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sigs" ContentType="application/vnd.openxmlformats-package.digital-signature-origin"/>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hidePivotFieldList="1" defaultThemeVersion="166925"/>
  <mc:AlternateContent xmlns:mc="http://schemas.openxmlformats.org/markup-compatibility/2006">
    <mc:Choice Requires="x15">
      <x15ac:absPath xmlns:x15ac="http://schemas.microsoft.com/office/spreadsheetml/2010/11/ac" url="U:\Outsourcing\Clientes\Agroalianza\2025\CIERRES MENSUALES\SIV\01_Primer Trimestre_03.2025\Reportes SIV para firma\"/>
    </mc:Choice>
  </mc:AlternateContent>
  <xr:revisionPtr revIDLastSave="0" documentId="13_ncr:1_{A5895353-B250-46B2-95DD-0A86BCA80217}" xr6:coauthVersionLast="47" xr6:coauthVersionMax="47" xr10:uidLastSave="{00000000-0000-0000-0000-000000000000}"/>
  <bookViews>
    <workbookView xWindow="-108" yWindow="-108" windowWidth="23256" windowHeight="12456" tabRatio="888" activeTab="4" xr2:uid="{00000000-000D-0000-FFFF-FFFF00000000}"/>
  </bookViews>
  <sheets>
    <sheet name="Indice" sheetId="16" r:id="rId1"/>
    <sheet name="BG" sheetId="25" r:id="rId2"/>
    <sheet name="ER" sheetId="19" r:id="rId3"/>
    <sheet name="EFE" sheetId="23" r:id="rId4"/>
    <sheet name="EVPN" sheetId="24" r:id="rId5"/>
    <sheet name="Información General" sheetId="73" r:id="rId6"/>
    <sheet name="Nota1" sheetId="1" r:id="rId7"/>
    <sheet name="Nota 2" sheetId="2" r:id="rId8"/>
    <sheet name="Nota 3" sheetId="3" r:id="rId9"/>
    <sheet name="Nota 4" sheetId="38" r:id="rId10"/>
    <sheet name="Nota 5" sheetId="4" r:id="rId11"/>
    <sheet name="Nota 6" sheetId="5"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 sheetId="81" r:id="rId20"/>
    <sheet name="Nota 15" sheetId="86"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definedNames>
    <definedName name="\A" localSheetId="19">#REF!</definedName>
    <definedName name="\A">#REF!</definedName>
    <definedName name="\d" localSheetId="19">#REF!</definedName>
    <definedName name="\d">#REF!</definedName>
    <definedName name="\E" localSheetId="19">#REF!</definedName>
    <definedName name="\E">#REF!</definedName>
    <definedName name="\i" localSheetId="19">#REF!</definedName>
    <definedName name="\i">#REF!</definedName>
    <definedName name="\P" localSheetId="19">#REF!</definedName>
    <definedName name="\P">#REF!</definedName>
    <definedName name="\s" localSheetId="19">#REF!</definedName>
    <definedName name="\s">#REF!</definedName>
    <definedName name="_" localSheetId="19">#REF!</definedName>
    <definedName name="_">#REF!</definedName>
    <definedName name="_\" localSheetId="19">#REF!</definedName>
    <definedName name="_\">#REF!</definedName>
    <definedName name="____________________DAT1">#REF!</definedName>
    <definedName name="____________________DAT12">#REF!</definedName>
    <definedName name="____________________DAT15">#REF!</definedName>
    <definedName name="____________________DAT16">#REF!</definedName>
    <definedName name="____________________DAT2">#REF!</definedName>
    <definedName name="____________________DAT6">#REF!</definedName>
    <definedName name="____________________DAT8">#REF!</definedName>
    <definedName name="___________________DAT1">#REF!</definedName>
    <definedName name="___________________DAT12">#REF!</definedName>
    <definedName name="___________________DAT15">#REF!</definedName>
    <definedName name="___________________DAT16">#REF!</definedName>
    <definedName name="___________________DAT2">#REF!</definedName>
    <definedName name="___________________DAT6">#REF!</definedName>
    <definedName name="___________________DAT8">#REF!</definedName>
    <definedName name="__________________DAT1">#REF!</definedName>
    <definedName name="__________________DAT12">#REF!</definedName>
    <definedName name="__________________DAT15">#REF!</definedName>
    <definedName name="__________________DAT16">#REF!</definedName>
    <definedName name="__________________DAT2">#REF!</definedName>
    <definedName name="__________________DAT6">#REF!</definedName>
    <definedName name="__________________DAT8">#REF!</definedName>
    <definedName name="_________________DAT1">#REF!</definedName>
    <definedName name="_________________DAT12">#REF!</definedName>
    <definedName name="_________________DAT15">#REF!</definedName>
    <definedName name="_________________DAT16">#REF!</definedName>
    <definedName name="_________________DAT2">#REF!</definedName>
    <definedName name="_________________DAT6">#REF!</definedName>
    <definedName name="_________________DAT8">#REF!</definedName>
    <definedName name="________________DAT1">#REF!</definedName>
    <definedName name="________________DAT12">#REF!</definedName>
    <definedName name="________________DAT15">#REF!</definedName>
    <definedName name="________________DAT16">#REF!</definedName>
    <definedName name="________________DAT2">#REF!</definedName>
    <definedName name="________________DAT23" localSheetId="19">#REF!</definedName>
    <definedName name="________________DAT23" localSheetId="20">#REF!</definedName>
    <definedName name="________________DAT23">#REF!</definedName>
    <definedName name="________________DAT24" localSheetId="19">#REF!</definedName>
    <definedName name="________________DAT24" localSheetId="20">#REF!</definedName>
    <definedName name="________________DAT24">#REF!</definedName>
    <definedName name="________________DAT6" localSheetId="20">#REF!</definedName>
    <definedName name="________________DAT6">#REF!</definedName>
    <definedName name="________________DAT8" localSheetId="20">#REF!</definedName>
    <definedName name="________________DAT8">#REF!</definedName>
    <definedName name="_______________DAT1">#REF!</definedName>
    <definedName name="_______________DAT12">#REF!</definedName>
    <definedName name="_______________DAT15">#REF!</definedName>
    <definedName name="_______________DAT16">#REF!</definedName>
    <definedName name="_______________DAT2">#REF!</definedName>
    <definedName name="_______________DAT23" localSheetId="19">#REF!</definedName>
    <definedName name="_______________DAT23" localSheetId="20">#REF!</definedName>
    <definedName name="_______________DAT23">#REF!</definedName>
    <definedName name="_______________DAT24" localSheetId="19">#REF!</definedName>
    <definedName name="_______________DAT24" localSheetId="20">#REF!</definedName>
    <definedName name="_______________DAT24">#REF!</definedName>
    <definedName name="_______________DAT6" localSheetId="20">#REF!</definedName>
    <definedName name="_______________DAT6">#REF!</definedName>
    <definedName name="_______________DAT8" localSheetId="20">#REF!</definedName>
    <definedName name="_______________DAT8">#REF!</definedName>
    <definedName name="______________DAT1">#REF!</definedName>
    <definedName name="______________DAT12">#REF!</definedName>
    <definedName name="______________DAT15">#REF!</definedName>
    <definedName name="______________DAT16">#REF!</definedName>
    <definedName name="______________DAT2">#REF!</definedName>
    <definedName name="______________DAT23" localSheetId="19">#REF!</definedName>
    <definedName name="______________DAT23" localSheetId="20">#REF!</definedName>
    <definedName name="______________DAT23">#REF!</definedName>
    <definedName name="______________DAT24" localSheetId="19">#REF!</definedName>
    <definedName name="______________DAT24" localSheetId="20">#REF!</definedName>
    <definedName name="______________DAT24">#REF!</definedName>
    <definedName name="______________DAT6" localSheetId="20">#REF!</definedName>
    <definedName name="______________DAT6">#REF!</definedName>
    <definedName name="______________DAT8" localSheetId="20">#REF!</definedName>
    <definedName name="______________DAT8">#REF!</definedName>
    <definedName name="_____________DAT1">#REF!</definedName>
    <definedName name="_____________DAT12">#REF!</definedName>
    <definedName name="_____________DAT15">#REF!</definedName>
    <definedName name="_____________DAT16">#REF!</definedName>
    <definedName name="_____________DAT2">#REF!</definedName>
    <definedName name="_____________DAT23" localSheetId="19">#REF!</definedName>
    <definedName name="_____________DAT23" localSheetId="20">#REF!</definedName>
    <definedName name="_____________DAT23">#REF!</definedName>
    <definedName name="_____________DAT24" localSheetId="19">#REF!</definedName>
    <definedName name="_____________DAT24" localSheetId="20">#REF!</definedName>
    <definedName name="_____________DAT24">#REF!</definedName>
    <definedName name="_____________DAT6" localSheetId="20">#REF!</definedName>
    <definedName name="_____________DAT6">#REF!</definedName>
    <definedName name="_____________DAT8" localSheetId="20">#REF!</definedName>
    <definedName name="_____________DAT8">#REF!</definedName>
    <definedName name="_____________TPy530231" localSheetId="19">#REF!</definedName>
    <definedName name="_____________TPy530231" localSheetId="20">#REF!</definedName>
    <definedName name="_____________TPy530231">#REF!</definedName>
    <definedName name="____________DAT23" localSheetId="19">#REF!</definedName>
    <definedName name="____________DAT23" localSheetId="20">#REF!</definedName>
    <definedName name="____________DAT23">#REF!</definedName>
    <definedName name="____________DAT24" localSheetId="19">#REF!</definedName>
    <definedName name="____________DAT24">#REF!</definedName>
    <definedName name="____________TPy530231" localSheetId="19">#REF!</definedName>
    <definedName name="____________TPy530231">#REF!</definedName>
    <definedName name="___________DAT1">#REF!</definedName>
    <definedName name="___________DAT12">#REF!</definedName>
    <definedName name="___________DAT15">#REF!</definedName>
    <definedName name="___________DAT16">#REF!</definedName>
    <definedName name="___________DAT2">#REF!</definedName>
    <definedName name="___________DAT23" localSheetId="19">#REF!</definedName>
    <definedName name="___________DAT23" localSheetId="20">#REF!</definedName>
    <definedName name="___________DAT23">#REF!</definedName>
    <definedName name="___________DAT24" localSheetId="19">#REF!</definedName>
    <definedName name="___________DAT24" localSheetId="20">#REF!</definedName>
    <definedName name="___________DAT24">#REF!</definedName>
    <definedName name="___________DAT6" localSheetId="20">#REF!</definedName>
    <definedName name="___________DAT6">#REF!</definedName>
    <definedName name="___________DAT8" localSheetId="20">#REF!</definedName>
    <definedName name="___________DAT8">#REF!</definedName>
    <definedName name="___________TPy530231" localSheetId="19">#REF!</definedName>
    <definedName name="___________TPy530231" localSheetId="20">#REF!</definedName>
    <definedName name="___________TPy530231">#REF!</definedName>
    <definedName name="__________DAT1" localSheetId="19">#REF!</definedName>
    <definedName name="__________DAT1">#REF!</definedName>
    <definedName name="__________DAT2" localSheetId="19">#REF!</definedName>
    <definedName name="__________DAT2">#REF!</definedName>
    <definedName name="__________DAT23" localSheetId="19">#REF!</definedName>
    <definedName name="__________DAT23" localSheetId="20">#REF!</definedName>
    <definedName name="__________DAT23">#REF!</definedName>
    <definedName name="__________DAT24" localSheetId="19">#REF!</definedName>
    <definedName name="__________DAT24" localSheetId="20">#REF!</definedName>
    <definedName name="__________DAT24">#REF!</definedName>
    <definedName name="__________DAT3" localSheetId="19">#REF!</definedName>
    <definedName name="__________DAT3">#REF!</definedName>
    <definedName name="__________DAT4" localSheetId="19">#REF!</definedName>
    <definedName name="__________DAT4">#REF!</definedName>
    <definedName name="__________DAT5" localSheetId="19">#REF!</definedName>
    <definedName name="__________DAT5">#REF!</definedName>
    <definedName name="__________DAT6" localSheetId="19">#REF!</definedName>
    <definedName name="__________DAT6">#REF!</definedName>
    <definedName name="__________DAT7" localSheetId="19">#REF!</definedName>
    <definedName name="__________DAT7">#REF!</definedName>
    <definedName name="__________DAT8" localSheetId="19">#REF!</definedName>
    <definedName name="__________DAT8">#REF!</definedName>
    <definedName name="__________TPy530231" localSheetId="19">#REF!</definedName>
    <definedName name="__________TPy530231" localSheetId="20">#REF!</definedName>
    <definedName name="__________TPy530231">#REF!</definedName>
    <definedName name="_________DAT1" localSheetId="19">#REF!</definedName>
    <definedName name="_________DAT1">#REF!</definedName>
    <definedName name="_________DAT10" localSheetId="19">#REF!</definedName>
    <definedName name="_________DAT10">#REF!</definedName>
    <definedName name="_________DAT11" localSheetId="19">#REF!</definedName>
    <definedName name="_________DAT11">#REF!</definedName>
    <definedName name="_________DAT12" localSheetId="19">#REF!</definedName>
    <definedName name="_________DAT12">#REF!</definedName>
    <definedName name="_________DAT13" localSheetId="19">#REF!</definedName>
    <definedName name="_________DAT13">#REF!</definedName>
    <definedName name="_________DAT14" localSheetId="19">#REF!</definedName>
    <definedName name="_________DAT14">#REF!</definedName>
    <definedName name="_________DAT15" localSheetId="19">#REF!</definedName>
    <definedName name="_________DAT15">#REF!</definedName>
    <definedName name="_________DAT16" localSheetId="19">#REF!</definedName>
    <definedName name="_________DAT16">#REF!</definedName>
    <definedName name="_________DAT17" localSheetId="19">#REF!</definedName>
    <definedName name="_________DAT17">#REF!</definedName>
    <definedName name="_________DAT18" localSheetId="19">#REF!</definedName>
    <definedName name="_________DAT18">#REF!</definedName>
    <definedName name="_________DAT19" localSheetId="19">#REF!</definedName>
    <definedName name="_________DAT19">#REF!</definedName>
    <definedName name="_________DAT2" localSheetId="19">#REF!</definedName>
    <definedName name="_________DAT2">#REF!</definedName>
    <definedName name="_________DAT20" localSheetId="19">#REF!</definedName>
    <definedName name="_________DAT20">#REF!</definedName>
    <definedName name="_________DAT23" localSheetId="19">#REF!</definedName>
    <definedName name="_________DAT23" localSheetId="20">#REF!</definedName>
    <definedName name="_________DAT23">#REF!</definedName>
    <definedName name="_________DAT24" localSheetId="19">#REF!</definedName>
    <definedName name="_________DAT24">#REF!</definedName>
    <definedName name="_________DAT3" localSheetId="19">#REF!</definedName>
    <definedName name="_________DAT3">#REF!</definedName>
    <definedName name="_________DAT4" localSheetId="19">#REF!</definedName>
    <definedName name="_________DAT4">#REF!</definedName>
    <definedName name="_________DAT5" localSheetId="19">#REF!</definedName>
    <definedName name="_________DAT5">#REF!</definedName>
    <definedName name="_________DAT6" localSheetId="19">#REF!</definedName>
    <definedName name="_________DAT6">#REF!</definedName>
    <definedName name="_________DAT7" localSheetId="19">#REF!</definedName>
    <definedName name="_________DAT7">#REF!</definedName>
    <definedName name="_________DAT8" localSheetId="19">#REF!</definedName>
    <definedName name="_________DAT8">#REF!</definedName>
    <definedName name="_________DAT9" localSheetId="19">#REF!</definedName>
    <definedName name="_________DAT9">#REF!</definedName>
    <definedName name="_________dic93" localSheetId="19">#REF!</definedName>
    <definedName name="_________dic93">#REF!</definedName>
    <definedName name="_________dic94" localSheetId="19">#REF!</definedName>
    <definedName name="_________dic94">#REF!</definedName>
    <definedName name="_________jun93" localSheetId="19">#REF!</definedName>
    <definedName name="_________jun93">#REF!</definedName>
    <definedName name="_________jun94" localSheetId="19">#REF!</definedName>
    <definedName name="_________jun94">#REF!</definedName>
    <definedName name="_________jun95" localSheetId="19">#REF!</definedName>
    <definedName name="_________jun95">#REF!</definedName>
    <definedName name="_________mar94" localSheetId="19">#REF!</definedName>
    <definedName name="_________mar94">#REF!</definedName>
    <definedName name="_________MAR95" localSheetId="19">#REF!</definedName>
    <definedName name="_________MAR95">#REF!</definedName>
    <definedName name="_________RIV2" localSheetId="19">#REF!</definedName>
    <definedName name="_________RIV2">#REF!</definedName>
    <definedName name="_________RIV3" localSheetId="19">#REF!</definedName>
    <definedName name="_________RIV3">#REF!</definedName>
    <definedName name="_________SAR10" localSheetId="19">#REF!</definedName>
    <definedName name="_________SAR10">#REF!</definedName>
    <definedName name="_________SAR5" localSheetId="19">#REF!</definedName>
    <definedName name="_________SAR5">#REF!</definedName>
    <definedName name="_________SAR80" localSheetId="19">#REF!</definedName>
    <definedName name="_________SAR80">#REF!</definedName>
    <definedName name="_________set94" localSheetId="19">#REF!</definedName>
    <definedName name="_________set94">#REF!</definedName>
    <definedName name="_________set95" localSheetId="19">#REF!</definedName>
    <definedName name="_________set95">#REF!</definedName>
    <definedName name="_________TPy530231" localSheetId="19">#REF!</definedName>
    <definedName name="_________TPy530231">#REF!</definedName>
    <definedName name="________DAT1" localSheetId="19">#REF!</definedName>
    <definedName name="________DAT1">#REF!</definedName>
    <definedName name="________DAT10" localSheetId="19">#REF!</definedName>
    <definedName name="________DAT10">#REF!</definedName>
    <definedName name="________DAT11" localSheetId="19">#REF!</definedName>
    <definedName name="________DAT11">#REF!</definedName>
    <definedName name="________DAT12" localSheetId="19">#REF!</definedName>
    <definedName name="________DAT12">#REF!</definedName>
    <definedName name="________DAT13" localSheetId="19">#REF!</definedName>
    <definedName name="________DAT13">#REF!</definedName>
    <definedName name="________DAT14" localSheetId="19">#REF!</definedName>
    <definedName name="________DAT14">#REF!</definedName>
    <definedName name="________DAT15" localSheetId="19">#REF!</definedName>
    <definedName name="________DAT15">#REF!</definedName>
    <definedName name="________DAT16" localSheetId="19">#REF!</definedName>
    <definedName name="________DAT16">#REF!</definedName>
    <definedName name="________DAT17" localSheetId="19">#REF!</definedName>
    <definedName name="________DAT17">#REF!</definedName>
    <definedName name="________DAT18" localSheetId="19">#REF!</definedName>
    <definedName name="________DAT18">#REF!</definedName>
    <definedName name="________DAT19" localSheetId="19">#REF!</definedName>
    <definedName name="________DAT19">#REF!</definedName>
    <definedName name="________DAT2" localSheetId="19">#REF!</definedName>
    <definedName name="________DAT2">#REF!</definedName>
    <definedName name="________DAT20" localSheetId="19">#REF!</definedName>
    <definedName name="________DAT20">#REF!</definedName>
    <definedName name="________DAT23" localSheetId="19">#REF!</definedName>
    <definedName name="________DAT23" localSheetId="20">#REF!</definedName>
    <definedName name="________DAT23">#REF!</definedName>
    <definedName name="________DAT24" localSheetId="19">#REF!</definedName>
    <definedName name="________DAT24">#REF!</definedName>
    <definedName name="________DAT3" localSheetId="19">#REF!</definedName>
    <definedName name="________DAT3">#REF!</definedName>
    <definedName name="________DAT4" localSheetId="19">#REF!</definedName>
    <definedName name="________DAT4">#REF!</definedName>
    <definedName name="________DAT5" localSheetId="19">#REF!</definedName>
    <definedName name="________DAT5">#REF!</definedName>
    <definedName name="________DAT6" localSheetId="19">#REF!</definedName>
    <definedName name="________DAT6">#REF!</definedName>
    <definedName name="________DAT7" localSheetId="19">#REF!</definedName>
    <definedName name="________DAT7">#REF!</definedName>
    <definedName name="________DAT8" localSheetId="19">#REF!</definedName>
    <definedName name="________DAT8">#REF!</definedName>
    <definedName name="________DAT9" localSheetId="19">#REF!</definedName>
    <definedName name="________DAT9">#REF!</definedName>
    <definedName name="________dic93" localSheetId="19">#REF!</definedName>
    <definedName name="________dic93">#REF!</definedName>
    <definedName name="________dic94" localSheetId="19">#REF!</definedName>
    <definedName name="________dic94">#REF!</definedName>
    <definedName name="________jun93" localSheetId="19">#REF!</definedName>
    <definedName name="________jun93">#REF!</definedName>
    <definedName name="________jun94" localSheetId="19">#REF!</definedName>
    <definedName name="________jun94">#REF!</definedName>
    <definedName name="________jun95" localSheetId="19">#REF!</definedName>
    <definedName name="________jun95">#REF!</definedName>
    <definedName name="________mar94" localSheetId="19">#REF!</definedName>
    <definedName name="________mar94">#REF!</definedName>
    <definedName name="________MAR95" localSheetId="19">#REF!</definedName>
    <definedName name="________MAR95">#REF!</definedName>
    <definedName name="________RIV2" localSheetId="19">#REF!</definedName>
    <definedName name="________RIV2">#REF!</definedName>
    <definedName name="________RIV3" localSheetId="19">#REF!</definedName>
    <definedName name="________RIV3">#REF!</definedName>
    <definedName name="________SAR10" localSheetId="19">#REF!</definedName>
    <definedName name="________SAR10">#REF!</definedName>
    <definedName name="________SAR5" localSheetId="19">#REF!</definedName>
    <definedName name="________SAR5">#REF!</definedName>
    <definedName name="________SAR80" localSheetId="19">#REF!</definedName>
    <definedName name="________SAR80">#REF!</definedName>
    <definedName name="________set94" localSheetId="19">#REF!</definedName>
    <definedName name="________set94">#REF!</definedName>
    <definedName name="________set95" localSheetId="19">#REF!</definedName>
    <definedName name="________set95">#REF!</definedName>
    <definedName name="________TPy530231" localSheetId="19">#REF!</definedName>
    <definedName name="________TPy530231">#REF!</definedName>
    <definedName name="________TPy530231_7" localSheetId="19">#REF!</definedName>
    <definedName name="________TPy530231_7">#REF!</definedName>
    <definedName name="_______DAT1" localSheetId="19">#REF!</definedName>
    <definedName name="_______DAT1">#REF!</definedName>
    <definedName name="_______DAT10" localSheetId="19">#REF!</definedName>
    <definedName name="_______DAT10">#REF!</definedName>
    <definedName name="_______DAT11" localSheetId="19">#REF!</definedName>
    <definedName name="_______DAT11">#REF!</definedName>
    <definedName name="_______DAT12" localSheetId="19">#REF!</definedName>
    <definedName name="_______DAT12">#REF!</definedName>
    <definedName name="_______DAT13" localSheetId="19">#REF!</definedName>
    <definedName name="_______DAT13">#REF!</definedName>
    <definedName name="_______DAT14" localSheetId="19">#REF!</definedName>
    <definedName name="_______DAT14">#REF!</definedName>
    <definedName name="_______DAT15" localSheetId="19">#REF!</definedName>
    <definedName name="_______DAT15">#REF!</definedName>
    <definedName name="_______DAT16" localSheetId="19">#REF!</definedName>
    <definedName name="_______DAT16">#REF!</definedName>
    <definedName name="_______DAT17" localSheetId="19">#REF!</definedName>
    <definedName name="_______DAT17">#REF!</definedName>
    <definedName name="_______DAT18" localSheetId="19">#REF!</definedName>
    <definedName name="_______DAT18">#REF!</definedName>
    <definedName name="_______DAT19" localSheetId="19">#REF!</definedName>
    <definedName name="_______DAT19">#REF!</definedName>
    <definedName name="_______DAT2" localSheetId="19">#REF!</definedName>
    <definedName name="_______DAT2">#REF!</definedName>
    <definedName name="_______DAT20" localSheetId="19">#REF!</definedName>
    <definedName name="_______DAT20">#REF!</definedName>
    <definedName name="_______DAT21" localSheetId="19">#REF!</definedName>
    <definedName name="_______DAT21">#REF!</definedName>
    <definedName name="_______DAT22" localSheetId="19">#REF!</definedName>
    <definedName name="_______DAT22">#REF!</definedName>
    <definedName name="_______DAT23" localSheetId="19">#REF!</definedName>
    <definedName name="_______DAT23">#REF!</definedName>
    <definedName name="_______DAT24" localSheetId="19">#REF!</definedName>
    <definedName name="_______DAT24">#REF!</definedName>
    <definedName name="_______DAT25" localSheetId="19">#REF!</definedName>
    <definedName name="_______DAT25">#REF!</definedName>
    <definedName name="_______DAT26" localSheetId="19">#REF!</definedName>
    <definedName name="_______DAT26">#REF!</definedName>
    <definedName name="_______DAT27" localSheetId="19">#REF!</definedName>
    <definedName name="_______DAT27">#REF!</definedName>
    <definedName name="_______DAT28" localSheetId="19">#REF!</definedName>
    <definedName name="_______DAT28">#REF!</definedName>
    <definedName name="_______DAT29" localSheetId="19">#REF!</definedName>
    <definedName name="_______DAT29">#REF!</definedName>
    <definedName name="_______DAT3" localSheetId="19">#REF!</definedName>
    <definedName name="_______DAT3">#REF!</definedName>
    <definedName name="_______DAT30" localSheetId="19">#REF!</definedName>
    <definedName name="_______DAT30">#REF!</definedName>
    <definedName name="_______DAT31" localSheetId="19">#REF!</definedName>
    <definedName name="_______DAT31">#REF!</definedName>
    <definedName name="_______DAT4" localSheetId="19">#REF!</definedName>
    <definedName name="_______DAT4">#REF!</definedName>
    <definedName name="_______DAT5" localSheetId="19">#REF!</definedName>
    <definedName name="_______DAT5">#REF!</definedName>
    <definedName name="_______DAT6" localSheetId="19">#REF!</definedName>
    <definedName name="_______DAT6">#REF!</definedName>
    <definedName name="_______DAT7" localSheetId="19">#REF!</definedName>
    <definedName name="_______DAT7">#REF!</definedName>
    <definedName name="_______DAT8" localSheetId="19">#REF!</definedName>
    <definedName name="_______DAT8">#REF!</definedName>
    <definedName name="_______DAT9" localSheetId="19">#REF!</definedName>
    <definedName name="_______DAT9">#REF!</definedName>
    <definedName name="_______dic20" localSheetId="19">#REF!</definedName>
    <definedName name="_______dic20">#REF!</definedName>
    <definedName name="_______dic93" localSheetId="19">#REF!</definedName>
    <definedName name="_______dic93">#REF!</definedName>
    <definedName name="_______dic94" localSheetId="19">#REF!</definedName>
    <definedName name="_______dic94">#REF!</definedName>
    <definedName name="_______jun93" localSheetId="19">#REF!</definedName>
    <definedName name="_______jun93">#REF!</definedName>
    <definedName name="_______jun94" localSheetId="19">#REF!</definedName>
    <definedName name="_______jun94">#REF!</definedName>
    <definedName name="_______jun95" localSheetId="19">#REF!</definedName>
    <definedName name="_______jun95">#REF!</definedName>
    <definedName name="_______mar94" localSheetId="19">#REF!</definedName>
    <definedName name="_______mar94">#REF!</definedName>
    <definedName name="_______MAR95" localSheetId="19">#REF!</definedName>
    <definedName name="_______MAR95">#REF!</definedName>
    <definedName name="_______res12">#REF!</definedName>
    <definedName name="_______RIV2">#REF!</definedName>
    <definedName name="_______RIV3">#REF!</definedName>
    <definedName name="_______SAR10">#REF!</definedName>
    <definedName name="_______SAR5">#REF!</definedName>
    <definedName name="_______SAR80">#REF!</definedName>
    <definedName name="_______set94" localSheetId="19">#REF!</definedName>
    <definedName name="_______set94">#REF!</definedName>
    <definedName name="_______set95" localSheetId="19">#REF!</definedName>
    <definedName name="_______set95">#REF!</definedName>
    <definedName name="_______TPy530231" localSheetId="19">#REF!</definedName>
    <definedName name="_______TPy530231">#REF!</definedName>
    <definedName name="_______TPy530231_7" localSheetId="19">#REF!</definedName>
    <definedName name="_______TPy530231_7">#REF!</definedName>
    <definedName name="_______ZZ4" localSheetId="19">#REF!</definedName>
    <definedName name="_______ZZ4">#REF!</definedName>
    <definedName name="______ABR95">#REF!</definedName>
    <definedName name="______DAT1" localSheetId="19">#REF!</definedName>
    <definedName name="______DAT1">#REF!</definedName>
    <definedName name="______DAT10" localSheetId="19">#REF!</definedName>
    <definedName name="______DAT10">#REF!</definedName>
    <definedName name="______DAT11" localSheetId="19">#REF!</definedName>
    <definedName name="______DAT11">#REF!</definedName>
    <definedName name="______DAT12" localSheetId="19">#REF!</definedName>
    <definedName name="______DAT12">#REF!</definedName>
    <definedName name="______DAT13" localSheetId="19">#REF!</definedName>
    <definedName name="______DAT13">#REF!</definedName>
    <definedName name="______DAT14" localSheetId="19">#REF!</definedName>
    <definedName name="______DAT14">#REF!</definedName>
    <definedName name="______DAT15" localSheetId="19">#REF!</definedName>
    <definedName name="______DAT15">#REF!</definedName>
    <definedName name="______DAT16" localSheetId="19">#REF!</definedName>
    <definedName name="______DAT16">#REF!</definedName>
    <definedName name="______DAT17" localSheetId="19">#REF!</definedName>
    <definedName name="______DAT17">#REF!</definedName>
    <definedName name="______DAT18" localSheetId="19">#REF!</definedName>
    <definedName name="______DAT18">#REF!</definedName>
    <definedName name="______DAT19" localSheetId="19">#REF!</definedName>
    <definedName name="______DAT19">#REF!</definedName>
    <definedName name="______DAT2" localSheetId="19">#REF!</definedName>
    <definedName name="______DAT2">#REF!</definedName>
    <definedName name="______DAT20" localSheetId="19">#REF!</definedName>
    <definedName name="______DAT20">#REF!</definedName>
    <definedName name="______DAT21" localSheetId="19">#REF!</definedName>
    <definedName name="______DAT21">#REF!</definedName>
    <definedName name="______DAT22" localSheetId="19">#REF!</definedName>
    <definedName name="______DAT22">#REF!</definedName>
    <definedName name="______DAT23" localSheetId="19">#REF!</definedName>
    <definedName name="______DAT23">#REF!</definedName>
    <definedName name="______DAT24" localSheetId="19">#REF!</definedName>
    <definedName name="______DAT24">#REF!</definedName>
    <definedName name="______DAT25" localSheetId="19">#REF!</definedName>
    <definedName name="______DAT25">#REF!</definedName>
    <definedName name="______DAT26" localSheetId="19">#REF!</definedName>
    <definedName name="______DAT26">#REF!</definedName>
    <definedName name="______DAT27" localSheetId="19">#REF!</definedName>
    <definedName name="______DAT27">#REF!</definedName>
    <definedName name="______DAT28" localSheetId="19">#REF!</definedName>
    <definedName name="______DAT28">#REF!</definedName>
    <definedName name="______DAT29" localSheetId="19">#REF!</definedName>
    <definedName name="______DAT29">#REF!</definedName>
    <definedName name="______DAT3" localSheetId="19">#REF!</definedName>
    <definedName name="______DAT3">#REF!</definedName>
    <definedName name="______DAT30" localSheetId="19">#REF!</definedName>
    <definedName name="______DAT30">#REF!</definedName>
    <definedName name="______DAT31" localSheetId="19">#REF!</definedName>
    <definedName name="______DAT31">#REF!</definedName>
    <definedName name="______DAT4" localSheetId="19">#REF!</definedName>
    <definedName name="______DAT4">#REF!</definedName>
    <definedName name="______DAT5" localSheetId="19">#REF!</definedName>
    <definedName name="______DAT5">#REF!</definedName>
    <definedName name="______DAT6" localSheetId="19">#REF!</definedName>
    <definedName name="______DAT6">#REF!</definedName>
    <definedName name="______DAT7" localSheetId="19">#REF!</definedName>
    <definedName name="______DAT7">#REF!</definedName>
    <definedName name="______DAT8" localSheetId="19">#REF!</definedName>
    <definedName name="______DAT8">#REF!</definedName>
    <definedName name="______DAT9" localSheetId="19">#REF!</definedName>
    <definedName name="______DAT9">#REF!</definedName>
    <definedName name="______dic20" localSheetId="19">#REF!</definedName>
    <definedName name="______dic20">#REF!</definedName>
    <definedName name="______dic93" localSheetId="19">#REF!</definedName>
    <definedName name="______dic93">#REF!</definedName>
    <definedName name="______dic94" localSheetId="19">#REF!</definedName>
    <definedName name="______dic94">#REF!</definedName>
    <definedName name="______ENE95">#REF!</definedName>
    <definedName name="______FEB95">#REF!</definedName>
    <definedName name="______jun93" localSheetId="19">#REF!</definedName>
    <definedName name="______jun93">#REF!</definedName>
    <definedName name="______jun94" localSheetId="19">#REF!</definedName>
    <definedName name="______jun94">#REF!</definedName>
    <definedName name="______jun95" localSheetId="19">#REF!</definedName>
    <definedName name="______jun95">#REF!</definedName>
    <definedName name="______mar94" localSheetId="19">#REF!</definedName>
    <definedName name="______mar94">#REF!</definedName>
    <definedName name="______MAR95" localSheetId="19">#REF!</definedName>
    <definedName name="______MAR95">#REF!</definedName>
    <definedName name="______MAY95">#REF!</definedName>
    <definedName name="______res12">#REF!</definedName>
    <definedName name="______RIV2">#REF!</definedName>
    <definedName name="______RIV3">#REF!</definedName>
    <definedName name="______SAR10">#REF!</definedName>
    <definedName name="______SAR5">#REF!</definedName>
    <definedName name="______SAR80">#REF!</definedName>
    <definedName name="______set94" localSheetId="19">#REF!</definedName>
    <definedName name="______set94">#REF!</definedName>
    <definedName name="______set95" localSheetId="19">#REF!</definedName>
    <definedName name="______set95">#REF!</definedName>
    <definedName name="______TPy530231" localSheetId="19">#N/A</definedName>
    <definedName name="______TPy530231" localSheetId="20">#N/A</definedName>
    <definedName name="______TPy530231">#REF!</definedName>
    <definedName name="______ZZ4" localSheetId="19">#REF!</definedName>
    <definedName name="______ZZ4" localSheetId="20">#REF!</definedName>
    <definedName name="______ZZ4">#REF!</definedName>
    <definedName name="_____ABR95">#REF!</definedName>
    <definedName name="_____DAT1" localSheetId="19">#REF!</definedName>
    <definedName name="_____DAT1">#REF!</definedName>
    <definedName name="_____DAT10" localSheetId="19">#REF!</definedName>
    <definedName name="_____DAT10">#REF!</definedName>
    <definedName name="_____DAT11" localSheetId="19">#REF!</definedName>
    <definedName name="_____DAT11">#REF!</definedName>
    <definedName name="_____DAT12" localSheetId="19">#REF!</definedName>
    <definedName name="_____DAT12">#REF!</definedName>
    <definedName name="_____DAT13" localSheetId="19">#REF!</definedName>
    <definedName name="_____DAT13">#REF!</definedName>
    <definedName name="_____DAT14" localSheetId="19">#REF!</definedName>
    <definedName name="_____DAT14">#REF!</definedName>
    <definedName name="_____DAT15" localSheetId="19">#REF!</definedName>
    <definedName name="_____DAT15">#REF!</definedName>
    <definedName name="_____DAT16" localSheetId="19">#REF!</definedName>
    <definedName name="_____DAT16">#REF!</definedName>
    <definedName name="_____DAT17" localSheetId="19">#REF!</definedName>
    <definedName name="_____DAT17">#REF!</definedName>
    <definedName name="_____DAT18" localSheetId="19">#REF!</definedName>
    <definedName name="_____DAT18">#REF!</definedName>
    <definedName name="_____DAT19" localSheetId="19">#REF!</definedName>
    <definedName name="_____DAT19">#REF!</definedName>
    <definedName name="_____DAT2" localSheetId="19">#REF!</definedName>
    <definedName name="_____DAT2">#REF!</definedName>
    <definedName name="_____DAT20" localSheetId="19">#REF!</definedName>
    <definedName name="_____DAT20">#REF!</definedName>
    <definedName name="_____DAT21" localSheetId="19">#REF!</definedName>
    <definedName name="_____DAT21">#REF!</definedName>
    <definedName name="_____DAT22" localSheetId="19">#REF!</definedName>
    <definedName name="_____DAT22">#REF!</definedName>
    <definedName name="_____DAT23" localSheetId="19">#REF!</definedName>
    <definedName name="_____DAT23">#REF!</definedName>
    <definedName name="_____DAT24" localSheetId="19">#REF!</definedName>
    <definedName name="_____DAT24">#REF!</definedName>
    <definedName name="_____DAT25" localSheetId="19">#REF!</definedName>
    <definedName name="_____DAT25">#REF!</definedName>
    <definedName name="_____DAT26" localSheetId="19">#REF!</definedName>
    <definedName name="_____DAT26">#REF!</definedName>
    <definedName name="_____DAT27" localSheetId="19">#REF!</definedName>
    <definedName name="_____DAT27">#REF!</definedName>
    <definedName name="_____DAT28" localSheetId="19">#REF!</definedName>
    <definedName name="_____DAT28">#REF!</definedName>
    <definedName name="_____DAT29" localSheetId="19">#REF!</definedName>
    <definedName name="_____DAT29">#REF!</definedName>
    <definedName name="_____DAT3" localSheetId="19">#REF!</definedName>
    <definedName name="_____DAT3">#REF!</definedName>
    <definedName name="_____DAT30" localSheetId="19">#REF!</definedName>
    <definedName name="_____DAT30">#REF!</definedName>
    <definedName name="_____DAT31" localSheetId="19">#REF!</definedName>
    <definedName name="_____DAT31">#REF!</definedName>
    <definedName name="_____DAT4" localSheetId="19">#REF!</definedName>
    <definedName name="_____DAT4">#REF!</definedName>
    <definedName name="_____DAT5" localSheetId="19">#REF!</definedName>
    <definedName name="_____DAT5">#REF!</definedName>
    <definedName name="_____DAT6" localSheetId="19">#REF!</definedName>
    <definedName name="_____DAT6">#REF!</definedName>
    <definedName name="_____DAT7" localSheetId="19">#REF!</definedName>
    <definedName name="_____DAT7">#REF!</definedName>
    <definedName name="_____DAT8" localSheetId="19">#REF!</definedName>
    <definedName name="_____DAT8">#REF!</definedName>
    <definedName name="_____DAT9" localSheetId="19">#REF!</definedName>
    <definedName name="_____DAT9">#REF!</definedName>
    <definedName name="_____dATT" localSheetId="19">#REF!</definedName>
    <definedName name="_____dATT">#REF!</definedName>
    <definedName name="_____dic20" localSheetId="19">#REF!</definedName>
    <definedName name="_____dic20">#REF!</definedName>
    <definedName name="_____dic93" localSheetId="19">#REF!</definedName>
    <definedName name="_____dic93">#REF!</definedName>
    <definedName name="_____dic94" localSheetId="19">#REF!</definedName>
    <definedName name="_____dic94">#REF!</definedName>
    <definedName name="_____ENE95">#REF!</definedName>
    <definedName name="_____FEB95">#REF!</definedName>
    <definedName name="_____jun93" localSheetId="19">#REF!</definedName>
    <definedName name="_____jun93">#REF!</definedName>
    <definedName name="_____jun94" localSheetId="19">#REF!</definedName>
    <definedName name="_____jun94">#REF!</definedName>
    <definedName name="_____jun95" localSheetId="19">#REF!</definedName>
    <definedName name="_____jun95">#REF!</definedName>
    <definedName name="_____mar94" localSheetId="19">#REF!</definedName>
    <definedName name="_____mar94">#REF!</definedName>
    <definedName name="_____MAR95" localSheetId="19">#REF!</definedName>
    <definedName name="_____MAR95">#REF!</definedName>
    <definedName name="_____MAY95">#REF!</definedName>
    <definedName name="_____res12">#REF!</definedName>
    <definedName name="_____RIV2">#REF!</definedName>
    <definedName name="_____RIV3">#REF!</definedName>
    <definedName name="_____SAR10">#REF!</definedName>
    <definedName name="_____SAR5">#REF!</definedName>
    <definedName name="_____SAR80">#REF!</definedName>
    <definedName name="_____set94" localSheetId="19">#REF!</definedName>
    <definedName name="_____set94">#REF!</definedName>
    <definedName name="_____set95" localSheetId="19">#REF!</definedName>
    <definedName name="_____set95">#REF!</definedName>
    <definedName name="_____TPy530231" localSheetId="19">#N/A</definedName>
    <definedName name="_____TPy530231" localSheetId="20">#N/A</definedName>
    <definedName name="_____TPy530231">#REF!</definedName>
    <definedName name="_____ZZ4" localSheetId="19">#REF!</definedName>
    <definedName name="_____ZZ4" localSheetId="20">#REF!</definedName>
    <definedName name="_____ZZ4">#REF!</definedName>
    <definedName name="____ABR95">#REF!</definedName>
    <definedName name="____DAT1" localSheetId="19">#REF!</definedName>
    <definedName name="____DAT1">#REF!</definedName>
    <definedName name="____DAT10" localSheetId="19">#REF!</definedName>
    <definedName name="____DAT10">#REF!</definedName>
    <definedName name="____DAT11" localSheetId="19">#REF!</definedName>
    <definedName name="____DAT11">#REF!</definedName>
    <definedName name="____DAT12" localSheetId="19">#REF!</definedName>
    <definedName name="____DAT12">#REF!</definedName>
    <definedName name="____DAT13" localSheetId="19">#REF!</definedName>
    <definedName name="____DAT13">#REF!</definedName>
    <definedName name="____DAT14" localSheetId="19">#REF!</definedName>
    <definedName name="____DAT14">#REF!</definedName>
    <definedName name="____DAT15" localSheetId="19">#REF!</definedName>
    <definedName name="____DAT15">#REF!</definedName>
    <definedName name="____DAT16" localSheetId="19">#REF!</definedName>
    <definedName name="____DAT16">#REF!</definedName>
    <definedName name="____DAT17" localSheetId="19">#REF!</definedName>
    <definedName name="____DAT17">#REF!</definedName>
    <definedName name="____DAT18" localSheetId="19">#REF!</definedName>
    <definedName name="____DAT18">#REF!</definedName>
    <definedName name="____DAT19" localSheetId="19">#REF!</definedName>
    <definedName name="____DAT19">#REF!</definedName>
    <definedName name="____DAT2" localSheetId="19">#REF!</definedName>
    <definedName name="____DAT2">#REF!</definedName>
    <definedName name="____DAT20" localSheetId="19">#REF!</definedName>
    <definedName name="____DAT20">#REF!</definedName>
    <definedName name="____DAT21" localSheetId="19">#REF!</definedName>
    <definedName name="____DAT21">#REF!</definedName>
    <definedName name="____DAT22" localSheetId="19">#REF!</definedName>
    <definedName name="____DAT22">#REF!</definedName>
    <definedName name="____DAT23" localSheetId="19">#REF!</definedName>
    <definedName name="____DAT23">#REF!</definedName>
    <definedName name="____DAT24" localSheetId="19">#REF!</definedName>
    <definedName name="____DAT24">#REF!</definedName>
    <definedName name="____DAT25" localSheetId="19">#REF!</definedName>
    <definedName name="____DAT25">#REF!</definedName>
    <definedName name="____DAT26" localSheetId="19">#REF!</definedName>
    <definedName name="____DAT26">#REF!</definedName>
    <definedName name="____DAT27" localSheetId="19">#REF!</definedName>
    <definedName name="____DAT27">#REF!</definedName>
    <definedName name="____DAT28" localSheetId="19">#REF!</definedName>
    <definedName name="____DAT28">#REF!</definedName>
    <definedName name="____DAT29" localSheetId="19">#REF!</definedName>
    <definedName name="____DAT29">#REF!</definedName>
    <definedName name="____DAT3" localSheetId="19">#REF!</definedName>
    <definedName name="____DAT3">#REF!</definedName>
    <definedName name="____DAT30" localSheetId="19">#REF!</definedName>
    <definedName name="____DAT30">#REF!</definedName>
    <definedName name="____DAT31" localSheetId="19">#REF!</definedName>
    <definedName name="____DAT31">#REF!</definedName>
    <definedName name="____DAT32" localSheetId="19">#REF!</definedName>
    <definedName name="____DAT32">#REF!</definedName>
    <definedName name="____DAT33" localSheetId="19">#REF!</definedName>
    <definedName name="____DAT33">#REF!</definedName>
    <definedName name="____DAT34" localSheetId="19">#REF!</definedName>
    <definedName name="____DAT34">#REF!</definedName>
    <definedName name="____DAT4" localSheetId="19">#REF!</definedName>
    <definedName name="____DAT4">#REF!</definedName>
    <definedName name="____DAT5" localSheetId="19">#REF!</definedName>
    <definedName name="____DAT5">#REF!</definedName>
    <definedName name="____DAT6" localSheetId="19">#REF!</definedName>
    <definedName name="____DAT6">#REF!</definedName>
    <definedName name="____DAT7" localSheetId="19">#REF!</definedName>
    <definedName name="____DAT7">#REF!</definedName>
    <definedName name="____DAT8" localSheetId="19">#REF!</definedName>
    <definedName name="____DAT8">#REF!</definedName>
    <definedName name="____DAT9" localSheetId="19">#REF!</definedName>
    <definedName name="____DAT9">#REF!</definedName>
    <definedName name="____dic20" localSheetId="19">#REF!</definedName>
    <definedName name="____dic20">#REF!</definedName>
    <definedName name="____dic93" localSheetId="19">#REF!</definedName>
    <definedName name="____dic93">#REF!</definedName>
    <definedName name="____dic94" localSheetId="19">#REF!</definedName>
    <definedName name="____dic94">#REF!</definedName>
    <definedName name="____ENE95">#REF!</definedName>
    <definedName name="____FEB95">#REF!</definedName>
    <definedName name="____jun93" localSheetId="19">#REF!</definedName>
    <definedName name="____jun93">#REF!</definedName>
    <definedName name="____jun94" localSheetId="19">#REF!</definedName>
    <definedName name="____jun94">#REF!</definedName>
    <definedName name="____jun95" localSheetId="19">#REF!</definedName>
    <definedName name="____jun95">#REF!</definedName>
    <definedName name="____mar94" localSheetId="19">#REF!</definedName>
    <definedName name="____mar94">#REF!</definedName>
    <definedName name="____MAR95" localSheetId="19">#REF!</definedName>
    <definedName name="____MAR95">#REF!</definedName>
    <definedName name="____MAY95">#REF!</definedName>
    <definedName name="____res12">#REF!</definedName>
    <definedName name="____RIV2" localSheetId="19">#REF!</definedName>
    <definedName name="____RIV2">#REF!</definedName>
    <definedName name="____RIV3" localSheetId="19">#REF!</definedName>
    <definedName name="____RIV3">#REF!</definedName>
    <definedName name="____SAR10" localSheetId="19">#REF!</definedName>
    <definedName name="____SAR10">#REF!</definedName>
    <definedName name="____SAR5" localSheetId="19">#REF!</definedName>
    <definedName name="____SAR5">#REF!</definedName>
    <definedName name="____SAR80" localSheetId="19">#REF!</definedName>
    <definedName name="____SAR80">#REF!</definedName>
    <definedName name="____set94" localSheetId="19">#REF!</definedName>
    <definedName name="____set94">#REF!</definedName>
    <definedName name="____set95" localSheetId="19">#REF!</definedName>
    <definedName name="____set95">#REF!</definedName>
    <definedName name="____TPy530231">#REF!</definedName>
    <definedName name="____ZZ4" localSheetId="19">#REF!</definedName>
    <definedName name="____ZZ4" localSheetId="20">#REF!</definedName>
    <definedName name="____ZZ4">#REF!</definedName>
    <definedName name="___ABR95">#REF!</definedName>
    <definedName name="___DAT1" localSheetId="19">#REF!</definedName>
    <definedName name="___DAT1">#REF!</definedName>
    <definedName name="___DAT10" localSheetId="19">#REF!</definedName>
    <definedName name="___DAT10">#REF!</definedName>
    <definedName name="___DAT11" localSheetId="19">#REF!</definedName>
    <definedName name="___DAT11">#REF!</definedName>
    <definedName name="___DAT12" localSheetId="19">#REF!</definedName>
    <definedName name="___DAT12">#REF!</definedName>
    <definedName name="___DAT13" localSheetId="19">#REF!</definedName>
    <definedName name="___DAT13">#REF!</definedName>
    <definedName name="___DAT14" localSheetId="19">#REF!</definedName>
    <definedName name="___DAT14">#REF!</definedName>
    <definedName name="___DAT15" localSheetId="19">#REF!</definedName>
    <definedName name="___DAT15">#REF!</definedName>
    <definedName name="___DAT16" localSheetId="19">#REF!</definedName>
    <definedName name="___DAT16">#REF!</definedName>
    <definedName name="___DAT17" localSheetId="19">#REF!</definedName>
    <definedName name="___DAT17">#REF!</definedName>
    <definedName name="___DAT18" localSheetId="19">#REF!</definedName>
    <definedName name="___DAT18">#REF!</definedName>
    <definedName name="___DAT19" localSheetId="19">#REF!</definedName>
    <definedName name="___DAT19">#REF!</definedName>
    <definedName name="___DAT2" localSheetId="19">#REF!</definedName>
    <definedName name="___DAT2">#REF!</definedName>
    <definedName name="___DAT20" localSheetId="19">#REF!</definedName>
    <definedName name="___DAT20">#REF!</definedName>
    <definedName name="___DAT21" localSheetId="19">#REF!</definedName>
    <definedName name="___DAT21">#REF!</definedName>
    <definedName name="___DAT22" localSheetId="19">#REF!</definedName>
    <definedName name="___DAT22">#REF!</definedName>
    <definedName name="___DAT23" localSheetId="19">#REF!</definedName>
    <definedName name="___DAT23">#REF!</definedName>
    <definedName name="___DAT24" localSheetId="19">#REF!</definedName>
    <definedName name="___DAT24">#REF!</definedName>
    <definedName name="___DAT25" localSheetId="19">#REF!</definedName>
    <definedName name="___DAT25">#REF!</definedName>
    <definedName name="___DAT26" localSheetId="19">#REF!</definedName>
    <definedName name="___DAT26">#REF!</definedName>
    <definedName name="___DAT27" localSheetId="19">#REF!</definedName>
    <definedName name="___DAT27">#REF!</definedName>
    <definedName name="___DAT28" localSheetId="19">#REF!</definedName>
    <definedName name="___DAT28">#REF!</definedName>
    <definedName name="___DAT29" localSheetId="19">#REF!</definedName>
    <definedName name="___DAT29">#REF!</definedName>
    <definedName name="___DAT3" localSheetId="19">#REF!</definedName>
    <definedName name="___DAT3">#REF!</definedName>
    <definedName name="___DAT30" localSheetId="19">#REF!</definedName>
    <definedName name="___DAT30">#REF!</definedName>
    <definedName name="___DAT31" localSheetId="19">#REF!</definedName>
    <definedName name="___DAT31">#REF!</definedName>
    <definedName name="___DAT32" localSheetId="19">#REF!</definedName>
    <definedName name="___DAT32">#REF!</definedName>
    <definedName name="___DAT33" localSheetId="19">#REF!</definedName>
    <definedName name="___DAT33">#REF!</definedName>
    <definedName name="___DAT34" localSheetId="19">#REF!</definedName>
    <definedName name="___DAT34">#REF!</definedName>
    <definedName name="___DAT4" localSheetId="19">#REF!</definedName>
    <definedName name="___DAT4">#REF!</definedName>
    <definedName name="___DAT5" localSheetId="19">#REF!</definedName>
    <definedName name="___DAT5">#REF!</definedName>
    <definedName name="___DAT6" localSheetId="19">#REF!</definedName>
    <definedName name="___DAT6">#REF!</definedName>
    <definedName name="___DAT7" localSheetId="19">#REF!</definedName>
    <definedName name="___DAT7">#REF!</definedName>
    <definedName name="___DAT8" localSheetId="19">#REF!</definedName>
    <definedName name="___DAT8">#REF!</definedName>
    <definedName name="___DAT9" localSheetId="19">#REF!</definedName>
    <definedName name="___DAT9">#REF!</definedName>
    <definedName name="___dic20" localSheetId="19">#REF!</definedName>
    <definedName name="___dic20">#REF!</definedName>
    <definedName name="___dic93" localSheetId="19">#REF!</definedName>
    <definedName name="___dic93">#REF!</definedName>
    <definedName name="___dic94" localSheetId="19">#REF!</definedName>
    <definedName name="___dic94">#REF!</definedName>
    <definedName name="___ENE95">#REF!</definedName>
    <definedName name="___FEB95">#REF!</definedName>
    <definedName name="___jun93" localSheetId="19">#REF!</definedName>
    <definedName name="___jun93">#REF!</definedName>
    <definedName name="___jun94" localSheetId="19">#REF!</definedName>
    <definedName name="___jun94">#REF!</definedName>
    <definedName name="___jun95" localSheetId="19">#REF!</definedName>
    <definedName name="___jun95">#REF!</definedName>
    <definedName name="___mac5" localSheetId="19">#REF!</definedName>
    <definedName name="___mac5">#REF!</definedName>
    <definedName name="___mar94" localSheetId="19">#REF!</definedName>
    <definedName name="___mar94">#REF!</definedName>
    <definedName name="___MAR95" localSheetId="19">#REF!</definedName>
    <definedName name="___MAR95">#REF!</definedName>
    <definedName name="___MAY95">#REF!</definedName>
    <definedName name="___res12">#REF!</definedName>
    <definedName name="___RES2" localSheetId="19">#REF!</definedName>
    <definedName name="___RES2">#REF!</definedName>
    <definedName name="___RIV2" localSheetId="19">#REF!</definedName>
    <definedName name="___RIV2">#REF!</definedName>
    <definedName name="___RIV3" localSheetId="19">#REF!</definedName>
    <definedName name="___RIV3">#REF!</definedName>
    <definedName name="___SAR10" localSheetId="19">#REF!</definedName>
    <definedName name="___SAR10">#REF!</definedName>
    <definedName name="___SAR5" localSheetId="19">#REF!</definedName>
    <definedName name="___SAR5">#REF!</definedName>
    <definedName name="___SAR80" localSheetId="19">#REF!</definedName>
    <definedName name="___SAR80">#REF!</definedName>
    <definedName name="___set94" localSheetId="19">#REF!</definedName>
    <definedName name="___set94">#REF!</definedName>
    <definedName name="___set95" localSheetId="19">#REF!</definedName>
    <definedName name="___set95">#REF!</definedName>
    <definedName name="___TC2" localSheetId="19">#REF!</definedName>
    <definedName name="___TC2">#REF!</definedName>
    <definedName name="___TPy530231">#REF!</definedName>
    <definedName name="___ZZ4" localSheetId="19">#REF!</definedName>
    <definedName name="___ZZ4" localSheetId="20">#REF!</definedName>
    <definedName name="___ZZ4">#REF!</definedName>
    <definedName name="__1Excel_BuiltIn_Print_Area_11_1" localSheetId="19">#REF!</definedName>
    <definedName name="__1Excel_BuiltIn_Print_Area_11_1" localSheetId="20">#REF!</definedName>
    <definedName name="__1Excel_BuiltIn_Print_Area_11_1">#REF!</definedName>
    <definedName name="__ABR95">#REF!</definedName>
    <definedName name="__DAT1" localSheetId="19">#REF!</definedName>
    <definedName name="__DAT1">#REF!</definedName>
    <definedName name="__DAT10" localSheetId="19">#REF!</definedName>
    <definedName name="__DAT10">#REF!</definedName>
    <definedName name="__DAT11" localSheetId="19">#REF!</definedName>
    <definedName name="__DAT11">#REF!</definedName>
    <definedName name="__DAT12" localSheetId="19">#REF!</definedName>
    <definedName name="__DAT12">#REF!</definedName>
    <definedName name="__DAT13" localSheetId="19">#REF!</definedName>
    <definedName name="__DAT13">#REF!</definedName>
    <definedName name="__DAT14" localSheetId="19">#REF!</definedName>
    <definedName name="__DAT14">#REF!</definedName>
    <definedName name="__DAT15" localSheetId="19">#REF!</definedName>
    <definedName name="__DAT15">#REF!</definedName>
    <definedName name="__DAT16" localSheetId="19">#REF!</definedName>
    <definedName name="__DAT16">#REF!</definedName>
    <definedName name="__DAT17" localSheetId="19">#REF!</definedName>
    <definedName name="__DAT17">#REF!</definedName>
    <definedName name="__DAT18" localSheetId="19">#REF!</definedName>
    <definedName name="__DAT18">#REF!</definedName>
    <definedName name="__DAT19" localSheetId="19">#REF!</definedName>
    <definedName name="__DAT19">#REF!</definedName>
    <definedName name="__DAT2" localSheetId="19">#REF!</definedName>
    <definedName name="__DAT2">#REF!</definedName>
    <definedName name="__DAT20" localSheetId="19">#REF!</definedName>
    <definedName name="__DAT20">#REF!</definedName>
    <definedName name="__DAT21" localSheetId="19">#REF!</definedName>
    <definedName name="__DAT21">#REF!</definedName>
    <definedName name="__DAT22" localSheetId="19">#REF!</definedName>
    <definedName name="__DAT22">#REF!</definedName>
    <definedName name="__DAT23" localSheetId="19">#REF!</definedName>
    <definedName name="__DAT23">#REF!</definedName>
    <definedName name="__dat2323" localSheetId="19">#REF!</definedName>
    <definedName name="__dat2323">#REF!</definedName>
    <definedName name="__DAT24" localSheetId="19">#REF!</definedName>
    <definedName name="__DAT24">#REF!</definedName>
    <definedName name="__DAT25" localSheetId="19">#REF!</definedName>
    <definedName name="__DAT25">#REF!</definedName>
    <definedName name="__DAT26" localSheetId="19">#REF!</definedName>
    <definedName name="__DAT26">#REF!</definedName>
    <definedName name="__DAT27" localSheetId="19">#REF!</definedName>
    <definedName name="__DAT27">#REF!</definedName>
    <definedName name="__DAT28" localSheetId="19">#REF!</definedName>
    <definedName name="__DAT28">#REF!</definedName>
    <definedName name="__DAT29" localSheetId="19">#REF!</definedName>
    <definedName name="__DAT29">#REF!</definedName>
    <definedName name="__DAT3" localSheetId="19">#REF!</definedName>
    <definedName name="__DAT3">#REF!</definedName>
    <definedName name="__DAT30" localSheetId="19">#REF!</definedName>
    <definedName name="__DAT30">#REF!</definedName>
    <definedName name="__DAT31" localSheetId="19">#REF!</definedName>
    <definedName name="__DAT31">#REF!</definedName>
    <definedName name="__DAT32" localSheetId="19">#REF!</definedName>
    <definedName name="__DAT32">#REF!</definedName>
    <definedName name="__DAT33" localSheetId="19">#REF!</definedName>
    <definedName name="__DAT33">#REF!</definedName>
    <definedName name="__DAT34" localSheetId="19">#REF!</definedName>
    <definedName name="__DAT34">#REF!</definedName>
    <definedName name="__DAT4" localSheetId="19">#REF!</definedName>
    <definedName name="__DAT4">#REF!</definedName>
    <definedName name="__DAT5" localSheetId="19">#REF!</definedName>
    <definedName name="__DAT5">#REF!</definedName>
    <definedName name="__DAT6" localSheetId="19">#REF!</definedName>
    <definedName name="__DAT6">#REF!</definedName>
    <definedName name="__DAT7" localSheetId="19">#REF!</definedName>
    <definedName name="__DAT7">#REF!</definedName>
    <definedName name="__DAT8" localSheetId="19">#REF!</definedName>
    <definedName name="__DAT8">#REF!</definedName>
    <definedName name="__DAT9" localSheetId="19">#REF!</definedName>
    <definedName name="__DAT9">#REF!</definedName>
    <definedName name="__dic20" localSheetId="19">#REF!</definedName>
    <definedName name="__dic20">#REF!</definedName>
    <definedName name="__dic93" localSheetId="19">#REF!</definedName>
    <definedName name="__dic93">#REF!</definedName>
    <definedName name="__dic94" localSheetId="19">#REF!</definedName>
    <definedName name="__dic94">#REF!</definedName>
    <definedName name="__ENE95">#REF!</definedName>
    <definedName name="__FEB95">#REF!</definedName>
    <definedName name="__FI4" localSheetId="19" hidden="1">{"Vinyl1999Q1IFOrecon",#N/A,TRUE,"Vinyl";"Vinyl1999Q2IFOrecon",#N/A,TRUE,"Vinyl";"Vinyl1999Q3IFOrecon",#N/A,TRUE,"Vinyl";"Vinyl1999Q4IFOrecon",#N/A,TRUE,"Vinyl";"Vinyl1999TotalIFOrecon",#N/A,TRUE,"Vinyl";#N/A,#N/A,TRUE,"Vinyl"}</definedName>
    <definedName name="__FI4" localSheetId="20" hidden="1">{"Vinyl1999Q1IFOrecon",#N/A,TRUE,"Vinyl";"Vinyl1999Q2IFOrecon",#N/A,TRUE,"Vinyl";"Vinyl1999Q3IFOrecon",#N/A,TRUE,"Vinyl";"Vinyl1999Q4IFOrecon",#N/A,TRUE,"Vinyl";"Vinyl1999TotalIFOrecon",#N/A,TRUE,"Vinyl";#N/A,#N/A,TRUE,"Vinyl"}</definedName>
    <definedName name="__FI4" hidden="1">{"Vinyl1999Q1IFOrecon",#N/A,TRUE,"Vinyl";"Vinyl1999Q2IFOrecon",#N/A,TRUE,"Vinyl";"Vinyl1999Q3IFOrecon",#N/A,TRUE,"Vinyl";"Vinyl1999Q4IFOrecon",#N/A,TRUE,"Vinyl";"Vinyl1999TotalIFOrecon",#N/A,TRUE,"Vinyl";#N/A,#N/A,TRUE,"Vinyl"}</definedName>
    <definedName name="__jun93" localSheetId="19">#REF!</definedName>
    <definedName name="__jun93">#REF!</definedName>
    <definedName name="__jun94" localSheetId="19">#REF!</definedName>
    <definedName name="__jun94">#REF!</definedName>
    <definedName name="__jun95" localSheetId="19">#REF!</definedName>
    <definedName name="__jun95">#REF!</definedName>
    <definedName name="__mac5" localSheetId="19">#REF!</definedName>
    <definedName name="__mac5">#REF!</definedName>
    <definedName name="__mar94" localSheetId="19">#REF!</definedName>
    <definedName name="__mar94">#REF!</definedName>
    <definedName name="__MAR95" localSheetId="19">#REF!</definedName>
    <definedName name="__MAR95">#REF!</definedName>
    <definedName name="__MAY95">#REF!</definedName>
    <definedName name="__res12">#REF!</definedName>
    <definedName name="__RES2" localSheetId="19">#REF!</definedName>
    <definedName name="__RES2">#REF!</definedName>
    <definedName name="__RIV2" localSheetId="19">#REF!</definedName>
    <definedName name="__RIV2">#REF!</definedName>
    <definedName name="__RIV3" localSheetId="19">#REF!</definedName>
    <definedName name="__RIV3">#REF!</definedName>
    <definedName name="__SAR10" localSheetId="19">#REF!</definedName>
    <definedName name="__SAR10">#REF!</definedName>
    <definedName name="__SAR5" localSheetId="19">#REF!</definedName>
    <definedName name="__SAR5">#REF!</definedName>
    <definedName name="__SAR80" localSheetId="19">#REF!</definedName>
    <definedName name="__SAR80">#REF!</definedName>
    <definedName name="__set94" localSheetId="19">#REF!</definedName>
    <definedName name="__set94">#REF!</definedName>
    <definedName name="__set95" localSheetId="19">#REF!</definedName>
    <definedName name="__set95">#REF!</definedName>
    <definedName name="__TC2" localSheetId="19">#REF!</definedName>
    <definedName name="__TC2">#REF!</definedName>
    <definedName name="__TPy530231">#REF!</definedName>
    <definedName name="__TPy530231_4" localSheetId="19">#REF!</definedName>
    <definedName name="__TPy530231_4" localSheetId="20">#REF!</definedName>
    <definedName name="__TPy530231_4">#REF!</definedName>
    <definedName name="__TPy530231_6" localSheetId="19">#REF!</definedName>
    <definedName name="__TPy530231_6" localSheetId="20">#REF!</definedName>
    <definedName name="__TPy530231_6">#REF!</definedName>
    <definedName name="__TPy530231_7">NA()</definedName>
    <definedName name="__ZZ4" localSheetId="19">#REF!</definedName>
    <definedName name="__ZZ4" localSheetId="20">#REF!</definedName>
    <definedName name="__ZZ4">#REF!</definedName>
    <definedName name="__ZZ4_4" localSheetId="19">#REF!</definedName>
    <definedName name="__ZZ4_4" localSheetId="20">#REF!</definedName>
    <definedName name="__ZZ4_4">#REF!</definedName>
    <definedName name="__ZZ4_6" localSheetId="19">#REF!</definedName>
    <definedName name="__ZZ4_6" localSheetId="20">#REF!</definedName>
    <definedName name="__ZZ4_6">#REF!</definedName>
    <definedName name="_10Sin_nombre_8" localSheetId="19">#REF!</definedName>
    <definedName name="_10Sin_nombre_8">#REF!</definedName>
    <definedName name="_11Sin_nombre_9" localSheetId="19">#REF!</definedName>
    <definedName name="_11Sin_nombre_9">#REF!</definedName>
    <definedName name="_12Sin_nombre_A" localSheetId="19">#REF!</definedName>
    <definedName name="_12Sin_nombre_A">#REF!</definedName>
    <definedName name="_13Sin_nombre_B" localSheetId="19">#REF!</definedName>
    <definedName name="_13Sin_nombre_B">#REF!</definedName>
    <definedName name="_14Sin_nombre_C" localSheetId="19">#REF!</definedName>
    <definedName name="_14Sin_nombre_C">#REF!</definedName>
    <definedName name="_15" localSheetId="19">#REF!</definedName>
    <definedName name="_15">#REF!</definedName>
    <definedName name="_1ANEX_A" localSheetId="19">#REF!</definedName>
    <definedName name="_1ANEX_A">#REF!</definedName>
    <definedName name="_1Excel_BuiltIn_Print_Area_10_1_1_1" localSheetId="19">#REF!</definedName>
    <definedName name="_1Excel_BuiltIn_Print_Area_10_1_1_1">#REF!</definedName>
    <definedName name="_1Excel_BuiltIn_Print_Area_10_1_1_1_4" localSheetId="19">#REF!</definedName>
    <definedName name="_1Excel_BuiltIn_Print_Area_10_1_1_1_4">#REF!</definedName>
    <definedName name="_1Excel_BuiltIn_Print_Area_10_1_1_1_6" localSheetId="19">#REF!</definedName>
    <definedName name="_1Excel_BuiltIn_Print_Area_10_1_1_1_6">#REF!</definedName>
    <definedName name="_1Excel_BuiltIn_Print_Area_11_1" localSheetId="19">#REF!</definedName>
    <definedName name="_1Excel_BuiltIn_Print_Area_11_1">#REF!</definedName>
    <definedName name="_1Excel_BuiltIn_Print_Area_11_1_4" localSheetId="19">#REF!</definedName>
    <definedName name="_1Excel_BuiltIn_Print_Area_11_1_4">#REF!</definedName>
    <definedName name="_1Excel_BuiltIn_Print_Area_11_1_6" localSheetId="19">#REF!</definedName>
    <definedName name="_1Excel_BuiltIn_Print_Area_11_1_6">#REF!</definedName>
    <definedName name="_1Sin_nombre" localSheetId="19">#REF!</definedName>
    <definedName name="_1Sin_nombre">#REF!</definedName>
    <definedName name="_2ANEX_A" localSheetId="19">#REF!</definedName>
    <definedName name="_2ANEX_A">#REF!</definedName>
    <definedName name="_2ANEX_H" localSheetId="19">#REF!</definedName>
    <definedName name="_2ANEX_H">#REF!</definedName>
    <definedName name="_2Excel_BuiltIn_Print_Area_10_1_1_1_1" localSheetId="19">#REF!</definedName>
    <definedName name="_2Excel_BuiltIn_Print_Area_10_1_1_1_1">#REF!</definedName>
    <definedName name="_2Excel_BuiltIn_Print_Area_10_1_1_1_1_4" localSheetId="19">#REF!</definedName>
    <definedName name="_2Excel_BuiltIn_Print_Area_10_1_1_1_1_4">#REF!</definedName>
    <definedName name="_2Excel_BuiltIn_Print_Area_10_1_1_1_1_6" localSheetId="19">#REF!</definedName>
    <definedName name="_2Excel_BuiltIn_Print_Area_10_1_1_1_1_6">#REF!</definedName>
    <definedName name="_2Sin_nombre_0" localSheetId="19">#REF!</definedName>
    <definedName name="_2Sin_nombre_0">#REF!</definedName>
    <definedName name="_3Excel_BuiltIn_Print_Area_2_1" localSheetId="19">#REF!</definedName>
    <definedName name="_3Excel_BuiltIn_Print_Area_2_1">#REF!</definedName>
    <definedName name="_3Excel_BuiltIn_Print_Area_2_1_4" localSheetId="19">#REF!</definedName>
    <definedName name="_3Excel_BuiltIn_Print_Area_2_1_4">#REF!</definedName>
    <definedName name="_3Excel_BuiltIn_Print_Area_2_1_6" localSheetId="19">#REF!</definedName>
    <definedName name="_3Excel_BuiltIn_Print_Area_2_1_6">#REF!</definedName>
    <definedName name="_3Sin_nombre_1" localSheetId="19">#REF!</definedName>
    <definedName name="_3Sin_nombre_1">#REF!</definedName>
    <definedName name="_4ANEX_H" localSheetId="19">#REF!</definedName>
    <definedName name="_4ANEX_H">#REF!</definedName>
    <definedName name="_4Excel_BuiltIn_Print_Area_2_1_1" localSheetId="19">#REF!</definedName>
    <definedName name="_4Excel_BuiltIn_Print_Area_2_1_1">#REF!</definedName>
    <definedName name="_4Excel_BuiltIn_Print_Area_2_1_1_4" localSheetId="19">#REF!</definedName>
    <definedName name="_4Excel_BuiltIn_Print_Area_2_1_1_4">#REF!</definedName>
    <definedName name="_4Excel_BuiltIn_Print_Area_2_1_1_6" localSheetId="19">#REF!</definedName>
    <definedName name="_4Excel_BuiltIn_Print_Area_2_1_1_6">#REF!</definedName>
    <definedName name="_4Sin_nombre_2" localSheetId="19">#REF!</definedName>
    <definedName name="_4Sin_nombre_2">#REF!</definedName>
    <definedName name="_5Sin_nombre_3" localSheetId="19">#REF!</definedName>
    <definedName name="_5Sin_nombre_3">#REF!</definedName>
    <definedName name="_6Sin_nombre_4" localSheetId="19">#REF!</definedName>
    <definedName name="_6Sin_nombre_4">#REF!</definedName>
    <definedName name="_7Sin_nombre_5" localSheetId="19">#REF!</definedName>
    <definedName name="_7Sin_nombre_5">#REF!</definedName>
    <definedName name="_8Sin_nombre_6" localSheetId="19">#REF!</definedName>
    <definedName name="_8Sin_nombre_6">#REF!</definedName>
    <definedName name="_9Sin_nombre_7" localSheetId="19">#REF!</definedName>
    <definedName name="_9Sin_nombre_7">#REF!</definedName>
    <definedName name="_ABR95">#REF!</definedName>
    <definedName name="_ARP99" localSheetId="19">#REF!</definedName>
    <definedName name="_ARP99">#REF!</definedName>
    <definedName name="_AUD99" localSheetId="19">#REF!</definedName>
    <definedName name="_AUD99">#REF!</definedName>
    <definedName name="_bce0399">#REF!</definedName>
    <definedName name="_BRR99" localSheetId="19">#REF!</definedName>
    <definedName name="_BRR99">#REF!</definedName>
    <definedName name="_CAD99" localSheetId="19">#REF!</definedName>
    <definedName name="_CAD99">#REF!</definedName>
    <definedName name="_CDS1" localSheetId="19">#REF!</definedName>
    <definedName name="_CDS1">#REF!</definedName>
    <definedName name="_CDS2" localSheetId="19">#REF!</definedName>
    <definedName name="_CDS2">#REF!</definedName>
    <definedName name="_Cri2">#REF!</definedName>
    <definedName name="_CRI2144" localSheetId="19">#REF!</definedName>
    <definedName name="_CRI2144" localSheetId="20">#REF!</definedName>
    <definedName name="_CRI2144">#REF!</definedName>
    <definedName name="_DAT1" localSheetId="19">#REF!</definedName>
    <definedName name="_DAT1">#REF!</definedName>
    <definedName name="_DAT10" localSheetId="19">#REF!</definedName>
    <definedName name="_DAT10">#REF!</definedName>
    <definedName name="_DAT11" localSheetId="19">#REF!</definedName>
    <definedName name="_DAT11">#REF!</definedName>
    <definedName name="_DAT12" localSheetId="19">#REF!</definedName>
    <definedName name="_DAT12">#REF!</definedName>
    <definedName name="_DAT13" localSheetId="19">#REF!</definedName>
    <definedName name="_DAT13">#REF!</definedName>
    <definedName name="_DAT14" localSheetId="19">#REF!</definedName>
    <definedName name="_DAT14">#REF!</definedName>
    <definedName name="_DAT15" localSheetId="19">#REF!</definedName>
    <definedName name="_DAT15">#REF!</definedName>
    <definedName name="_DAT16" localSheetId="19">#REF!</definedName>
    <definedName name="_DAT16">#REF!</definedName>
    <definedName name="_DAT17" localSheetId="19">#REF!</definedName>
    <definedName name="_DAT17">#REF!</definedName>
    <definedName name="_DAT18" localSheetId="19">#REF!</definedName>
    <definedName name="_DAT18">#REF!</definedName>
    <definedName name="_DAT19" localSheetId="19">#REF!</definedName>
    <definedName name="_DAT19">#REF!</definedName>
    <definedName name="_DAT2" localSheetId="19">#REF!</definedName>
    <definedName name="_DAT2">#REF!</definedName>
    <definedName name="_DAT20" localSheetId="19">#REF!</definedName>
    <definedName name="_DAT20">#REF!</definedName>
    <definedName name="_DAT21" localSheetId="19">#REF!</definedName>
    <definedName name="_DAT21">#REF!</definedName>
    <definedName name="_DAT22" localSheetId="19">#REF!</definedName>
    <definedName name="_DAT22">#REF!</definedName>
    <definedName name="_DAT23" localSheetId="19">#REF!</definedName>
    <definedName name="_DAT23">#REF!</definedName>
    <definedName name="_dat2323" localSheetId="19">#REF!</definedName>
    <definedName name="_dat2323">#REF!</definedName>
    <definedName name="_DAT24" localSheetId="19">#REF!</definedName>
    <definedName name="_DAT24">#REF!</definedName>
    <definedName name="_DAT25" localSheetId="19">#REF!</definedName>
    <definedName name="_DAT25">#REF!</definedName>
    <definedName name="_DAT26" localSheetId="19">#REF!</definedName>
    <definedName name="_DAT26">#REF!</definedName>
    <definedName name="_DAT27" localSheetId="19">#REF!</definedName>
    <definedName name="_DAT27">#REF!</definedName>
    <definedName name="_DAT28" localSheetId="19">#REF!</definedName>
    <definedName name="_DAT28">#REF!</definedName>
    <definedName name="_DAT29" localSheetId="19">#REF!</definedName>
    <definedName name="_DAT29">#REF!</definedName>
    <definedName name="_DAT3" localSheetId="19">#REF!</definedName>
    <definedName name="_DAT3">#REF!</definedName>
    <definedName name="_DAT30" localSheetId="19">#REF!</definedName>
    <definedName name="_DAT30">#REF!</definedName>
    <definedName name="_DAT31" localSheetId="19">#REF!</definedName>
    <definedName name="_DAT31">#REF!</definedName>
    <definedName name="_DAT32" localSheetId="19">#REF!</definedName>
    <definedName name="_DAT32">#REF!</definedName>
    <definedName name="_DAT33" localSheetId="19">#REF!</definedName>
    <definedName name="_DAT33">#REF!</definedName>
    <definedName name="_DAT34" localSheetId="19">#REF!</definedName>
    <definedName name="_DAT34">#REF!</definedName>
    <definedName name="_DAT4" localSheetId="19">#REF!</definedName>
    <definedName name="_DAT4">#REF!</definedName>
    <definedName name="_DAT5" localSheetId="19">#REF!</definedName>
    <definedName name="_DAT5">#REF!</definedName>
    <definedName name="_DAT6" localSheetId="19">#REF!</definedName>
    <definedName name="_DAT6">#REF!</definedName>
    <definedName name="_DAT7" localSheetId="19">#REF!</definedName>
    <definedName name="_DAT7">#REF!</definedName>
    <definedName name="_DAT8" localSheetId="19">#REF!</definedName>
    <definedName name="_DAT8">#REF!</definedName>
    <definedName name="_DAT9" localSheetId="19">#REF!</definedName>
    <definedName name="_DAT9">#REF!</definedName>
    <definedName name="_dic20" localSheetId="19">#REF!</definedName>
    <definedName name="_dic20">#REF!</definedName>
    <definedName name="_dic93" localSheetId="19">#REF!</definedName>
    <definedName name="_dic93">#REF!</definedName>
    <definedName name="_dic94" localSheetId="19">#REF!</definedName>
    <definedName name="_dic94">#REF!</definedName>
    <definedName name="_DUL2144" localSheetId="19">#REF!</definedName>
    <definedName name="_DUL2144">#REF!</definedName>
    <definedName name="_ELC2144" localSheetId="19">#REF!</definedName>
    <definedName name="_ELC2144">#REF!</definedName>
    <definedName name="_EMG2144" localSheetId="19">#REF!</definedName>
    <definedName name="_EMG2144">#REF!</definedName>
    <definedName name="_ENE95">#REF!</definedName>
    <definedName name="_ext2">#REF!</definedName>
    <definedName name="_FEB95">#REF!</definedName>
    <definedName name="_FI4" localSheetId="19" hidden="1">{"Vinyl1999Q1IFOrecon",#N/A,TRUE,"Vinyl";"Vinyl1999Q2IFOrecon",#N/A,TRUE,"Vinyl";"Vinyl1999Q3IFOrecon",#N/A,TRUE,"Vinyl";"Vinyl1999Q4IFOrecon",#N/A,TRUE,"Vinyl";"Vinyl1999TotalIFOrecon",#N/A,TRUE,"Vinyl";#N/A,#N/A,TRUE,"Vinyl"}</definedName>
    <definedName name="_FI4" localSheetId="20" hidden="1">{"Vinyl1999Q1IFOrecon",#N/A,TRUE,"Vinyl";"Vinyl1999Q2IFOrecon",#N/A,TRUE,"Vinyl";"Vinyl1999Q3IFOrecon",#N/A,TRUE,"Vinyl";"Vinyl1999Q4IFOrecon",#N/A,TRUE,"Vinyl";"Vinyl1999TotalIFOrecon",#N/A,TRUE,"Vinyl";#N/A,#N/A,TRUE,"Vinyl"}</definedName>
    <definedName name="_FI4" hidden="1">{"Vinyl1999Q1IFOrecon",#N/A,TRUE,"Vinyl";"Vinyl1999Q2IFOrecon",#N/A,TRUE,"Vinyl";"Vinyl1999Q3IFOrecon",#N/A,TRUE,"Vinyl";"Vinyl1999Q4IFOrecon",#N/A,TRUE,"Vinyl";"Vinyl1999TotalIFOrecon",#N/A,TRUE,"Vinyl";#N/A,#N/A,TRUE,"Vinyl"}</definedName>
    <definedName name="_Fill" localSheetId="19" hidden="1">#REF!</definedName>
    <definedName name="_Fill" hidden="1">#REF!</definedName>
    <definedName name="_xlnm._FilterDatabase" localSheetId="19" hidden="1">'Nota 14 '!$A$12:$P$12</definedName>
    <definedName name="_xlnm._FilterDatabase" localSheetId="20" hidden="1">#REF!</definedName>
    <definedName name="_xlnm._FilterDatabase" hidden="1">#REF!</definedName>
    <definedName name="_GBP99" localSheetId="19">#REF!</definedName>
    <definedName name="_GBP99">#REF!</definedName>
    <definedName name="_GCS1" localSheetId="19">#REF!</definedName>
    <definedName name="_GCS1">#REF!</definedName>
    <definedName name="_GCS2" localSheetId="19">#REF!</definedName>
    <definedName name="_GCS2">#REF!</definedName>
    <definedName name="_Hlk15378568" localSheetId="7">'Nota 2'!$A$31</definedName>
    <definedName name="_HUB2144" localSheetId="19">#REF!</definedName>
    <definedName name="_HUB2144" localSheetId="20">#REF!</definedName>
    <definedName name="_HUB2144">#REF!</definedName>
    <definedName name="_jun93" localSheetId="19">#REF!</definedName>
    <definedName name="_jun93">#REF!</definedName>
    <definedName name="_jun94" localSheetId="19">#REF!</definedName>
    <definedName name="_jun94">#REF!</definedName>
    <definedName name="_jun95" localSheetId="19">#REF!</definedName>
    <definedName name="_jun95">#REF!</definedName>
    <definedName name="_Key1" localSheetId="19" hidden="1">#REF!</definedName>
    <definedName name="_Key1" hidden="1">#REF!</definedName>
    <definedName name="_Key2" localSheetId="19" hidden="1">#REF!</definedName>
    <definedName name="_Key2" hidden="1">#REF!</definedName>
    <definedName name="_l" localSheetId="19">#REF!</definedName>
    <definedName name="_l">#REF!</definedName>
    <definedName name="_mac5" localSheetId="19">#REF!</definedName>
    <definedName name="_mac5">#REF!</definedName>
    <definedName name="_mar94" localSheetId="19">#REF!</definedName>
    <definedName name="_mar94">#REF!</definedName>
    <definedName name="_MAR95" localSheetId="19">#REF!</definedName>
    <definedName name="_MAR95">#REF!</definedName>
    <definedName name="_MAY95">#REF!</definedName>
    <definedName name="_MXP99" localSheetId="19">#REF!</definedName>
    <definedName name="_MXP99">#REF!</definedName>
    <definedName name="_NON2145" localSheetId="19">#REF!</definedName>
    <definedName name="_NON2145">#REF!</definedName>
    <definedName name="_NZD99" localSheetId="19">#REF!</definedName>
    <definedName name="_NZD99">#REF!</definedName>
    <definedName name="_oa139" localSheetId="19">#REF!</definedName>
    <definedName name="_oa139">#REF!</definedName>
    <definedName name="_Order1" hidden="1">255</definedName>
    <definedName name="_Order2" hidden="1">255</definedName>
    <definedName name="_Parse_In" hidden="1">#REF!</definedName>
    <definedName name="_Parse_Out" hidden="1">#REF!</definedName>
    <definedName name="_PBS2" localSheetId="19">#REF!</definedName>
    <definedName name="_PBS2">#REF!</definedName>
    <definedName name="_PLA1">#REF!</definedName>
    <definedName name="_PLA2">#REF!</definedName>
    <definedName name="_PLZ99" localSheetId="19">#REF!</definedName>
    <definedName name="_PLZ99">#REF!</definedName>
    <definedName name="_Regression_X" localSheetId="19" hidden="1">#REF!</definedName>
    <definedName name="_Regression_X" hidden="1">#REF!</definedName>
    <definedName name="_res12">#REF!</definedName>
    <definedName name="_RES2" localSheetId="19">#REF!</definedName>
    <definedName name="_RES2">#REF!</definedName>
    <definedName name="_RIV2" localSheetId="19">#REF!</definedName>
    <definedName name="_RIV2">#REF!</definedName>
    <definedName name="_RIV3" localSheetId="19">#REF!</definedName>
    <definedName name="_RIV3">#REF!</definedName>
    <definedName name="_RSE1" localSheetId="19">#REF!</definedName>
    <definedName name="_RSE1">#REF!</definedName>
    <definedName name="_RSE2" localSheetId="19">#REF!</definedName>
    <definedName name="_RSE2">#REF!</definedName>
    <definedName name="_RSE3">#REF!</definedName>
    <definedName name="_RYC2144" localSheetId="19">#REF!</definedName>
    <definedName name="_RYC2144" localSheetId="20">#REF!</definedName>
    <definedName name="_RYC2144">#REF!</definedName>
    <definedName name="_SAR10" localSheetId="19">#REF!</definedName>
    <definedName name="_SAR10">#REF!</definedName>
    <definedName name="_SAR5" localSheetId="19">#REF!</definedName>
    <definedName name="_SAR5">#REF!</definedName>
    <definedName name="_SAR80" localSheetId="19">#REF!</definedName>
    <definedName name="_SAR80">#REF!</definedName>
    <definedName name="_set94" localSheetId="19">#REF!</definedName>
    <definedName name="_set94">#REF!</definedName>
    <definedName name="_set95" localSheetId="19">#REF!</definedName>
    <definedName name="_set95">#REF!</definedName>
    <definedName name="_SGD99" localSheetId="19">#REF!</definedName>
    <definedName name="_SGD99">#REF!</definedName>
    <definedName name="_Sort" hidden="1">#REF!</definedName>
    <definedName name="_TC2" localSheetId="19">#REF!</definedName>
    <definedName name="_TC2">#REF!</definedName>
    <definedName name="_TNB2144" localSheetId="19">#REF!</definedName>
    <definedName name="_TNB2144">#REF!</definedName>
    <definedName name="_Toc82092289" localSheetId="5">'Información General'!#REF!</definedName>
    <definedName name="_Toc82092290" localSheetId="5">'Información General'!$A$44</definedName>
    <definedName name="_TOT2144" localSheetId="19">#REF!</definedName>
    <definedName name="_TOT2144">#REF!</definedName>
    <definedName name="_TOT2145" localSheetId="19">#REF!</definedName>
    <definedName name="_TOT2145">#REF!</definedName>
    <definedName name="_TPy530231">#REF!</definedName>
    <definedName name="_TPy530231_4" localSheetId="19">#REF!</definedName>
    <definedName name="_TPy530231_4" localSheetId="20">#REF!</definedName>
    <definedName name="_TPy530231_4">#REF!</definedName>
    <definedName name="_TPy530231_6" localSheetId="19">#REF!</definedName>
    <definedName name="_TPy530231_6" localSheetId="20">#REF!</definedName>
    <definedName name="_TPy530231_6">#REF!</definedName>
    <definedName name="_TPy530231_7">NA()</definedName>
    <definedName name="_TWD99" localSheetId="19">#REF!</definedName>
    <definedName name="_TWD99">#REF!</definedName>
    <definedName name="_VA11" localSheetId="19">#REF!</definedName>
    <definedName name="_VA11">#REF!</definedName>
    <definedName name="_XS1" localSheetId="19">#REF!</definedName>
    <definedName name="_XS1">#REF!</definedName>
    <definedName name="_XS2" localSheetId="19">#REF!</definedName>
    <definedName name="_XS2">#REF!</definedName>
    <definedName name="_XS3" localSheetId="19">#REF!</definedName>
    <definedName name="_XS3">#REF!</definedName>
    <definedName name="_XS4" localSheetId="19">#REF!</definedName>
    <definedName name="_XS4">#REF!</definedName>
    <definedName name="_XS5" localSheetId="19">#REF!</definedName>
    <definedName name="_XS5">#REF!</definedName>
    <definedName name="_XS6" localSheetId="19">#REF!</definedName>
    <definedName name="_XS6">#REF!</definedName>
    <definedName name="_XS7" localSheetId="19">#REF!</definedName>
    <definedName name="_XS7">#REF!</definedName>
    <definedName name="_XS8" localSheetId="19">#REF!</definedName>
    <definedName name="_XS8">#REF!</definedName>
    <definedName name="_ZZ4" localSheetId="19">#REF!</definedName>
    <definedName name="_ZZ4">#REF!</definedName>
    <definedName name="_ZZ4_4" localSheetId="19">#REF!</definedName>
    <definedName name="_ZZ4_4">#REF!</definedName>
    <definedName name="_ZZ4_6" localSheetId="19">#REF!</definedName>
    <definedName name="_ZZ4_6">#REF!</definedName>
    <definedName name="a" localSheetId="19">#REF!</definedName>
    <definedName name="a">#REF!</definedName>
    <definedName name="A_" localSheetId="19">#REF!</definedName>
    <definedName name="A_">#REF!</definedName>
    <definedName name="A_impresión_IM" localSheetId="19">#REF!</definedName>
    <definedName name="A_impresión_IM">#REF!</definedName>
    <definedName name="aa" localSheetId="19" hidden="1">{#N/A,#N/A,FALSE,"Aging Summary";#N/A,#N/A,FALSE,"Ratio Analysis";#N/A,#N/A,FALSE,"Test 120 Day Accts";#N/A,#N/A,FALSE,"Tickmarks"}</definedName>
    <definedName name="aa" localSheetId="20" hidden="1">{#N/A,#N/A,FALSE,"Aging Summary";#N/A,#N/A,FALSE,"Ratio Analysis";#N/A,#N/A,FALSE,"Test 120 Day Accts";#N/A,#N/A,FALSE,"Tickmarks"}</definedName>
    <definedName name="aa">#REF!</definedName>
    <definedName name="àa" localSheetId="19">#REF!</definedName>
    <definedName name="àa" localSheetId="20">#REF!</definedName>
    <definedName name="àa">#REF!</definedName>
    <definedName name="aaa" localSheetId="19">#REF!</definedName>
    <definedName name="aaa" localSheetId="20">#REF!</definedName>
    <definedName name="aaa">#REF!</definedName>
    <definedName name="aaaaa................" localSheetId="19">#REF!</definedName>
    <definedName name="aaaaa................" localSheetId="20">#REF!</definedName>
    <definedName name="aaaaa................">#REF!</definedName>
    <definedName name="AAKKKK" localSheetId="19">#REF!</definedName>
    <definedName name="AAKKKK">#REF!</definedName>
    <definedName name="Aautrow" localSheetId="19">#REF!</definedName>
    <definedName name="Aautrow">#REF!</definedName>
    <definedName name="ab" localSheetId="19">#REF!</definedName>
    <definedName name="ab">#REF!</definedName>
    <definedName name="AB_" localSheetId="19">#REF!</definedName>
    <definedName name="AB_">#REF!</definedName>
    <definedName name="abcde" localSheetId="19">#REF!</definedName>
    <definedName name="abcde">#REF!</definedName>
    <definedName name="ABRIL" localSheetId="19">#REF!</definedName>
    <definedName name="ABRIL">#REF!</definedName>
    <definedName name="ABRIL_AC" localSheetId="19">#REF!</definedName>
    <definedName name="ABRIL_AC">#REF!</definedName>
    <definedName name="ABRIL_MES" localSheetId="19">#REF!</definedName>
    <definedName name="ABRIL_MES">#REF!</definedName>
    <definedName name="AC_" localSheetId="19">#REF!</definedName>
    <definedName name="AC_">#REF!</definedName>
    <definedName name="ACCCCOL" localSheetId="19">#REF!</definedName>
    <definedName name="ACCCCOL">#REF!</definedName>
    <definedName name="Acccrow" localSheetId="19">#REF!</definedName>
    <definedName name="Acccrow">#REF!</definedName>
    <definedName name="Acceso_Ganado" localSheetId="19">#REF!</definedName>
    <definedName name="Acceso_Ganado">#REF!</definedName>
    <definedName name="Account_Balance">#REF!</definedName>
    <definedName name="ACCT" localSheetId="19">#REF!</definedName>
    <definedName name="ACCT" localSheetId="20">#REF!</definedName>
    <definedName name="ACCT">#REF!</definedName>
    <definedName name="acctascomb" localSheetId="19">#REF!</definedName>
    <definedName name="acctascomb">#REF!</definedName>
    <definedName name="acctashold1" localSheetId="19">#REF!</definedName>
    <definedName name="acctashold1">#REF!</definedName>
    <definedName name="acctashold2" localSheetId="19">#REF!</definedName>
    <definedName name="acctashold2">#REF!</definedName>
    <definedName name="acctasnorte" localSheetId="19">#REF!</definedName>
    <definedName name="acctasnorte">#REF!</definedName>
    <definedName name="acctassur" localSheetId="19">#REF!</definedName>
    <definedName name="acctassur">#REF!</definedName>
    <definedName name="aCCX" localSheetId="19">#REF!</definedName>
    <definedName name="aCCX">#REF!</definedName>
    <definedName name="Acisrow" localSheetId="19">#REF!</definedName>
    <definedName name="Acisrow">#REF!</definedName>
    <definedName name="acrbns" localSheetId="19">#REF!</definedName>
    <definedName name="acrbns">#REF!</definedName>
    <definedName name="ACRPCOL" localSheetId="19">#REF!</definedName>
    <definedName name="ACRPCOL">#REF!</definedName>
    <definedName name="Acrprow" localSheetId="19">#REF!</definedName>
    <definedName name="Acrprow">#REF!</definedName>
    <definedName name="Act_Obj_Accuracy" localSheetId="19">#REF!</definedName>
    <definedName name="Act_Obj_Accuracy">#REF!</definedName>
    <definedName name="Act_Obj_Existence" localSheetId="19">#REF!</definedName>
    <definedName name="Act_Obj_Existence">#REF!</definedName>
    <definedName name="activo" localSheetId="19">#REF!</definedName>
    <definedName name="activo">#REF!</definedName>
    <definedName name="activo_total">#REF!</definedName>
    <definedName name="ACTIVO_TOTAL_1" localSheetId="19">#REF!</definedName>
    <definedName name="ACTIVO_TOTAL_1" localSheetId="20">#REF!</definedName>
    <definedName name="ACTIVO_TOTAL_1">#REF!</definedName>
    <definedName name="ACTIVO_TOTAL_2" localSheetId="19">#REF!</definedName>
    <definedName name="ACTIVO_TOTAL_2" localSheetId="20">#REF!</definedName>
    <definedName name="ACTIVO_TOTAL_2">#REF!</definedName>
    <definedName name="Activo_Total_Dic_07" localSheetId="19">#REF!</definedName>
    <definedName name="Activo_Total_Dic_07" localSheetId="20">#REF!</definedName>
    <definedName name="Activo_Total_Dic_07">#REF!</definedName>
    <definedName name="acufcser" localSheetId="19">#REF!</definedName>
    <definedName name="acufcser">#REF!</definedName>
    <definedName name="acumvtaBC" localSheetId="19">#REF!</definedName>
    <definedName name="acumvtaBC">#REF!</definedName>
    <definedName name="ACUVTABCPRE" localSheetId="19">#REF!</definedName>
    <definedName name="ACUVTABCPRE">#REF!</definedName>
    <definedName name="AD_" localSheetId="19">#REF!</definedName>
    <definedName name="AD_">#REF!</definedName>
    <definedName name="adbE" localSheetId="19">#REF!</definedName>
    <definedName name="adbE">#REF!</definedName>
    <definedName name="admitidos">#REF!</definedName>
    <definedName name="Adtcrow" localSheetId="19">#REF!</definedName>
    <definedName name="Adtcrow" localSheetId="20">#REF!</definedName>
    <definedName name="Adtcrow">#REF!</definedName>
    <definedName name="ADV_PROM" localSheetId="19">#REF!</definedName>
    <definedName name="ADV_PROM" localSheetId="20">#REF!</definedName>
    <definedName name="ADV_PROM">#REF!</definedName>
    <definedName name="AELOCOL" localSheetId="19">#REF!</definedName>
    <definedName name="AELOCOL" localSheetId="20">#REF!</definedName>
    <definedName name="AELOCOL">#REF!</definedName>
    <definedName name="Aelorow" localSheetId="19">#REF!</definedName>
    <definedName name="Aelorow">#REF!</definedName>
    <definedName name="AENGCOL" localSheetId="19">#REF!</definedName>
    <definedName name="AENGCOL">#REF!</definedName>
    <definedName name="Aengrow" localSheetId="19">#REF!</definedName>
    <definedName name="Aengrow">#REF!</definedName>
    <definedName name="aerE" localSheetId="19">#REF!</definedName>
    <definedName name="aerE">#REF!</definedName>
    <definedName name="afastados">#REF!</definedName>
    <definedName name="AGGIR" localSheetId="19">#REF!</definedName>
    <definedName name="AGGIR">#REF!</definedName>
    <definedName name="AgicCOL">#REF!</definedName>
    <definedName name="AgicE" localSheetId="19">#REF!</definedName>
    <definedName name="AgicE" localSheetId="20">#REF!</definedName>
    <definedName name="AgicE">#REF!</definedName>
    <definedName name="AgicROW" localSheetId="19">#REF!</definedName>
    <definedName name="AgicROW">#REF!</definedName>
    <definedName name="AGMZN" localSheetId="19">#REF!</definedName>
    <definedName name="AGMZN">#REF!</definedName>
    <definedName name="AGSJ" localSheetId="19">#REF!</definedName>
    <definedName name="AGSJ">#REF!</definedName>
    <definedName name="AGSJ2" localSheetId="19">#REF!</definedName>
    <definedName name="AGSJ2">#REF!</definedName>
    <definedName name="AGTRN" localSheetId="19">#REF!</definedName>
    <definedName name="AGTRN">#REF!</definedName>
    <definedName name="air">#REF!</definedName>
    <definedName name="Alarma">#REF!</definedName>
    <definedName name="Alfabeto" localSheetId="19">#REF!</definedName>
    <definedName name="Alfabeto">#REF!</definedName>
    <definedName name="ALGLCOL" localSheetId="19">#REF!</definedName>
    <definedName name="ALGLCOL">#REF!</definedName>
    <definedName name="Alglrow" localSheetId="19">#REF!</definedName>
    <definedName name="Alglrow">#REF!</definedName>
    <definedName name="alpcCOL" localSheetId="19">#REF!</definedName>
    <definedName name="alpcCOL">#REF!</definedName>
    <definedName name="alpcE" localSheetId="19">#REF!</definedName>
    <definedName name="alpcE">#REF!</definedName>
    <definedName name="alquiacum" localSheetId="19">#REF!</definedName>
    <definedName name="alquiacum">#REF!</definedName>
    <definedName name="alquileres" localSheetId="19">#REF!</definedName>
    <definedName name="alquileres">#REF!</definedName>
    <definedName name="alquimes" localSheetId="19">#REF!</definedName>
    <definedName name="alquimes">#REF!</definedName>
    <definedName name="AM">#REF!</definedName>
    <definedName name="AM_ACUM">#REF!</definedName>
    <definedName name="AmedCOL" localSheetId="19">#REF!</definedName>
    <definedName name="AmedCOL" localSheetId="20">#REF!</definedName>
    <definedName name="AmedCOL">#REF!</definedName>
    <definedName name="Amedrow" localSheetId="19">#REF!</definedName>
    <definedName name="Amedrow" localSheetId="20">#REF!</definedName>
    <definedName name="Amedrow">#REF!</definedName>
    <definedName name="amort">#REF!</definedName>
    <definedName name="analogchannels">#REF!</definedName>
    <definedName name="anecol" localSheetId="19">#REF!</definedName>
    <definedName name="anecol" localSheetId="20">#REF!</definedName>
    <definedName name="anecol">#REF!</definedName>
    <definedName name="aneE" localSheetId="19">#REF!</definedName>
    <definedName name="aneE" localSheetId="20">#REF!</definedName>
    <definedName name="aneE">#REF!</definedName>
    <definedName name="ANEX" localSheetId="19">#REF!</definedName>
    <definedName name="ANEX">#REF!</definedName>
    <definedName name="Anexo" localSheetId="19" hidden="1">{#N/A,#N/A,FALSE,"Aging Summary";#N/A,#N/A,FALSE,"Ratio Analysis";#N/A,#N/A,FALSE,"Test 120 Day Accts";#N/A,#N/A,FALSE,"Tickmarks"}</definedName>
    <definedName name="Anexo" localSheetId="20" hidden="1">{#N/A,#N/A,FALSE,"Aging Summary";#N/A,#N/A,FALSE,"Ratio Analysis";#N/A,#N/A,FALSE,"Test 120 Day Accts";#N/A,#N/A,FALSE,"Tickmarks"}</definedName>
    <definedName name="Anexo" hidden="1">{#N/A,#N/A,FALSE,"Aging Summary";#N/A,#N/A,FALSE,"Ratio Analysis";#N/A,#N/A,FALSE,"Test 120 Day Accts";#N/A,#N/A,FALSE,"Tickmarks"}</definedName>
    <definedName name="Anexo_Exportador" localSheetId="19">#REF!</definedName>
    <definedName name="Anexo_Exportador" localSheetId="20">#REF!</definedName>
    <definedName name="Anexo_Exportador">#REF!</definedName>
    <definedName name="ANEZ" localSheetId="19">#REF!</definedName>
    <definedName name="ANEZ">#REF!</definedName>
    <definedName name="Anwkcol" localSheetId="19">#REF!</definedName>
    <definedName name="Anwkcol">#REF!</definedName>
    <definedName name="Anwkrow" localSheetId="19">#REF!</definedName>
    <definedName name="Anwkrow">#REF!</definedName>
    <definedName name="AO" localSheetId="19">#REF!</definedName>
    <definedName name="AO">#REF!</definedName>
    <definedName name="AP">#REF!</definedName>
    <definedName name="AP_ACUM">#REF!</definedName>
    <definedName name="APARC" localSheetId="19">#REF!</definedName>
    <definedName name="APARC">#REF!</definedName>
    <definedName name="APARC2" localSheetId="19">#REF!</definedName>
    <definedName name="APARC2">#REF!</definedName>
    <definedName name="APARC3" localSheetId="19">#REF!</definedName>
    <definedName name="APARC3">#REF!</definedName>
    <definedName name="APARC4" localSheetId="19">#REF!</definedName>
    <definedName name="APARC4">#REF!</definedName>
    <definedName name="APBLCOL" localSheetId="19">#REF!</definedName>
    <definedName name="APBLCOL">#REF!</definedName>
    <definedName name="Apblrow" localSheetId="19">#REF!</definedName>
    <definedName name="Apblrow">#REF!</definedName>
    <definedName name="APLe" localSheetId="19">#REF!</definedName>
    <definedName name="APLe">#REF!</definedName>
    <definedName name="APLYCOL" localSheetId="19">#REF!</definedName>
    <definedName name="APLYCOL">#REF!</definedName>
    <definedName name="Aplyrow" localSheetId="19">#REF!</definedName>
    <definedName name="Aplyrow">#REF!</definedName>
    <definedName name="APORTES_1" localSheetId="19">#REF!</definedName>
    <definedName name="APORTES_1">#REF!</definedName>
    <definedName name="APORTES_CAPITAL_1" localSheetId="19">#REF!</definedName>
    <definedName name="APORTES_CAPITAL_1">#REF!</definedName>
    <definedName name="APORTES_CAPITAL_2" localSheetId="19">#REF!</definedName>
    <definedName name="APORTES_CAPITAL_2">#REF!</definedName>
    <definedName name="APS_ACUM">#REF!</definedName>
    <definedName name="APT_ACUM">#REF!</definedName>
    <definedName name="aquimgir" localSheetId="19">#REF!</definedName>
    <definedName name="aquimgir">#REF!</definedName>
    <definedName name="aquimsj1" localSheetId="19">#REF!</definedName>
    <definedName name="aquimsj1">#REF!</definedName>
    <definedName name="aquimsj2" localSheetId="19">#REF!</definedName>
    <definedName name="aquimsj2">#REF!</definedName>
    <definedName name="ara">#REF!</definedName>
    <definedName name="ARA_Threshold">#REF!</definedName>
    <definedName name="ARA_Threshold_10" localSheetId="19">#REF!</definedName>
    <definedName name="ARA_Threshold_10" localSheetId="20">#REF!</definedName>
    <definedName name="ARA_Threshold_10">#REF!</definedName>
    <definedName name="ARA_Threshold_4" localSheetId="19">#REF!</definedName>
    <definedName name="ARA_Threshold_4" localSheetId="20">#REF!</definedName>
    <definedName name="ARA_Threshold_4">#REF!</definedName>
    <definedName name="ARA_Threshold_6" localSheetId="19">#REF!</definedName>
    <definedName name="ARA_Threshold_6" localSheetId="20">#REF!</definedName>
    <definedName name="ARA_Threshold_6">#REF!</definedName>
    <definedName name="ARA_Threshold_7" localSheetId="19">#REF!</definedName>
    <definedName name="ARA_Threshold_7">#REF!</definedName>
    <definedName name="arcom">#REF!</definedName>
    <definedName name="_xlnm.Extract" localSheetId="19">#REF!</definedName>
    <definedName name="_xlnm.Extract">#REF!</definedName>
    <definedName name="_xlnm.Print_Area" localSheetId="2">ER!$A$1:$D$45</definedName>
    <definedName name="_xlnm.Print_Area" localSheetId="19">#REF!</definedName>
    <definedName name="_xlnm.Print_Area" localSheetId="20">#REF!</definedName>
    <definedName name="_xlnm.Print_Area">#REF!</definedName>
    <definedName name="Area_de_impresión2" localSheetId="19">#REF!</definedName>
    <definedName name="Area_de_impresión2">#REF!</definedName>
    <definedName name="Area_de_impresión3" localSheetId="19">#REF!</definedName>
    <definedName name="Area_de_impresión3">#REF!</definedName>
    <definedName name="Arelcol" localSheetId="19">#REF!</definedName>
    <definedName name="Arelcol">#REF!</definedName>
    <definedName name="Arelrow" localSheetId="19">#REF!</definedName>
    <definedName name="Arelrow">#REF!</definedName>
    <definedName name="ARGENTINA" localSheetId="19">#REF!</definedName>
    <definedName name="ARGENTINA">#REF!</definedName>
    <definedName name="armado" localSheetId="19">#REF!</definedName>
    <definedName name="armado">#REF!</definedName>
    <definedName name="ARP" localSheetId="19">#REF!</definedName>
    <definedName name="ARP">#REF!</definedName>
    <definedName name="ARP_Threshold">#REF!</definedName>
    <definedName name="ARP_Threshold_10" localSheetId="19">#REF!</definedName>
    <definedName name="ARP_Threshold_10" localSheetId="20">#REF!</definedName>
    <definedName name="ARP_Threshold_10">#REF!</definedName>
    <definedName name="ARP_Threshold_4" localSheetId="19">#REF!</definedName>
    <definedName name="ARP_Threshold_4" localSheetId="20">#REF!</definedName>
    <definedName name="ARP_Threshold_4">#REF!</definedName>
    <definedName name="ARP_Threshold_6" localSheetId="19">#REF!</definedName>
    <definedName name="ARP_Threshold_6" localSheetId="20">#REF!</definedName>
    <definedName name="ARP_Threshold_6">#REF!</definedName>
    <definedName name="ARP_Threshold_7" localSheetId="19">#REF!</definedName>
    <definedName name="ARP_Threshold_7">#REF!</definedName>
    <definedName name="Arquivo" localSheetId="19">#REF!</definedName>
    <definedName name="Arquivo">#REF!</definedName>
    <definedName name="Array" localSheetId="19">#REF!</definedName>
    <definedName name="Array">#REF!</definedName>
    <definedName name="Aryccol" localSheetId="19">#REF!</definedName>
    <definedName name="Aryccol">#REF!</definedName>
    <definedName name="as" localSheetId="19">#REF!</definedName>
    <definedName name="as">#REF!</definedName>
    <definedName name="AS2DocOpenMode" hidden="1">"AS2DocumentEdit"</definedName>
    <definedName name="AS2HasNoAutoHeaderFooter" hidden="1">" "</definedName>
    <definedName name="AS2ReportLS" hidden="1">1</definedName>
    <definedName name="AS2StaticLS" localSheetId="19" hidden="1">#REF!</definedName>
    <definedName name="AS2StaticLS" localSheetId="20" hidden="1">#REF!</definedName>
    <definedName name="AS2StaticLS" hidden="1">#REF!</definedName>
    <definedName name="AS2SyncStepLS" hidden="1">0</definedName>
    <definedName name="AS2TickmarkLS" localSheetId="19" hidden="1">#REF!</definedName>
    <definedName name="AS2TickmarkLS" localSheetId="20" hidden="1">#REF!</definedName>
    <definedName name="AS2TickmarkLS" hidden="1">#REF!</definedName>
    <definedName name="AS2VersionLS" hidden="1">300</definedName>
    <definedName name="asdf" localSheetId="19">#REF!</definedName>
    <definedName name="asdf" localSheetId="20">#REF!</definedName>
    <definedName name="asdf">#REF!</definedName>
    <definedName name="asdfas" localSheetId="19">#REF!</definedName>
    <definedName name="asdfas" localSheetId="20">#REF!</definedName>
    <definedName name="asdfas">#REF!</definedName>
    <definedName name="ASDFFDSFDFDFDFD" localSheetId="19">#REF!</definedName>
    <definedName name="ASDFFDSFDFDFDFD" localSheetId="20">#REF!</definedName>
    <definedName name="ASDFFDSFDFDFDFD">#REF!</definedName>
    <definedName name="asgcol" localSheetId="19">#REF!</definedName>
    <definedName name="asgcol">#REF!</definedName>
    <definedName name="asgE" localSheetId="19">#REF!</definedName>
    <definedName name="asgE">#REF!</definedName>
    <definedName name="Asplcol" localSheetId="19">#REF!</definedName>
    <definedName name="Asplcol">#REF!</definedName>
    <definedName name="Asplrow" localSheetId="19">#REF!</definedName>
    <definedName name="Asplrow">#REF!</definedName>
    <definedName name="assdsafsa" localSheetId="19">#REF!</definedName>
    <definedName name="assdsafsa">#REF!</definedName>
    <definedName name="asxaxs" localSheetId="19" hidden="1">#REF!</definedName>
    <definedName name="asxaxs" hidden="1">#REF!</definedName>
    <definedName name="atcdtc">#REF!</definedName>
    <definedName name="ATELCOL" localSheetId="19">#REF!</definedName>
    <definedName name="ATELCOL" localSheetId="20">#REF!</definedName>
    <definedName name="ATELCOL">#REF!</definedName>
    <definedName name="Atelrow" localSheetId="19">#REF!</definedName>
    <definedName name="Atelrow" localSheetId="20">#REF!</definedName>
    <definedName name="Atelrow">#REF!</definedName>
    <definedName name="Atmpcol" localSheetId="19">#REF!</definedName>
    <definedName name="Atmpcol" localSheetId="20">#REF!</definedName>
    <definedName name="Atmpcol">#REF!</definedName>
    <definedName name="ATOTCOL" localSheetId="19">#REF!</definedName>
    <definedName name="ATOTCOL">#REF!</definedName>
    <definedName name="AUD" localSheetId="19">#REF!</definedName>
    <definedName name="AUD">#REF!</definedName>
    <definedName name="aur" localSheetId="19">#REF!</definedName>
    <definedName name="aur">#REF!</definedName>
    <definedName name="autcol" localSheetId="19">#REF!</definedName>
    <definedName name="autcol">#REF!</definedName>
    <definedName name="autE" localSheetId="19">#REF!</definedName>
    <definedName name="autE">#REF!</definedName>
    <definedName name="autROW">#REF!</definedName>
    <definedName name="AV.3">#REF!</definedName>
    <definedName name="AWCBCOL" localSheetId="19">#REF!</definedName>
    <definedName name="AWCBCOL" localSheetId="20">#REF!</definedName>
    <definedName name="AWCBCOL">#REF!</definedName>
    <definedName name="Awcbrow" localSheetId="19">#REF!</definedName>
    <definedName name="Awcbrow" localSheetId="20">#REF!</definedName>
    <definedName name="Awcbrow">#REF!</definedName>
    <definedName name="awiCOL" localSheetId="19">#REF!</definedName>
    <definedName name="awiCOL" localSheetId="20">#REF!</definedName>
    <definedName name="awiCOL">#REF!</definedName>
    <definedName name="awiE" localSheetId="19">#REF!</definedName>
    <definedName name="awiE" localSheetId="20">#REF!</definedName>
    <definedName name="awiE">#REF!</definedName>
    <definedName name="az" localSheetId="19">#REF!</definedName>
    <definedName name="az" localSheetId="20">#REF!</definedName>
    <definedName name="az">#REF!</definedName>
    <definedName name="b" localSheetId="19">#REF!</definedName>
    <definedName name="B">#REF!</definedName>
    <definedName name="B_" localSheetId="19">#REF!</definedName>
    <definedName name="B_">#REF!</definedName>
    <definedName name="Balance">#REF!</definedName>
    <definedName name="BALANCEI">#REF!</definedName>
    <definedName name="BALANCES" localSheetId="19">#REF!</definedName>
    <definedName name="BALANCES">#REF!</definedName>
    <definedName name="ban">#REF!</definedName>
    <definedName name="Bancos" localSheetId="19" hidden="1">{#N/A,#N/A,FALSE,"Aging Summary";#N/A,#N/A,FALSE,"Ratio Analysis";#N/A,#N/A,FALSE,"Test 120 Day Accts";#N/A,#N/A,FALSE,"Tickmarks"}</definedName>
    <definedName name="Bancos" localSheetId="20" hidden="1">{#N/A,#N/A,FALSE,"Aging Summary";#N/A,#N/A,FALSE,"Ratio Analysis";#N/A,#N/A,FALSE,"Test 120 Day Accts";#N/A,#N/A,FALSE,"Tickmarks"}</definedName>
    <definedName name="Bancos" hidden="1">{#N/A,#N/A,FALSE,"Aging Summary";#N/A,#N/A,FALSE,"Ratio Analysis";#N/A,#N/A,FALSE,"Test 120 Day Accts";#N/A,#N/A,FALSE,"Tickmarks"}</definedName>
    <definedName name="bandaAe1">#REF!,#REF!,#REF!</definedName>
    <definedName name="bandaAe2">#REF!,#REF!,#REF!</definedName>
    <definedName name="bandaAn">#REF!,#REF!</definedName>
    <definedName name="BASE">#REF!</definedName>
    <definedName name="base2">#REF!</definedName>
    <definedName name="_xlnm.Database" localSheetId="19">#REF!</definedName>
    <definedName name="_xlnm.Database">#REF!</definedName>
    <definedName name="basemeta" localSheetId="19">#REF!</definedName>
    <definedName name="basemeta">#REF!</definedName>
    <definedName name="basenueva" localSheetId="19">#REF!</definedName>
    <definedName name="basenueva">#REF!</definedName>
    <definedName name="BasgCol" localSheetId="19">#REF!</definedName>
    <definedName name="BasgCol">#REF!</definedName>
    <definedName name="Basgrow" localSheetId="19">#REF!</definedName>
    <definedName name="Basgrow">#REF!</definedName>
    <definedName name="BautCOL" localSheetId="19">#REF!</definedName>
    <definedName name="BautCOL">#REF!</definedName>
    <definedName name="Bautrow" localSheetId="19">#REF!</definedName>
    <definedName name="Bautrow">#REF!</definedName>
    <definedName name="bcalqui" localSheetId="19">#REF!</definedName>
    <definedName name="bcalqui">#REF!</definedName>
    <definedName name="BCC">#REF!</definedName>
    <definedName name="BcccCol" localSheetId="19">#REF!</definedName>
    <definedName name="BcccCol" localSheetId="20">#REF!</definedName>
    <definedName name="BcccCol">#REF!</definedName>
    <definedName name="Bcccrow" localSheetId="19">#REF!</definedName>
    <definedName name="Bcccrow" localSheetId="20">#REF!</definedName>
    <definedName name="Bcccrow">#REF!</definedName>
    <definedName name="BCI" localSheetId="19">#REF!</definedName>
    <definedName name="BCI">#REF!</definedName>
    <definedName name="BCII" localSheetId="19">#REF!</definedName>
    <definedName name="BCII">#REF!</definedName>
    <definedName name="Bcisrow" localSheetId="19">#REF!</definedName>
    <definedName name="Bcisrow">#REF!</definedName>
    <definedName name="Bcivcol" localSheetId="19">#REF!</definedName>
    <definedName name="Bcivcol">#REF!</definedName>
    <definedName name="BCNC">#REF!</definedName>
    <definedName name="BcrpRow" localSheetId="19">#REF!</definedName>
    <definedName name="BcrpRow" localSheetId="20">#REF!</definedName>
    <definedName name="BcrpRow">#REF!</definedName>
    <definedName name="bd" localSheetId="19">#REF!</definedName>
    <definedName name="bd" localSheetId="20">#REF!</definedName>
    <definedName name="bd">#REF!</definedName>
    <definedName name="BD_Precios" localSheetId="19">#REF!</definedName>
    <definedName name="BD_Precios" localSheetId="20">#REF!</definedName>
    <definedName name="BD_Precios">#REF!</definedName>
    <definedName name="BD_Precos" localSheetId="19">#REF!</definedName>
    <definedName name="BD_Precos">#REF!</definedName>
    <definedName name="BD_Precos_Agricola" localSheetId="19">#REF!</definedName>
    <definedName name="BD_Precos_Agricola">#REF!</definedName>
    <definedName name="BD_Precos_Agrícola" localSheetId="19">#REF!</definedName>
    <definedName name="BD_Precos_Agrícola">#REF!</definedName>
    <definedName name="BD_Precos_Proline" localSheetId="19">#REF!</definedName>
    <definedName name="BD_Precos_Proline">#REF!</definedName>
    <definedName name="BD_Precos_ProLines" localSheetId="19">#REF!</definedName>
    <definedName name="BD_Precos_ProLines">#REF!</definedName>
    <definedName name="BD_Precos1\" localSheetId="19">#REF!</definedName>
    <definedName name="BD_Precos1\">#REF!</definedName>
    <definedName name="BD_Precos2" localSheetId="19">#REF!</definedName>
    <definedName name="BD_Precos2">#REF!</definedName>
    <definedName name="BD_Produtos" localSheetId="19">#REF!</definedName>
    <definedName name="BD_Produtos">#REF!</definedName>
    <definedName name="BD_Produtos_vcts" localSheetId="19">#REF!</definedName>
    <definedName name="BD_Produtos_vcts">#REF!</definedName>
    <definedName name="BDPrecios" localSheetId="19">#REF!</definedName>
    <definedName name="BDPrecios">#REF!</definedName>
    <definedName name="Bdtcrow" localSheetId="19">#REF!</definedName>
    <definedName name="Bdtcrow">#REF!</definedName>
    <definedName name="BDU">#REF!</definedName>
    <definedName name="BDUU">#REF!</definedName>
    <definedName name="BeloCOL" localSheetId="19">#REF!</definedName>
    <definedName name="BeloCOL" localSheetId="20">#REF!</definedName>
    <definedName name="BeloCOL">#REF!</definedName>
    <definedName name="Belorow" localSheetId="19">#REF!</definedName>
    <definedName name="Belorow" localSheetId="20">#REF!</definedName>
    <definedName name="Belorow">#REF!</definedName>
    <definedName name="BelowEBIT" localSheetId="19">#REF!</definedName>
    <definedName name="BelowEBIT" localSheetId="20">#REF!</definedName>
    <definedName name="BelowEBIT">#REF!</definedName>
    <definedName name="BengCOL" localSheetId="19">#REF!</definedName>
    <definedName name="BengCOL">#REF!</definedName>
    <definedName name="Bengrow" localSheetId="19">#REF!</definedName>
    <definedName name="Bengrow">#REF!</definedName>
    <definedName name="bg" localSheetId="19">#REF!</definedName>
    <definedName name="bg">#REF!</definedName>
    <definedName name="BG_Del" hidden="1">15</definedName>
    <definedName name="BG_Ins" hidden="1">4</definedName>
    <definedName name="BG_Mod" hidden="1">6</definedName>
    <definedName name="Bhescol" localSheetId="19">#REF!</definedName>
    <definedName name="Bhescol" localSheetId="20">#REF!</definedName>
    <definedName name="Bhescol">#REF!</definedName>
    <definedName name="blank1050" localSheetId="19">#REF!</definedName>
    <definedName name="blank1050" localSheetId="20">#REF!</definedName>
    <definedName name="blank1050">#REF!</definedName>
    <definedName name="blank2000.06" localSheetId="19">#REF!</definedName>
    <definedName name="blank2000.06" localSheetId="20">#REF!</definedName>
    <definedName name="blank2000.06">#REF!</definedName>
    <definedName name="BlglCOL" localSheetId="19">#REF!</definedName>
    <definedName name="BlglCOL">#REF!</definedName>
    <definedName name="Blglrow" localSheetId="19">#REF!</definedName>
    <definedName name="Blglrow">#REF!</definedName>
    <definedName name="BmedCOL" localSheetId="19">#REF!</definedName>
    <definedName name="BmedCOL">#REF!</definedName>
    <definedName name="Bmedrow" localSheetId="19">#REF!</definedName>
    <definedName name="Bmedrow">#REF!</definedName>
    <definedName name="bmpCOL" localSheetId="19">#REF!</definedName>
    <definedName name="bmpCOL">#REF!</definedName>
    <definedName name="bmpE" localSheetId="19">#REF!</definedName>
    <definedName name="bmpE">#REF!</definedName>
    <definedName name="bn">#REF!</definedName>
    <definedName name="Bnwkcol" localSheetId="19">#REF!</definedName>
    <definedName name="Bnwkcol" localSheetId="20">#REF!</definedName>
    <definedName name="Bnwkcol">#REF!</definedName>
    <definedName name="Bnwkrow" localSheetId="19">#REF!</definedName>
    <definedName name="Bnwkrow" localSheetId="20">#REF!</definedName>
    <definedName name="Bnwkrow">#REF!</definedName>
    <definedName name="bol">#REF!</definedName>
    <definedName name="Bonificaciones" localSheetId="19">#REF!</definedName>
    <definedName name="Bonificaciones" localSheetId="20">#REF!</definedName>
    <definedName name="Bonificaciones">#REF!</definedName>
    <definedName name="BONIFICACIONES_POR_DESEMPENO" localSheetId="19">#REF!</definedName>
    <definedName name="BONIFICACIONES_POR_DESEMPENO" localSheetId="20">#REF!</definedName>
    <definedName name="BONIFICACIONES_POR_DESEMPENO">#REF!</definedName>
    <definedName name="BookAffil" localSheetId="19">#REF!</definedName>
    <definedName name="BookAffil" localSheetId="20">#REF!</definedName>
    <definedName name="BookAffil">#REF!</definedName>
    <definedName name="Box_analysed" localSheetId="19">#REF!</definedName>
    <definedName name="Box_analysed">#REF!</definedName>
    <definedName name="Box_Capex">#REF!</definedName>
    <definedName name="Box_interest">#REF!</definedName>
    <definedName name="Box_quantities">#REF!</definedName>
    <definedName name="BpblCol" localSheetId="19">#REF!</definedName>
    <definedName name="BpblCol" localSheetId="20">#REF!</definedName>
    <definedName name="BpblCol">#REF!</definedName>
    <definedName name="Bpblrow" localSheetId="19">#REF!</definedName>
    <definedName name="Bpblrow" localSheetId="20">#REF!</definedName>
    <definedName name="Bpblrow">#REF!</definedName>
    <definedName name="BplyCOL" localSheetId="19">#REF!</definedName>
    <definedName name="BplyCOL" localSheetId="20">#REF!</definedName>
    <definedName name="BplyCOL">#REF!</definedName>
    <definedName name="Bplyrow" localSheetId="19">#REF!</definedName>
    <definedName name="Bplyrow">#REF!</definedName>
    <definedName name="BRASIL" localSheetId="19">#REF!</definedName>
    <definedName name="BRASIL">#REF!</definedName>
    <definedName name="Brelcol" localSheetId="19">#REF!</definedName>
    <definedName name="Brelcol">#REF!</definedName>
    <definedName name="Brelrow" localSheetId="19">#REF!</definedName>
    <definedName name="Brelrow">#REF!</definedName>
    <definedName name="Brpacol" localSheetId="19">#REF!</definedName>
    <definedName name="Brpacol">#REF!</definedName>
    <definedName name="Brpicol" localSheetId="19">#REF!</definedName>
    <definedName name="Brpicol">#REF!</definedName>
    <definedName name="BRR" localSheetId="19">#REF!</definedName>
    <definedName name="BRR">#REF!</definedName>
    <definedName name="Bryccol" localSheetId="19">#REF!</definedName>
    <definedName name="Bryccol">#REF!</definedName>
    <definedName name="BS_Mexico" localSheetId="19" hidden="1">{"first",#N/A,FALSE,"1st qtr";"second",#N/A,FALSE,"2nd Qtr";"third",#N/A,FALSE,"3rd Qtr";"fourth",#N/A,FALSE,"4th qtr";"year",#N/A,FALSE,"total year"}</definedName>
    <definedName name="BS_Mexico" localSheetId="20" hidden="1">{"first",#N/A,FALSE,"1st qtr";"second",#N/A,FALSE,"2nd Qtr";"third",#N/A,FALSE,"3rd Qtr";"fourth",#N/A,FALSE,"4th qtr";"year",#N/A,FALSE,"total year"}</definedName>
    <definedName name="BS_Mexico" hidden="1">{"first",#N/A,FALSE,"1st qtr";"second",#N/A,FALSE,"2nd Qtr";"third",#N/A,FALSE,"3rd Qtr";"fourth",#N/A,FALSE,"4th qtr";"year",#N/A,FALSE,"total year"}</definedName>
    <definedName name="Bsplcol" localSheetId="19">#REF!</definedName>
    <definedName name="Bsplcol" localSheetId="20">#REF!</definedName>
    <definedName name="Bsplcol">#REF!</definedName>
    <definedName name="Bsplrow" localSheetId="19">#REF!</definedName>
    <definedName name="Bsplrow" localSheetId="20">#REF!</definedName>
    <definedName name="Bsplrow">#REF!</definedName>
    <definedName name="bsusocomb1" localSheetId="19">#REF!</definedName>
    <definedName name="bsusocomb1">#REF!</definedName>
    <definedName name="bsusonorte1" localSheetId="19">#REF!</definedName>
    <definedName name="bsusonorte1">#REF!</definedName>
    <definedName name="bsusosur1" localSheetId="19">#REF!</definedName>
    <definedName name="bsusosur1">#REF!</definedName>
    <definedName name="BtelCOL" localSheetId="19">#REF!</definedName>
    <definedName name="BtelCOL">#REF!</definedName>
    <definedName name="Btelrow" localSheetId="19">#REF!</definedName>
    <definedName name="Btelrow">#REF!</definedName>
    <definedName name="Btmpcol" localSheetId="19">#REF!</definedName>
    <definedName name="Btmpcol">#REF!</definedName>
    <definedName name="BTOTCOL" localSheetId="19">#REF!</definedName>
    <definedName name="BTOTCOL">#REF!</definedName>
    <definedName name="btrhtrhthh" localSheetId="19">#REF!</definedName>
    <definedName name="btrhtrhthh">#REF!</definedName>
    <definedName name="bttgrgrgrgr" localSheetId="19">#REF!</definedName>
    <definedName name="bttgrgrgrgr">#REF!</definedName>
    <definedName name="BU_USD" localSheetId="19">#REF!</definedName>
    <definedName name="BU_USD">#REF!</definedName>
    <definedName name="BuiltIn_Print_Area" localSheetId="19">#REF!</definedName>
    <definedName name="BuiltIn_Print_Area">#REF!</definedName>
    <definedName name="BuiltIn_Print_Area___0" localSheetId="19">#REF!</definedName>
    <definedName name="BuiltIn_Print_Area___0">#REF!</definedName>
    <definedName name="BuiltIn_Print_Area___0___0" localSheetId="19">#REF!</definedName>
    <definedName name="BuiltIn_Print_Area___0___0">#REF!</definedName>
    <definedName name="BuiltIn_Print_Area___0___0___0" localSheetId="19">#REF!</definedName>
    <definedName name="BuiltIn_Print_Area___0___0___0">#REF!</definedName>
    <definedName name="BuiltIn_Print_Area___0___0___0___0" localSheetId="19">#REF!</definedName>
    <definedName name="BuiltIn_Print_Area___0___0___0___0">#REF!</definedName>
    <definedName name="BuiltIn_Print_Area___0___0___0___0___0" localSheetId="19">#REF!</definedName>
    <definedName name="BuiltIn_Print_Area___0___0___0___0___0" localSheetId="20">#REF!</definedName>
    <definedName name="BuiltIn_Print_Area___0___0___0___0___0">#REF!</definedName>
    <definedName name="BuiltIn_Print_Area___0___0___0___0___0___0" localSheetId="19">#REF!</definedName>
    <definedName name="BuiltIn_Print_Area___0___0___0___0___0___0">#REF!</definedName>
    <definedName name="BuiltIn_Print_Area___0___0___0___0___0___0___0" localSheetId="19">#REF!</definedName>
    <definedName name="BuiltIn_Print_Area___0___0___0___0___0___0___0">#REF!</definedName>
    <definedName name="BuiltIn_Print_Area___0___0___0___0___0___0___0___0" localSheetId="19">#REF!</definedName>
    <definedName name="BuiltIn_Print_Area___0___0___0___0___0___0___0___0">#REF!</definedName>
    <definedName name="BuiltIn_Print_Area___0___0___0___0___0___0___0___0___0" localSheetId="19">#REF!</definedName>
    <definedName name="BuiltIn_Print_Area___0___0___0___0___0___0___0___0___0">#REF!</definedName>
    <definedName name="BuiltIn_Print_Area___0___0___0___0___0___0___0___0___0___0" localSheetId="19">#REF!</definedName>
    <definedName name="BuiltIn_Print_Area___0___0___0___0___0___0___0___0___0___0">#REF!</definedName>
    <definedName name="BuiltIn_Print_Area___0___0___0___0___0___0___0___0___0___0___0" localSheetId="19">#REF!</definedName>
    <definedName name="BuiltIn_Print_Area___0___0___0___0___0___0___0___0___0___0___0">#REF!</definedName>
    <definedName name="BuiltIn_Print_Area___0___0___0___0___0___0___0___0___0___0___0___0" localSheetId="19">#REF!</definedName>
    <definedName name="BuiltIn_Print_Area___0___0___0___0___0___0___0___0___0___0___0___0">#REF!</definedName>
    <definedName name="BuiltIn_Print_Area___0___0___0___0___0___0___0___0___0___0___0___0___0" localSheetId="19">#REF!</definedName>
    <definedName name="BuiltIn_Print_Area___0___0___0___0___0___0___0___0___0___0___0___0___0">#REF!</definedName>
    <definedName name="BuiltIn_Print_Area___0___0___0___0___0___0___0___0___0___0___0___0___0___0" localSheetId="19">#REF!</definedName>
    <definedName name="BuiltIn_Print_Area___0___0___0___0___0___0___0___0___0___0___0___0___0___0">#REF!</definedName>
    <definedName name="BuiltIn_Print_Area___0___0___0___0___0___0___0___0___0___0___0___0___0___0___0" localSheetId="19">#REF!</definedName>
    <definedName name="BuiltIn_Print_Area___0___0___0___0___0___0___0___0___0___0___0___0___0___0___0">#REF!</definedName>
    <definedName name="bvbb" localSheetId="19" hidden="1">#REF!</definedName>
    <definedName name="bvbb" hidden="1">#REF!</definedName>
    <definedName name="BwcbCOL" localSheetId="19">#REF!</definedName>
    <definedName name="BwcbCOL">#REF!</definedName>
    <definedName name="Bwcbrow" localSheetId="19">#REF!</definedName>
    <definedName name="Bwcbrow">#REF!</definedName>
    <definedName name="C_" localSheetId="19">#REF!</definedName>
    <definedName name="C_">#REF!</definedName>
    <definedName name="C_C_Balance" localSheetId="19">#REF!</definedName>
    <definedName name="C_C_Balance">#REF!</definedName>
    <definedName name="C_C_BalanceA">#REF!</definedName>
    <definedName name="C_C_BalanceF">#REF!</definedName>
    <definedName name="C_C_BalanceH">#REF!</definedName>
    <definedName name="C_C_BalanceJ">#REF!</definedName>
    <definedName name="C_CONT." localSheetId="19">#REF!</definedName>
    <definedName name="C_CONT.">#REF!</definedName>
    <definedName name="Cabezas" localSheetId="19">#REF!</definedName>
    <definedName name="Cabezas">#REF!</definedName>
    <definedName name="CAD" localSheetId="19">#REF!</definedName>
    <definedName name="CAD">#REF!</definedName>
    <definedName name="Caja" localSheetId="19">#REF!</definedName>
    <definedName name="Caja">#REF!</definedName>
    <definedName name="caleir" localSheetId="19">#REF!</definedName>
    <definedName name="caleir">#REF!</definedName>
    <definedName name="cambio">#REF!</definedName>
    <definedName name="canal" localSheetId="19">#REF!</definedName>
    <definedName name="canal" localSheetId="20">#REF!</definedName>
    <definedName name="canal">#REF!</definedName>
    <definedName name="capexvar" localSheetId="19">#REF!</definedName>
    <definedName name="capexvar" localSheetId="20">#REF!</definedName>
    <definedName name="capexvar">#REF!</definedName>
    <definedName name="CAPITAL_MINIMO_BCP">#REF!</definedName>
    <definedName name="CAPITAL_SOCIAL_1" localSheetId="19">#REF!</definedName>
    <definedName name="CAPITAL_SOCIAL_1" localSheetId="20">#REF!</definedName>
    <definedName name="CAPITAL_SOCIAL_1">#REF!</definedName>
    <definedName name="CAPITAL_SOCIAL_2" localSheetId="19">#REF!</definedName>
    <definedName name="CAPITAL_SOCIAL_2" localSheetId="20">#REF!</definedName>
    <definedName name="CAPITAL_SOCIAL_2">#REF!</definedName>
    <definedName name="Capitali" localSheetId="19">#REF!</definedName>
    <definedName name="Capitali">#REF!</definedName>
    <definedName name="car" hidden="1">#REF!</definedName>
    <definedName name="CARA" localSheetId="19">#REF!</definedName>
    <definedName name="CARA">#REF!</definedName>
    <definedName name="CARATULA" localSheetId="19">#REF!</definedName>
    <definedName name="CARATULA">#REF!</definedName>
    <definedName name="Casgcol" localSheetId="19">#REF!</definedName>
    <definedName name="Casgcol">#REF!</definedName>
    <definedName name="Casgrow" localSheetId="19">#REF!</definedName>
    <definedName name="Casgrow">#REF!</definedName>
    <definedName name="Cautcol" localSheetId="19">#REF!</definedName>
    <definedName name="Cautcol">#REF!</definedName>
    <definedName name="Cautrow" localSheetId="19">#REF!</definedName>
    <definedName name="Cautrow">#REF!</definedName>
    <definedName name="cblCOL">#REF!</definedName>
    <definedName name="cblE" localSheetId="19">#REF!</definedName>
    <definedName name="cblE" localSheetId="20">#REF!</definedName>
    <definedName name="cblE">#REF!</definedName>
    <definedName name="cblROW" localSheetId="19">#REF!</definedName>
    <definedName name="cblROW">#REF!</definedName>
    <definedName name="CC" localSheetId="19">#REF!</definedName>
    <definedName name="CC" localSheetId="20">#REF!</definedName>
    <definedName name="CC">#REF!</definedName>
    <definedName name="Cccccol" localSheetId="19">#REF!</definedName>
    <definedName name="Cccccol" localSheetId="20">#REF!</definedName>
    <definedName name="Cccccol">#REF!</definedName>
    <definedName name="Ccccrow" localSheetId="19">#REF!</definedName>
    <definedName name="Ccccrow" localSheetId="20">#REF!</definedName>
    <definedName name="Ccccrow">#REF!</definedName>
    <definedName name="cccE" localSheetId="19">#REF!</definedName>
    <definedName name="cccE">#REF!</definedName>
    <definedName name="ccecol" localSheetId="19">#REF!</definedName>
    <definedName name="ccecol">#REF!</definedName>
    <definedName name="cceROW" localSheetId="19">#REF!</definedName>
    <definedName name="cceROW">#REF!</definedName>
    <definedName name="Ccisrow" localSheetId="19">#REF!</definedName>
    <definedName name="Ccisrow">#REF!</definedName>
    <definedName name="Ccrpcol" localSheetId="19">#REF!</definedName>
    <definedName name="Ccrpcol">#REF!</definedName>
    <definedName name="Ccrprow" localSheetId="19">#REF!</definedName>
    <definedName name="Ccrprow">#REF!</definedName>
    <definedName name="CD" localSheetId="19">#REF!</definedName>
    <definedName name="CD">#REF!</definedName>
    <definedName name="CDG" localSheetId="19">#REF!</definedName>
    <definedName name="CDG">#REF!</definedName>
    <definedName name="cdghjf" localSheetId="19">#REF!</definedName>
    <definedName name="cdghjf">#REF!</definedName>
    <definedName name="cdgiro" localSheetId="19">#REF!</definedName>
    <definedName name="cdgiro">#REF!</definedName>
    <definedName name="cdmzn" localSheetId="19">#REF!</definedName>
    <definedName name="cdmzn">#REF!</definedName>
    <definedName name="CDMZO" localSheetId="19">#REF!</definedName>
    <definedName name="CDMZO">#REF!</definedName>
    <definedName name="cdrogtos" localSheetId="19">#REF!</definedName>
    <definedName name="cdrogtos">#REF!</definedName>
    <definedName name="cdrogtoscomb" localSheetId="19">#REF!</definedName>
    <definedName name="cdrogtoscomb">#REF!</definedName>
    <definedName name="cdrogtoshold" localSheetId="19">#REF!</definedName>
    <definedName name="cdrogtoshold">#REF!</definedName>
    <definedName name="cdrogtosnorte" localSheetId="19">#REF!</definedName>
    <definedName name="cdrogtosnorte">#REF!</definedName>
    <definedName name="CdroGtosSAP" localSheetId="19">#REF!</definedName>
    <definedName name="CdroGtosSAP">#REF!</definedName>
    <definedName name="cdrogtossur" localSheetId="19">#REF!</definedName>
    <definedName name="cdrogtossur">#REF!</definedName>
    <definedName name="cdsj1" localSheetId="19">#REF!</definedName>
    <definedName name="cdsj1">#REF!</definedName>
    <definedName name="cdsj2" localSheetId="19">#REF!</definedName>
    <definedName name="cdsj2">#REF!</definedName>
    <definedName name="cdsjo" localSheetId="19">#REF!</definedName>
    <definedName name="cdsjo">#REF!</definedName>
    <definedName name="CDT" localSheetId="19">#REF!</definedName>
    <definedName name="CDT">#REF!</definedName>
    <definedName name="Cdtcrow" localSheetId="19">#REF!</definedName>
    <definedName name="Cdtcrow">#REF!</definedName>
    <definedName name="cdtn" localSheetId="19">#REF!</definedName>
    <definedName name="cdtn">#REF!</definedName>
    <definedName name="cdto" localSheetId="19">#REF!</definedName>
    <definedName name="cdto">#REF!</definedName>
    <definedName name="cdttro" localSheetId="19">#REF!</definedName>
    <definedName name="cdttro">#REF!</definedName>
    <definedName name="Celocol" localSheetId="19">#REF!</definedName>
    <definedName name="Celocol">#REF!</definedName>
    <definedName name="Celorow" localSheetId="19">#REF!</definedName>
    <definedName name="Celorow">#REF!</definedName>
    <definedName name="celso">#REF!</definedName>
    <definedName name="Cengcol" localSheetId="19">#REF!</definedName>
    <definedName name="Cengcol" localSheetId="20">#REF!</definedName>
    <definedName name="Cengcol">#REF!</definedName>
    <definedName name="Cengrow" localSheetId="19">#REF!</definedName>
    <definedName name="Cengrow" localSheetId="20">#REF!</definedName>
    <definedName name="Cengrow">#REF!</definedName>
    <definedName name="CF">#REF!</definedName>
    <definedName name="CFC">#REF!</definedName>
    <definedName name="CH">#REF!</definedName>
    <definedName name="CH_" localSheetId="19">#REF!</definedName>
    <definedName name="CH_">#REF!</definedName>
    <definedName name="chart1" localSheetId="19">#REF!</definedName>
    <definedName name="chart1">#REF!</definedName>
    <definedName name="Chave" localSheetId="19">#REF!</definedName>
    <definedName name="Chave">#REF!</definedName>
    <definedName name="chcontrole">#REF!</definedName>
    <definedName name="cisE" localSheetId="19">#REF!</definedName>
    <definedName name="cisE" localSheetId="20">#REF!</definedName>
    <definedName name="cisE">#REF!</definedName>
    <definedName name="CLBLOG" localSheetId="19">#REF!</definedName>
    <definedName name="CLBLOG" localSheetId="20">#REF!</definedName>
    <definedName name="CLBLOG">#REF!</definedName>
    <definedName name="clearrow" localSheetId="19">#REF!</definedName>
    <definedName name="clearrow" localSheetId="20">#REF!</definedName>
    <definedName name="clearrow">#REF!</definedName>
    <definedName name="Clglcol" localSheetId="19">#REF!</definedName>
    <definedName name="Clglcol">#REF!</definedName>
    <definedName name="Clglrow" localSheetId="19">#REF!</definedName>
    <definedName name="Clglrow">#REF!</definedName>
    <definedName name="CLIENT_NAME">#REF!</definedName>
    <definedName name="cliente">#REF!</definedName>
    <definedName name="cliente2" localSheetId="19">#REF!</definedName>
    <definedName name="cliente2" localSheetId="20">#REF!</definedName>
    <definedName name="cliente2">#REF!</definedName>
    <definedName name="clientes">#REF!</definedName>
    <definedName name="Clientess">OFFSET(#REF!,0,0,COUNTA(#REF!),1)</definedName>
    <definedName name="Clientesss">OFFSET(#REF!,0,0,COUNTA(#REF!),1)</definedName>
    <definedName name="Clients_Population_Total" localSheetId="19">#REF!</definedName>
    <definedName name="Clients_Population_Total" localSheetId="20">#REF!</definedName>
    <definedName name="Clients_Population_Total">#REF!</definedName>
    <definedName name="close_2120_06_03" localSheetId="19">#REF!</definedName>
    <definedName name="close_2120_06_03" localSheetId="20">#REF!</definedName>
    <definedName name="close_2120_06_03">#REF!</definedName>
    <definedName name="CloseBLog" localSheetId="19">#REF!</definedName>
    <definedName name="CloseBLog" localSheetId="20">#REF!</definedName>
    <definedName name="CloseBLog">#REF!</definedName>
    <definedName name="closecopy" localSheetId="19">#REF!</definedName>
    <definedName name="closecopy">#REF!</definedName>
    <definedName name="CmedCOL" localSheetId="19">#REF!</definedName>
    <definedName name="CmedCOL">#REF!</definedName>
    <definedName name="Cmedrow" localSheetId="19">#REF!</definedName>
    <definedName name="Cmedrow">#REF!</definedName>
    <definedName name="cmxcol" localSheetId="19">#REF!</definedName>
    <definedName name="cmxcol">#REF!</definedName>
    <definedName name="cmxE" localSheetId="19">#REF!</definedName>
    <definedName name="cmxE">#REF!</definedName>
    <definedName name="Cnwkcol" localSheetId="19">#REF!</definedName>
    <definedName name="Cnwkcol">#REF!</definedName>
    <definedName name="Cnwkrow" localSheetId="19">#REF!</definedName>
    <definedName name="Cnwkrow">#REF!</definedName>
    <definedName name="co" localSheetId="19">#REF!</definedName>
    <definedName name="co">#REF!</definedName>
    <definedName name="code_1_58E" localSheetId="19">#REF!</definedName>
    <definedName name="code_1_58E">#REF!</definedName>
    <definedName name="code_3365E" localSheetId="19">#REF!</definedName>
    <definedName name="code_3365E">#REF!</definedName>
    <definedName name="code_3367E" localSheetId="19">#REF!</definedName>
    <definedName name="code_3367E">#REF!</definedName>
    <definedName name="code_338E" localSheetId="19">#REF!</definedName>
    <definedName name="code_338E">#REF!</definedName>
    <definedName name="code_36E" localSheetId="19">#REF!</definedName>
    <definedName name="code_36E">#REF!</definedName>
    <definedName name="code_39E" localSheetId="19">#REF!</definedName>
    <definedName name="code_39E">#REF!</definedName>
    <definedName name="code_41E" localSheetId="19">#REF!</definedName>
    <definedName name="code_41E">#REF!</definedName>
    <definedName name="code_4936E" localSheetId="19">#REF!</definedName>
    <definedName name="code_4936E">#REF!</definedName>
    <definedName name="code10_2E" localSheetId="19">#REF!</definedName>
    <definedName name="code10_2E">#REF!</definedName>
    <definedName name="code10_3E" localSheetId="19">#REF!</definedName>
    <definedName name="code10_3E">#REF!</definedName>
    <definedName name="code10E" localSheetId="19">#REF!</definedName>
    <definedName name="code10E">#REF!</definedName>
    <definedName name="code11_2E" localSheetId="19">#REF!</definedName>
    <definedName name="code11_2E">#REF!</definedName>
    <definedName name="code11_3E" localSheetId="19">#REF!</definedName>
    <definedName name="code11_3E">#REF!</definedName>
    <definedName name="code11E" localSheetId="19">#REF!</definedName>
    <definedName name="code11E">#REF!</definedName>
    <definedName name="code12_2E" localSheetId="19">#REF!</definedName>
    <definedName name="code12_2E">#REF!</definedName>
    <definedName name="code12_3E" localSheetId="19">#REF!</definedName>
    <definedName name="code12_3E">#REF!</definedName>
    <definedName name="code12_4E" localSheetId="19">#REF!</definedName>
    <definedName name="code12_4E">#REF!</definedName>
    <definedName name="code12E" localSheetId="19">#REF!</definedName>
    <definedName name="code12E">#REF!</definedName>
    <definedName name="code13_3E" localSheetId="19">#REF!</definedName>
    <definedName name="code13_3E">#REF!</definedName>
    <definedName name="code13_4E" localSheetId="19">#REF!</definedName>
    <definedName name="code13_4E">#REF!</definedName>
    <definedName name="code13_5E" localSheetId="19">#REF!</definedName>
    <definedName name="code13_5E">#REF!</definedName>
    <definedName name="code14_2E" localSheetId="19">#REF!</definedName>
    <definedName name="code14_2E">#REF!</definedName>
    <definedName name="code14E" localSheetId="19">#REF!</definedName>
    <definedName name="code14E">#REF!</definedName>
    <definedName name="code15E" localSheetId="19">#REF!</definedName>
    <definedName name="code15E">#REF!</definedName>
    <definedName name="code16_2E" localSheetId="19">#REF!</definedName>
    <definedName name="code16_2E">#REF!</definedName>
    <definedName name="code16_3E" localSheetId="19">#REF!</definedName>
    <definedName name="code16_3E">#REF!</definedName>
    <definedName name="code16E" localSheetId="19">#REF!</definedName>
    <definedName name="code16E">#REF!</definedName>
    <definedName name="code17E" localSheetId="19">#REF!</definedName>
    <definedName name="code17E">#REF!</definedName>
    <definedName name="code18_2E" localSheetId="19">#REF!</definedName>
    <definedName name="code18_2E">#REF!</definedName>
    <definedName name="code18E" localSheetId="19">#REF!</definedName>
    <definedName name="code18E">#REF!</definedName>
    <definedName name="code19_2E" localSheetId="19">#REF!</definedName>
    <definedName name="code19_2E">#REF!</definedName>
    <definedName name="code19E" localSheetId="19">#REF!</definedName>
    <definedName name="code19E">#REF!</definedName>
    <definedName name="code2_2E" localSheetId="19">#REF!</definedName>
    <definedName name="code2_2E">#REF!</definedName>
    <definedName name="code20_2E" localSheetId="19">#REF!</definedName>
    <definedName name="code20_2E">#REF!</definedName>
    <definedName name="code20E" localSheetId="19">#REF!</definedName>
    <definedName name="code20E">#REF!</definedName>
    <definedName name="code21_2E" localSheetId="19">#REF!</definedName>
    <definedName name="code21_2E">#REF!</definedName>
    <definedName name="code21E" localSheetId="19">#REF!</definedName>
    <definedName name="code21E">#REF!</definedName>
    <definedName name="code22_2E" localSheetId="19">#REF!</definedName>
    <definedName name="code22_2E">#REF!</definedName>
    <definedName name="code22_3E" localSheetId="19">#REF!</definedName>
    <definedName name="code22_3E">#REF!</definedName>
    <definedName name="code22E" localSheetId="19">#REF!</definedName>
    <definedName name="code22E">#REF!</definedName>
    <definedName name="code23E" localSheetId="19">#REF!</definedName>
    <definedName name="code23E">#REF!</definedName>
    <definedName name="code25E" localSheetId="19">#REF!</definedName>
    <definedName name="code25E">#REF!</definedName>
    <definedName name="code26_2E" localSheetId="19">#REF!</definedName>
    <definedName name="code26_2E">#REF!</definedName>
    <definedName name="code26E" localSheetId="19">#REF!</definedName>
    <definedName name="code26E">#REF!</definedName>
    <definedName name="code27_2E" localSheetId="19">#REF!</definedName>
    <definedName name="code27_2E">#REF!</definedName>
    <definedName name="code27_3E" localSheetId="19">#REF!</definedName>
    <definedName name="code27_3E">#REF!</definedName>
    <definedName name="code27E" localSheetId="19">#REF!</definedName>
    <definedName name="code27E">#REF!</definedName>
    <definedName name="code2E" localSheetId="19">#REF!</definedName>
    <definedName name="code2E">#REF!</definedName>
    <definedName name="code33_2E" localSheetId="19">#REF!</definedName>
    <definedName name="code33_2E">#REF!</definedName>
    <definedName name="code33_3E" localSheetId="19">#REF!</definedName>
    <definedName name="code33_3E">#REF!</definedName>
    <definedName name="code33E" localSheetId="19">#REF!</definedName>
    <definedName name="code33E">#REF!</definedName>
    <definedName name="code34_2E" localSheetId="19">#REF!</definedName>
    <definedName name="code34_2E">#REF!</definedName>
    <definedName name="code34_3E" localSheetId="19">#REF!</definedName>
    <definedName name="code34_3E">#REF!</definedName>
    <definedName name="code34E" localSheetId="19">#REF!</definedName>
    <definedName name="code34E">#REF!</definedName>
    <definedName name="code35_2E" localSheetId="19">#REF!</definedName>
    <definedName name="code35_2E">#REF!</definedName>
    <definedName name="code35E" localSheetId="19">#REF!</definedName>
    <definedName name="code35E">#REF!</definedName>
    <definedName name="code44_2E" localSheetId="19">#REF!</definedName>
    <definedName name="code44_2E">#REF!</definedName>
    <definedName name="code44E" localSheetId="19">#REF!</definedName>
    <definedName name="code44E">#REF!</definedName>
    <definedName name="code45_2E" localSheetId="19">#REF!</definedName>
    <definedName name="code45_2E">#REF!</definedName>
    <definedName name="code45E" localSheetId="19">#REF!</definedName>
    <definedName name="code45E">#REF!</definedName>
    <definedName name="code47_2E" localSheetId="19">#REF!</definedName>
    <definedName name="code47_2E">#REF!</definedName>
    <definedName name="code47_3E" localSheetId="19">#REF!</definedName>
    <definedName name="code47_3E">#REF!</definedName>
    <definedName name="code47E" localSheetId="19">#REF!</definedName>
    <definedName name="code47E">#REF!</definedName>
    <definedName name="code5_2E" localSheetId="19">#REF!</definedName>
    <definedName name="code5_2E">#REF!</definedName>
    <definedName name="code5_3E" localSheetId="19">#REF!</definedName>
    <definedName name="code5_3E">#REF!</definedName>
    <definedName name="code53E" localSheetId="19">#REF!</definedName>
    <definedName name="code53E">#REF!</definedName>
    <definedName name="code57_2E" localSheetId="19">#REF!</definedName>
    <definedName name="code57_2E">#REF!</definedName>
    <definedName name="code57E" localSheetId="19">#REF!</definedName>
    <definedName name="code57E">#REF!</definedName>
    <definedName name="code5E" localSheetId="19">#REF!</definedName>
    <definedName name="code5E">#REF!</definedName>
    <definedName name="code6_2E" localSheetId="19">#REF!</definedName>
    <definedName name="code6_2E">#REF!</definedName>
    <definedName name="code6E" localSheetId="19">#REF!</definedName>
    <definedName name="code6E">#REF!</definedName>
    <definedName name="code7_2E" localSheetId="19">#REF!</definedName>
    <definedName name="code7_2E">#REF!</definedName>
    <definedName name="code7E" localSheetId="19">#REF!</definedName>
    <definedName name="code7E">#REF!</definedName>
    <definedName name="code8E" localSheetId="19">#REF!</definedName>
    <definedName name="code8E">#REF!</definedName>
    <definedName name="code8E1" localSheetId="19">#REF!</definedName>
    <definedName name="code8E1">#REF!</definedName>
    <definedName name="code9_2E" localSheetId="19">#REF!</definedName>
    <definedName name="code9_2E">#REF!</definedName>
    <definedName name="code9E" localSheetId="19">#REF!</definedName>
    <definedName name="code9E">#REF!</definedName>
    <definedName name="code9E1" localSheetId="19">#REF!</definedName>
    <definedName name="code9E1">#REF!</definedName>
    <definedName name="code9E2" localSheetId="19">#REF!</definedName>
    <definedName name="code9E2">#REF!</definedName>
    <definedName name="codigos">#REF!</definedName>
    <definedName name="COEF">#N/A</definedName>
    <definedName name="colorcode">#REF!</definedName>
    <definedName name="Combin" localSheetId="19">#REF!</definedName>
    <definedName name="Combin">#REF!</definedName>
    <definedName name="comcol" localSheetId="19">#REF!</definedName>
    <definedName name="comcol">#REF!</definedName>
    <definedName name="Comisión">#REF!</definedName>
    <definedName name="commscope">#REF!</definedName>
    <definedName name="commscope_cable">#REF!</definedName>
    <definedName name="Comp_FPC">#REF!,#REF!,#REF!,#REF!</definedName>
    <definedName name="COMPAÑIAS" localSheetId="19">#REF!</definedName>
    <definedName name="COMPAÑIAS" localSheetId="20">#REF!</definedName>
    <definedName name="COMPAÑIAS">#REF!</definedName>
    <definedName name="complacu" localSheetId="19">#REF!</definedName>
    <definedName name="complacu" localSheetId="20">#REF!</definedName>
    <definedName name="complacu">#REF!</definedName>
    <definedName name="complemes" localSheetId="19">#REF!</definedName>
    <definedName name="complemes" localSheetId="20">#REF!</definedName>
    <definedName name="complemes">#REF!</definedName>
    <definedName name="Compleo.Next" localSheetId="19">#REF!</definedName>
    <definedName name="Compleo.Next">#REF!</definedName>
    <definedName name="compprueb" localSheetId="19">#REF!</definedName>
    <definedName name="compprueb">#REF!</definedName>
    <definedName name="compras" localSheetId="19">#REF!</definedName>
    <definedName name="compras">#REF!</definedName>
    <definedName name="Computed_Sample_Population_Total" localSheetId="19">#REF!</definedName>
    <definedName name="Computed_Sample_Population_Total">#REF!</definedName>
    <definedName name="comrow" localSheetId="19">#REF!</definedName>
    <definedName name="comrow">#REF!</definedName>
    <definedName name="CONS" localSheetId="19">#REF!</definedName>
    <definedName name="CONS">#REF!</definedName>
    <definedName name="cons_previsiones_1">#REF!</definedName>
    <definedName name="cons_previsiones_2" localSheetId="19">#REF!</definedName>
    <definedName name="cons_previsiones_2" localSheetId="20">#REF!</definedName>
    <definedName name="cons_previsiones_2">#REF!</definedName>
    <definedName name="CONS2" localSheetId="19">#REF!</definedName>
    <definedName name="CONS2">#REF!</definedName>
    <definedName name="CONSTITUCION" localSheetId="19">#REF!</definedName>
    <definedName name="CONSTITUCION">#REF!</definedName>
    <definedName name="Contrib_acum_proyecto" localSheetId="19">#REF!</definedName>
    <definedName name="Contrib_acum_proyecto">#REF!</definedName>
    <definedName name="Control">#REF!</definedName>
    <definedName name="coordenadas">#REF!</definedName>
    <definedName name="copia">#REF!</definedName>
    <definedName name="CopyRange" localSheetId="19">#REF!</definedName>
    <definedName name="CopyRange" localSheetId="20">#REF!</definedName>
    <definedName name="CopyRange">#REF!</definedName>
    <definedName name="COSEG" localSheetId="19">#REF!</definedName>
    <definedName name="COSEG">#REF!</definedName>
    <definedName name="COSEGIR" localSheetId="19">#REF!</definedName>
    <definedName name="COSEGIR">#REF!</definedName>
    <definedName name="COSEMZ" localSheetId="19">#REF!</definedName>
    <definedName name="COSEMZ">#REF!</definedName>
    <definedName name="COSEMZ1" localSheetId="19">#REF!</definedName>
    <definedName name="COSEMZ1">#REF!</definedName>
    <definedName name="COSEMZ1B" localSheetId="19">#REF!</definedName>
    <definedName name="COSEMZ1B">#REF!</definedName>
    <definedName name="COSEMZ2" localSheetId="19">#REF!</definedName>
    <definedName name="COSEMZ2">#REF!</definedName>
    <definedName name="COSEMZ2B" localSheetId="19">#REF!</definedName>
    <definedName name="COSEMZ2B">#REF!</definedName>
    <definedName name="COSEMZ3" localSheetId="19">#REF!</definedName>
    <definedName name="COSEMZ3">#REF!</definedName>
    <definedName name="COSEMZ3B" localSheetId="19">#REF!</definedName>
    <definedName name="COSEMZ3B">#REF!</definedName>
    <definedName name="CosEnvMedio">#REF!</definedName>
    <definedName name="CosEnvUno">#REF!</definedName>
    <definedName name="COSES1" localSheetId="19">#REF!</definedName>
    <definedName name="COSES1">#REF!</definedName>
    <definedName name="COSES2" localSheetId="19">#REF!</definedName>
    <definedName name="COSES2">#REF!</definedName>
    <definedName name="COSESJ" localSheetId="19">#REF!</definedName>
    <definedName name="COSESJ">#REF!</definedName>
    <definedName name="COSESJ1" localSheetId="19">#REF!</definedName>
    <definedName name="COSESJ1">#REF!</definedName>
    <definedName name="COSESJ2" localSheetId="19">#REF!</definedName>
    <definedName name="COSESJ2">#REF!</definedName>
    <definedName name="COSESJ3" localSheetId="19">#REF!</definedName>
    <definedName name="COSESJ3">#REF!</definedName>
    <definedName name="COSETR" localSheetId="19">#REF!</definedName>
    <definedName name="COSETR">#REF!</definedName>
    <definedName name="COSETR1" localSheetId="19">#REF!</definedName>
    <definedName name="COSETR1">#REF!</definedName>
    <definedName name="COSETR2" localSheetId="19">#REF!</definedName>
    <definedName name="COSETR2">#REF!</definedName>
    <definedName name="COSETR3" localSheetId="19">#REF!</definedName>
    <definedName name="COSETR3">#REF!</definedName>
    <definedName name="CosMz" localSheetId="19">#REF!</definedName>
    <definedName name="CosMz">#REF!</definedName>
    <definedName name="COST" localSheetId="19">#REF!</definedName>
    <definedName name="COST">#REF!</definedName>
    <definedName name="COST_MP" localSheetId="19">#REF!</definedName>
    <definedName name="COST_MP">#REF!</definedName>
    <definedName name="CosTapa">#REF!</definedName>
    <definedName name="COSTO_SEMILLA_2006_2007" localSheetId="19">#REF!</definedName>
    <definedName name="COSTO_SEMILLA_2006_2007" localSheetId="20">#REF!</definedName>
    <definedName name="COSTO_SEMILLA_2006_2007">#REF!</definedName>
    <definedName name="costobc">#REF!</definedName>
    <definedName name="COSTOÇ" localSheetId="19" hidden="1">{#N/A,#N/A,FALSE,"Aging Summary";#N/A,#N/A,FALSE,"Ratio Analysis";#N/A,#N/A,FALSE,"Test 120 Day Accts";#N/A,#N/A,FALSE,"Tickmarks"}</definedName>
    <definedName name="COSTOÇ" localSheetId="20" hidden="1">{#N/A,#N/A,FALSE,"Aging Summary";#N/A,#N/A,FALSE,"Ratio Analysis";#N/A,#N/A,FALSE,"Test 120 Day Accts";#N/A,#N/A,FALSE,"Tickmarks"}</definedName>
    <definedName name="COSTOÇ" hidden="1">{#N/A,#N/A,FALSE,"Aging Summary";#N/A,#N/A,FALSE,"Ratio Analysis";#N/A,#N/A,FALSE,"Test 120 Day Accts";#N/A,#N/A,FALSE,"Tickmarks"}</definedName>
    <definedName name="Costos_depreciación">#N/A</definedName>
    <definedName name="Cpblcol" localSheetId="19">#REF!</definedName>
    <definedName name="Cpblcol" localSheetId="20">#REF!</definedName>
    <definedName name="Cpblcol">#REF!</definedName>
    <definedName name="Cpblrow" localSheetId="19">#REF!</definedName>
    <definedName name="Cpblrow" localSheetId="20">#REF!</definedName>
    <definedName name="Cpblrow">#REF!</definedName>
    <definedName name="CPC">#REF!</definedName>
    <definedName name="Cplycol" localSheetId="19">#REF!</definedName>
    <definedName name="Cplycol" localSheetId="20">#REF!</definedName>
    <definedName name="Cplycol">#REF!</definedName>
    <definedName name="Cplyrow" localSheetId="19">#REF!</definedName>
    <definedName name="Cplyrow" localSheetId="20">#REF!</definedName>
    <definedName name="Cplyrow">#REF!</definedName>
    <definedName name="CPP">#REF!</definedName>
    <definedName name="cpsCOL" localSheetId="19">#REF!</definedName>
    <definedName name="cpsCOL" localSheetId="20">#REF!</definedName>
    <definedName name="cpsCOL">#REF!</definedName>
    <definedName name="credito" localSheetId="19">#REF!</definedName>
    <definedName name="credito">#REF!</definedName>
    <definedName name="Crelcol" localSheetId="19">#REF!</definedName>
    <definedName name="Crelcol">#REF!</definedName>
    <definedName name="Crelrow" localSheetId="19">#REF!</definedName>
    <definedName name="Crelrow">#REF!</definedName>
    <definedName name="_xlnm.Criteria" localSheetId="19">#REF!</definedName>
    <definedName name="_xlnm.Criteria">#REF!</definedName>
    <definedName name="Critical_Component" localSheetId="19">#REF!</definedName>
    <definedName name="Critical_Component">#REF!</definedName>
    <definedName name="Critical_ComponentA">#REF!</definedName>
    <definedName name="Critical_ComponentF">#REF!</definedName>
    <definedName name="Critical_ComponentH">#REF!</definedName>
    <definedName name="Critical_ComponentJ">#REF!</definedName>
    <definedName name="crlcol" localSheetId="19">#REF!</definedName>
    <definedName name="crlcol" localSheetId="20">#REF!</definedName>
    <definedName name="crlcol">#REF!</definedName>
    <definedName name="crlE" localSheetId="19">#REF!</definedName>
    <definedName name="crlE" localSheetId="20">#REF!</definedName>
    <definedName name="crlE">#REF!</definedName>
    <definedName name="crpcol" localSheetId="19">#REF!</definedName>
    <definedName name="crpcol" localSheetId="20">#REF!</definedName>
    <definedName name="crpcol">#REF!</definedName>
    <definedName name="crpE" localSheetId="19">#REF!</definedName>
    <definedName name="crpE">#REF!</definedName>
    <definedName name="crpROW" localSheetId="19">#REF!</definedName>
    <definedName name="crpROW">#REF!</definedName>
    <definedName name="Cryccol" localSheetId="19">#REF!</definedName>
    <definedName name="Cryccol">#REF!</definedName>
    <definedName name="CSA" localSheetId="19">#REF!</definedName>
    <definedName name="CSA">#REF!</definedName>
    <definedName name="csdE" localSheetId="19">#REF!</definedName>
    <definedName name="csdE">#REF!</definedName>
    <definedName name="csncmx">#REF!</definedName>
    <definedName name="csncmxE" localSheetId="19">#REF!</definedName>
    <definedName name="csncmxE" localSheetId="20">#REF!</definedName>
    <definedName name="csncmxE">#REF!</definedName>
    <definedName name="csncol" localSheetId="19">#REF!</definedName>
    <definedName name="csncol" localSheetId="20">#REF!</definedName>
    <definedName name="csncol">#REF!</definedName>
    <definedName name="csnE" localSheetId="19">#REF!</definedName>
    <definedName name="csnE" localSheetId="20">#REF!</definedName>
    <definedName name="csnE">#REF!</definedName>
    <definedName name="Csplcol" localSheetId="19">#REF!</definedName>
    <definedName name="Csplcol">#REF!</definedName>
    <definedName name="Csplrow" localSheetId="19">#REF!</definedName>
    <definedName name="Csplrow">#REF!</definedName>
    <definedName name="cssE" localSheetId="19">#REF!</definedName>
    <definedName name="cssE">#REF!</definedName>
    <definedName name="Ctelcol" localSheetId="19">#REF!</definedName>
    <definedName name="Ctelcol">#REF!</definedName>
    <definedName name="Ctelrow" localSheetId="19">#REF!</definedName>
    <definedName name="Ctelrow">#REF!</definedName>
    <definedName name="Ctmpcol" localSheetId="19">#REF!</definedName>
    <definedName name="Ctmpcol">#REF!</definedName>
    <definedName name="CTOTCOL" localSheetId="19">#REF!</definedName>
    <definedName name="CTOTCOL">#REF!</definedName>
    <definedName name="ctovtanorte" localSheetId="19">#REF!</definedName>
    <definedName name="ctovtanorte" localSheetId="20">#REF!</definedName>
    <definedName name="ctovtanorte">#REF!</definedName>
    <definedName name="CtrlExt">#REF!</definedName>
    <definedName name="CUG_Agua" localSheetId="19">#REF!</definedName>
    <definedName name="CUG_Agua">#REF!</definedName>
    <definedName name="Cuota_Fija" localSheetId="19">#REF!</definedName>
    <definedName name="Cuota_Fija">#REF!</definedName>
    <definedName name="Cuota_Telefono" localSheetId="19">#REF!</definedName>
    <definedName name="Cuota_Telefono">#REF!</definedName>
    <definedName name="currency">#REF!</definedName>
    <definedName name="Customer" localSheetId="19">#REF!</definedName>
    <definedName name="Customer">#REF!</definedName>
    <definedName name="customerld" localSheetId="19">#REF!</definedName>
    <definedName name="customerld">#REF!</definedName>
    <definedName name="CustomerPCS" localSheetId="19">#REF!</definedName>
    <definedName name="CustomerPCS">#REF!</definedName>
    <definedName name="CV">#REF!</definedName>
    <definedName name="cv_" localSheetId="19">#REF!</definedName>
    <definedName name="cv_" localSheetId="20">#REF!</definedName>
    <definedName name="cv_">#REF!</definedName>
    <definedName name="CwcbCOL" localSheetId="19">#REF!</definedName>
    <definedName name="CwcbCOL" localSheetId="20">#REF!</definedName>
    <definedName name="CwcbCOL">#REF!</definedName>
    <definedName name="CwcbROW" localSheetId="19">#REF!</definedName>
    <definedName name="CwcbROW" localSheetId="20">#REF!</definedName>
    <definedName name="CwcbROW">#REF!</definedName>
    <definedName name="CY_Accounts_Receivable">#REF!</definedName>
    <definedName name="CY_Accounts_Receivable_7" localSheetId="19">#REF!</definedName>
    <definedName name="CY_Accounts_Receivable_7" localSheetId="20">#REF!</definedName>
    <definedName name="CY_Accounts_Receivable_7">#REF!</definedName>
    <definedName name="CY_Administration" localSheetId="19">#REF!</definedName>
    <definedName name="CY_Administration" localSheetId="20">#REF!</definedName>
    <definedName name="CY_Administration">#REF!</definedName>
    <definedName name="CY_Cash">#REF!</definedName>
    <definedName name="CY_Cash_7" localSheetId="19">#REF!</definedName>
    <definedName name="CY_Cash_7" localSheetId="20">#REF!</definedName>
    <definedName name="CY_Cash_7">#REF!</definedName>
    <definedName name="CY_Cash_Div_Dec" localSheetId="19">#REF!</definedName>
    <definedName name="CY_Cash_Div_Dec" localSheetId="20">#REF!</definedName>
    <definedName name="CY_Cash_Div_Dec">#REF!</definedName>
    <definedName name="CY_CASH_DIVIDENDS_DECLARED__per_common_share" localSheetId="19">#REF!</definedName>
    <definedName name="CY_CASH_DIVIDENDS_DECLARED__per_common_share" localSheetId="20">#REF!</definedName>
    <definedName name="CY_CASH_DIVIDENDS_DECLARED__per_common_share">#REF!</definedName>
    <definedName name="CY_Common_Equity" localSheetId="19">#REF!</definedName>
    <definedName name="CY_Common_Equity">#REF!</definedName>
    <definedName name="CY_Cost_of_Sales">#REF!</definedName>
    <definedName name="CY_Cost_of_Sales_7" localSheetId="19">#REF!</definedName>
    <definedName name="CY_Cost_of_Sales_7" localSheetId="20">#REF!</definedName>
    <definedName name="CY_Cost_of_Sales_7">#REF!</definedName>
    <definedName name="CY_Current_Liabilities">#REF!</definedName>
    <definedName name="CY_Current_Liabilities_7" localSheetId="19">#REF!</definedName>
    <definedName name="CY_Current_Liabilities_7" localSheetId="20">#REF!</definedName>
    <definedName name="CY_Current_Liabilities_7">#REF!</definedName>
    <definedName name="CY_Depreciation" localSheetId="19">#REF!</definedName>
    <definedName name="CY_Depreciation" localSheetId="20">#REF!</definedName>
    <definedName name="CY_Depreciation">#REF!</definedName>
    <definedName name="CY_Disc._Ops." localSheetId="19">#REF!</definedName>
    <definedName name="CY_Disc._Ops." localSheetId="20">#REF!</definedName>
    <definedName name="CY_Disc._Ops.">#REF!</definedName>
    <definedName name="CY_Earnings_per_share" localSheetId="19">#REF!</definedName>
    <definedName name="CY_Earnings_per_share">#REF!</definedName>
    <definedName name="CY_Extraord." localSheetId="19">#REF!</definedName>
    <definedName name="CY_Extraord.">#REF!</definedName>
    <definedName name="CY_Gross_Profit">#REF!</definedName>
    <definedName name="CY_Gross_Profit_7" localSheetId="19">#REF!</definedName>
    <definedName name="CY_Gross_Profit_7" localSheetId="20">#REF!</definedName>
    <definedName name="CY_Gross_Profit_7">#REF!</definedName>
    <definedName name="CY_INC_AFT_TAX" localSheetId="19">#REF!</definedName>
    <definedName name="CY_INC_AFT_TAX" localSheetId="20">#REF!</definedName>
    <definedName name="CY_INC_AFT_TAX">#REF!</definedName>
    <definedName name="CY_INC_BEF_EXTRAORD" localSheetId="19">#REF!</definedName>
    <definedName name="CY_INC_BEF_EXTRAORD" localSheetId="20">#REF!</definedName>
    <definedName name="CY_INC_BEF_EXTRAORD">#REF!</definedName>
    <definedName name="CY_Inc_Bef_Tax" localSheetId="19">#REF!</definedName>
    <definedName name="CY_Inc_Bef_Tax">#REF!</definedName>
    <definedName name="CY_Intangible_Assets" localSheetId="19">#REF!</definedName>
    <definedName name="CY_Intangible_Assets" localSheetId="20">#REF!</definedName>
    <definedName name="CY_Intangible_Assets">#REF!</definedName>
    <definedName name="CY_Interest_Expense">#REF!</definedName>
    <definedName name="CY_Interest_Expense_7" localSheetId="19">#REF!</definedName>
    <definedName name="CY_Interest_Expense_7" localSheetId="20">#REF!</definedName>
    <definedName name="CY_Interest_Expense_7">#REF!</definedName>
    <definedName name="CY_Inventory">#REF!</definedName>
    <definedName name="CY_Inventory_7" localSheetId="19">#REF!</definedName>
    <definedName name="CY_Inventory_7" localSheetId="20">#REF!</definedName>
    <definedName name="CY_Inventory_7">#REF!</definedName>
    <definedName name="CY_LIABIL_EQUITY" localSheetId="19">#REF!</definedName>
    <definedName name="CY_LIABIL_EQUITY" localSheetId="20">#REF!</definedName>
    <definedName name="CY_LIABIL_EQUITY">#REF!</definedName>
    <definedName name="CY_Long_term_Debt__excl_Dfd_Taxes" localSheetId="19">#REF!</definedName>
    <definedName name="CY_Long_term_Debt__excl_Dfd_Taxes" localSheetId="20">#REF!</definedName>
    <definedName name="CY_Long_term_Debt__excl_Dfd_Taxes">#REF!</definedName>
    <definedName name="CY_LT_Debt">#REF!</definedName>
    <definedName name="CY_LT_Debt_7" localSheetId="19">#REF!</definedName>
    <definedName name="CY_LT_Debt_7" localSheetId="20">#REF!</definedName>
    <definedName name="CY_LT_Debt_7">#REF!</definedName>
    <definedName name="CY_Market_Value_of_Equity" localSheetId="19">#REF!</definedName>
    <definedName name="CY_Market_Value_of_Equity" localSheetId="20">#REF!</definedName>
    <definedName name="CY_Market_Value_of_Equity">#REF!</definedName>
    <definedName name="CY_Marketable_Sec" localSheetId="19">#REF!</definedName>
    <definedName name="CY_Marketable_Sec" localSheetId="20">#REF!</definedName>
    <definedName name="CY_Marketable_Sec">#REF!</definedName>
    <definedName name="CY_NET_INCOME" localSheetId="19">#REF!</definedName>
    <definedName name="CY_NET_INCOME" localSheetId="20">#REF!</definedName>
    <definedName name="CY_NET_INCOME">#REF!</definedName>
    <definedName name="CY_NET_PROFIT">#REF!</definedName>
    <definedName name="CY_NET_PROFIT_7" localSheetId="19">#REF!</definedName>
    <definedName name="CY_NET_PROFIT_7" localSheetId="20">#REF!</definedName>
    <definedName name="CY_NET_PROFIT_7">#REF!</definedName>
    <definedName name="CY_Net_Revenue">#REF!</definedName>
    <definedName name="CY_Net_Revenue_7" localSheetId="19">#REF!</definedName>
    <definedName name="CY_Net_Revenue_7" localSheetId="20">#REF!</definedName>
    <definedName name="CY_Net_Revenue_7">#REF!</definedName>
    <definedName name="CY_Operating_Income">#REF!</definedName>
    <definedName name="CY_Operating_Income_7" localSheetId="19">#REF!</definedName>
    <definedName name="CY_Operating_Income_7" localSheetId="20">#REF!</definedName>
    <definedName name="CY_Operating_Income_7">#REF!</definedName>
    <definedName name="CY_Other" localSheetId="19">#REF!</definedName>
    <definedName name="CY_Other" localSheetId="20">#REF!</definedName>
    <definedName name="CY_Other">#REF!</definedName>
    <definedName name="CY_Other_Curr_Assets" localSheetId="19">#REF!</definedName>
    <definedName name="CY_Other_Curr_Assets" localSheetId="20">#REF!</definedName>
    <definedName name="CY_Other_Curr_Assets">#REF!</definedName>
    <definedName name="CY_Other_LT_Assets" localSheetId="19">#REF!</definedName>
    <definedName name="CY_Other_LT_Assets">#REF!</definedName>
    <definedName name="CY_Other_LT_Liabilities" localSheetId="19">#REF!</definedName>
    <definedName name="CY_Other_LT_Liabilities">#REF!</definedName>
    <definedName name="CY_Preferred_Stock" localSheetId="19">#REF!</definedName>
    <definedName name="CY_Preferred_Stock" localSheetId="20">#REF!</definedName>
    <definedName name="CY_Preferred_Stock">#REF!</definedName>
    <definedName name="CY_QUICK_ASSETS">#REF!</definedName>
    <definedName name="CY_QUICK_ASSETS_7" localSheetId="19">#REF!</definedName>
    <definedName name="CY_QUICK_ASSETS_7" localSheetId="20">#REF!</definedName>
    <definedName name="CY_QUICK_ASSETS_7">#REF!</definedName>
    <definedName name="CY_Retained_Earnings" localSheetId="19">#REF!</definedName>
    <definedName name="CY_Retained_Earnings" localSheetId="20">#REF!</definedName>
    <definedName name="CY_Retained_Earnings">#REF!</definedName>
    <definedName name="CY_Selling" localSheetId="19">#REF!</definedName>
    <definedName name="CY_Selling" localSheetId="20">#REF!</definedName>
    <definedName name="CY_Selling">#REF!</definedName>
    <definedName name="CY_Tangible_Assets" localSheetId="19">#REF!</definedName>
    <definedName name="CY_Tangible_Assets">#REF!</definedName>
    <definedName name="CY_Tangible_Net_Worth">#REF!</definedName>
    <definedName name="CY_Tangible_Net_Worth_7" localSheetId="19">#REF!</definedName>
    <definedName name="CY_Tangible_Net_Worth_7" localSheetId="20">#REF!</definedName>
    <definedName name="CY_Tangible_Net_Worth_7">#REF!</definedName>
    <definedName name="CY_Taxes" localSheetId="19">#REF!</definedName>
    <definedName name="CY_Taxes" localSheetId="20">#REF!</definedName>
    <definedName name="CY_Taxes">#REF!</definedName>
    <definedName name="CY_TOTAL_ASSETS">#REF!</definedName>
    <definedName name="CY_TOTAL_ASSETS_7" localSheetId="19">#REF!</definedName>
    <definedName name="CY_TOTAL_ASSETS_7" localSheetId="20">#REF!</definedName>
    <definedName name="CY_TOTAL_ASSETS_7">#REF!</definedName>
    <definedName name="CY_TOTAL_CURR_ASSETS">#REF!</definedName>
    <definedName name="CY_TOTAL_CURR_ASSETS_7" localSheetId="19">#REF!</definedName>
    <definedName name="CY_TOTAL_CURR_ASSETS_7" localSheetId="20">#REF!</definedName>
    <definedName name="CY_TOTAL_CURR_ASSETS_7">#REF!</definedName>
    <definedName name="CY_TOTAL_DEBT">#REF!</definedName>
    <definedName name="CY_TOTAL_DEBT_7" localSheetId="19">#REF!</definedName>
    <definedName name="CY_TOTAL_DEBT_7" localSheetId="20">#REF!</definedName>
    <definedName name="CY_TOTAL_DEBT_7">#REF!</definedName>
    <definedName name="CY_TOTAL_EQUITY">#REF!</definedName>
    <definedName name="CY_TOTAL_EQUITY_7" localSheetId="19">#REF!</definedName>
    <definedName name="CY_TOTAL_EQUITY_7" localSheetId="20">#REF!</definedName>
    <definedName name="CY_TOTAL_EQUITY_7">#REF!</definedName>
    <definedName name="CY_Trade_Payables" localSheetId="19">#REF!</definedName>
    <definedName name="CY_Trade_Payables" localSheetId="20">#REF!</definedName>
    <definedName name="CY_Trade_Payables">#REF!</definedName>
    <definedName name="CY_Weighted_Average" localSheetId="19">#REF!</definedName>
    <definedName name="CY_Weighted_Average" localSheetId="20">#REF!</definedName>
    <definedName name="CY_Weighted_Average">#REF!</definedName>
    <definedName name="CY_Working_Capital" localSheetId="19">#REF!</definedName>
    <definedName name="CY_Working_Capital">#REF!</definedName>
    <definedName name="CY_Year_Income_Statement" localSheetId="19">#REF!</definedName>
    <definedName name="CY_Year_Income_Statement">#REF!</definedName>
    <definedName name="CYB">#REF!</definedName>
    <definedName name="d" localSheetId="19">#REF!</definedName>
    <definedName name="d">#REF!</definedName>
    <definedName name="D_" localSheetId="19">#REF!</definedName>
    <definedName name="D_">#REF!</definedName>
    <definedName name="da" localSheetId="19">#REF!</definedName>
    <definedName name="da" localSheetId="20">#REF!</definedName>
    <definedName name="da" hidden="1">{#N/A,#N/A,FALSE,"Aging Summary";#N/A,#N/A,FALSE,"Ratio Analysis";#N/A,#N/A,FALSE,"Test 120 Day Accts";#N/A,#N/A,FALSE,"Tickmarks"}</definedName>
    <definedName name="DAFDFAD" localSheetId="19" hidden="1">{#N/A,#N/A,FALSE,"VOL"}</definedName>
    <definedName name="DAFDFAD" localSheetId="20" hidden="1">{#N/A,#N/A,FALSE,"VOL"}</definedName>
    <definedName name="DAFDFAD" hidden="1">{#N/A,#N/A,FALSE,"VOL"}</definedName>
    <definedName name="DASA" localSheetId="19">#REF!</definedName>
    <definedName name="DASA" localSheetId="20">#REF!</definedName>
    <definedName name="DASA">#REF!</definedName>
    <definedName name="dasd">#REF!</definedName>
    <definedName name="data" localSheetId="19">#REF!</definedName>
    <definedName name="data" localSheetId="20">#REF!</definedName>
    <definedName name="data">#REF!</definedName>
    <definedName name="DATA1" localSheetId="19">#REF!</definedName>
    <definedName name="DATA1">#REF!</definedName>
    <definedName name="DATA10" localSheetId="19">#REF!</definedName>
    <definedName name="DATA10">#REF!</definedName>
    <definedName name="DATA11" localSheetId="19">#REF!</definedName>
    <definedName name="DATA11">#REF!</definedName>
    <definedName name="DATA12" localSheetId="19">#REF!</definedName>
    <definedName name="DATA12">#REF!</definedName>
    <definedName name="DATA13" localSheetId="19">#REF!</definedName>
    <definedName name="DATA13">#REF!</definedName>
    <definedName name="DATA14" localSheetId="19">#REF!</definedName>
    <definedName name="DATA14">#REF!</definedName>
    <definedName name="DATA15" localSheetId="19">#REF!</definedName>
    <definedName name="DATA15">#REF!</definedName>
    <definedName name="DATA16" localSheetId="19">#REF!</definedName>
    <definedName name="DATA16">#REF!</definedName>
    <definedName name="DATA17" localSheetId="19">#REF!</definedName>
    <definedName name="DATA17">#REF!</definedName>
    <definedName name="DATA18" localSheetId="19">#REF!</definedName>
    <definedName name="DATA18">#REF!</definedName>
    <definedName name="DATA19" localSheetId="19">#REF!</definedName>
    <definedName name="DATA19">#REF!</definedName>
    <definedName name="DATA2" localSheetId="19">#REF!</definedName>
    <definedName name="DATA2">#REF!</definedName>
    <definedName name="DATA20" localSheetId="19">#REF!</definedName>
    <definedName name="DATA20">#REF!</definedName>
    <definedName name="DATA21" localSheetId="19">#REF!</definedName>
    <definedName name="DATA21">#REF!</definedName>
    <definedName name="DATA22" localSheetId="19">#REF!</definedName>
    <definedName name="DATA22">#REF!</definedName>
    <definedName name="DATA23" localSheetId="19">#REF!</definedName>
    <definedName name="DATA23">#REF!</definedName>
    <definedName name="DATA24">#REF!</definedName>
    <definedName name="DATA25">#REF!</definedName>
    <definedName name="DATA26">#REF!</definedName>
    <definedName name="DATA3" localSheetId="19">#REF!</definedName>
    <definedName name="DATA3">#REF!</definedName>
    <definedName name="DATA4" localSheetId="19">#REF!</definedName>
    <definedName name="DATA4">#REF!</definedName>
    <definedName name="DATA5" localSheetId="19">#REF!</definedName>
    <definedName name="DATA5">#REF!</definedName>
    <definedName name="DATA6" localSheetId="19">#REF!</definedName>
    <definedName name="DATA6">#REF!</definedName>
    <definedName name="DATA7" localSheetId="19">#REF!</definedName>
    <definedName name="DATA7">#REF!</definedName>
    <definedName name="DATA8" localSheetId="19">#REF!</definedName>
    <definedName name="DATA8">#REF!</definedName>
    <definedName name="DATA9" localSheetId="19">#REF!</definedName>
    <definedName name="DATA9">#REF!</definedName>
    <definedName name="DATE" localSheetId="19">#REF!</definedName>
    <definedName name="DATE">#REF!</definedName>
    <definedName name="DATE99" localSheetId="19">#REF!</definedName>
    <definedName name="DATE99">#REF!</definedName>
    <definedName name="datos" localSheetId="19">#REF!</definedName>
    <definedName name="datos">#REF!</definedName>
    <definedName name="datx" localSheetId="19">#REF!</definedName>
    <definedName name="datx">#REF!</definedName>
    <definedName name="dd">#REF!</definedName>
    <definedName name="DD_Curr">#REF!</definedName>
    <definedName name="dddd">#REF!</definedName>
    <definedName name="DDDDD" localSheetId="19">#REF!</definedName>
    <definedName name="DDDDD">#REF!</definedName>
    <definedName name="debito" localSheetId="19">#REF!</definedName>
    <definedName name="debito">#REF!</definedName>
    <definedName name="DEBITOFISCAL" localSheetId="19">#REF!</definedName>
    <definedName name="DEBITOFISCAL">#REF!</definedName>
    <definedName name="Dec_93" localSheetId="19">#REF!</definedName>
    <definedName name="Dec_93">#REF!</definedName>
    <definedName name="dedwedwd" localSheetId="19">#REF!</definedName>
    <definedName name="dedwedwd">#REF!</definedName>
    <definedName name="defwergtqergt" localSheetId="19">#REF!</definedName>
    <definedName name="defwergtqergt">#REF!</definedName>
    <definedName name="DEJKDFKKDF" localSheetId="19">#REF!</definedName>
    <definedName name="DEJKDFKKDF">#REF!</definedName>
    <definedName name="demitidos">#REF!</definedName>
    <definedName name="DEPOSITOS_SF_1" localSheetId="19">#REF!</definedName>
    <definedName name="DEPOSITOS_SF_1" localSheetId="20">#REF!</definedName>
    <definedName name="DEPOSITOS_SF_1">#REF!</definedName>
    <definedName name="DEPOSITOS_SF_2" localSheetId="19">#REF!</definedName>
    <definedName name="DEPOSITOS_SF_2" localSheetId="20">#REF!</definedName>
    <definedName name="DEPOSITOS_SF_2">#REF!</definedName>
    <definedName name="DEPOSITOS_SNF_1" localSheetId="19">#REF!</definedName>
    <definedName name="DEPOSITOS_SNF_1" localSheetId="20">#REF!</definedName>
    <definedName name="DEPOSITOS_SNF_1">#REF!</definedName>
    <definedName name="DEPOSITOS_SNF_2" localSheetId="19">#REF!</definedName>
    <definedName name="DEPOSITOS_SNF_2">#REF!</definedName>
    <definedName name="Depósitso">#REF!</definedName>
    <definedName name="depreciaciones" localSheetId="19">#REF!</definedName>
    <definedName name="depreciaciones">#REF!</definedName>
    <definedName name="desc" localSheetId="19">#REF!</definedName>
    <definedName name="desc">#REF!</definedName>
    <definedName name="desp">#REF!</definedName>
    <definedName name="detaacu" localSheetId="19">#REF!</definedName>
    <definedName name="detaacu" localSheetId="20">#REF!</definedName>
    <definedName name="detaacu">#REF!</definedName>
    <definedName name="detail" localSheetId="19">#REF!</definedName>
    <definedName name="detail">#REF!</definedName>
    <definedName name="detail2" localSheetId="19">#REF!</definedName>
    <definedName name="detail2">#REF!</definedName>
    <definedName name="Detalhe">#REF!</definedName>
    <definedName name="Detalle_de_Bienes_de_Uso_">#REF!</definedName>
    <definedName name="detames" localSheetId="19">#REF!</definedName>
    <definedName name="detames" localSheetId="20">#REF!</definedName>
    <definedName name="detames">#REF!</definedName>
    <definedName name="deutsch_list" localSheetId="19">#REF!</definedName>
    <definedName name="deutsch_list" localSheetId="20">#REF!</definedName>
    <definedName name="deutsch_list">#REF!</definedName>
    <definedName name="deuxfp" localSheetId="19">#REF!</definedName>
    <definedName name="deuxfp">#REF!</definedName>
    <definedName name="Deven" localSheetId="19">IF(#REF!="","",IF(#REF!="Desc_Cheq_1",#REF!,IF(#REF!="Desc_Cheq_2",#REF!,IF(#REF!="Desc_Cheq_3",#REF!,(IF(#REF!&gt;#REF!,(#REF!/#REF!)*(#REF!-#REF!),IF(YEAR(#REF!)&lt;YEAR(#REF!),0,IF(MONTH(#REF!)=MONTH(#REF!),(#REF!/#REF!)*DAY(#REF!),0))))))))</definedName>
    <definedName name="Deven" localSheetId="20">IF(#REF!="","",IF(#REF!="Desc_Cheq_1",#REF!,IF(#REF!="Desc_Cheq_2",#REF!,IF(#REF!="Desc_Cheq_3",#REF!,(IF(#REF!&gt;#REF!,(#REF!/#REF!)*(#REF!-#REF!),IF(YEAR(#REF!)&lt;YEAR(#REF!),0,IF(MONTH(#REF!)=MONTH(#REF!),(#REF!/#REF!)*DAY(#REF!),0))))))))</definedName>
    <definedName name="Deven">IF(#REF!="","",IF(#REF!="Desc_Cheq_1",#REF!,IF(#REF!="Desc_Cheq_2",#REF!,IF(#REF!="Desc_Cheq_3",#REF!,(IF(#REF!&gt;#REF!,(#REF!/#REF!)*(#REF!-#REF!),IF(YEAR(#REF!)&lt;YEAR(#REF!),0,IF(MONTH(#REF!)=MONTH(#REF!),(#REF!/#REF!)*DAY(#REF!),0))))))))</definedName>
    <definedName name="devengado" localSheetId="19">#REF!</definedName>
    <definedName name="devengado">#REF!</definedName>
    <definedName name="Devengar" localSheetId="19">IF(#REF!="","",(IF(#REF!="Desc_Cheq_1",#REF!,IF(#REF!="Desc_Cheq_2",#REF!,IF(#REF!="Desc_Cheq_3",#REF!,IF(#REF!&gt;#REF!,(#REF!/#REF!)*(#REF!-#REF!),IF(#REF!&lt;=#REF!,0,IF(MONTH(#REF!)=MONTH(#REF!),(#REF!/#REF!)*DAY(#REF!),0))))))))</definedName>
    <definedName name="Devengar" localSheetId="20">IF(#REF!="","",(IF(#REF!="Desc_Cheq_1",#REF!,IF(#REF!="Desc_Cheq_2",#REF!,IF(#REF!="Desc_Cheq_3",#REF!,IF(#REF!&gt;#REF!,(#REF!/#REF!)*(#REF!-#REF!),IF(#REF!&lt;=#REF!,0,IF(MONTH(#REF!)=MONTH(#REF!),(#REF!/#REF!)*DAY(#REF!),0))))))))</definedName>
    <definedName name="Devengar">IF(#REF!="","",(IF(#REF!="Desc_Cheq_1",#REF!,IF(#REF!="Desc_Cheq_2",#REF!,IF(#REF!="Desc_Cheq_3",#REF!,IF(#REF!&gt;#REF!,(#REF!/#REF!)*(#REF!-#REF!),IF(#REF!&lt;=#REF!,0,IF(MONTH(#REF!)=MONTH(#REF!),(#REF!/#REF!)*DAY(#REF!),0))))))))</definedName>
    <definedName name="devolucion" localSheetId="19" hidden="1">{#N/A,#N/A,FALSE,"Aging Summary";#N/A,#N/A,FALSE,"Ratio Analysis";#N/A,#N/A,FALSE,"Test 120 Day Accts";#N/A,#N/A,FALSE,"Tickmarks"}</definedName>
    <definedName name="devolucion" localSheetId="20" hidden="1">{#N/A,#N/A,FALSE,"Aging Summary";#N/A,#N/A,FALSE,"Ratio Analysis";#N/A,#N/A,FALSE,"Test 120 Day Accts";#N/A,#N/A,FALSE,"Tickmarks"}</definedName>
    <definedName name="devolucion" hidden="1">{#N/A,#N/A,FALSE,"Aging Summary";#N/A,#N/A,FALSE,"Ratio Analysis";#N/A,#N/A,FALSE,"Test 120 Day Accts";#N/A,#N/A,FALSE,"Tickmarks"}</definedName>
    <definedName name="df" localSheetId="19">#REF!</definedName>
    <definedName name="df" localSheetId="20">#REF!</definedName>
    <definedName name="df">#REF!</definedName>
    <definedName name="dfadsfasd" localSheetId="19">#REF!</definedName>
    <definedName name="dfadsfasd" localSheetId="20">#REF!</definedName>
    <definedName name="dfadsfasd">#REF!</definedName>
    <definedName name="DFASD">#REF!</definedName>
    <definedName name="DFASDF" localSheetId="19">#REF!</definedName>
    <definedName name="DFASDF">#REF!</definedName>
    <definedName name="dfasdfas" localSheetId="19">#REF!</definedName>
    <definedName name="dfasdfas">#REF!</definedName>
    <definedName name="dfgs" localSheetId="19">#REF!</definedName>
    <definedName name="dfgs">#REF!</definedName>
    <definedName name="dgdg" localSheetId="19">#REF!</definedName>
    <definedName name="dgdg">#REF!</definedName>
    <definedName name="DICIEMBRE">#REF!</definedName>
    <definedName name="Diferencias_de_redondeo" localSheetId="19">#REF!</definedName>
    <definedName name="Diferencias_de_redondeo">#REF!</definedName>
    <definedName name="Difference" localSheetId="19">#REF!</definedName>
    <definedName name="Difference">#REF!</definedName>
    <definedName name="digitalchannels">#REF!</definedName>
    <definedName name="discamp">#REF!</definedName>
    <definedName name="DISPONIBLE_1" localSheetId="19">#REF!</definedName>
    <definedName name="DISPONIBLE_1" localSheetId="20">#REF!</definedName>
    <definedName name="DISPONIBLE_1">#REF!</definedName>
    <definedName name="DISPONIBLE_2" localSheetId="19">#REF!</definedName>
    <definedName name="DISPONIBLE_2" localSheetId="20">#REF!</definedName>
    <definedName name="DISPONIBLE_2">#REF!</definedName>
    <definedName name="Dist" localSheetId="19">#REF!</definedName>
    <definedName name="Dist" localSheetId="20">#REF!</definedName>
    <definedName name="Dist">#REF!</definedName>
    <definedName name="Dist_Cons" localSheetId="19">#REF!</definedName>
    <definedName name="Dist_Cons">#REF!</definedName>
    <definedName name="Dist_Finc" localSheetId="19">#REF!</definedName>
    <definedName name="Dist_Finc">#REF!</definedName>
    <definedName name="distribuidores" localSheetId="19">#REF!</definedName>
    <definedName name="distribuidores">#REF!</definedName>
    <definedName name="divE" localSheetId="19">#REF!</definedName>
    <definedName name="divE">#REF!</definedName>
    <definedName name="djalfkjs" localSheetId="19">#REF!</definedName>
    <definedName name="djalfkjs">#REF!</definedName>
    <definedName name="djdh" localSheetId="19">#REF!</definedName>
    <definedName name="djdh">#REF!</definedName>
    <definedName name="djhfaoifna" localSheetId="19" hidden="1">{"first",#N/A,FALSE,"1st qtr";"second",#N/A,FALSE,"2nd Qtr";"third",#N/A,FALSE,"3rd Qtr";"fourth",#N/A,FALSE,"4th qtr";"year",#N/A,FALSE,"total year"}</definedName>
    <definedName name="djhfaoifna" localSheetId="20" hidden="1">{"first",#N/A,FALSE,"1st qtr";"second",#N/A,FALSE,"2nd Qtr";"third",#N/A,FALSE,"3rd Qtr";"fourth",#N/A,FALSE,"4th qtr";"year",#N/A,FALSE,"total year"}</definedName>
    <definedName name="djhfaoifna" hidden="1">{"first",#N/A,FALSE,"1st qtr";"second",#N/A,FALSE,"2nd Qtr";"third",#N/A,FALSE,"3rd Qtr";"fourth",#N/A,FALSE,"4th qtr";"year",#N/A,FALSE,"total year"}</definedName>
    <definedName name="dlleu" localSheetId="19">#REF!</definedName>
    <definedName name="dlleu">#REF!</definedName>
    <definedName name="DLLEUR" localSheetId="19">#REF!</definedName>
    <definedName name="DLLEUR">#REF!</definedName>
    <definedName name="DOC" localSheetId="19">#REF!</definedName>
    <definedName name="DOC">#REF!</definedName>
    <definedName name="Dollar_Threshold" localSheetId="19">#REF!</definedName>
    <definedName name="Dollar_Threshold">#REF!</definedName>
    <definedName name="dosE" localSheetId="19">#REF!</definedName>
    <definedName name="dosE">#REF!</definedName>
    <definedName name="dsf">#REF!</definedName>
    <definedName name="dssE" localSheetId="19">#REF!</definedName>
    <definedName name="dssE" localSheetId="20">#REF!</definedName>
    <definedName name="dssE">#REF!</definedName>
    <definedName name="dtcE" localSheetId="19">#REF!</definedName>
    <definedName name="dtcE" localSheetId="20">#REF!</definedName>
    <definedName name="dtcE">#REF!</definedName>
    <definedName name="DUPONT_1" localSheetId="19">#REF!</definedName>
    <definedName name="DUPONT_1">#REF!</definedName>
    <definedName name="e" localSheetId="19">#REF!</definedName>
    <definedName name="e">#REF!</definedName>
    <definedName name="E_">#REF!</definedName>
    <definedName name="E3_">#REF!</definedName>
    <definedName name="ecgE" localSheetId="19">#REF!</definedName>
    <definedName name="ecgE" localSheetId="20">#REF!</definedName>
    <definedName name="ecgE">#REF!</definedName>
    <definedName name="ecncol" localSheetId="19">#REF!</definedName>
    <definedName name="ecncol" localSheetId="20">#REF!</definedName>
    <definedName name="ecncol">#REF!</definedName>
    <definedName name="ecnE" localSheetId="19">#REF!</definedName>
    <definedName name="ecnE" localSheetId="20">#REF!</definedName>
    <definedName name="ecnE">#REF!</definedName>
    <definedName name="ecnrow" localSheetId="19">#REF!</definedName>
    <definedName name="ecnrow">#REF!</definedName>
    <definedName name="Edesa" localSheetId="19">#REF!</definedName>
    <definedName name="Edesa">#REF!</definedName>
    <definedName name="efecto_neto_prev_1">#REF!</definedName>
    <definedName name="efecto_neto_prev_2" localSheetId="20">#REF!</definedName>
    <definedName name="efecto_neto_prev_2">#REF!</definedName>
    <definedName name="efetivos" localSheetId="20">#REF!</definedName>
    <definedName name="efetivos">#REF!</definedName>
    <definedName name="effective_date">#REF!</definedName>
    <definedName name="Effective_Tax_Rate" localSheetId="19">#REF!</definedName>
    <definedName name="Effective_Tax_Rate" localSheetId="20">#REF!</definedName>
    <definedName name="Effective_Tax_Rate">#REF!</definedName>
    <definedName name="EFREQRRRQR">#REF!</definedName>
    <definedName name="EgicCOL" localSheetId="19">#REF!</definedName>
    <definedName name="EgicCOL" localSheetId="20">#REF!</definedName>
    <definedName name="EgicCOL">#REF!</definedName>
    <definedName name="EgicE" localSheetId="19">#REF!</definedName>
    <definedName name="EgicE" localSheetId="20">#REF!</definedName>
    <definedName name="EgicE">#REF!</definedName>
    <definedName name="EgicROW" localSheetId="19">#REF!</definedName>
    <definedName name="EgicROW" localSheetId="20">#REF!</definedName>
    <definedName name="EgicROW">#REF!</definedName>
    <definedName name="elasmjsdlkfjsdf" localSheetId="19">#REF!</definedName>
    <definedName name="elasmjsdlkfjsdf">#REF!</definedName>
    <definedName name="eliminaciones">#REF!</definedName>
    <definedName name="elmcol" localSheetId="19">#REF!</definedName>
    <definedName name="elmcol" localSheetId="20">#REF!</definedName>
    <definedName name="elmcol">#REF!</definedName>
    <definedName name="elocol" localSheetId="19">#REF!</definedName>
    <definedName name="elocol" localSheetId="20">#REF!</definedName>
    <definedName name="elocol">#REF!</definedName>
    <definedName name="eloE" localSheetId="19">#REF!</definedName>
    <definedName name="eloE" localSheetId="20">#REF!</definedName>
    <definedName name="eloE">#REF!</definedName>
    <definedName name="elpcCOL" localSheetId="19">#REF!</definedName>
    <definedName name="elpcCOL">#REF!</definedName>
    <definedName name="elpcE" localSheetId="19">#REF!</definedName>
    <definedName name="elpcE">#REF!</definedName>
    <definedName name="elpcROW" localSheetId="19">#REF!</definedName>
    <definedName name="elpcROW">#REF!</definedName>
    <definedName name="emm">#REF!</definedName>
    <definedName name="Energia">#REF!</definedName>
    <definedName name="enero" localSheetId="19">#REF!</definedName>
    <definedName name="enero" localSheetId="20">#REF!</definedName>
    <definedName name="enero">#REF!</definedName>
    <definedName name="Enero2011" localSheetId="19">#REF!</definedName>
    <definedName name="Enero2011" localSheetId="20">#REF!</definedName>
    <definedName name="Enero2011">#REF!</definedName>
    <definedName name="engcol" localSheetId="19">#REF!</definedName>
    <definedName name="engcol" localSheetId="20">#REF!</definedName>
    <definedName name="engcol">#REF!</definedName>
    <definedName name="engE" localSheetId="19">#REF!</definedName>
    <definedName name="engE">#REF!</definedName>
    <definedName name="engrow" localSheetId="19">#REF!</definedName>
    <definedName name="engrow">#REF!</definedName>
    <definedName name="ENO">#REF!</definedName>
    <definedName name="Enriputo" localSheetId="19">#REF!</definedName>
    <definedName name="Enriputo" localSheetId="20">#REF!</definedName>
    <definedName name="Enriputo">#REF!</definedName>
    <definedName name="entE" localSheetId="19">#REF!</definedName>
    <definedName name="entE" localSheetId="20">#REF!</definedName>
    <definedName name="entE">#REF!</definedName>
    <definedName name="EO">#REF!</definedName>
    <definedName name="EOAF" localSheetId="19">#REF!</definedName>
    <definedName name="EOAF">#REF!</definedName>
    <definedName name="eoafh" localSheetId="19">#REF!</definedName>
    <definedName name="eoafh">#REF!</definedName>
    <definedName name="eoafn" localSheetId="19">#REF!</definedName>
    <definedName name="eoafn">#REF!</definedName>
    <definedName name="eoafs" localSheetId="19">#REF!</definedName>
    <definedName name="eoafs">#REF!</definedName>
    <definedName name="EPN" localSheetId="19">#REF!</definedName>
    <definedName name="EPN">#REF!</definedName>
    <definedName name="EquityTable" localSheetId="19">#REF!</definedName>
    <definedName name="EquityTable">#REF!</definedName>
    <definedName name="er" localSheetId="19">#REF!</definedName>
    <definedName name="er">#REF!</definedName>
    <definedName name="er_4" localSheetId="19">#REF!</definedName>
    <definedName name="er_4">#REF!</definedName>
    <definedName name="er_6" localSheetId="19">#REF!</definedName>
    <definedName name="er_6">#REF!</definedName>
    <definedName name="ERO" localSheetId="19">#REF!</definedName>
    <definedName name="ERO">#REF!</definedName>
    <definedName name="Err_Box_AddSamp">#REF!</definedName>
    <definedName name="Err_Box_Rej">#REF!</definedName>
    <definedName name="Err_CellComments">#REF!</definedName>
    <definedName name="Err_SampErr">#REF!</definedName>
    <definedName name="erro">#REF!</definedName>
    <definedName name="ES" localSheetId="20">#REF!</definedName>
    <definedName name="ES">#REF!</definedName>
    <definedName name="esc" localSheetId="19">#REF!</definedName>
    <definedName name="esc" localSheetId="20">#REF!</definedName>
    <definedName name="esc">#REF!</definedName>
    <definedName name="escuetka" localSheetId="19">#REF!</definedName>
    <definedName name="escuetka" localSheetId="20">#REF!</definedName>
    <definedName name="escuetka">#REF!</definedName>
    <definedName name="esnrkghtrg" localSheetId="19">#REF!</definedName>
    <definedName name="esnrkghtrg" localSheetId="20">#REF!</definedName>
    <definedName name="esnrkghtrg">#REF!</definedName>
    <definedName name="ESP" localSheetId="19">#REF!</definedName>
    <definedName name="ESP">#REF!</definedName>
    <definedName name="est" localSheetId="19">#REF!</definedName>
    <definedName name="est">#REF!</definedName>
    <definedName name="EST00">#REF!</definedName>
    <definedName name="estae" localSheetId="19">#REF!</definedName>
    <definedName name="estae" localSheetId="20">#REF!</definedName>
    <definedName name="estae">#REF!</definedName>
    <definedName name="estagiarios" localSheetId="19">#REF!</definedName>
    <definedName name="estagiarios" localSheetId="20">#REF!</definedName>
    <definedName name="estagiarios">#REF!</definedName>
    <definedName name="ESTBF" localSheetId="19">#REF!</definedName>
    <definedName name="ESTBF" localSheetId="20">#REF!</definedName>
    <definedName name="ESTBF">#REF!</definedName>
    <definedName name="ESTIMADO" localSheetId="19">#REF!</definedName>
    <definedName name="ESTIMADO" localSheetId="20">#REF!</definedName>
    <definedName name="ESTIMADO">#REF!</definedName>
    <definedName name="ESTIMADOSCONTI">#REF!</definedName>
    <definedName name="ET">#REF!</definedName>
    <definedName name="ETGREGERGer" localSheetId="19">#REF!</definedName>
    <definedName name="ETGREGERGer" localSheetId="20">#REF!</definedName>
    <definedName name="ETGREGERGer">#REF!</definedName>
    <definedName name="EUR" localSheetId="19">#REF!</definedName>
    <definedName name="EUR">#REF!</definedName>
    <definedName name="EV__EVCOM_OPTIONS__" hidden="1">10</definedName>
    <definedName name="EV__EXPOPTIONS__" hidden="1">1</definedName>
    <definedName name="EV__LASTREFTIME__" hidden="1">40093.4133333333</definedName>
    <definedName name="EV__LOCKEDCVW__HEADCOUNT" hidden="1">"FCST11,TotalInput,GADAUT,HCE_Total,HC_TOTincAgTmp,HCL_AP,HCT_Total,R_total,LC,2008.FEB,PERIODIC,"</definedName>
    <definedName name="EV__LOCKEDCVW__MANUFACTURING" hidden="1">"M_Headcount,ACTUAL,TotalInput,GADAWI,R_Manufacturing,USD,2000.TOTAL,PERIODIC,"</definedName>
    <definedName name="EV__MAXEXPCOLS__" hidden="1">100</definedName>
    <definedName name="EV__MAXEXPROWS__" hidden="1">1000</definedName>
    <definedName name="EV__MEMORYCVW__" hidden="1">0</definedName>
    <definedName name="EV__WBEVMODE__" hidden="1">0</definedName>
    <definedName name="EV__WBREFOPTIONS__" hidden="1">134217791</definedName>
    <definedName name="EV__WBVERSION__" hidden="1">0</definedName>
    <definedName name="Eval_btn_Ans">#REF!</definedName>
    <definedName name="Eval_MR">#REF!</definedName>
    <definedName name="EX" localSheetId="19">#REF!</definedName>
    <definedName name="EX" localSheetId="20">#REF!</definedName>
    <definedName name="EX">#REF!</definedName>
    <definedName name="Excel_BuiltIn__FilterDatabase_1" localSheetId="19">#REF!</definedName>
    <definedName name="Excel_BuiltIn__FilterDatabase_1" localSheetId="20">#REF!</definedName>
    <definedName name="Excel_BuiltIn__FilterDatabase_1">#REF!</definedName>
    <definedName name="Excel_BuiltIn__FilterDatabase_13" localSheetId="19">#REF!</definedName>
    <definedName name="Excel_BuiltIn__FilterDatabase_13" localSheetId="20">#REF!</definedName>
    <definedName name="Excel_BuiltIn__FilterDatabase_13">#REF!</definedName>
    <definedName name="Excel_BuiltIn__FilterDatabase_14" localSheetId="19">#REF!</definedName>
    <definedName name="Excel_BuiltIn__FilterDatabase_14" localSheetId="20">#REF!</definedName>
    <definedName name="Excel_BuiltIn__FilterDatabase_14">#REF!</definedName>
    <definedName name="Excel_BuiltIn__FilterDatabase_15" localSheetId="19">#REF!</definedName>
    <definedName name="Excel_BuiltIn__FilterDatabase_15" localSheetId="20">#REF!</definedName>
    <definedName name="Excel_BuiltIn__FilterDatabase_15">#REF!</definedName>
    <definedName name="Excel_BuiltIn_Database" localSheetId="19">#REF!</definedName>
    <definedName name="Excel_BuiltIn_Database">#REF!</definedName>
    <definedName name="Excel_BuiltIn_Extract_1">#REF!</definedName>
    <definedName name="Excel_BuiltIn_Print_Area_1" localSheetId="19">#REF!</definedName>
    <definedName name="Excel_BuiltIn_Print_Area_1" localSheetId="20">#REF!</definedName>
    <definedName name="Excel_BuiltIn_Print_Area_1">#REF!</definedName>
    <definedName name="Excel_BuiltIn_Print_Area_1_1" localSheetId="19">#REF!</definedName>
    <definedName name="Excel_BuiltIn_Print_Area_1_1" localSheetId="20">#REF!</definedName>
    <definedName name="Excel_BuiltIn_Print_Area_1_1">#REF!</definedName>
    <definedName name="Excel_BuiltIn_Print_Area_1_1___0___0" localSheetId="19">#REF!</definedName>
    <definedName name="Excel_BuiltIn_Print_Area_1_1___0___0">#REF!</definedName>
    <definedName name="Excel_BuiltIn_Print_Area_1_1_1" localSheetId="19">#REF!</definedName>
    <definedName name="Excel_BuiltIn_Print_Area_1_1_1">#REF!</definedName>
    <definedName name="Excel_BuiltIn_Print_Area_1_1_1_1" localSheetId="19">#REF!</definedName>
    <definedName name="Excel_BuiltIn_Print_Area_1_1_1_1">#REF!</definedName>
    <definedName name="Excel_BuiltIn_Print_Area_1_1_1_1_1" localSheetId="19">#REF!</definedName>
    <definedName name="Excel_BuiltIn_Print_Area_1_1_1_1_1">#REF!</definedName>
    <definedName name="Excel_BuiltIn_Print_Area_1_1_1_4" localSheetId="19">#REF!</definedName>
    <definedName name="Excel_BuiltIn_Print_Area_1_1_1_4">#REF!</definedName>
    <definedName name="Excel_BuiltIn_Print_Area_1_1_14" localSheetId="19">#REF!</definedName>
    <definedName name="Excel_BuiltIn_Print_Area_1_1_14">#REF!</definedName>
    <definedName name="Excel_BuiltIn_Print_Area_1_1_14_4" localSheetId="19">#REF!</definedName>
    <definedName name="Excel_BuiltIn_Print_Area_1_1_14_4">#REF!</definedName>
    <definedName name="Excel_BuiltIn_Print_Area_1_1_14_6" localSheetId="19">#REF!</definedName>
    <definedName name="Excel_BuiltIn_Print_Area_1_1_14_6">#REF!</definedName>
    <definedName name="Excel_BuiltIn_Print_Area_1_1_16" localSheetId="19">#REF!</definedName>
    <definedName name="Excel_BuiltIn_Print_Area_1_1_16">#REF!</definedName>
    <definedName name="Excel_BuiltIn_Print_Area_1_1_16_1" localSheetId="19">#REF!</definedName>
    <definedName name="Excel_BuiltIn_Print_Area_1_1_16_1">#REF!</definedName>
    <definedName name="Excel_BuiltIn_Print_Area_1_1_16_1_4" localSheetId="19">#REF!</definedName>
    <definedName name="Excel_BuiltIn_Print_Area_1_1_16_1_4">#REF!</definedName>
    <definedName name="Excel_BuiltIn_Print_Area_1_1_16_14" localSheetId="19">#REF!</definedName>
    <definedName name="Excel_BuiltIn_Print_Area_1_1_16_14">#REF!</definedName>
    <definedName name="Excel_BuiltIn_Print_Area_1_1_16_14_4" localSheetId="19">#REF!</definedName>
    <definedName name="Excel_BuiltIn_Print_Area_1_1_16_14_4">#REF!</definedName>
    <definedName name="Excel_BuiltIn_Print_Area_1_1_16_14_6" localSheetId="19">#REF!</definedName>
    <definedName name="Excel_BuiltIn_Print_Area_1_1_16_14_6">#REF!</definedName>
    <definedName name="Excel_BuiltIn_Print_Area_1_1_16_4" localSheetId="19">#REF!</definedName>
    <definedName name="Excel_BuiltIn_Print_Area_1_1_16_4">#REF!</definedName>
    <definedName name="Excel_BuiltIn_Print_Area_1_1_17" localSheetId="19">#REF!</definedName>
    <definedName name="Excel_BuiltIn_Print_Area_1_1_17">#REF!</definedName>
    <definedName name="Excel_BuiltIn_Print_Area_1_1_17_4" localSheetId="19">#REF!</definedName>
    <definedName name="Excel_BuiltIn_Print_Area_1_1_17_4">#REF!</definedName>
    <definedName name="Excel_BuiltIn_Print_Area_1_1_4" localSheetId="19">#REF!</definedName>
    <definedName name="Excel_BuiltIn_Print_Area_1_1_4">#REF!</definedName>
    <definedName name="Excel_BuiltIn_Print_Area_10_1" localSheetId="19">#REF!</definedName>
    <definedName name="Excel_BuiltIn_Print_Area_10_1">#REF!</definedName>
    <definedName name="Excel_BuiltIn_Print_Area_10_1_1" localSheetId="19">#REF!</definedName>
    <definedName name="Excel_BuiltIn_Print_Area_10_1_1">#REF!</definedName>
    <definedName name="Excel_BuiltIn_Print_Area_10_1_1_1" localSheetId="19">#REF!</definedName>
    <definedName name="Excel_BuiltIn_Print_Area_10_1_1_1">#REF!</definedName>
    <definedName name="Excel_BuiltIn_Print_Area_10_1_1_1_1" localSheetId="19">#REF!</definedName>
    <definedName name="Excel_BuiltIn_Print_Area_10_1_1_1_1">#REF!</definedName>
    <definedName name="Excel_BuiltIn_Print_Area_10_1_1_1_1_1" localSheetId="19">#REF!</definedName>
    <definedName name="Excel_BuiltIn_Print_Area_10_1_1_1_1_1">#REF!</definedName>
    <definedName name="Excel_BuiltIn_Print_Area_10_1_1_1_1_1_4" localSheetId="19">#REF!</definedName>
    <definedName name="Excel_BuiltIn_Print_Area_10_1_1_1_1_1_4">#REF!</definedName>
    <definedName name="Excel_BuiltIn_Print_Area_10_1_1_1_1_4" localSheetId="19">#REF!</definedName>
    <definedName name="Excel_BuiltIn_Print_Area_10_1_1_1_1_4">#REF!</definedName>
    <definedName name="Excel_BuiltIn_Print_Area_10_1_1_1_14" localSheetId="19">#REF!</definedName>
    <definedName name="Excel_BuiltIn_Print_Area_10_1_1_1_14">#REF!</definedName>
    <definedName name="Excel_BuiltIn_Print_Area_10_1_1_1_14_4" localSheetId="19">#REF!</definedName>
    <definedName name="Excel_BuiltIn_Print_Area_10_1_1_1_14_4">#REF!</definedName>
    <definedName name="Excel_BuiltIn_Print_Area_10_1_1_1_14_6" localSheetId="19">#REF!</definedName>
    <definedName name="Excel_BuiltIn_Print_Area_10_1_1_1_14_6">#REF!</definedName>
    <definedName name="Excel_BuiltIn_Print_Area_10_1_1_1_16" localSheetId="19">#REF!</definedName>
    <definedName name="Excel_BuiltIn_Print_Area_10_1_1_1_16">#REF!</definedName>
    <definedName name="Excel_BuiltIn_Print_Area_10_1_1_1_16_1" localSheetId="19">#REF!</definedName>
    <definedName name="Excel_BuiltIn_Print_Area_10_1_1_1_16_1">#REF!</definedName>
    <definedName name="Excel_BuiltIn_Print_Area_10_1_1_1_16_1_4" localSheetId="19">#REF!</definedName>
    <definedName name="Excel_BuiltIn_Print_Area_10_1_1_1_16_1_4">#REF!</definedName>
    <definedName name="Excel_BuiltIn_Print_Area_10_1_1_1_16_14" localSheetId="19">#REF!</definedName>
    <definedName name="Excel_BuiltIn_Print_Area_10_1_1_1_16_14">#REF!</definedName>
    <definedName name="Excel_BuiltIn_Print_Area_10_1_1_1_16_14_4" localSheetId="19">#REF!</definedName>
    <definedName name="Excel_BuiltIn_Print_Area_10_1_1_1_16_14_4">#REF!</definedName>
    <definedName name="Excel_BuiltIn_Print_Area_10_1_1_1_16_14_6" localSheetId="19">#REF!</definedName>
    <definedName name="Excel_BuiltIn_Print_Area_10_1_1_1_16_14_6">#REF!</definedName>
    <definedName name="Excel_BuiltIn_Print_Area_10_1_1_1_16_4" localSheetId="19">#REF!</definedName>
    <definedName name="Excel_BuiltIn_Print_Area_10_1_1_1_16_4">#REF!</definedName>
    <definedName name="Excel_BuiltIn_Print_Area_10_1_1_1_17" localSheetId="19">#REF!</definedName>
    <definedName name="Excel_BuiltIn_Print_Area_10_1_1_1_17">#REF!</definedName>
    <definedName name="Excel_BuiltIn_Print_Area_10_1_1_1_17_4" localSheetId="19">#REF!</definedName>
    <definedName name="Excel_BuiltIn_Print_Area_10_1_1_1_17_4">#REF!</definedName>
    <definedName name="Excel_BuiltIn_Print_Area_10_1_1_1_4" localSheetId="19">#REF!</definedName>
    <definedName name="Excel_BuiltIn_Print_Area_10_1_1_1_4">#REF!</definedName>
    <definedName name="Excel_BuiltIn_Print_Area_10_1_1_14" localSheetId="19">#REF!</definedName>
    <definedName name="Excel_BuiltIn_Print_Area_10_1_1_14">#REF!</definedName>
    <definedName name="Excel_BuiltIn_Print_Area_10_1_1_14_4" localSheetId="19">#REF!</definedName>
    <definedName name="Excel_BuiltIn_Print_Area_10_1_1_14_4">#REF!</definedName>
    <definedName name="Excel_BuiltIn_Print_Area_10_1_1_17" localSheetId="19">#REF!</definedName>
    <definedName name="Excel_BuiltIn_Print_Area_10_1_1_17">#REF!</definedName>
    <definedName name="Excel_BuiltIn_Print_Area_10_1_1_17_4" localSheetId="19">#REF!</definedName>
    <definedName name="Excel_BuiltIn_Print_Area_10_1_1_17_4">#REF!</definedName>
    <definedName name="Excel_BuiltIn_Print_Area_10_1_1_4" localSheetId="19">#REF!</definedName>
    <definedName name="Excel_BuiltIn_Print_Area_10_1_1_4">#REF!</definedName>
    <definedName name="Excel_BuiltIn_Print_Area_10_1_14" localSheetId="19">#REF!</definedName>
    <definedName name="Excel_BuiltIn_Print_Area_10_1_14">#REF!</definedName>
    <definedName name="Excel_BuiltIn_Print_Area_10_1_14_4" localSheetId="19">#REF!</definedName>
    <definedName name="Excel_BuiltIn_Print_Area_10_1_14_4">#REF!</definedName>
    <definedName name="Excel_BuiltIn_Print_Area_10_1_17" localSheetId="19">#REF!</definedName>
    <definedName name="Excel_BuiltIn_Print_Area_10_1_17">#REF!</definedName>
    <definedName name="Excel_BuiltIn_Print_Area_10_1_17_4" localSheetId="19">#REF!</definedName>
    <definedName name="Excel_BuiltIn_Print_Area_10_1_17_4">#REF!</definedName>
    <definedName name="Excel_BuiltIn_Print_Area_10_1_4" localSheetId="19">#REF!</definedName>
    <definedName name="Excel_BuiltIn_Print_Area_10_1_4">#REF!</definedName>
    <definedName name="Excel_BuiltIn_Print_Area_11_1" localSheetId="19">#REF!</definedName>
    <definedName name="Excel_BuiltIn_Print_Area_11_1">#REF!</definedName>
    <definedName name="Excel_BuiltIn_Print_Area_11_14" localSheetId="19">#REF!</definedName>
    <definedName name="Excel_BuiltIn_Print_Area_11_14">#REF!</definedName>
    <definedName name="Excel_BuiltIn_Print_Area_11_14_1" localSheetId="19">#REF!</definedName>
    <definedName name="Excel_BuiltIn_Print_Area_11_14_1">#REF!</definedName>
    <definedName name="Excel_BuiltIn_Print_Area_11_14_1_4" localSheetId="19">#REF!</definedName>
    <definedName name="Excel_BuiltIn_Print_Area_11_14_1_4">#REF!</definedName>
    <definedName name="Excel_BuiltIn_Print_Area_11_14_14" localSheetId="19">#REF!</definedName>
    <definedName name="Excel_BuiltIn_Print_Area_11_14_14">#REF!</definedName>
    <definedName name="Excel_BuiltIn_Print_Area_11_14_14_4" localSheetId="19">#REF!</definedName>
    <definedName name="Excel_BuiltIn_Print_Area_11_14_14_4">#REF!</definedName>
    <definedName name="Excel_BuiltIn_Print_Area_11_14_14_6" localSheetId="19">#REF!</definedName>
    <definedName name="Excel_BuiltIn_Print_Area_11_14_14_6">#REF!</definedName>
    <definedName name="Excel_BuiltIn_Print_Area_11_14_4" localSheetId="19">#REF!</definedName>
    <definedName name="Excel_BuiltIn_Print_Area_11_14_4">#REF!</definedName>
    <definedName name="Excel_BuiltIn_Print_Area_11_14_6" localSheetId="19">#REF!</definedName>
    <definedName name="Excel_BuiltIn_Print_Area_11_14_6">#REF!</definedName>
    <definedName name="Excel_BuiltIn_Print_Area_11_16" localSheetId="19">#REF!</definedName>
    <definedName name="Excel_BuiltIn_Print_Area_11_16">#REF!</definedName>
    <definedName name="Excel_BuiltIn_Print_Area_11_16_1" localSheetId="19">#REF!</definedName>
    <definedName name="Excel_BuiltIn_Print_Area_11_16_1">#REF!</definedName>
    <definedName name="Excel_BuiltIn_Print_Area_11_16_1_4" localSheetId="19">#REF!</definedName>
    <definedName name="Excel_BuiltIn_Print_Area_11_16_1_4">#REF!</definedName>
    <definedName name="Excel_BuiltIn_Print_Area_11_16_14" localSheetId="19">#REF!</definedName>
    <definedName name="Excel_BuiltIn_Print_Area_11_16_14">#REF!</definedName>
    <definedName name="Excel_BuiltIn_Print_Area_11_16_14_4" localSheetId="19">#REF!</definedName>
    <definedName name="Excel_BuiltIn_Print_Area_11_16_14_4">#REF!</definedName>
    <definedName name="Excel_BuiltIn_Print_Area_11_16_14_6" localSheetId="19">#REF!</definedName>
    <definedName name="Excel_BuiltIn_Print_Area_11_16_14_6">#REF!</definedName>
    <definedName name="Excel_BuiltIn_Print_Area_11_16_4" localSheetId="19">#REF!</definedName>
    <definedName name="Excel_BuiltIn_Print_Area_11_16_4">#REF!</definedName>
    <definedName name="Excel_BuiltIn_Print_Area_11_17" localSheetId="19">#REF!</definedName>
    <definedName name="Excel_BuiltIn_Print_Area_11_17">#REF!</definedName>
    <definedName name="Excel_BuiltIn_Print_Area_11_17_4" localSheetId="19">#REF!</definedName>
    <definedName name="Excel_BuiltIn_Print_Area_11_17_4">#REF!</definedName>
    <definedName name="Excel_BuiltIn_Print_Area_12" localSheetId="19">#REF!</definedName>
    <definedName name="Excel_BuiltIn_Print_Area_12">#REF!</definedName>
    <definedName name="Excel_BuiltIn_Print_Area_12_14" localSheetId="19">#REF!</definedName>
    <definedName name="Excel_BuiltIn_Print_Area_12_14">#REF!</definedName>
    <definedName name="Excel_BuiltIn_Print_Area_12_14_1" localSheetId="19">#REF!</definedName>
    <definedName name="Excel_BuiltIn_Print_Area_12_14_1">#REF!</definedName>
    <definedName name="Excel_BuiltIn_Print_Area_12_14_1_4" localSheetId="19">#REF!</definedName>
    <definedName name="Excel_BuiltIn_Print_Area_12_14_1_4">#REF!</definedName>
    <definedName name="Excel_BuiltIn_Print_Area_12_14_14" localSheetId="19">#REF!</definedName>
    <definedName name="Excel_BuiltIn_Print_Area_12_14_14">#REF!</definedName>
    <definedName name="Excel_BuiltIn_Print_Area_12_14_14_4" localSheetId="19">#REF!</definedName>
    <definedName name="Excel_BuiltIn_Print_Area_12_14_14_4">#REF!</definedName>
    <definedName name="Excel_BuiltIn_Print_Area_12_14_14_6" localSheetId="19">#REF!</definedName>
    <definedName name="Excel_BuiltIn_Print_Area_12_14_14_6">#REF!</definedName>
    <definedName name="Excel_BuiltIn_Print_Area_12_14_4" localSheetId="19">#REF!</definedName>
    <definedName name="Excel_BuiltIn_Print_Area_12_14_4">#REF!</definedName>
    <definedName name="Excel_BuiltIn_Print_Area_12_14_6" localSheetId="19">#REF!</definedName>
    <definedName name="Excel_BuiltIn_Print_Area_12_14_6">#REF!</definedName>
    <definedName name="Excel_BuiltIn_Print_Area_12_16" localSheetId="19">#REF!</definedName>
    <definedName name="Excel_BuiltIn_Print_Area_12_16">#REF!</definedName>
    <definedName name="Excel_BuiltIn_Print_Area_12_16_1" localSheetId="19">#REF!</definedName>
    <definedName name="Excel_BuiltIn_Print_Area_12_16_1">#REF!</definedName>
    <definedName name="Excel_BuiltIn_Print_Area_12_16_1_4" localSheetId="19">#REF!</definedName>
    <definedName name="Excel_BuiltIn_Print_Area_12_16_1_4">#REF!</definedName>
    <definedName name="Excel_BuiltIn_Print_Area_12_16_14" localSheetId="19">#REF!</definedName>
    <definedName name="Excel_BuiltIn_Print_Area_12_16_14">#REF!</definedName>
    <definedName name="Excel_BuiltIn_Print_Area_12_16_14_4" localSheetId="19">#REF!</definedName>
    <definedName name="Excel_BuiltIn_Print_Area_12_16_14_4">#REF!</definedName>
    <definedName name="Excel_BuiltIn_Print_Area_12_16_14_6" localSheetId="19">#REF!</definedName>
    <definedName name="Excel_BuiltIn_Print_Area_12_16_14_6">#REF!</definedName>
    <definedName name="Excel_BuiltIn_Print_Area_12_16_4" localSheetId="19">#REF!</definedName>
    <definedName name="Excel_BuiltIn_Print_Area_12_16_4">#REF!</definedName>
    <definedName name="Excel_BuiltIn_Print_Area_12_17" localSheetId="19">#REF!</definedName>
    <definedName name="Excel_BuiltIn_Print_Area_12_17">#REF!</definedName>
    <definedName name="Excel_BuiltIn_Print_Area_12_17_4" localSheetId="19">#REF!</definedName>
    <definedName name="Excel_BuiltIn_Print_Area_12_17_4">#REF!</definedName>
    <definedName name="Excel_BuiltIn_Print_Area_12_17_6" localSheetId="19">#REF!</definedName>
    <definedName name="Excel_BuiltIn_Print_Area_12_17_6">#REF!</definedName>
    <definedName name="Excel_BuiltIn_Print_Area_12_4" localSheetId="19">#REF!</definedName>
    <definedName name="Excel_BuiltIn_Print_Area_12_4">#REF!</definedName>
    <definedName name="Excel_BuiltIn_Print_Area_12_6" localSheetId="19">#REF!</definedName>
    <definedName name="Excel_BuiltIn_Print_Area_12_6">#REF!</definedName>
    <definedName name="Excel_BuiltIn_Print_Area_13" localSheetId="19">#REF!</definedName>
    <definedName name="Excel_BuiltIn_Print_Area_13">#REF!</definedName>
    <definedName name="Excel_BuiltIn_Print_Area_13_14" localSheetId="19">#REF!</definedName>
    <definedName name="Excel_BuiltIn_Print_Area_13_14">#REF!</definedName>
    <definedName name="Excel_BuiltIn_Print_Area_13_14_1" localSheetId="19">#REF!</definedName>
    <definedName name="Excel_BuiltIn_Print_Area_13_14_1">#REF!</definedName>
    <definedName name="Excel_BuiltIn_Print_Area_13_14_1_4" localSheetId="19">#REF!</definedName>
    <definedName name="Excel_BuiltIn_Print_Area_13_14_1_4">#REF!</definedName>
    <definedName name="Excel_BuiltIn_Print_Area_13_14_14" localSheetId="19">#REF!</definedName>
    <definedName name="Excel_BuiltIn_Print_Area_13_14_14">#REF!</definedName>
    <definedName name="Excel_BuiltIn_Print_Area_13_14_14_4" localSheetId="19">#REF!</definedName>
    <definedName name="Excel_BuiltIn_Print_Area_13_14_14_4">#REF!</definedName>
    <definedName name="Excel_BuiltIn_Print_Area_13_14_14_6" localSheetId="19">#REF!</definedName>
    <definedName name="Excel_BuiltIn_Print_Area_13_14_14_6">#REF!</definedName>
    <definedName name="Excel_BuiltIn_Print_Area_13_14_4" localSheetId="19">#REF!</definedName>
    <definedName name="Excel_BuiltIn_Print_Area_13_14_4">#REF!</definedName>
    <definedName name="Excel_BuiltIn_Print_Area_13_14_6" localSheetId="19">#REF!</definedName>
    <definedName name="Excel_BuiltIn_Print_Area_13_14_6">#REF!</definedName>
    <definedName name="Excel_BuiltIn_Print_Area_13_16" localSheetId="19">#REF!</definedName>
    <definedName name="Excel_BuiltIn_Print_Area_13_16">#REF!</definedName>
    <definedName name="Excel_BuiltIn_Print_Area_13_16_1" localSheetId="19">#REF!</definedName>
    <definedName name="Excel_BuiltIn_Print_Area_13_16_1">#REF!</definedName>
    <definedName name="Excel_BuiltIn_Print_Area_13_16_1_4" localSheetId="19">#REF!</definedName>
    <definedName name="Excel_BuiltIn_Print_Area_13_16_1_4">#REF!</definedName>
    <definedName name="Excel_BuiltIn_Print_Area_13_16_14" localSheetId="19">#REF!</definedName>
    <definedName name="Excel_BuiltIn_Print_Area_13_16_14">#REF!</definedName>
    <definedName name="Excel_BuiltIn_Print_Area_13_16_14_4" localSheetId="19">#REF!</definedName>
    <definedName name="Excel_BuiltIn_Print_Area_13_16_14_4">#REF!</definedName>
    <definedName name="Excel_BuiltIn_Print_Area_13_16_14_6" localSheetId="19">#REF!</definedName>
    <definedName name="Excel_BuiltIn_Print_Area_13_16_14_6">#REF!</definedName>
    <definedName name="Excel_BuiltIn_Print_Area_13_16_4" localSheetId="19">#REF!</definedName>
    <definedName name="Excel_BuiltIn_Print_Area_13_16_4">#REF!</definedName>
    <definedName name="Excel_BuiltIn_Print_Area_13_17" localSheetId="19">#REF!</definedName>
    <definedName name="Excel_BuiltIn_Print_Area_13_17">#REF!</definedName>
    <definedName name="Excel_BuiltIn_Print_Area_13_17_4" localSheetId="19">#REF!</definedName>
    <definedName name="Excel_BuiltIn_Print_Area_13_17_4">#REF!</definedName>
    <definedName name="Excel_BuiltIn_Print_Area_13_17_6" localSheetId="19">#REF!</definedName>
    <definedName name="Excel_BuiltIn_Print_Area_13_17_6">#REF!</definedName>
    <definedName name="Excel_BuiltIn_Print_Area_13_4" localSheetId="19">#REF!</definedName>
    <definedName name="Excel_BuiltIn_Print_Area_13_4">#REF!</definedName>
    <definedName name="Excel_BuiltIn_Print_Area_13_6" localSheetId="19">#REF!</definedName>
    <definedName name="Excel_BuiltIn_Print_Area_13_6">#REF!</definedName>
    <definedName name="Excel_BuiltIn_Print_Area_2" localSheetId="19">#REF!</definedName>
    <definedName name="Excel_BuiltIn_Print_Area_2">#REF!</definedName>
    <definedName name="Excel_BuiltIn_Print_Area_2_1" localSheetId="19">#REF!</definedName>
    <definedName name="Excel_BuiltIn_Print_Area_2_1">#REF!</definedName>
    <definedName name="Excel_BuiltIn_Print_Area_2_1_1" localSheetId="19">#REF!</definedName>
    <definedName name="Excel_BuiltIn_Print_Area_2_1_1">#REF!</definedName>
    <definedName name="Excel_BuiltIn_Print_Area_2_1_1_1" localSheetId="19">#REF!</definedName>
    <definedName name="Excel_BuiltIn_Print_Area_2_1_1_1">#REF!</definedName>
    <definedName name="Excel_BuiltIn_Print_Area_2_1_1_1_1" localSheetId="19">#REF!</definedName>
    <definedName name="Excel_BuiltIn_Print_Area_2_1_1_1_1">#REF!</definedName>
    <definedName name="Excel_BuiltIn_Print_Area_2_1_1_1_1_1" localSheetId="19">#REF!</definedName>
    <definedName name="Excel_BuiltIn_Print_Area_2_1_1_1_1_1">#REF!</definedName>
    <definedName name="Excel_BuiltIn_Print_Area_2_1_1_1_1_1_1" localSheetId="19">#REF!</definedName>
    <definedName name="Excel_BuiltIn_Print_Area_2_1_1_1_1_1_1">#REF!</definedName>
    <definedName name="Excel_BuiltIn_Print_Area_2_1_1_1_4" localSheetId="19">#REF!</definedName>
    <definedName name="Excel_BuiltIn_Print_Area_2_1_1_1_4">#REF!</definedName>
    <definedName name="Excel_BuiltIn_Print_Area_2_1_1_4" localSheetId="19">#REF!</definedName>
    <definedName name="Excel_BuiltIn_Print_Area_2_1_1_4">#REF!</definedName>
    <definedName name="Excel_BuiltIn_Print_Area_2_1_14" localSheetId="19">#REF!</definedName>
    <definedName name="Excel_BuiltIn_Print_Area_2_1_14">#REF!</definedName>
    <definedName name="Excel_BuiltIn_Print_Area_2_1_14_4" localSheetId="19">#REF!</definedName>
    <definedName name="Excel_BuiltIn_Print_Area_2_1_14_4">#REF!</definedName>
    <definedName name="Excel_BuiltIn_Print_Area_2_1_14_6" localSheetId="19">#REF!</definedName>
    <definedName name="Excel_BuiltIn_Print_Area_2_1_14_6">#REF!</definedName>
    <definedName name="Excel_BuiltIn_Print_Area_2_1_17" localSheetId="19">#REF!</definedName>
    <definedName name="Excel_BuiltIn_Print_Area_2_1_17">#REF!</definedName>
    <definedName name="Excel_BuiltIn_Print_Area_2_1_17_4" localSheetId="19">#REF!</definedName>
    <definedName name="Excel_BuiltIn_Print_Area_2_1_17_4">#REF!</definedName>
    <definedName name="Excel_BuiltIn_Print_Area_2_1_4" localSheetId="19">#REF!</definedName>
    <definedName name="Excel_BuiltIn_Print_Area_2_1_4">#REF!</definedName>
    <definedName name="Excel_BuiltIn_Print_Area_2_14" localSheetId="19">#REF!</definedName>
    <definedName name="Excel_BuiltIn_Print_Area_2_14">#REF!</definedName>
    <definedName name="Excel_BuiltIn_Print_Area_2_14_4" localSheetId="19">#REF!</definedName>
    <definedName name="Excel_BuiltIn_Print_Area_2_14_4">#REF!</definedName>
    <definedName name="Excel_BuiltIn_Print_Area_2_14_6" localSheetId="19">#REF!</definedName>
    <definedName name="Excel_BuiltIn_Print_Area_2_14_6">#REF!</definedName>
    <definedName name="Excel_BuiltIn_Print_Area_2_16" localSheetId="19">#REF!</definedName>
    <definedName name="Excel_BuiltIn_Print_Area_2_16">#REF!</definedName>
    <definedName name="Excel_BuiltIn_Print_Area_2_16_1" localSheetId="19">#REF!</definedName>
    <definedName name="Excel_BuiltIn_Print_Area_2_16_1">#REF!</definedName>
    <definedName name="Excel_BuiltIn_Print_Area_2_16_1_4" localSheetId="19">#REF!</definedName>
    <definedName name="Excel_BuiltIn_Print_Area_2_16_1_4">#REF!</definedName>
    <definedName name="Excel_BuiltIn_Print_Area_2_16_14" localSheetId="19">#REF!</definedName>
    <definedName name="Excel_BuiltIn_Print_Area_2_16_14">#REF!</definedName>
    <definedName name="Excel_BuiltIn_Print_Area_2_16_14_4" localSheetId="19">#REF!</definedName>
    <definedName name="Excel_BuiltIn_Print_Area_2_16_14_4">#REF!</definedName>
    <definedName name="Excel_BuiltIn_Print_Area_2_16_14_6" localSheetId="19">#REF!</definedName>
    <definedName name="Excel_BuiltIn_Print_Area_2_16_14_6">#REF!</definedName>
    <definedName name="Excel_BuiltIn_Print_Area_2_16_4" localSheetId="19">#REF!</definedName>
    <definedName name="Excel_BuiltIn_Print_Area_2_16_4">#REF!</definedName>
    <definedName name="Excel_BuiltIn_Print_Area_2_17" localSheetId="19">#REF!</definedName>
    <definedName name="Excel_BuiltIn_Print_Area_2_17">#REF!</definedName>
    <definedName name="Excel_BuiltIn_Print_Area_2_17_4" localSheetId="19">#REF!</definedName>
    <definedName name="Excel_BuiltIn_Print_Area_2_17_4">#REF!</definedName>
    <definedName name="Excel_BuiltIn_Print_Area_2_4" localSheetId="19">#REF!</definedName>
    <definedName name="Excel_BuiltIn_Print_Area_2_4">#REF!</definedName>
    <definedName name="Excel_BuiltIn_Print_Area_3" localSheetId="19">#REF!</definedName>
    <definedName name="Excel_BuiltIn_Print_Area_3">#REF!</definedName>
    <definedName name="Excel_BuiltIn_Print_Area_3_1" localSheetId="19">#REF!</definedName>
    <definedName name="Excel_BuiltIn_Print_Area_3_1">#REF!</definedName>
    <definedName name="Excel_BuiltIn_Print_Area_3_1_1" localSheetId="19">#REF!</definedName>
    <definedName name="Excel_BuiltIn_Print_Area_3_1_1">#REF!</definedName>
    <definedName name="Excel_BuiltIn_Print_Area_3_1_1_1" localSheetId="19">#REF!</definedName>
    <definedName name="Excel_BuiltIn_Print_Area_3_1_1_1">#REF!</definedName>
    <definedName name="Excel_BuiltIn_Print_Area_3_1_1_1_1" localSheetId="19">#REF!</definedName>
    <definedName name="Excel_BuiltIn_Print_Area_3_1_1_1_1">#REF!</definedName>
    <definedName name="Excel_BuiltIn_Print_Area_3_1_1_1_1_14" localSheetId="19">#REF!</definedName>
    <definedName name="Excel_BuiltIn_Print_Area_3_1_1_1_1_14">#REF!</definedName>
    <definedName name="Excel_BuiltIn_Print_Area_3_1_1_1_1_14_1" localSheetId="19">#REF!</definedName>
    <definedName name="Excel_BuiltIn_Print_Area_3_1_1_1_1_14_1">#REF!</definedName>
    <definedName name="Excel_BuiltIn_Print_Area_3_1_1_1_1_14_1_4" localSheetId="19">#REF!</definedName>
    <definedName name="Excel_BuiltIn_Print_Area_3_1_1_1_1_14_1_4">#REF!</definedName>
    <definedName name="Excel_BuiltIn_Print_Area_3_1_1_1_1_14_14" localSheetId="19">#REF!</definedName>
    <definedName name="Excel_BuiltIn_Print_Area_3_1_1_1_1_14_14">#REF!</definedName>
    <definedName name="Excel_BuiltIn_Print_Area_3_1_1_1_1_14_14_4" localSheetId="19">#REF!</definedName>
    <definedName name="Excel_BuiltIn_Print_Area_3_1_1_1_1_14_14_4">#REF!</definedName>
    <definedName name="Excel_BuiltIn_Print_Area_3_1_1_1_1_14_14_6" localSheetId="19">#REF!</definedName>
    <definedName name="Excel_BuiltIn_Print_Area_3_1_1_1_1_14_14_6">#REF!</definedName>
    <definedName name="Excel_BuiltIn_Print_Area_3_1_1_1_1_14_4" localSheetId="19">#REF!</definedName>
    <definedName name="Excel_BuiltIn_Print_Area_3_1_1_1_1_14_4">#REF!</definedName>
    <definedName name="Excel_BuiltIn_Print_Area_3_1_1_1_1_14_6" localSheetId="19">#REF!</definedName>
    <definedName name="Excel_BuiltIn_Print_Area_3_1_1_1_1_14_6">#REF!</definedName>
    <definedName name="Excel_BuiltIn_Print_Area_3_1_1_1_1_16" localSheetId="19">#REF!</definedName>
    <definedName name="Excel_BuiltIn_Print_Area_3_1_1_1_1_16">#REF!</definedName>
    <definedName name="Excel_BuiltIn_Print_Area_3_1_1_1_1_16_1" localSheetId="19">#REF!</definedName>
    <definedName name="Excel_BuiltIn_Print_Area_3_1_1_1_1_16_1">#REF!</definedName>
    <definedName name="Excel_BuiltIn_Print_Area_3_1_1_1_1_16_1_4" localSheetId="19">#REF!</definedName>
    <definedName name="Excel_BuiltIn_Print_Area_3_1_1_1_1_16_1_4">#REF!</definedName>
    <definedName name="Excel_BuiltIn_Print_Area_3_1_1_1_1_16_14" localSheetId="19">#REF!</definedName>
    <definedName name="Excel_BuiltIn_Print_Area_3_1_1_1_1_16_14">#REF!</definedName>
    <definedName name="Excel_BuiltIn_Print_Area_3_1_1_1_1_16_14_4" localSheetId="19">#REF!</definedName>
    <definedName name="Excel_BuiltIn_Print_Area_3_1_1_1_1_16_14_4">#REF!</definedName>
    <definedName name="Excel_BuiltIn_Print_Area_3_1_1_1_1_16_14_6" localSheetId="19">#REF!</definedName>
    <definedName name="Excel_BuiltIn_Print_Area_3_1_1_1_1_16_14_6">#REF!</definedName>
    <definedName name="Excel_BuiltIn_Print_Area_3_1_1_1_1_16_4" localSheetId="19">#REF!</definedName>
    <definedName name="Excel_BuiltIn_Print_Area_3_1_1_1_1_16_4">#REF!</definedName>
    <definedName name="Excel_BuiltIn_Print_Area_3_1_1_1_1_17" localSheetId="19">#REF!</definedName>
    <definedName name="Excel_BuiltIn_Print_Area_3_1_1_1_1_17">#REF!</definedName>
    <definedName name="Excel_BuiltIn_Print_Area_3_1_1_1_1_17_4" localSheetId="19">#REF!</definedName>
    <definedName name="Excel_BuiltIn_Print_Area_3_1_1_1_1_17_4">#REF!</definedName>
    <definedName name="Excel_BuiltIn_Print_Area_3_1_1_1_1_4" localSheetId="19">#REF!</definedName>
    <definedName name="Excel_BuiltIn_Print_Area_3_1_1_1_1_4">#REF!</definedName>
    <definedName name="Excel_BuiltIn_Print_Area_4" localSheetId="19">#REF!</definedName>
    <definedName name="Excel_BuiltIn_Print_Area_4">#REF!</definedName>
    <definedName name="Excel_BuiltIn_Print_Area_4_14" localSheetId="19">#REF!</definedName>
    <definedName name="Excel_BuiltIn_Print_Area_4_14">#REF!</definedName>
    <definedName name="Excel_BuiltIn_Print_Area_4_14_1" localSheetId="19">#REF!</definedName>
    <definedName name="Excel_BuiltIn_Print_Area_4_14_1">#REF!</definedName>
    <definedName name="Excel_BuiltIn_Print_Area_4_14_1_4" localSheetId="19">#REF!</definedName>
    <definedName name="Excel_BuiltIn_Print_Area_4_14_1_4">#REF!</definedName>
    <definedName name="Excel_BuiltIn_Print_Area_4_14_14" localSheetId="19">#REF!</definedName>
    <definedName name="Excel_BuiltIn_Print_Area_4_14_14">#REF!</definedName>
    <definedName name="Excel_BuiltIn_Print_Area_4_14_14_4" localSheetId="19">#REF!</definedName>
    <definedName name="Excel_BuiltIn_Print_Area_4_14_14_4">#REF!</definedName>
    <definedName name="Excel_BuiltIn_Print_Area_4_14_14_6" localSheetId="19">#REF!</definedName>
    <definedName name="Excel_BuiltIn_Print_Area_4_14_14_6">#REF!</definedName>
    <definedName name="Excel_BuiltIn_Print_Area_4_14_4" localSheetId="19">#REF!</definedName>
    <definedName name="Excel_BuiltIn_Print_Area_4_14_4">#REF!</definedName>
    <definedName name="Excel_BuiltIn_Print_Area_4_14_6" localSheetId="19">#REF!</definedName>
    <definedName name="Excel_BuiltIn_Print_Area_4_14_6">#REF!</definedName>
    <definedName name="Excel_BuiltIn_Print_Area_4_16" localSheetId="19">#REF!</definedName>
    <definedName name="Excel_BuiltIn_Print_Area_4_16">#REF!</definedName>
    <definedName name="Excel_BuiltIn_Print_Area_4_16_1" localSheetId="19">#REF!</definedName>
    <definedName name="Excel_BuiltIn_Print_Area_4_16_1">#REF!</definedName>
    <definedName name="Excel_BuiltIn_Print_Area_4_16_1_4" localSheetId="19">#REF!</definedName>
    <definedName name="Excel_BuiltIn_Print_Area_4_16_1_4">#REF!</definedName>
    <definedName name="Excel_BuiltIn_Print_Area_4_16_14" localSheetId="19">#REF!</definedName>
    <definedName name="Excel_BuiltIn_Print_Area_4_16_14">#REF!</definedName>
    <definedName name="Excel_BuiltIn_Print_Area_4_16_14_4" localSheetId="19">#REF!</definedName>
    <definedName name="Excel_BuiltIn_Print_Area_4_16_14_4">#REF!</definedName>
    <definedName name="Excel_BuiltIn_Print_Area_4_16_14_6" localSheetId="19">#REF!</definedName>
    <definedName name="Excel_BuiltIn_Print_Area_4_16_14_6">#REF!</definedName>
    <definedName name="Excel_BuiltIn_Print_Area_4_16_4" localSheetId="19">#REF!</definedName>
    <definedName name="Excel_BuiltIn_Print_Area_4_16_4">#REF!</definedName>
    <definedName name="Excel_BuiltIn_Print_Area_4_17" localSheetId="19">#REF!</definedName>
    <definedName name="Excel_BuiltIn_Print_Area_4_17">#REF!</definedName>
    <definedName name="Excel_BuiltIn_Print_Area_4_17_4" localSheetId="19">#REF!</definedName>
    <definedName name="Excel_BuiltIn_Print_Area_4_17_4">#REF!</definedName>
    <definedName name="Excel_BuiltIn_Print_Area_4_4" localSheetId="19">#REF!</definedName>
    <definedName name="Excel_BuiltIn_Print_Area_4_4">#REF!</definedName>
    <definedName name="Excel_BuiltIn_Print_Area_5" localSheetId="19">#REF!</definedName>
    <definedName name="Excel_BuiltIn_Print_Area_5">#REF!</definedName>
    <definedName name="Excel_BuiltIn_Print_Area_5_1_1" localSheetId="19">#REF!</definedName>
    <definedName name="Excel_BuiltIn_Print_Area_5_1_1">#REF!</definedName>
    <definedName name="Excel_BuiltIn_Print_Area_5_1_1_1" localSheetId="19">#REF!</definedName>
    <definedName name="Excel_BuiltIn_Print_Area_5_1_1_1">#REF!</definedName>
    <definedName name="Excel_BuiltIn_Print_Area_5_1_1_1_14" localSheetId="19">#REF!</definedName>
    <definedName name="Excel_BuiltIn_Print_Area_5_1_1_1_14">#REF!</definedName>
    <definedName name="Excel_BuiltIn_Print_Area_5_1_1_1_14_1" localSheetId="19">#REF!</definedName>
    <definedName name="Excel_BuiltIn_Print_Area_5_1_1_1_14_1">#REF!</definedName>
    <definedName name="Excel_BuiltIn_Print_Area_5_1_1_1_14_1_4" localSheetId="19">#REF!</definedName>
    <definedName name="Excel_BuiltIn_Print_Area_5_1_1_1_14_1_4">#REF!</definedName>
    <definedName name="Excel_BuiltIn_Print_Area_5_1_1_1_14_14" localSheetId="19">#REF!</definedName>
    <definedName name="Excel_BuiltIn_Print_Area_5_1_1_1_14_14">#REF!</definedName>
    <definedName name="Excel_BuiltIn_Print_Area_5_1_1_1_14_14_4" localSheetId="19">#REF!</definedName>
    <definedName name="Excel_BuiltIn_Print_Area_5_1_1_1_14_14_4">#REF!</definedName>
    <definedName name="Excel_BuiltIn_Print_Area_5_1_1_1_14_14_6" localSheetId="19">#REF!</definedName>
    <definedName name="Excel_BuiltIn_Print_Area_5_1_1_1_14_14_6">#REF!</definedName>
    <definedName name="Excel_BuiltIn_Print_Area_5_1_1_1_14_4" localSheetId="19">#REF!</definedName>
    <definedName name="Excel_BuiltIn_Print_Area_5_1_1_1_14_4">#REF!</definedName>
    <definedName name="Excel_BuiltIn_Print_Area_5_1_1_1_14_6" localSheetId="19">#REF!</definedName>
    <definedName name="Excel_BuiltIn_Print_Area_5_1_1_1_14_6">#REF!</definedName>
    <definedName name="Excel_BuiltIn_Print_Area_5_1_1_1_16" localSheetId="19">#REF!</definedName>
    <definedName name="Excel_BuiltIn_Print_Area_5_1_1_1_16">#REF!</definedName>
    <definedName name="Excel_BuiltIn_Print_Area_5_1_1_1_16_1" localSheetId="19">#REF!</definedName>
    <definedName name="Excel_BuiltIn_Print_Area_5_1_1_1_16_1">#REF!</definedName>
    <definedName name="Excel_BuiltIn_Print_Area_5_1_1_1_16_1_4" localSheetId="19">#REF!</definedName>
    <definedName name="Excel_BuiltIn_Print_Area_5_1_1_1_16_1_4">#REF!</definedName>
    <definedName name="Excel_BuiltIn_Print_Area_5_1_1_1_16_14" localSheetId="19">#REF!</definedName>
    <definedName name="Excel_BuiltIn_Print_Area_5_1_1_1_16_14">#REF!</definedName>
    <definedName name="Excel_BuiltIn_Print_Area_5_1_1_1_16_14_4" localSheetId="19">#REF!</definedName>
    <definedName name="Excel_BuiltIn_Print_Area_5_1_1_1_16_14_4">#REF!</definedName>
    <definedName name="Excel_BuiltIn_Print_Area_5_1_1_1_16_14_6" localSheetId="19">#REF!</definedName>
    <definedName name="Excel_BuiltIn_Print_Area_5_1_1_1_16_14_6">#REF!</definedName>
    <definedName name="Excel_BuiltIn_Print_Area_5_1_1_1_16_4" localSheetId="19">#REF!</definedName>
    <definedName name="Excel_BuiltIn_Print_Area_5_1_1_1_16_4">#REF!</definedName>
    <definedName name="Excel_BuiltIn_Print_Area_5_1_1_1_17" localSheetId="19">#REF!</definedName>
    <definedName name="Excel_BuiltIn_Print_Area_5_1_1_1_17">#REF!</definedName>
    <definedName name="Excel_BuiltIn_Print_Area_5_1_1_1_17_4" localSheetId="19">#REF!</definedName>
    <definedName name="Excel_BuiltIn_Print_Area_5_1_1_1_17_4">#REF!</definedName>
    <definedName name="Excel_BuiltIn_Print_Area_5_1_1_1_4" localSheetId="19">#REF!</definedName>
    <definedName name="Excel_BuiltIn_Print_Area_5_1_1_1_4">#REF!</definedName>
    <definedName name="Excel_BuiltIn_Print_Area_5_1_1_14" localSheetId="19">#REF!</definedName>
    <definedName name="Excel_BuiltIn_Print_Area_5_1_1_14">#REF!</definedName>
    <definedName name="Excel_BuiltIn_Print_Area_5_1_1_14_1" localSheetId="19">#REF!</definedName>
    <definedName name="Excel_BuiltIn_Print_Area_5_1_1_14_1">#REF!</definedName>
    <definedName name="Excel_BuiltIn_Print_Area_5_1_1_14_1_4" localSheetId="19">#REF!</definedName>
    <definedName name="Excel_BuiltIn_Print_Area_5_1_1_14_1_4">#REF!</definedName>
    <definedName name="Excel_BuiltIn_Print_Area_5_1_1_14_14" localSheetId="19">#REF!</definedName>
    <definedName name="Excel_BuiltIn_Print_Area_5_1_1_14_14">#REF!</definedName>
    <definedName name="Excel_BuiltIn_Print_Area_5_1_1_14_14_4" localSheetId="19">#REF!</definedName>
    <definedName name="Excel_BuiltIn_Print_Area_5_1_1_14_14_4">#REF!</definedName>
    <definedName name="Excel_BuiltIn_Print_Area_5_1_1_14_14_6" localSheetId="19">#REF!</definedName>
    <definedName name="Excel_BuiltIn_Print_Area_5_1_1_14_14_6">#REF!</definedName>
    <definedName name="Excel_BuiltIn_Print_Area_5_1_1_14_4" localSheetId="19">#REF!</definedName>
    <definedName name="Excel_BuiltIn_Print_Area_5_1_1_14_4">#REF!</definedName>
    <definedName name="Excel_BuiltIn_Print_Area_5_1_1_14_6" localSheetId="19">#REF!</definedName>
    <definedName name="Excel_BuiltIn_Print_Area_5_1_1_14_6">#REF!</definedName>
    <definedName name="Excel_BuiltIn_Print_Area_5_1_1_16" localSheetId="19">#REF!</definedName>
    <definedName name="Excel_BuiltIn_Print_Area_5_1_1_16">#REF!</definedName>
    <definedName name="Excel_BuiltIn_Print_Area_5_1_1_16_1" localSheetId="19">#REF!</definedName>
    <definedName name="Excel_BuiltIn_Print_Area_5_1_1_16_1">#REF!</definedName>
    <definedName name="Excel_BuiltIn_Print_Area_5_1_1_16_1_4" localSheetId="19">#REF!</definedName>
    <definedName name="Excel_BuiltIn_Print_Area_5_1_1_16_1_4">#REF!</definedName>
    <definedName name="Excel_BuiltIn_Print_Area_5_1_1_16_14" localSheetId="19">#REF!</definedName>
    <definedName name="Excel_BuiltIn_Print_Area_5_1_1_16_14">#REF!</definedName>
    <definedName name="Excel_BuiltIn_Print_Area_5_1_1_16_14_4" localSheetId="19">#REF!</definedName>
    <definedName name="Excel_BuiltIn_Print_Area_5_1_1_16_14_4">#REF!</definedName>
    <definedName name="Excel_BuiltIn_Print_Area_5_1_1_16_14_6" localSheetId="19">#REF!</definedName>
    <definedName name="Excel_BuiltIn_Print_Area_5_1_1_16_14_6">#REF!</definedName>
    <definedName name="Excel_BuiltIn_Print_Area_5_1_1_16_4" localSheetId="19">#REF!</definedName>
    <definedName name="Excel_BuiltIn_Print_Area_5_1_1_16_4">#REF!</definedName>
    <definedName name="Excel_BuiltIn_Print_Area_5_1_1_17" localSheetId="19">#REF!</definedName>
    <definedName name="Excel_BuiltIn_Print_Area_5_1_1_17">#REF!</definedName>
    <definedName name="Excel_BuiltIn_Print_Area_5_1_1_17_4" localSheetId="19">#REF!</definedName>
    <definedName name="Excel_BuiltIn_Print_Area_5_1_1_17_4">#REF!</definedName>
    <definedName name="Excel_BuiltIn_Print_Area_5_1_1_4" localSheetId="19">#REF!</definedName>
    <definedName name="Excel_BuiltIn_Print_Area_5_1_1_4">#REF!</definedName>
    <definedName name="Excel_BuiltIn_Print_Area_6_1_1_1" localSheetId="19">#REF!</definedName>
    <definedName name="Excel_BuiltIn_Print_Area_6_1_1_1">#REF!</definedName>
    <definedName name="Excel_BuiltIn_Print_Area_6_1_1_1_14" localSheetId="19">#REF!</definedName>
    <definedName name="Excel_BuiltIn_Print_Area_6_1_1_1_14">#REF!</definedName>
    <definedName name="Excel_BuiltIn_Print_Area_6_1_1_1_14_1" localSheetId="19">#REF!</definedName>
    <definedName name="Excel_BuiltIn_Print_Area_6_1_1_1_14_1">#REF!</definedName>
    <definedName name="Excel_BuiltIn_Print_Area_6_1_1_1_14_1_4" localSheetId="19">#REF!</definedName>
    <definedName name="Excel_BuiltIn_Print_Area_6_1_1_1_14_1_4">#REF!</definedName>
    <definedName name="Excel_BuiltIn_Print_Area_6_1_1_1_14_14" localSheetId="19">#REF!</definedName>
    <definedName name="Excel_BuiltIn_Print_Area_6_1_1_1_14_14">#REF!</definedName>
    <definedName name="Excel_BuiltIn_Print_Area_6_1_1_1_14_14_4" localSheetId="19">#REF!</definedName>
    <definedName name="Excel_BuiltIn_Print_Area_6_1_1_1_14_14_4">#REF!</definedName>
    <definedName name="Excel_BuiltIn_Print_Area_6_1_1_1_14_14_6" localSheetId="19">#REF!</definedName>
    <definedName name="Excel_BuiltIn_Print_Area_6_1_1_1_14_14_6">#REF!</definedName>
    <definedName name="Excel_BuiltIn_Print_Area_6_1_1_1_14_4" localSheetId="19">#REF!</definedName>
    <definedName name="Excel_BuiltIn_Print_Area_6_1_1_1_14_4">#REF!</definedName>
    <definedName name="Excel_BuiltIn_Print_Area_6_1_1_1_14_6" localSheetId="19">#REF!</definedName>
    <definedName name="Excel_BuiltIn_Print_Area_6_1_1_1_14_6">#REF!</definedName>
    <definedName name="Excel_BuiltIn_Print_Area_6_1_1_1_16" localSheetId="19">#REF!</definedName>
    <definedName name="Excel_BuiltIn_Print_Area_6_1_1_1_16">#REF!</definedName>
    <definedName name="Excel_BuiltIn_Print_Area_6_1_1_1_16_1" localSheetId="19">#REF!</definedName>
    <definedName name="Excel_BuiltIn_Print_Area_6_1_1_1_16_1">#REF!</definedName>
    <definedName name="Excel_BuiltIn_Print_Area_6_1_1_1_16_1_4" localSheetId="19">#REF!</definedName>
    <definedName name="Excel_BuiltIn_Print_Area_6_1_1_1_16_1_4">#REF!</definedName>
    <definedName name="Excel_BuiltIn_Print_Area_6_1_1_1_16_14" localSheetId="19">#REF!</definedName>
    <definedName name="Excel_BuiltIn_Print_Area_6_1_1_1_16_14">#REF!</definedName>
    <definedName name="Excel_BuiltIn_Print_Area_6_1_1_1_16_14_4" localSheetId="19">#REF!</definedName>
    <definedName name="Excel_BuiltIn_Print_Area_6_1_1_1_16_14_4">#REF!</definedName>
    <definedName name="Excel_BuiltIn_Print_Area_6_1_1_1_16_14_6" localSheetId="19">#REF!</definedName>
    <definedName name="Excel_BuiltIn_Print_Area_6_1_1_1_16_14_6">#REF!</definedName>
    <definedName name="Excel_BuiltIn_Print_Area_6_1_1_1_16_4" localSheetId="19">#REF!</definedName>
    <definedName name="Excel_BuiltIn_Print_Area_6_1_1_1_16_4">#REF!</definedName>
    <definedName name="Excel_BuiltIn_Print_Area_6_1_1_1_17" localSheetId="19">#REF!</definedName>
    <definedName name="Excel_BuiltIn_Print_Area_6_1_1_1_17">#REF!</definedName>
    <definedName name="Excel_BuiltIn_Print_Area_6_1_1_1_17_4" localSheetId="19">#REF!</definedName>
    <definedName name="Excel_BuiltIn_Print_Area_6_1_1_1_17_4">#REF!</definedName>
    <definedName name="Excel_BuiltIn_Print_Area_6_1_1_1_4" localSheetId="19">#REF!</definedName>
    <definedName name="Excel_BuiltIn_Print_Area_6_1_1_1_4">#REF!</definedName>
    <definedName name="Excel_BuiltIn_Print_Area_8" localSheetId="19">#REF!</definedName>
    <definedName name="Excel_BuiltIn_Print_Area_8">#REF!</definedName>
    <definedName name="Excel_BuiltIn_Print_Area_8_1_1_1" localSheetId="19">#REF!</definedName>
    <definedName name="Excel_BuiltIn_Print_Area_8_1_1_1">#REF!</definedName>
    <definedName name="Excel_BuiltIn_Print_Area_8_1_1_1_14" localSheetId="19">#REF!</definedName>
    <definedName name="Excel_BuiltIn_Print_Area_8_1_1_1_14">#REF!</definedName>
    <definedName name="Excel_BuiltIn_Print_Area_8_1_1_1_14_1" localSheetId="19">#REF!</definedName>
    <definedName name="Excel_BuiltIn_Print_Area_8_1_1_1_14_1">#REF!</definedName>
    <definedName name="Excel_BuiltIn_Print_Area_8_1_1_1_14_1_4" localSheetId="19">#REF!</definedName>
    <definedName name="Excel_BuiltIn_Print_Area_8_1_1_1_14_1_4">#REF!</definedName>
    <definedName name="Excel_BuiltIn_Print_Area_8_1_1_1_14_14" localSheetId="19">#REF!</definedName>
    <definedName name="Excel_BuiltIn_Print_Area_8_1_1_1_14_14">#REF!</definedName>
    <definedName name="Excel_BuiltIn_Print_Area_8_1_1_1_14_14_4" localSheetId="19">#REF!</definedName>
    <definedName name="Excel_BuiltIn_Print_Area_8_1_1_1_14_14_4">#REF!</definedName>
    <definedName name="Excel_BuiltIn_Print_Area_8_1_1_1_14_14_6" localSheetId="19">#REF!</definedName>
    <definedName name="Excel_BuiltIn_Print_Area_8_1_1_1_14_14_6">#REF!</definedName>
    <definedName name="Excel_BuiltIn_Print_Area_8_1_1_1_14_4" localSheetId="19">#REF!</definedName>
    <definedName name="Excel_BuiltIn_Print_Area_8_1_1_1_14_4">#REF!</definedName>
    <definedName name="Excel_BuiltIn_Print_Area_8_1_1_1_14_6" localSheetId="19">#REF!</definedName>
    <definedName name="Excel_BuiltIn_Print_Area_8_1_1_1_14_6">#REF!</definedName>
    <definedName name="Excel_BuiltIn_Print_Area_8_1_1_1_16" localSheetId="19">#REF!</definedName>
    <definedName name="Excel_BuiltIn_Print_Area_8_1_1_1_16">#REF!</definedName>
    <definedName name="Excel_BuiltIn_Print_Area_8_1_1_1_16_1" localSheetId="19">#REF!</definedName>
    <definedName name="Excel_BuiltIn_Print_Area_8_1_1_1_16_1">#REF!</definedName>
    <definedName name="Excel_BuiltIn_Print_Area_8_1_1_1_16_1_4" localSheetId="19">#REF!</definedName>
    <definedName name="Excel_BuiltIn_Print_Area_8_1_1_1_16_1_4">#REF!</definedName>
    <definedName name="Excel_BuiltIn_Print_Area_8_1_1_1_16_14" localSheetId="19">#REF!</definedName>
    <definedName name="Excel_BuiltIn_Print_Area_8_1_1_1_16_14">#REF!</definedName>
    <definedName name="Excel_BuiltIn_Print_Area_8_1_1_1_16_14_4" localSheetId="19">#REF!</definedName>
    <definedName name="Excel_BuiltIn_Print_Area_8_1_1_1_16_14_4">#REF!</definedName>
    <definedName name="Excel_BuiltIn_Print_Area_8_1_1_1_16_14_6" localSheetId="19">#REF!</definedName>
    <definedName name="Excel_BuiltIn_Print_Area_8_1_1_1_16_14_6">#REF!</definedName>
    <definedName name="Excel_BuiltIn_Print_Area_8_1_1_1_16_4" localSheetId="19">#REF!</definedName>
    <definedName name="Excel_BuiltIn_Print_Area_8_1_1_1_16_4">#REF!</definedName>
    <definedName name="Excel_BuiltIn_Print_Area_8_1_1_1_17" localSheetId="19">#REF!</definedName>
    <definedName name="Excel_BuiltIn_Print_Area_8_1_1_1_17">#REF!</definedName>
    <definedName name="Excel_BuiltIn_Print_Area_8_1_1_1_17_4" localSheetId="19">#REF!</definedName>
    <definedName name="Excel_BuiltIn_Print_Area_8_1_1_1_17_4">#REF!</definedName>
    <definedName name="Excel_BuiltIn_Print_Area_8_1_1_1_4" localSheetId="19">#REF!</definedName>
    <definedName name="Excel_BuiltIn_Print_Area_8_1_1_1_4">#REF!</definedName>
    <definedName name="Excel_BuiltIn_Print_Area_9" localSheetId="19">#REF!</definedName>
    <definedName name="Excel_BuiltIn_Print_Area_9">#REF!</definedName>
    <definedName name="Excel_BuiltIn_Print_Area_9_1" localSheetId="19">#REF!</definedName>
    <definedName name="Excel_BuiltIn_Print_Area_9_1">#REF!</definedName>
    <definedName name="Excel_BuiltIn_Print_Area_9_1_1" localSheetId="19">#REF!</definedName>
    <definedName name="Excel_BuiltIn_Print_Area_9_1_1">#REF!</definedName>
    <definedName name="Excel_BuiltIn_Print_Area_9_1_1_14" localSheetId="19">#REF!</definedName>
    <definedName name="Excel_BuiltIn_Print_Area_9_1_1_14">#REF!</definedName>
    <definedName name="Excel_BuiltIn_Print_Area_9_1_1_14_1" localSheetId="19">#REF!</definedName>
    <definedName name="Excel_BuiltIn_Print_Area_9_1_1_14_1">#REF!</definedName>
    <definedName name="Excel_BuiltIn_Print_Area_9_1_1_14_1_4" localSheetId="19">#REF!</definedName>
    <definedName name="Excel_BuiltIn_Print_Area_9_1_1_14_1_4">#REF!</definedName>
    <definedName name="Excel_BuiltIn_Print_Area_9_1_1_14_14" localSheetId="19">#REF!</definedName>
    <definedName name="Excel_BuiltIn_Print_Area_9_1_1_14_14">#REF!</definedName>
    <definedName name="Excel_BuiltIn_Print_Area_9_1_1_14_14_4" localSheetId="19">#REF!</definedName>
    <definedName name="Excel_BuiltIn_Print_Area_9_1_1_14_14_4">#REF!</definedName>
    <definedName name="Excel_BuiltIn_Print_Area_9_1_1_14_14_6" localSheetId="19">#REF!</definedName>
    <definedName name="Excel_BuiltIn_Print_Area_9_1_1_14_14_6">#REF!</definedName>
    <definedName name="Excel_BuiltIn_Print_Area_9_1_1_14_4" localSheetId="19">#REF!</definedName>
    <definedName name="Excel_BuiltIn_Print_Area_9_1_1_14_4">#REF!</definedName>
    <definedName name="Excel_BuiltIn_Print_Area_9_1_1_14_6" localSheetId="19">#REF!</definedName>
    <definedName name="Excel_BuiltIn_Print_Area_9_1_1_14_6">#REF!</definedName>
    <definedName name="Excel_BuiltIn_Print_Area_9_1_1_16" localSheetId="19">#REF!</definedName>
    <definedName name="Excel_BuiltIn_Print_Area_9_1_1_16">#REF!</definedName>
    <definedName name="Excel_BuiltIn_Print_Area_9_1_1_16_1" localSheetId="19">#REF!</definedName>
    <definedName name="Excel_BuiltIn_Print_Area_9_1_1_16_1">#REF!</definedName>
    <definedName name="Excel_BuiltIn_Print_Area_9_1_1_16_1_4" localSheetId="19">#REF!</definedName>
    <definedName name="Excel_BuiltIn_Print_Area_9_1_1_16_1_4">#REF!</definedName>
    <definedName name="Excel_BuiltIn_Print_Area_9_1_1_16_14" localSheetId="19">#REF!</definedName>
    <definedName name="Excel_BuiltIn_Print_Area_9_1_1_16_14">#REF!</definedName>
    <definedName name="Excel_BuiltIn_Print_Area_9_1_1_16_14_4" localSheetId="19">#REF!</definedName>
    <definedName name="Excel_BuiltIn_Print_Area_9_1_1_16_14_4">#REF!</definedName>
    <definedName name="Excel_BuiltIn_Print_Area_9_1_1_16_14_6" localSheetId="19">#REF!</definedName>
    <definedName name="Excel_BuiltIn_Print_Area_9_1_1_16_14_6">#REF!</definedName>
    <definedName name="Excel_BuiltIn_Print_Area_9_1_1_16_4" localSheetId="19">#REF!</definedName>
    <definedName name="Excel_BuiltIn_Print_Area_9_1_1_16_4">#REF!</definedName>
    <definedName name="Excel_BuiltIn_Print_Area_9_1_1_17" localSheetId="19">#REF!</definedName>
    <definedName name="Excel_BuiltIn_Print_Area_9_1_1_17">#REF!</definedName>
    <definedName name="Excel_BuiltIn_Print_Area_9_1_1_17_4" localSheetId="19">#REF!</definedName>
    <definedName name="Excel_BuiltIn_Print_Area_9_1_1_17_4">#REF!</definedName>
    <definedName name="Excel_BuiltIn_Print_Area_9_1_1_4" localSheetId="19">#REF!</definedName>
    <definedName name="Excel_BuiltIn_Print_Area_9_1_1_4">#REF!</definedName>
    <definedName name="Excel_BuiltIn_Print_Area_9_1_14" localSheetId="19">#REF!</definedName>
    <definedName name="Excel_BuiltIn_Print_Area_9_1_14">#REF!</definedName>
    <definedName name="Excel_BuiltIn_Print_Area_9_1_14_1" localSheetId="19">#REF!</definedName>
    <definedName name="Excel_BuiltIn_Print_Area_9_1_14_1">#REF!</definedName>
    <definedName name="Excel_BuiltIn_Print_Area_9_1_14_1_4" localSheetId="19">#REF!</definedName>
    <definedName name="Excel_BuiltIn_Print_Area_9_1_14_1_4">#REF!</definedName>
    <definedName name="Excel_BuiltIn_Print_Area_9_1_14_14" localSheetId="19">#REF!</definedName>
    <definedName name="Excel_BuiltIn_Print_Area_9_1_14_14">#REF!</definedName>
    <definedName name="Excel_BuiltIn_Print_Area_9_1_14_14_4" localSheetId="19">#REF!</definedName>
    <definedName name="Excel_BuiltIn_Print_Area_9_1_14_14_4">#REF!</definedName>
    <definedName name="Excel_BuiltIn_Print_Area_9_1_14_14_6" localSheetId="19">#REF!</definedName>
    <definedName name="Excel_BuiltIn_Print_Area_9_1_14_14_6">#REF!</definedName>
    <definedName name="Excel_BuiltIn_Print_Area_9_1_14_4" localSheetId="19">#REF!</definedName>
    <definedName name="Excel_BuiltIn_Print_Area_9_1_14_4">#REF!</definedName>
    <definedName name="Excel_BuiltIn_Print_Area_9_1_14_6" localSheetId="19">#REF!</definedName>
    <definedName name="Excel_BuiltIn_Print_Area_9_1_14_6">#REF!</definedName>
    <definedName name="Excel_BuiltIn_Print_Area_9_1_16" localSheetId="19">#REF!</definedName>
    <definedName name="Excel_BuiltIn_Print_Area_9_1_16">#REF!</definedName>
    <definedName name="Excel_BuiltIn_Print_Area_9_1_16_1" localSheetId="19">#REF!</definedName>
    <definedName name="Excel_BuiltIn_Print_Area_9_1_16_1">#REF!</definedName>
    <definedName name="Excel_BuiltIn_Print_Area_9_1_16_1_4" localSheetId="19">#REF!</definedName>
    <definedName name="Excel_BuiltIn_Print_Area_9_1_16_1_4">#REF!</definedName>
    <definedName name="Excel_BuiltIn_Print_Area_9_1_16_14" localSheetId="19">#REF!</definedName>
    <definedName name="Excel_BuiltIn_Print_Area_9_1_16_14">#REF!</definedName>
    <definedName name="Excel_BuiltIn_Print_Area_9_1_16_14_4" localSheetId="19">#REF!</definedName>
    <definedName name="Excel_BuiltIn_Print_Area_9_1_16_14_4">#REF!</definedName>
    <definedName name="Excel_BuiltIn_Print_Area_9_1_16_14_6" localSheetId="19">#REF!</definedName>
    <definedName name="Excel_BuiltIn_Print_Area_9_1_16_14_6">#REF!</definedName>
    <definedName name="Excel_BuiltIn_Print_Area_9_1_16_4" localSheetId="19">#REF!</definedName>
    <definedName name="Excel_BuiltIn_Print_Area_9_1_16_4">#REF!</definedName>
    <definedName name="Excel_BuiltIn_Print_Area_9_1_17" localSheetId="19">#REF!</definedName>
    <definedName name="Excel_BuiltIn_Print_Area_9_1_17">#REF!</definedName>
    <definedName name="Excel_BuiltIn_Print_Area_9_1_17_4" localSheetId="19">#REF!</definedName>
    <definedName name="Excel_BuiltIn_Print_Area_9_1_17_4">#REF!</definedName>
    <definedName name="Excel_BuiltIn_Print_Area_9_1_4" localSheetId="19">#REF!</definedName>
    <definedName name="Excel_BuiltIn_Print_Area_9_1_4">#REF!</definedName>
    <definedName name="Excel_BuiltIn_Print_Titles_1" localSheetId="19">#REF!</definedName>
    <definedName name="Excel_BuiltIn_Print_Titles_1">#REF!</definedName>
    <definedName name="Excel_BuiltIn_Print_Titles_2" localSheetId="19">#REF!</definedName>
    <definedName name="Excel_BuiltIn_Print_Titles_2">#REF!</definedName>
    <definedName name="Excel_BuiltIn_Print_Titles_2_1" localSheetId="19">#REF!</definedName>
    <definedName name="Excel_BuiltIn_Print_Titles_2_1">#REF!</definedName>
    <definedName name="Excel_BuiltIn_Sheet_Title_1">"2012"</definedName>
    <definedName name="Excel_BuiltIn_Sheet_Title_2">"calculos auxiliares"</definedName>
    <definedName name="Excel_BuiltIn_Sheet_Title_3">"BAJAS"</definedName>
    <definedName name="Expected_balance" localSheetId="19">#REF!</definedName>
    <definedName name="Expected_balance" localSheetId="20">#REF!</definedName>
    <definedName name="Expected_balance">#REF!</definedName>
    <definedName name="Expected_Error_Rate" localSheetId="19">#REF!</definedName>
    <definedName name="Expected_Error_Rate" localSheetId="20">#REF!</definedName>
    <definedName name="Expected_Error_Rate">#REF!</definedName>
    <definedName name="ExportRange" localSheetId="19">#REF!</definedName>
    <definedName name="ExportRange" localSheetId="20">#REF!</definedName>
    <definedName name="ExportRange">#REF!</definedName>
    <definedName name="F_" localSheetId="19">#REF!</definedName>
    <definedName name="F_">#REF!</definedName>
    <definedName name="Fact" localSheetId="19" hidden="1">{#N/A,#N/A,FALSE,"Aging Summary";#N/A,#N/A,FALSE,"Ratio Analysis";#N/A,#N/A,FALSE,"Test 120 Day Accts";#N/A,#N/A,FALSE,"Tickmarks"}</definedName>
    <definedName name="Fact" localSheetId="20" hidden="1">{#N/A,#N/A,FALSE,"Aging Summary";#N/A,#N/A,FALSE,"Ratio Analysis";#N/A,#N/A,FALSE,"Test 120 Day Accts";#N/A,#N/A,FALSE,"Tickmarks"}</definedName>
    <definedName name="Fact" hidden="1">{#N/A,#N/A,FALSE,"Aging Summary";#N/A,#N/A,FALSE,"Ratio Analysis";#N/A,#N/A,FALSE,"Test 120 Day Accts";#N/A,#N/A,FALSE,"Tickmarks"}</definedName>
    <definedName name="Factor" localSheetId="19">#REF!</definedName>
    <definedName name="Factor" localSheetId="20">#REF!</definedName>
    <definedName name="Factor">#REF!</definedName>
    <definedName name="FactorA" localSheetId="19">#REF!</definedName>
    <definedName name="FactorA" localSheetId="20">#REF!</definedName>
    <definedName name="FactorA">#REF!</definedName>
    <definedName name="FactorF" localSheetId="19">#REF!</definedName>
    <definedName name="FactorF" localSheetId="20">#REF!</definedName>
    <definedName name="FactorF">#REF!</definedName>
    <definedName name="FactorH">#REF!</definedName>
    <definedName name="FactorJ">#REF!</definedName>
    <definedName name="fads" localSheetId="19">#REF!</definedName>
    <definedName name="fads" localSheetId="20">#REF!</definedName>
    <definedName name="fads">#REF!</definedName>
    <definedName name="FAFAF">#REF!</definedName>
    <definedName name="fasd" localSheetId="19">#REF!</definedName>
    <definedName name="fasd" localSheetId="20">#REF!</definedName>
    <definedName name="fasd">#REF!</definedName>
    <definedName name="fcdesfg" localSheetId="19" hidden="1">#REF!</definedName>
    <definedName name="fcdesfg" localSheetId="20" hidden="1">#REF!</definedName>
    <definedName name="fcdesfg" hidden="1">#REF!</definedName>
    <definedName name="FCR">#REF!</definedName>
    <definedName name="FDADAF" localSheetId="19">#REF!</definedName>
    <definedName name="FDADAF" localSheetId="20">#REF!</definedName>
    <definedName name="FDADAF">#REF!</definedName>
    <definedName name="FDFDREW" localSheetId="19">#REF!</definedName>
    <definedName name="FDFDREW" localSheetId="20">#REF!</definedName>
    <definedName name="FDFDREW">#REF!</definedName>
    <definedName name="FDGBGFD" localSheetId="19">#REF!</definedName>
    <definedName name="FDGBGFD" localSheetId="20">#REF!</definedName>
    <definedName name="FDGBGFD">#REF!</definedName>
    <definedName name="FDS" localSheetId="19">#REF!</definedName>
    <definedName name="FDS">#REF!</definedName>
    <definedName name="fecha_actual">#REF!</definedName>
    <definedName name="FechaAnualCom">#REF!</definedName>
    <definedName name="FechaBalance">#REF!</definedName>
    <definedName name="FechaComparativo">#REF!</definedName>
    <definedName name="FechaLitComp">#REF!</definedName>
    <definedName name="FechaLiteral">#REF!</definedName>
    <definedName name="felipe_orellana">#REF!</definedName>
    <definedName name="FERMZN" localSheetId="19">#REF!</definedName>
    <definedName name="FERMZN">#REF!</definedName>
    <definedName name="fermzo" localSheetId="19">#REF!</definedName>
    <definedName name="fermzo">#REF!</definedName>
    <definedName name="fertsj1" localSheetId="19">#REF!</definedName>
    <definedName name="fertsj1">#REF!</definedName>
    <definedName name="fertsj2" localSheetId="19">#REF!</definedName>
    <definedName name="fertsj2">#REF!</definedName>
    <definedName name="FERTTRN" localSheetId="19">#REF!</definedName>
    <definedName name="FERTTRN">#REF!</definedName>
    <definedName name="ff">#REF!</definedName>
    <definedName name="fff" localSheetId="19">#REF!</definedName>
    <definedName name="fff" localSheetId="20">#REF!</definedName>
    <definedName name="fff">#REF!</definedName>
    <definedName name="ffff" localSheetId="19">#REF!</definedName>
    <definedName name="ffff" localSheetId="20">#REF!</definedName>
    <definedName name="ffff">#REF!</definedName>
    <definedName name="ffffff" hidden="1">"AS2DocumentBrowse"</definedName>
    <definedName name="FFFFFFFFFFFFFFFFFFFFFFFFFF" localSheetId="19">#REF!</definedName>
    <definedName name="FFFFFFFFFFFFFFFFFFFFFFFFFF" localSheetId="20">#REF!</definedName>
    <definedName name="FFFFFFFFFFFFFFFFFFFFFFFFFF">#REF!</definedName>
    <definedName name="fg" localSheetId="19">#REF!</definedName>
    <definedName name="fg">#REF!</definedName>
    <definedName name="FGDSFG" localSheetId="19">#REF!</definedName>
    <definedName name="FGDSFG">#REF!</definedName>
    <definedName name="FGFG" localSheetId="19">#REF!</definedName>
    <definedName name="FGFG">#REF!</definedName>
    <definedName name="FI" localSheetId="19" hidden="1">{"Vinyl1999Q1IFOrecon",#N/A,TRUE,"Vinyl";"Vinyl1999Q2IFOrecon",#N/A,TRUE,"Vinyl";"Vinyl1999Q3IFOrecon",#N/A,TRUE,"Vinyl";"Vinyl1999Q4IFOrecon",#N/A,TRUE,"Vinyl";"Vinyl1999TotalIFOrecon",#N/A,TRUE,"Vinyl";#N/A,#N/A,TRUE,"Vinyl"}</definedName>
    <definedName name="FI" localSheetId="20" hidden="1">{"Vinyl1999Q1IFOrecon",#N/A,TRUE,"Vinyl";"Vinyl1999Q2IFOrecon",#N/A,TRUE,"Vinyl";"Vinyl1999Q3IFOrecon",#N/A,TRUE,"Vinyl";"Vinyl1999Q4IFOrecon",#N/A,TRUE,"Vinyl";"Vinyl1999TotalIFOrecon",#N/A,TRUE,"Vinyl";#N/A,#N/A,TRUE,"Vinyl"}</definedName>
    <definedName name="FI" hidden="1">{"Vinyl1999Q1IFOrecon",#N/A,TRUE,"Vinyl";"Vinyl1999Q2IFOrecon",#N/A,TRUE,"Vinyl";"Vinyl1999Q3IFOrecon",#N/A,TRUE,"Vinyl";"Vinyl1999Q4IFOrecon",#N/A,TRUE,"Vinyl";"Vinyl1999TotalIFOrecon",#N/A,TRUE,"Vinyl";#N/A,#N/A,TRUE,"Vinyl"}</definedName>
    <definedName name="FIB" localSheetId="19">#REF!</definedName>
    <definedName name="FIB" localSheetId="20">#REF!</definedName>
    <definedName name="FIB">#REF!</definedName>
    <definedName name="fibclose" localSheetId="19">#REF!</definedName>
    <definedName name="fibclose" localSheetId="20">#REF!</definedName>
    <definedName name="fibclose">#REF!</definedName>
    <definedName name="fibcol" localSheetId="19">#REF!</definedName>
    <definedName name="fibcol" localSheetId="20">#REF!</definedName>
    <definedName name="fibcol">#REF!</definedName>
    <definedName name="fibE" localSheetId="19">#REF!</definedName>
    <definedName name="fibE">#REF!</definedName>
    <definedName name="fibopen" localSheetId="19">#REF!</definedName>
    <definedName name="fibopen">#REF!</definedName>
    <definedName name="fibrow" localSheetId="19">#REF!</definedName>
    <definedName name="fibrow">#REF!</definedName>
    <definedName name="first5E" localSheetId="19">#REF!</definedName>
    <definedName name="first5E">#REF!</definedName>
    <definedName name="FJEOSI" localSheetId="19">#REF!</definedName>
    <definedName name="FJEOSI">#REF!</definedName>
    <definedName name="FJFAKF" localSheetId="19">#REF!</definedName>
    <definedName name="FJFAKF">#REF!</definedName>
    <definedName name="Fletero">#REF!</definedName>
    <definedName name="flkawflajlf" localSheetId="19">#REF!</definedName>
    <definedName name="flkawflajlf" localSheetId="20">#REF!</definedName>
    <definedName name="flkawflajlf">#REF!</definedName>
    <definedName name="FLLDLKAS" localSheetId="20" hidden="1">#REF!</definedName>
    <definedName name="FLLDLKAS" hidden="1">#REF!</definedName>
    <definedName name="flujo" localSheetId="19">#REF!</definedName>
    <definedName name="flujo" localSheetId="20">#REF!</definedName>
    <definedName name="FLUJO">#REF!</definedName>
    <definedName name="Folha" localSheetId="19">#REF!</definedName>
    <definedName name="Folha" localSheetId="20">#REF!</definedName>
    <definedName name="Folha">#REF!</definedName>
    <definedName name="FORM" localSheetId="19">#REF!</definedName>
    <definedName name="FORM" localSheetId="20">#REF!</definedName>
    <definedName name="FORM">#REF!</definedName>
    <definedName name="Form_TratAgua" localSheetId="19">#REF!</definedName>
    <definedName name="Form_TratAgua">#REF!</definedName>
    <definedName name="frerfrefr" localSheetId="19">#REF!</definedName>
    <definedName name="frerfrefr">#REF!</definedName>
    <definedName name="FRS" localSheetId="19">#REF!</definedName>
    <definedName name="FRS">#REF!</definedName>
    <definedName name="g" localSheetId="19" hidden="1">#REF!</definedName>
    <definedName name="g" localSheetId="20" hidden="1">#REF!</definedName>
    <definedName name="G">#REF!</definedName>
    <definedName name="G_">#REF!</definedName>
    <definedName name="GA" localSheetId="19">#REF!</definedName>
    <definedName name="GA">#REF!</definedName>
    <definedName name="gald" localSheetId="19">#REF!</definedName>
    <definedName name="gald">#REF!</definedName>
    <definedName name="GAPCS" localSheetId="19">#REF!</definedName>
    <definedName name="GAPCS">#REF!</definedName>
    <definedName name="gas" hidden="1">#REF!</definedName>
    <definedName name="Gas1DEC">#REF!</definedName>
    <definedName name="GASTOS" localSheetId="19">#REF!</definedName>
    <definedName name="GASTOS" localSheetId="20">#REF!</definedName>
    <definedName name="GASTOS">#REF!</definedName>
    <definedName name="GBP" localSheetId="19">#REF!</definedName>
    <definedName name="GBP">#REF!</definedName>
    <definedName name="GC" localSheetId="19">#REF!</definedName>
    <definedName name="GC">#REF!</definedName>
    <definedName name="GCA" localSheetId="19">#REF!</definedName>
    <definedName name="GCA">#REF!</definedName>
    <definedName name="GCC" localSheetId="19">#REF!</definedName>
    <definedName name="GCC">#REF!</definedName>
    <definedName name="GCG" localSheetId="19">#REF!</definedName>
    <definedName name="GCG">#REF!</definedName>
    <definedName name="GCGIR" localSheetId="19">#REF!</definedName>
    <definedName name="GCGIR">#REF!</definedName>
    <definedName name="gcgiro" localSheetId="19">#REF!</definedName>
    <definedName name="gcgiro">#REF!</definedName>
    <definedName name="gcgiroa" localSheetId="19">#REF!</definedName>
    <definedName name="gcgiroa">#REF!</definedName>
    <definedName name="gcgiroc" localSheetId="19">#REF!</definedName>
    <definedName name="gcgiroc">#REF!</definedName>
    <definedName name="GCMO" localSheetId="19">#REF!</definedName>
    <definedName name="GCMO">#REF!</definedName>
    <definedName name="GCMOA" localSheetId="19">#REF!</definedName>
    <definedName name="GCMOA">#REF!</definedName>
    <definedName name="GCMOc" localSheetId="19">#REF!</definedName>
    <definedName name="GCMOc">#REF!</definedName>
    <definedName name="GCMZN" localSheetId="19">#REF!</definedName>
    <definedName name="GCMZN">#REF!</definedName>
    <definedName name="gcmzna" localSheetId="19">#REF!</definedName>
    <definedName name="gcmzna">#REF!</definedName>
    <definedName name="gcmznb" localSheetId="19">#REF!</definedName>
    <definedName name="gcmznb">#REF!</definedName>
    <definedName name="GCMZO" localSheetId="19">#REF!</definedName>
    <definedName name="GCMZO">#REF!</definedName>
    <definedName name="GCS1A" localSheetId="19">#REF!</definedName>
    <definedName name="GCS1A">#REF!</definedName>
    <definedName name="GCS1C" localSheetId="19">#REF!</definedName>
    <definedName name="GCS1C">#REF!</definedName>
    <definedName name="GCS2A" localSheetId="19">#REF!</definedName>
    <definedName name="GCS2A">#REF!</definedName>
    <definedName name="GCS2C" localSheetId="19">#REF!</definedName>
    <definedName name="GCS2C">#REF!</definedName>
    <definedName name="GCSJ" localSheetId="19">#REF!</definedName>
    <definedName name="GCSJ">#REF!</definedName>
    <definedName name="gcsja" localSheetId="19">#REF!</definedName>
    <definedName name="gcsja">#REF!</definedName>
    <definedName name="gcsjb" localSheetId="19">#REF!</definedName>
    <definedName name="gcsjb">#REF!</definedName>
    <definedName name="gcsjo" localSheetId="19">#REF!</definedName>
    <definedName name="gcsjo">#REF!</definedName>
    <definedName name="gcsjoa" localSheetId="19">#REF!</definedName>
    <definedName name="gcsjoa">#REF!</definedName>
    <definedName name="gcsjoc" localSheetId="19">#REF!</definedName>
    <definedName name="gcsjoc">#REF!</definedName>
    <definedName name="GCT" localSheetId="19">#REF!</definedName>
    <definedName name="GCT">#REF!</definedName>
    <definedName name="GCTA" localSheetId="19">#REF!</definedName>
    <definedName name="GCTA">#REF!</definedName>
    <definedName name="GCTC" localSheetId="19">#REF!</definedName>
    <definedName name="GCTC">#REF!</definedName>
    <definedName name="GCTO" localSheetId="19">#REF!</definedName>
    <definedName name="GCTO">#REF!</definedName>
    <definedName name="GCTOa" localSheetId="19">#REF!</definedName>
    <definedName name="GCTOa">#REF!</definedName>
    <definedName name="GCTOc" localSheetId="19">#REF!</definedName>
    <definedName name="GCTOc">#REF!</definedName>
    <definedName name="GCTR" localSheetId="19">#REF!</definedName>
    <definedName name="GCTR">#REF!</definedName>
    <definedName name="gctra" localSheetId="19">#REF!</definedName>
    <definedName name="gctra">#REF!</definedName>
    <definedName name="gctrb" localSheetId="19">#REF!</definedName>
    <definedName name="gctrb">#REF!</definedName>
    <definedName name="GCTRO" localSheetId="19">#REF!</definedName>
    <definedName name="GCTRO">#REF!</definedName>
    <definedName name="GDG" localSheetId="19">#REF!</definedName>
    <definedName name="GDG">#REF!</definedName>
    <definedName name="GER" localSheetId="19">#REF!</definedName>
    <definedName name="GER">#REF!</definedName>
    <definedName name="gfur" localSheetId="19">#REF!</definedName>
    <definedName name="gfur">#REF!</definedName>
    <definedName name="gg" localSheetId="19">#REF!</definedName>
    <definedName name="gg">#REF!</definedName>
    <definedName name="ggg" hidden="1">39973.8688888889</definedName>
    <definedName name="gggg" localSheetId="19" hidden="1">{#N/A,#N/A,FALSE,"Aging Summary";#N/A,#N/A,FALSE,"Ratio Analysis";#N/A,#N/A,FALSE,"Test 120 Day Accts";#N/A,#N/A,FALSE,"Tickmarks"}</definedName>
    <definedName name="gggg" localSheetId="20" hidden="1">{#N/A,#N/A,FALSE,"Aging Summary";#N/A,#N/A,FALSE,"Ratio Analysis";#N/A,#N/A,FALSE,"Test 120 Day Accts";#N/A,#N/A,FALSE,"Tickmarks"}</definedName>
    <definedName name="gggg" hidden="1">{#N/A,#N/A,FALSE,"Aging Summary";#N/A,#N/A,FALSE,"Ratio Analysis";#N/A,#N/A,FALSE,"Test 120 Day Accts";#N/A,#N/A,FALSE,"Tickmarks"}</definedName>
    <definedName name="ggrg" localSheetId="19">#REF!</definedName>
    <definedName name="ggrg" localSheetId="20">#REF!</definedName>
    <definedName name="ggrg">#REF!</definedName>
    <definedName name="GHGFHGF" localSheetId="19">#REF!</definedName>
    <definedName name="GHGFHGF" localSheetId="20">#REF!</definedName>
    <definedName name="GHGFHGF">#REF!</definedName>
    <definedName name="ghj" localSheetId="19">#REF!</definedName>
    <definedName name="ghj" localSheetId="20">#REF!</definedName>
    <definedName name="ghj">#REF!</definedName>
    <definedName name="gicCOL" localSheetId="19">#REF!</definedName>
    <definedName name="gicCOL" localSheetId="20">#REF!</definedName>
    <definedName name="gicCOL">#REF!</definedName>
    <definedName name="gicE" localSheetId="19">#REF!</definedName>
    <definedName name="gicE" localSheetId="20">#REF!</definedName>
    <definedName name="gicE">#REF!</definedName>
    <definedName name="gicROW" localSheetId="19">#REF!</definedName>
    <definedName name="gicROW" localSheetId="20">#REF!</definedName>
    <definedName name="gicROW">#REF!</definedName>
    <definedName name="gih" localSheetId="19">#REF!</definedName>
    <definedName name="gih" localSheetId="20">#REF!</definedName>
    <definedName name="gih">#REF!</definedName>
    <definedName name="GIRASOL" localSheetId="19">#REF!</definedName>
    <definedName name="GIRASOL">#REF!</definedName>
    <definedName name="gkerhgihg5ghighthgt" localSheetId="19">#REF!</definedName>
    <definedName name="gkerhgihg5ghighthgt">#REF!</definedName>
    <definedName name="gltsfvar" localSheetId="19">#REF!</definedName>
    <definedName name="gltsfvar">#REF!</definedName>
    <definedName name="GM">#REF!</definedName>
    <definedName name="gntkjgrtgtgtgt" localSheetId="19">#REF!</definedName>
    <definedName name="gntkjgrtgtgtgt" localSheetId="20">#REF!</definedName>
    <definedName name="gntkjgrtgtgtgt">#REF!</definedName>
    <definedName name="_xlnm.Recorder">#REF!</definedName>
    <definedName name="gsdf">#REF!</definedName>
    <definedName name="gtihgt5iohgighigthg" localSheetId="19">#REF!</definedName>
    <definedName name="gtihgt5iohgighigthg" localSheetId="20">#REF!</definedName>
    <definedName name="gtihgt5iohgighigthg">#REF!</definedName>
    <definedName name="gtrghtrgt" localSheetId="19">#REF!</definedName>
    <definedName name="gtrghtrgt" localSheetId="20">#REF!</definedName>
    <definedName name="gtrghtrgt">#REF!</definedName>
    <definedName name="GUARDIAN" localSheetId="19">#REF!</definedName>
    <definedName name="GUARDIAN">#REF!</definedName>
    <definedName name="h" localSheetId="19">#REF!</definedName>
    <definedName name="h">#REF!</definedName>
    <definedName name="H_" localSheetId="19">#REF!</definedName>
    <definedName name="H_">#REF!</definedName>
    <definedName name="Hasgcol" localSheetId="19">#REF!</definedName>
    <definedName name="Hasgcol">#REF!</definedName>
    <definedName name="Hasgrow" localSheetId="19">#REF!</definedName>
    <definedName name="Hasgrow">#REF!</definedName>
    <definedName name="Hautcol" localSheetId="19">#REF!</definedName>
    <definedName name="Hautcol">#REF!</definedName>
    <definedName name="Hautrow" localSheetId="19">#REF!</definedName>
    <definedName name="Hautrow">#REF!</definedName>
    <definedName name="Hccccol" localSheetId="19">#REF!</definedName>
    <definedName name="Hccccol">#REF!</definedName>
    <definedName name="Hcccrow" localSheetId="19">#REF!</definedName>
    <definedName name="Hcccrow">#REF!</definedName>
    <definedName name="Hcisrow" localSheetId="19">#REF!</definedName>
    <definedName name="Hcisrow">#REF!</definedName>
    <definedName name="Hcrpcol" localSheetId="19">#REF!</definedName>
    <definedName name="Hcrpcol">#REF!</definedName>
    <definedName name="Hcrprow" localSheetId="19">#REF!</definedName>
    <definedName name="Hcrprow">#REF!</definedName>
    <definedName name="hdct_close_col" localSheetId="19">#REF!</definedName>
    <definedName name="hdct_close_col">#REF!</definedName>
    <definedName name="hdct_close_exp" localSheetId="19">#REF!</definedName>
    <definedName name="hdct_close_exp">#REF!</definedName>
    <definedName name="hdct_open_col" localSheetId="19">#REF!</definedName>
    <definedName name="hdct_open_col">#REF!</definedName>
    <definedName name="hdct_open_exp" localSheetId="19">#REF!</definedName>
    <definedName name="hdct_open_exp">#REF!</definedName>
    <definedName name="hdctrange" localSheetId="19">#REF!</definedName>
    <definedName name="hdctrange">#REF!</definedName>
    <definedName name="Hdtcrow" localSheetId="19">#REF!</definedName>
    <definedName name="Hdtcrow">#REF!</definedName>
    <definedName name="Hea" localSheetId="19">#REF!</definedName>
    <definedName name="Hea">#REF!</definedName>
    <definedName name="Header" localSheetId="19">#REF!</definedName>
    <definedName name="Header">#REF!</definedName>
    <definedName name="Helocol" localSheetId="19">#REF!</definedName>
    <definedName name="Helocol">#REF!</definedName>
    <definedName name="Helorow" localSheetId="19">#REF!</definedName>
    <definedName name="Helorow">#REF!</definedName>
    <definedName name="Hengcol" localSheetId="19">#REF!</definedName>
    <definedName name="Hengcol">#REF!</definedName>
    <definedName name="Hengrow" localSheetId="19">#REF!</definedName>
    <definedName name="Hengrow">#REF!</definedName>
    <definedName name="hfuerhguet" localSheetId="19">#REF!</definedName>
    <definedName name="hfuerhguet">#REF!</definedName>
    <definedName name="hh">#REF!</definedName>
    <definedName name="hhhh">#REF!</definedName>
    <definedName name="hi">#REF!</definedName>
    <definedName name="histor" localSheetId="19">#REF!</definedName>
    <definedName name="histor" localSheetId="20">#REF!</definedName>
    <definedName name="histor">#REF!</definedName>
    <definedName name="historicosstradcodigo" localSheetId="19">#REF!</definedName>
    <definedName name="historicosstradcodigo">#REF!</definedName>
    <definedName name="historicostrad" localSheetId="19">#REF!</definedName>
    <definedName name="historicostrad">#REF!</definedName>
    <definedName name="hjth" localSheetId="19">#REF!</definedName>
    <definedName name="hjth">#REF!</definedName>
    <definedName name="Hlgl" localSheetId="19">#REF!</definedName>
    <definedName name="Hlgl">#REF!</definedName>
    <definedName name="Hlglcol" localSheetId="19">#REF!</definedName>
    <definedName name="Hlglcol">#REF!</definedName>
    <definedName name="Hlglrow" localSheetId="19">#REF!</definedName>
    <definedName name="Hlglrow">#REF!</definedName>
    <definedName name="HmedCOL" localSheetId="19">#REF!</definedName>
    <definedName name="HmedCOL">#REF!</definedName>
    <definedName name="Hmedrow" localSheetId="19">#REF!</definedName>
    <definedName name="Hmedrow">#REF!</definedName>
    <definedName name="Hnwkcol" localSheetId="19">#REF!</definedName>
    <definedName name="Hnwkcol">#REF!</definedName>
    <definedName name="Hnwkrow" localSheetId="19">#REF!</definedName>
    <definedName name="Hnwkrow">#REF!</definedName>
    <definedName name="hoja" localSheetId="19">#REF!</definedName>
    <definedName name="hoja">#REF!</definedName>
    <definedName name="HojaMacro2" localSheetId="19">#REF!</definedName>
    <definedName name="HojaMacro2">#REF!</definedName>
    <definedName name="HojaMacro3" localSheetId="19">#REF!</definedName>
    <definedName name="HojaMacro3">#REF!</definedName>
    <definedName name="HojaMacro4" localSheetId="19">#REF!</definedName>
    <definedName name="HojaMacro4">#REF!</definedName>
    <definedName name="hojamacro5" localSheetId="19">#REF!</definedName>
    <definedName name="hojamacro5">#REF!</definedName>
    <definedName name="hojamacro5ing" localSheetId="19">#REF!</definedName>
    <definedName name="hojamacro5ing">#REF!</definedName>
    <definedName name="HOLA" localSheetId="19">#REF!</definedName>
    <definedName name="HOLA">#REF!</definedName>
    <definedName name="Hpblcol" localSheetId="19">#REF!</definedName>
    <definedName name="Hpblcol">#REF!</definedName>
    <definedName name="Hpblrow" localSheetId="19">#REF!</definedName>
    <definedName name="Hpblrow">#REF!</definedName>
    <definedName name="Hplycol" localSheetId="19">#REF!</definedName>
    <definedName name="Hplycol">#REF!</definedName>
    <definedName name="Hplyrow" localSheetId="19">#REF!</definedName>
    <definedName name="Hplyrow">#REF!</definedName>
    <definedName name="Hrelcol" localSheetId="19">#REF!</definedName>
    <definedName name="Hrelcol">#REF!</definedName>
    <definedName name="Hrelrow" localSheetId="19">#REF!</definedName>
    <definedName name="Hrelrow">#REF!</definedName>
    <definedName name="Hryccol" localSheetId="19">#REF!</definedName>
    <definedName name="Hryccol">#REF!</definedName>
    <definedName name="Hsplcol" localSheetId="19">#REF!</definedName>
    <definedName name="Hsplcol">#REF!</definedName>
    <definedName name="Hsplrow" localSheetId="19">#REF!</definedName>
    <definedName name="Hsplrow">#REF!</definedName>
    <definedName name="Htelcol" localSheetId="19">#REF!</definedName>
    <definedName name="Htelcol">#REF!</definedName>
    <definedName name="Htelrow" localSheetId="19">#REF!</definedName>
    <definedName name="Htelrow">#REF!</definedName>
    <definedName name="Htmpcol" localSheetId="19">#REF!</definedName>
    <definedName name="Htmpcol">#REF!</definedName>
    <definedName name="HTOTCOL" localSheetId="19">#REF!</definedName>
    <definedName name="HTOTCOL">#REF!</definedName>
    <definedName name="Hwcbcol" localSheetId="19">#REF!</definedName>
    <definedName name="Hwcbcol">#REF!</definedName>
    <definedName name="Hwcbrow" localSheetId="19">#REF!</definedName>
    <definedName name="Hwcbrow">#REF!</definedName>
    <definedName name="I" localSheetId="19">#REF!</definedName>
    <definedName name="I">#REF!</definedName>
    <definedName name="I_" localSheetId="19">#REF!</definedName>
    <definedName name="I_">#REF!</definedName>
    <definedName name="IBSA_AC" localSheetId="19">#REF!</definedName>
    <definedName name="IBSA_AC">#REF!</definedName>
    <definedName name="IBSA_MES" localSheetId="19">#REF!</definedName>
    <definedName name="IBSA_MES">#REF!</definedName>
    <definedName name="IC">#REF!</definedName>
    <definedName name="igjtg" localSheetId="19">#REF!</definedName>
    <definedName name="igjtg" localSheetId="20">#REF!</definedName>
    <definedName name="igjtg">#REF!</definedName>
    <definedName name="IMP">#REF!</definedName>
    <definedName name="imp_PyL">#REF!</definedName>
    <definedName name="Impresión_Anexo_A">#REF!</definedName>
    <definedName name="Impresión_Anexo_E" localSheetId="19">#REF!</definedName>
    <definedName name="Impresión_Anexo_E">#REF!</definedName>
    <definedName name="Impresión_Anexo_H" localSheetId="19">#REF!</definedName>
    <definedName name="Impresión_Anexo_H">#REF!</definedName>
    <definedName name="Impresión_de_EEPN" localSheetId="19">#REF!</definedName>
    <definedName name="Impresión_de_EEPN">#REF!</definedName>
    <definedName name="Impto_a_la_renta">#REF!</definedName>
    <definedName name="Impto_a_la_renta_06_07">#REF!</definedName>
    <definedName name="Impto_a_la_renta_08">#REF!</definedName>
    <definedName name="INC">#REF!</definedName>
    <definedName name="indE" localSheetId="19">#REF!</definedName>
    <definedName name="indE" localSheetId="20">#REF!</definedName>
    <definedName name="indE">#REF!</definedName>
    <definedName name="ingl" localSheetId="19">#REF!</definedName>
    <definedName name="ingl">#REF!</definedName>
    <definedName name="INGMZN1" localSheetId="19">#REF!</definedName>
    <definedName name="INGMZN1">#REF!</definedName>
    <definedName name="INGMZN1B" localSheetId="19">#REF!</definedName>
    <definedName name="INGMZN1B">#REF!</definedName>
    <definedName name="INGMZN2" localSheetId="19">#REF!</definedName>
    <definedName name="INGMZN2">#REF!</definedName>
    <definedName name="INGMZN2B" localSheetId="19">#REF!</definedName>
    <definedName name="INGMZN2B">#REF!</definedName>
    <definedName name="INGMZN3" localSheetId="19">#REF!</definedName>
    <definedName name="INGMZN3">#REF!</definedName>
    <definedName name="INGMZN3B" localSheetId="19">#REF!</definedName>
    <definedName name="INGMZN3B">#REF!</definedName>
    <definedName name="Ingreso_Neto">#REF!</definedName>
    <definedName name="INGRESOS_FINANCIEROS_NETOS_1">#REF!</definedName>
    <definedName name="INGRESOS_FINANCIEROS_NETOS_2" localSheetId="20">#REF!</definedName>
    <definedName name="INGRESOS_FINANCIEROS_NETOS_2">#REF!</definedName>
    <definedName name="INGSJ1" localSheetId="19">#REF!</definedName>
    <definedName name="INGSJ1">#REF!</definedName>
    <definedName name="INGSJ2" localSheetId="19">#REF!</definedName>
    <definedName name="INGSJ2">#REF!</definedName>
    <definedName name="INGSJ3" localSheetId="19">#REF!</definedName>
    <definedName name="INGSJ3">#REF!</definedName>
    <definedName name="INGTR1" localSheetId="19">#REF!</definedName>
    <definedName name="INGTR1">#REF!</definedName>
    <definedName name="INGTR2" localSheetId="19">#REF!</definedName>
    <definedName name="INGTR2">#REF!</definedName>
    <definedName name="INGTR3" localSheetId="19">#REF!</definedName>
    <definedName name="INGTR3">#REF!</definedName>
    <definedName name="ins">#REF!</definedName>
    <definedName name="INT" localSheetId="19">#REF!</definedName>
    <definedName name="INT">#REF!</definedName>
    <definedName name="intangcomb" localSheetId="19">#REF!</definedName>
    <definedName name="intangcomb">#REF!</definedName>
    <definedName name="intanghold" localSheetId="19">#REF!</definedName>
    <definedName name="intanghold">#REF!</definedName>
    <definedName name="intangnorte" localSheetId="19">#REF!</definedName>
    <definedName name="intangnorte">#REF!</definedName>
    <definedName name="intangsur" localSheetId="19">#REF!</definedName>
    <definedName name="intangsur">#REF!</definedName>
    <definedName name="INTER" localSheetId="19">#REF!</definedName>
    <definedName name="INTER">#REF!</definedName>
    <definedName name="Intercodiv">#REF!</definedName>
    <definedName name="Interval" localSheetId="19">#REF!</definedName>
    <definedName name="Interval" localSheetId="20">#REF!</definedName>
    <definedName name="Interval">#REF!</definedName>
    <definedName name="IntIncAffil" localSheetId="19">#REF!</definedName>
    <definedName name="IntIncAffil" localSheetId="20">#REF!</definedName>
    <definedName name="IntIncAffil">#REF!</definedName>
    <definedName name="IntIncExp" localSheetId="19">#REF!</definedName>
    <definedName name="IntIncExp" localSheetId="20">#REF!</definedName>
    <definedName name="IntIncExp">#REF!</definedName>
    <definedName name="IntSalAffil" localSheetId="19">#REF!</definedName>
    <definedName name="IntSalAffil" localSheetId="20">#REF!</definedName>
    <definedName name="IntSalAffil">#REF!</definedName>
    <definedName name="INV">#REF!</definedName>
    <definedName name="INV_ACUM">#REF!</definedName>
    <definedName name="invnorte" localSheetId="19">#REF!</definedName>
    <definedName name="invnorte" localSheetId="20">#REF!</definedName>
    <definedName name="invnorte">#REF!</definedName>
    <definedName name="invsur" localSheetId="19">#REF!</definedName>
    <definedName name="invsur" localSheetId="20">#REF!</definedName>
    <definedName name="invsur">#REF!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BROKER_REC_NO_REUT" hidden="1">"c5315"</definedName>
    <definedName name="IQ_AVG_BROKER_REC_REUT" hidden="1">"c3630"</definedName>
    <definedName name="IQ_AVG_DAILY_VOL" hidden="1">"c65"</definedName>
    <definedName name="IQ_AVG_INDUSTRY_REC" hidden="1">"c4455"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ROK_COMISSION" hidden="1">"c98"</definedName>
    <definedName name="IQ_BROK_COMMISSION" hidden="1">"c3514"</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C_TYPE_BS" hidden="1">"c3086"</definedName>
    <definedName name="IQ_CALC_TYPE_CF" hidden="1">"c3085"</definedName>
    <definedName name="IQ_CALC_TYPE_IS" hidden="1">"c3084"</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FLOW_ACT_OR_EST" hidden="1">"c4154"</definedName>
    <definedName name="IQ_CASH_INTEREST" hidden="1">"c120"</definedName>
    <definedName name="IQ_CASH_INVEST" hidden="1">"c121"</definedName>
    <definedName name="IQ_CASH_OPER" hidden="1">"c122"</definedName>
    <definedName name="IQ_CASH_OPER_ACT_OR_EST" hidden="1">"c4164"</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ERT" hidden="1">"c2536"</definedName>
    <definedName name="IQ_CONVERT_PCT" hidden="1">"c2537"</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OSITS_INTEREST_SECURITIES" hidden="1">"c5509"</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ACT_OR_EST" hidden="1">"c4278"</definedName>
    <definedName name="IQ_DISTRIBUTABLE_CASH_PAYOUT" hidden="1">"c3005"</definedName>
    <definedName name="IQ_DISTRIBUTABLE_CASH_SHARE" hidden="1">"c3003"</definedName>
    <definedName name="IQ_DISTRIBUTABLE_CASH_SHARE_ACT_OR_EST" hidden="1">"c4286"</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ARNINGS_ANNOUNCE_DATE_REUT" hidden="1">"c5314"</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Q_INC" hidden="1">"c3498"</definedName>
    <definedName name="IQ_EBIT_EQ_INC_EXCL_SBC" hidden="1">"c3502"</definedName>
    <definedName name="IQ_EBIT_EXCL_SBC" hidden="1">"c3082"</definedName>
    <definedName name="IQ_EBIT_GW_ACT_OR_EST" hidden="1">"c4306"</definedName>
    <definedName name="IQ_EBIT_INT" hidden="1">"c360"</definedName>
    <definedName name="IQ_EBIT_MARGIN" hidden="1">"c359"</definedName>
    <definedName name="IQ_EBIT_OVER_IE" hidden="1">"c1369"</definedName>
    <definedName name="IQ_EBIT_SBC_ACT_OR_EST" hidden="1">"c4316"</definedName>
    <definedName name="IQ_EBIT_SBC_GW_ACT_OR_EST" hidden="1">"c4320"</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REUT" hidden="1">"c3640"</definedName>
    <definedName name="IQ_EBITDA_EXCL_SBC" hidden="1">"c3081"</definedName>
    <definedName name="IQ_EBITDA_HIGH_EST" hidden="1">"c370"</definedName>
    <definedName name="IQ_EBITDA_HIGH_EST_REUT" hidden="1">"c3642"</definedName>
    <definedName name="IQ_EBITDA_INT" hidden="1">"c373"</definedName>
    <definedName name="IQ_EBITDA_LOW_EST" hidden="1">"c371"</definedName>
    <definedName name="IQ_EBITDA_LOW_EST_REUT" hidden="1">"c3643"</definedName>
    <definedName name="IQ_EBITDA_MARGIN" hidden="1">"c372"</definedName>
    <definedName name="IQ_EBITDA_MEDIAN_EST" hidden="1">"c1663"</definedName>
    <definedName name="IQ_EBITDA_MEDIAN_EST_REUT" hidden="1">"c3641"</definedName>
    <definedName name="IQ_EBITDA_NUM_EST" hidden="1">"c374"</definedName>
    <definedName name="IQ_EBITDA_NUM_EST_REUT" hidden="1">"c3644"</definedName>
    <definedName name="IQ_EBITDA_OVER_TOTAL_IE" hidden="1">"c1371"</definedName>
    <definedName name="IQ_EBITDA_SBC_ACT_OR_EST" hidden="1">"c4337"</definedName>
    <definedName name="IQ_EBITDA_STDDEV_EST" hidden="1">"c375"</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SBC_ACT_OR_EST" hidden="1">"c4350"</definedName>
    <definedName name="IQ_EBT_SBC_GW_ACT_OR_EST" hidden="1">"c4354"</definedName>
    <definedName name="IQ_EBT_UTI" hidden="1">"c390"</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EST_REUT" hidden="1">"c5453"</definedName>
    <definedName name="IQ_EPS_HIGH_EST" hidden="1">"c400"</definedName>
    <definedName name="IQ_EPS_HIGH_EST_REUT" hidden="1">"c5454"</definedName>
    <definedName name="IQ_EPS_LOW_EST" hidden="1">"c401"</definedName>
    <definedName name="IQ_EPS_LOW_EST_REUT" hidden="1">"c5455"</definedName>
    <definedName name="IQ_EPS_MEDIAN_EST" hidden="1">"c1661"</definedName>
    <definedName name="IQ_EPS_MEDIAN_EST_REUT" hidden="1">"c5456"</definedName>
    <definedName name="IQ_EPS_NORM" hidden="1">"c1902"</definedName>
    <definedName name="IQ_EPS_NUM_EST" hidden="1">"c402"</definedName>
    <definedName name="IQ_EPS_NUM_EST_REUT" hidden="1">"c5451"</definedName>
    <definedName name="IQ_EPS_SBC_ACT_OR_EST" hidden="1">"c4376"</definedName>
    <definedName name="IQ_EPS_SBC_GW_ACT_OR_EST" hidden="1">"c4380"</definedName>
    <definedName name="IQ_EPS_STDDEV_EST" hidden="1">"c403"</definedName>
    <definedName name="IQ_EPS_STDDEV_EST_REUT" hidden="1">"c5452"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CURRENCY" hidden="1">"c2140"</definedName>
    <definedName name="IQ_EST_CURRENCY_REUT" hidden="1">"c5437"</definedName>
    <definedName name="IQ_EST_DATE" hidden="1">"c1634"</definedName>
    <definedName name="IQ_EST_DATE_REUT" hidden="1">"c5438"</definedName>
    <definedName name="IQ_EST_EPS_GROWTH_1YR" hidden="1">"c1636"</definedName>
    <definedName name="IQ_EST_EPS_GROWTH_1YR_REUT" hidden="1">"c3646"</definedName>
    <definedName name="IQ_EST_EPS_GROWTH_5YR" hidden="1">"c1655"</definedName>
    <definedName name="IQ_EST_EPS_GROWTH_5YR_REUT" hidden="1">"c3633"</definedName>
    <definedName name="IQ_EST_EPS_GROWTH_Q_1YR" hidden="1">"c1641"</definedName>
    <definedName name="IQ_EST_EPS_GROWTH_Q_1YR_REUT" hidden="1">"c5410"</definedName>
    <definedName name="IQ_EST_VENDOR" hidden="1">"c5564"</definedName>
    <definedName name="IQ_EV_OVER_EMPLOYEE" hidden="1">"c1428"</definedName>
    <definedName name="IQ_EV_OVER_LTM_EBIT" hidden="1">"c1426"</definedName>
    <definedName name="IQ_EV_OVER_LTM_EBITDA" hidden="1">"c1427"</definedName>
    <definedName name="IQ_EV_OVER_LTM_REVENUE" hidden="1">"c1429"</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DJ_ACT_OR_EST" hidden="1">"c4435"</definedName>
    <definedName name="IQ_FFO_PAYOUT_RATIO" hidden="1">"c3492"</definedName>
    <definedName name="IQ_FFO_SHARE_ACT_OR_EST" hidden="1">"c4446"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DEBT_TOTAL" hidden="1">"c5656"</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REV" hidden="1">"c437"</definedName>
    <definedName name="IQ_FIN_DIV_ST_DEBT_TOTAL" hidden="1">"c5527"</definedName>
    <definedName name="IQ_FINANCING_CASH" hidden="1">"c1405"</definedName>
    <definedName name="IQ_FINANCING_CASH_SUPPL" hidden="1">"c1406"</definedName>
    <definedName name="IQ_FINISHED_INV" hidden="1">"c438"</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_TARGET_PRICE_REUT" hidden="1">"c5317"</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DUSTRY" hidden="1">"c3601"</definedName>
    <definedName name="IQ_INDUSTRY_GROUP" hidden="1">"c3602"</definedName>
    <definedName name="IQ_INDUSTRY_SECTOR" hidden="1">"c3603"</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NVEST_SECURITY_SUPPL" hidden="1">"c5511"</definedName>
    <definedName name="IQ_IPRD" hidden="1">"c644"</definedName>
    <definedName name="IQ_ISS_DEBT_NET" hidden="1">"c1391"</definedName>
    <definedName name="IQ_ISS_STOCK_NET" hidden="1">"c1601"</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_TARGET_PRICE_REUT" hidden="1">"c5318"</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CAPEX_ACT_OR_EST" hidden="1">"c4458"</definedName>
    <definedName name="IQ_MAINT_REPAIR" hidden="1">"c2087"</definedName>
    <definedName name="IQ_MARKET_CAP_LFCF" hidden="1">"c2209"</definedName>
    <definedName name="IQ_MARKETCAP" hidden="1">"c712"</definedName>
    <definedName name="IQ_MARKETING" hidden="1">"c2239"</definedName>
    <definedName name="IQ_MC_RATIO" hidden="1">"c2783"</definedName>
    <definedName name="IQ_MC_STATUTORY_SURPLUS" hidden="1">"c2772"</definedName>
    <definedName name="IQ_MEDIAN_TARGET_PRICE" hidden="1">"c1650"</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REUT" hidden="1">"c4048"</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BC_ACT_OR_EST" hidden="1">"c4474"</definedName>
    <definedName name="IQ_NI_SBC_GW_ACT_OR_EST" hidden="1">"c4478"</definedName>
    <definedName name="IQ_NI_SFAS" hidden="1">"c795"</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REUT" hidden="1">"c4049"</definedName>
    <definedName name="IQ_PE_NORMALIZED" hidden="1">"c2207"</definedName>
    <definedName name="IQ_PE_RATIO" hidden="1">"c1610"</definedName>
    <definedName name="IQ_PEG_FWD" hidden="1">"c1863"</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_TARGET_REUT" hidden="1">"c3631"</definedName>
    <definedName name="IQ_PRICEDATE" hidden="1">"c1069"</definedName>
    <definedName name="IQ_PRICING_DATE" hidden="1">"c1613"</definedName>
    <definedName name="IQ_PRIMARY_INDUSTRY" hidden="1">"c1070"</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CURRING_PROFIT_ACT_OR_EST" hidden="1">"c4507"</definedName>
    <definedName name="IQ_RECURRING_PROFIT_SHARE_ACT_OR_EST" hidden="1">"c4508"</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STDDEV_EST_REUT" hidden="1">"c3639"</definedName>
    <definedName name="IQ_REV_UTI" hidden="1">"c1125"</definedName>
    <definedName name="IQ_REVENUE" hidden="1">"c1422"</definedName>
    <definedName name="IQ_REVENUE_EST" hidden="1">"c1126"</definedName>
    <definedName name="IQ_REVENUE_EST_REUT" hidden="1">"c3634"</definedName>
    <definedName name="IQ_REVENUE_HIGH_EST" hidden="1">"c1127"</definedName>
    <definedName name="IQ_REVENUE_HIGH_EST_REUT" hidden="1">"c3636"</definedName>
    <definedName name="IQ_REVENUE_LOW_EST" hidden="1">"c1128"</definedName>
    <definedName name="IQ_REVENUE_LOW_EST_REUT" hidden="1">"c3637"</definedName>
    <definedName name="IQ_REVENUE_MEDIAN_EST" hidden="1">"c1662"</definedName>
    <definedName name="IQ_REVENUE_MEDIAN_EST_REUT" hidden="1">"c3635"</definedName>
    <definedName name="IQ_REVENUE_NUM_EST" hidden="1">"c1129"</definedName>
    <definedName name="IQ_REVENUE_NUM_EST_REUT" hidden="1">"c3638"</definedName>
    <definedName name="IQ_REVISION_DATE_" hidden="1">39211.3865277778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_PURCHASED_RESELL" hidden="1">"c5513"</definedName>
    <definedName name="IQ_SECUR_RECEIV" hidden="1">"c1151"</definedName>
    <definedName name="IQ_SECURED_DEBT" hidden="1">"c2546"</definedName>
    <definedName name="IQ_SECURED_DEBT_PCT" hidden="1">"c2547"</definedName>
    <definedName name="IQ_SECURITY_BORROW" hidden="1">"c1152"</definedName>
    <definedName name="IQ_SECURITY_OWN" hidden="1">"c1153"</definedName>
    <definedName name="IQ_SECURITY_RESELL" hidden="1">"c1154"</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IKE_PRICE_ISSUED" hidden="1">"c1645"</definedName>
    <definedName name="IQ_STRIKE_PRICE_OS" hidden="1">"c1646"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NUM_REUT" hidden="1">"c5319"</definedName>
    <definedName name="IQ_TARGET_PRICE_STDDEV" hidden="1">"c1654"</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BITDA_FWD_REUT" hidden="1">"c4050"</definedName>
    <definedName name="IQ_TEV_EMPLOYEE_AVG" hidden="1">"c1225"</definedName>
    <definedName name="IQ_TEV_TOTAL_REV" hidden="1">"c1226"</definedName>
    <definedName name="IQ_TEV_TOTAL_REV_AVG" hidden="1">"c1227"</definedName>
    <definedName name="IQ_TEV_TOTAL_REV_FWD" hidden="1">"c1228"</definedName>
    <definedName name="IQ_TEV_TOTAL_REV_FWD_REUT" hidden="1">"c4051"</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ING_CAP" hidden="1">"c3494"</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Z_SCORE" hidden="1">"c1339"</definedName>
    <definedName name="IR" localSheetId="19">#REF!</definedName>
    <definedName name="IR" localSheetId="20">#REF!</definedName>
    <definedName name="IR">#REF!</definedName>
    <definedName name="IR_detalle_ac" localSheetId="19">#REF!</definedName>
    <definedName name="IR_detalle_ac">#REF!</definedName>
    <definedName name="IR_Resumen_ac" localSheetId="19">#REF!</definedName>
    <definedName name="IR_Resumen_ac">#REF!</definedName>
    <definedName name="IR_Resumen_mes" localSheetId="19">#REF!</definedName>
    <definedName name="IR_Resumen_mes">#REF!</definedName>
    <definedName name="IRSA_AC" localSheetId="19">#REF!</definedName>
    <definedName name="IRSA_AC">#REF!</definedName>
    <definedName name="IRSA_MES" localSheetId="19">#REF!</definedName>
    <definedName name="IRSA_MES">#REF!</definedName>
    <definedName name="irvar" localSheetId="19">#REF!</definedName>
    <definedName name="irvar">#REF!</definedName>
    <definedName name="ITEM_ID">#REF!</definedName>
    <definedName name="ity" localSheetId="19">#REF!</definedName>
    <definedName name="ity" localSheetId="20">#REF!</definedName>
    <definedName name="ity">#REF!</definedName>
    <definedName name="j" localSheetId="19" hidden="1">#REF!</definedName>
    <definedName name="j" localSheetId="20" hidden="1">#REF!</definedName>
    <definedName name="j" hidden="1">#REF!</definedName>
    <definedName name="J_" localSheetId="19">#REF!</definedName>
    <definedName name="J_">#REF!</definedName>
    <definedName name="JCTEL">#REF!</definedName>
    <definedName name="JCWCB">#REF!</definedName>
    <definedName name="jj">#REF!</definedName>
    <definedName name="jjjj" localSheetId="19" hidden="1">{"first",#N/A,FALSE,"1st qtr";"second",#N/A,FALSE,"2nd Qtr";"third",#N/A,FALSE,"3rd Qtr";"fourth",#N/A,FALSE,"4th qtr";"year",#N/A,FALSE,"total year"}</definedName>
    <definedName name="jjjj" localSheetId="20" hidden="1">{"first",#N/A,FALSE,"1st qtr";"second",#N/A,FALSE,"2nd Qtr";"third",#N/A,FALSE,"3rd Qtr";"fourth",#N/A,FALSE,"4th qtr";"year",#N/A,FALSE,"total year"}</definedName>
    <definedName name="jjjj" hidden="1">{"first",#N/A,FALSE,"1st qtr";"second",#N/A,FALSE,"2nd Qtr";"third",#N/A,FALSE,"3rd Qtr";"fourth",#N/A,FALSE,"4th qtr";"year",#N/A,FALSE,"total year"}</definedName>
    <definedName name="jjjjjjj" localSheetId="19" hidden="1">{"Vinyl1999Q1IFOrecon",#N/A,TRUE,"Vinyl";"Vinyl1999Q2IFOrecon",#N/A,TRUE,"Vinyl";"Vinyl1999Q3IFOrecon",#N/A,TRUE,"Vinyl";"Vinyl1999Q4IFOrecon",#N/A,TRUE,"Vinyl";"Vinyl1999TotalIFOrecon",#N/A,TRUE,"Vinyl";#N/A,#N/A,TRUE,"Vinyl"}</definedName>
    <definedName name="jjjjjjj" localSheetId="20" hidden="1">{"Vinyl1999Q1IFOrecon",#N/A,TRUE,"Vinyl";"Vinyl1999Q2IFOrecon",#N/A,TRUE,"Vinyl";"Vinyl1999Q3IFOrecon",#N/A,TRUE,"Vinyl";"Vinyl1999Q4IFOrecon",#N/A,TRUE,"Vinyl";"Vinyl1999TotalIFOrecon",#N/A,TRUE,"Vinyl";#N/A,#N/A,TRUE,"Vinyl"}</definedName>
    <definedName name="jjjjjjj" hidden="1">{"Vinyl1999Q1IFOrecon",#N/A,TRUE,"Vinyl";"Vinyl1999Q2IFOrecon",#N/A,TRUE,"Vinyl";"Vinyl1999Q3IFOrecon",#N/A,TRUE,"Vinyl";"Vinyl1999Q4IFOrecon",#N/A,TRUE,"Vinyl";"Vinyl1999TotalIFOrecon",#N/A,TRUE,"Vinyl";#N/A,#N/A,TRUE,"Vinyl"}</definedName>
    <definedName name="JLK" localSheetId="19">#REF!</definedName>
    <definedName name="JLK" localSheetId="20">#REF!</definedName>
    <definedName name="JLK">#REF!</definedName>
    <definedName name="junio" localSheetId="19">#REF!</definedName>
    <definedName name="junio">#REF!</definedName>
    <definedName name="K_" localSheetId="19">#REF!</definedName>
    <definedName name="K_">#REF!</definedName>
    <definedName name="kddj" localSheetId="19">#REF!</definedName>
    <definedName name="kddj">#REF!</definedName>
    <definedName name="kfkfkfk" localSheetId="19" hidden="1">{#N/A,#N/A,FALSE,"Aging Summary";#N/A,#N/A,FALSE,"Ratio Analysis";#N/A,#N/A,FALSE,"Test 120 Day Accts";#N/A,#N/A,FALSE,"Tickmarks"}</definedName>
    <definedName name="kfkfkfk" localSheetId="20" hidden="1">{#N/A,#N/A,FALSE,"Aging Summary";#N/A,#N/A,FALSE,"Ratio Analysis";#N/A,#N/A,FALSE,"Test 120 Day Accts";#N/A,#N/A,FALSE,"Tickmarks"}</definedName>
    <definedName name="kfkfkfk" hidden="1">{#N/A,#N/A,FALSE,"Aging Summary";#N/A,#N/A,FALSE,"Ratio Analysis";#N/A,#N/A,FALSE,"Test 120 Day Accts";#N/A,#N/A,FALSE,"Tickmarks"}</definedName>
    <definedName name="Kilogramos" localSheetId="19">#REF!</definedName>
    <definedName name="Kilogramos">#REF!</definedName>
    <definedName name="kjfy" localSheetId="19">#REF!</definedName>
    <definedName name="kjfy">#REF!</definedName>
    <definedName name="KY" localSheetId="19">#REF!</definedName>
    <definedName name="KY">#REF!</definedName>
    <definedName name="L" localSheetId="19">#REF!</definedName>
    <definedName name="L">#REF!</definedName>
    <definedName name="L_" localSheetId="19">#REF!</definedName>
    <definedName name="L_">#REF!</definedName>
    <definedName name="L_11" localSheetId="19">#REF!</definedName>
    <definedName name="L_11">#REF!</definedName>
    <definedName name="L_12" localSheetId="19">#REF!</definedName>
    <definedName name="L_12">#REF!</definedName>
    <definedName name="L_13" localSheetId="19">#REF!</definedName>
    <definedName name="L_13">#REF!</definedName>
    <definedName name="L_14" localSheetId="19">#REF!</definedName>
    <definedName name="L_14">#REF!</definedName>
    <definedName name="L_21" localSheetId="19">#REF!</definedName>
    <definedName name="L_21">#REF!</definedName>
    <definedName name="L_22" localSheetId="19">#REF!</definedName>
    <definedName name="L_22">#REF!</definedName>
    <definedName name="L_23">#REF!</definedName>
    <definedName name="L_24">#REF!</definedName>
    <definedName name="L_Adjust">#REF!</definedName>
    <definedName name="L_AJE_Tot">#REF!</definedName>
    <definedName name="L_CY_Beg">#REF!</definedName>
    <definedName name="L_CY_End">#REF!</definedName>
    <definedName name="L_PY_End">#REF!</definedName>
    <definedName name="L_RJE_Tot">#REF!</definedName>
    <definedName name="labgir" localSheetId="19">#REF!</definedName>
    <definedName name="labgir">#REF!</definedName>
    <definedName name="LABMZN" localSheetId="19">#REF!</definedName>
    <definedName name="LABMZN">#REF!</definedName>
    <definedName name="labmzo" localSheetId="19">#REF!</definedName>
    <definedName name="labmzo">#REF!</definedName>
    <definedName name="LABSJ" localSheetId="19">#REF!</definedName>
    <definedName name="LABSJ">#REF!</definedName>
    <definedName name="labsj1" localSheetId="19">#REF!</definedName>
    <definedName name="labsj1">#REF!</definedName>
    <definedName name="labsj2" localSheetId="19">#REF!</definedName>
    <definedName name="labsj2">#REF!</definedName>
    <definedName name="LABTRN" localSheetId="19">#REF!</definedName>
    <definedName name="LABTRN">#REF!</definedName>
    <definedName name="latinoamericana">#REF!</definedName>
    <definedName name="latinoamericana_factura">#REF!</definedName>
    <definedName name="latinoamericana_factura_abierta_por_item">#REF!</definedName>
    <definedName name="LAU" localSheetId="19">#REF!</definedName>
    <definedName name="LAU" localSheetId="20">#REF!</definedName>
    <definedName name="LAU">#REF!</definedName>
    <definedName name="laua" localSheetId="19">#REF!</definedName>
    <definedName name="laua" localSheetId="20">#REF!</definedName>
    <definedName name="laua">#REF!</definedName>
    <definedName name="laur">#REF!</definedName>
    <definedName name="laura" localSheetId="19">#REF!</definedName>
    <definedName name="laura" localSheetId="20">#REF!</definedName>
    <definedName name="laura">#REF!</definedName>
    <definedName name="laura2" localSheetId="19">#REF!</definedName>
    <definedName name="laura2" localSheetId="20">#REF!</definedName>
    <definedName name="laura2">#REF!</definedName>
    <definedName name="LD" localSheetId="19">#REF!</definedName>
    <definedName name="LD" localSheetId="20">#REF!</definedName>
    <definedName name="LD">#REF!</definedName>
    <definedName name="LETRA" localSheetId="19">#REF!</definedName>
    <definedName name="LETRA" localSheetId="20">#REF!</definedName>
    <definedName name="LETRA">#REF!</definedName>
    <definedName name="lglcol" localSheetId="19">#REF!</definedName>
    <definedName name="lglcol" localSheetId="20">#REF!</definedName>
    <definedName name="lglcol">#REF!</definedName>
    <definedName name="lglE" localSheetId="19">#REF!</definedName>
    <definedName name="lglE" localSheetId="20">#REF!</definedName>
    <definedName name="lglE">#REF!</definedName>
    <definedName name="lglrow" localSheetId="19">#REF!</definedName>
    <definedName name="lglrow">#REF!</definedName>
    <definedName name="lim">#REF!</definedName>
    <definedName name="Liq_FPC" localSheetId="19">#REF!,#REF!,#REF!,#REF!</definedName>
    <definedName name="Liq_FPC" localSheetId="20">#REF!,#REF!,#REF!,#REF!</definedName>
    <definedName name="Liq_FPC">#REF!,#REF!,#REF!,#REF!</definedName>
    <definedName name="List_ARPopulation">#REF!</definedName>
    <definedName name="List_Curr">#REF!</definedName>
    <definedName name="List_ExpandedTesting">#REF!</definedName>
    <definedName name="List_Level_Assr">#REF!</definedName>
    <definedName name="List_LevelAssurance">#REF!</definedName>
    <definedName name="List_Number_of_Exceptions_Identified">#REF!</definedName>
    <definedName name="List_NumberTolerableExceptions">#REF!</definedName>
    <definedName name="List_Proj_Meth">#REF!</definedName>
    <definedName name="List_Samp_Sel">#REF!</definedName>
    <definedName name="List_SampleSelectionMethod">#REF!</definedName>
    <definedName name="ListaCR" localSheetId="19">#REF!</definedName>
    <definedName name="ListaCR">#REF!</definedName>
    <definedName name="LISTADO">#REF!</definedName>
    <definedName name="ListaMes" localSheetId="19">#REF!</definedName>
    <definedName name="ListaMes">#REF!</definedName>
    <definedName name="listasuper" localSheetId="19">#REF!</definedName>
    <definedName name="listasuper">#REF!</definedName>
    <definedName name="lk" localSheetId="19">#REF!</definedName>
    <definedName name="lk">#REF!</definedName>
    <definedName name="lllll">#REF!</definedName>
    <definedName name="lm">#REF!</definedName>
    <definedName name="LO">#REF!</definedName>
    <definedName name="LO_ACUM">#REF!</definedName>
    <definedName name="lpccol" localSheetId="19">#REF!</definedName>
    <definedName name="lpccol" localSheetId="20">#REF!</definedName>
    <definedName name="lpccol">#REF!</definedName>
    <definedName name="lpcE" localSheetId="19">#REF!</definedName>
    <definedName name="lpcE" localSheetId="20">#REF!</definedName>
    <definedName name="lpcE">#REF!</definedName>
    <definedName name="ltgE" localSheetId="19">#REF!</definedName>
    <definedName name="ltgE" localSheetId="20">#REF!</definedName>
    <definedName name="ltgE">#REF!</definedName>
    <definedName name="m" localSheetId="19">#REF!</definedName>
    <definedName name="m">#REF!</definedName>
    <definedName name="M_" localSheetId="19">#REF!</definedName>
    <definedName name="M_">#REF!</definedName>
    <definedName name="MAD" localSheetId="19">#REF!</definedName>
    <definedName name="MAD">#REF!</definedName>
    <definedName name="Maintenance" localSheetId="19">#REF!</definedName>
    <definedName name="Maintenance">#REF!</definedName>
    <definedName name="maintenanceld" localSheetId="19">#REF!</definedName>
    <definedName name="maintenanceld">#REF!</definedName>
    <definedName name="MaintenancePCS" localSheetId="19">#REF!</definedName>
    <definedName name="MaintenancePCS">#REF!</definedName>
    <definedName name="marca" localSheetId="19">#REF!</definedName>
    <definedName name="marca">#REF!</definedName>
    <definedName name="Marcas" localSheetId="19">#REF!</definedName>
    <definedName name="Marcas">#REF!</definedName>
    <definedName name="mari" localSheetId="19">#REF!</definedName>
    <definedName name="mari">#REF!</definedName>
    <definedName name="mayo" localSheetId="19">#REF!</definedName>
    <definedName name="mayo">#REF!</definedName>
    <definedName name="Mayor_consolidado" localSheetId="19">#REF!</definedName>
    <definedName name="Mayor_consolidado">#REF!</definedName>
    <definedName name="mbrtnjgrtght" localSheetId="19">#REF!</definedName>
    <definedName name="mbrtnjgrtght">#REF!</definedName>
    <definedName name="MC">#REF!</definedName>
    <definedName name="mcmcol" localSheetId="19">#REF!</definedName>
    <definedName name="mcmcol" localSheetId="20">#REF!</definedName>
    <definedName name="mcmcol">#REF!</definedName>
    <definedName name="mcmROW" localSheetId="19">#REF!</definedName>
    <definedName name="mcmROW" localSheetId="20">#REF!</definedName>
    <definedName name="mcmROW">#REF!</definedName>
    <definedName name="MCP">#REF!</definedName>
    <definedName name="medE" localSheetId="19">#REF!</definedName>
    <definedName name="medE" localSheetId="20">#REF!</definedName>
    <definedName name="medE">#REF!</definedName>
    <definedName name="MedioLitro">#REF!</definedName>
    <definedName name="menorte" localSheetId="19">#REF!</definedName>
    <definedName name="menorte" localSheetId="20">#REF!</definedName>
    <definedName name="menorte">#REF!</definedName>
    <definedName name="Mes" localSheetId="19">#REF!</definedName>
    <definedName name="Mes">#REF!</definedName>
    <definedName name="MESFCSER" localSheetId="19">#REF!</definedName>
    <definedName name="MESFCSER">#REF!</definedName>
    <definedName name="mesvtaBC" localSheetId="19">#REF!</definedName>
    <definedName name="mesvtaBC">#REF!</definedName>
    <definedName name="MESVTABCPRE" localSheetId="19">#REF!</definedName>
    <definedName name="MESVTABCPRE">#REF!</definedName>
    <definedName name="MEWarning" hidden="1">1</definedName>
    <definedName name="mierda" localSheetId="19">#REF!</definedName>
    <definedName name="mierda" localSheetId="20">#REF!</definedName>
    <definedName name="mierda">#REF!</definedName>
    <definedName name="MIL">#REF!</definedName>
    <definedName name="minica" localSheetId="19">#REF!</definedName>
    <definedName name="minica" localSheetId="20">#REF!</definedName>
    <definedName name="minica">#REF!</definedName>
    <definedName name="Minimis">#REF!</definedName>
    <definedName name="MKT" localSheetId="19">#REF!</definedName>
    <definedName name="MKT">#REF!</definedName>
    <definedName name="mktld" localSheetId="19">#REF!</definedName>
    <definedName name="mktld">#REF!</definedName>
    <definedName name="MKTPCS" localSheetId="19">#REF!</definedName>
    <definedName name="MKTPCS">#REF!</definedName>
    <definedName name="mmmm">#REF!</definedName>
    <definedName name="modelocasa" localSheetId="19">#REF!</definedName>
    <definedName name="modelocasa" localSheetId="20">#REF!</definedName>
    <definedName name="modelocasa">#REF!</definedName>
    <definedName name="Modificar_celdas_Anexo_A">#REF!</definedName>
    <definedName name="Monetary_precision">#REF!</definedName>
    <definedName name="Monetary_precisionA">#REF!</definedName>
    <definedName name="Monetary_precisionF">#REF!</definedName>
    <definedName name="Monetary_precisionH">#REF!</definedName>
    <definedName name="Monetary_precisionJ">#REF!</definedName>
    <definedName name="Monica" localSheetId="19">#REF!</definedName>
    <definedName name="Monica" localSheetId="20">#REF!</definedName>
    <definedName name="Monica">#REF!</definedName>
    <definedName name="movimientos">#REF!</definedName>
    <definedName name="MP" localSheetId="19">#REF!</definedName>
    <definedName name="MP" localSheetId="20">#REF!</definedName>
    <definedName name="MP">#REF!</definedName>
    <definedName name="msbCOL" localSheetId="19">#REF!</definedName>
    <definedName name="msbCOL" localSheetId="20">#REF!</definedName>
    <definedName name="msbCOL">#REF!</definedName>
    <definedName name="msbE" localSheetId="19">#REF!</definedName>
    <definedName name="msbE" localSheetId="20">#REF!</definedName>
    <definedName name="msbE">#REF!</definedName>
    <definedName name="msbROW" localSheetId="19">#REF!</definedName>
    <definedName name="msbROW" localSheetId="20">#REF!</definedName>
    <definedName name="msbROW">#REF!</definedName>
    <definedName name="mue">#REF!</definedName>
    <definedName name="MXP" localSheetId="19">#REF!</definedName>
    <definedName name="MXP">#REF!</definedName>
    <definedName name="n" localSheetId="19">#REF!</definedName>
    <definedName name="n" localSheetId="20">#REF!</definedName>
    <definedName name="n">#REF!</definedName>
    <definedName name="N_" localSheetId="19">#REF!</definedName>
    <definedName name="N_">#REF!</definedName>
    <definedName name="nada">#REF!</definedName>
    <definedName name="Naercol" localSheetId="19">#REF!</definedName>
    <definedName name="Naercol" localSheetId="20">#REF!</definedName>
    <definedName name="Naercol">#REF!</definedName>
    <definedName name="Naerrow" localSheetId="19">#REF!</definedName>
    <definedName name="Naerrow" localSheetId="20">#REF!</definedName>
    <definedName name="Naerrow">#REF!</definedName>
    <definedName name="namerange" localSheetId="19">#REF!</definedName>
    <definedName name="namerange" localSheetId="20">#REF!</definedName>
    <definedName name="namerange">#REF!</definedName>
    <definedName name="Nasgcol" localSheetId="19">#REF!</definedName>
    <definedName name="Nasgcol">#REF!</definedName>
    <definedName name="Nasgrow" localSheetId="19">#REF!</definedName>
    <definedName name="Nasgrow">#REF!</definedName>
    <definedName name="Nautcol" localSheetId="19">#REF!</definedName>
    <definedName name="Nautcol">#REF!</definedName>
    <definedName name="Nautrow" localSheetId="19">#REF!</definedName>
    <definedName name="Nautrow">#REF!</definedName>
    <definedName name="NAVB" localSheetId="19">#REF!</definedName>
    <definedName name="NAVB">#REF!</definedName>
    <definedName name="Ncisrow" localSheetId="19">#REF!</definedName>
    <definedName name="Ncisrow">#REF!</definedName>
    <definedName name="Ncrpcol" localSheetId="19">#REF!</definedName>
    <definedName name="Ncrpcol">#REF!</definedName>
    <definedName name="Ncrprow" localSheetId="19">#REF!</definedName>
    <definedName name="Ncrprow">#REF!</definedName>
    <definedName name="Ndtcrow" localSheetId="19">#REF!</definedName>
    <definedName name="Ndtcrow">#REF!</definedName>
    <definedName name="Nelocol" localSheetId="19">#REF!</definedName>
    <definedName name="Nelocol">#REF!</definedName>
    <definedName name="Nelorow" localSheetId="19">#REF!</definedName>
    <definedName name="Nelorow">#REF!</definedName>
    <definedName name="Nengcol" localSheetId="19">#REF!</definedName>
    <definedName name="Nengcol">#REF!</definedName>
    <definedName name="Nengrow" localSheetId="19">#REF!</definedName>
    <definedName name="Nengrow">#REF!</definedName>
    <definedName name="nerjghitrgjr" localSheetId="19">#REF!</definedName>
    <definedName name="nerjghitrgjr">#REF!</definedName>
    <definedName name="Network" localSheetId="19">#REF!</definedName>
    <definedName name="Network">#REF!</definedName>
    <definedName name="networkld" localSheetId="19">#REF!</definedName>
    <definedName name="networkld">#REF!</definedName>
    <definedName name="NetworkPCS" localSheetId="19">#REF!</definedName>
    <definedName name="NetworkPCS">#REF!</definedName>
    <definedName name="newname" localSheetId="19">#REF!</definedName>
    <definedName name="newname">#REF!</definedName>
    <definedName name="NgicCOL">#REF!</definedName>
    <definedName name="NgicE" localSheetId="19">#REF!</definedName>
    <definedName name="NgicE" localSheetId="20">#REF!</definedName>
    <definedName name="NgicE">#REF!</definedName>
    <definedName name="NgicROW" localSheetId="19">#REF!</definedName>
    <definedName name="NgicROW">#REF!</definedName>
    <definedName name="njuu" localSheetId="19">#REF!</definedName>
    <definedName name="njuu" localSheetId="20">#REF!</definedName>
    <definedName name="njuu">#REF!</definedName>
    <definedName name="NLC">#REF!</definedName>
    <definedName name="Nlglcol" localSheetId="19">#REF!</definedName>
    <definedName name="Nlglcol" localSheetId="20">#REF!</definedName>
    <definedName name="Nlglcol">#REF!</definedName>
    <definedName name="Nlglrow" localSheetId="19">#REF!</definedName>
    <definedName name="Nlglrow" localSheetId="20">#REF!</definedName>
    <definedName name="Nlglrow">#REF!</definedName>
    <definedName name="nlpcCOL" localSheetId="19">#REF!</definedName>
    <definedName name="nlpcCOL" localSheetId="20">#REF!</definedName>
    <definedName name="nlpcCOL">#REF!</definedName>
    <definedName name="nlpcE" localSheetId="19">#REF!</definedName>
    <definedName name="nlpcE">#REF!</definedName>
    <definedName name="NmedCOL" localSheetId="19">#REF!</definedName>
    <definedName name="NmedCOL">#REF!</definedName>
    <definedName name="Nmedrow" localSheetId="19">#REF!</definedName>
    <definedName name="Nmedrow">#REF!</definedName>
    <definedName name="NMeses">#REF!</definedName>
    <definedName name="Nnwkcol" localSheetId="19">#REF!</definedName>
    <definedName name="Nnwkcol">#REF!</definedName>
    <definedName name="Nnwkrow" localSheetId="19">#REF!</definedName>
    <definedName name="Nnwkrow">#REF!</definedName>
    <definedName name="NO" localSheetId="19" hidden="1">{#N/A,#N/A,FALSE,"VOL"}</definedName>
    <definedName name="NO" localSheetId="20" hidden="1">{#N/A,#N/A,FALSE,"VOL"}</definedName>
    <definedName name="NO" hidden="1">{#N/A,#N/A,FALSE,"VOL"}</definedName>
    <definedName name="NOBLOG" localSheetId="19">#REF!</definedName>
    <definedName name="NOBLOG" localSheetId="20">#REF!</definedName>
    <definedName name="NOBLOG">#REF!</definedName>
    <definedName name="NOME" localSheetId="19">#REF!</definedName>
    <definedName name="NOME" localSheetId="20">#REF!</definedName>
    <definedName name="NOME">#REF!</definedName>
    <definedName name="NonTop_Stratum_Value" localSheetId="19">#REF!</definedName>
    <definedName name="NonTop_Stratum_Value" localSheetId="20">#REF!</definedName>
    <definedName name="NonTop_Stratum_Value">#REF!</definedName>
    <definedName name="Nota_10" localSheetId="19">#REF!</definedName>
    <definedName name="Nota_10">#REF!</definedName>
    <definedName name="Nota_11" localSheetId="19">#REF!</definedName>
    <definedName name="Nota_11">#REF!</definedName>
    <definedName name="Nota_12" localSheetId="19">#REF!</definedName>
    <definedName name="Nota_12">#REF!</definedName>
    <definedName name="Nota_8" localSheetId="19">#REF!</definedName>
    <definedName name="Nota_8">#REF!</definedName>
    <definedName name="Nota_9" localSheetId="19">#REF!</definedName>
    <definedName name="Nota_9">#REF!</definedName>
    <definedName name="Nota1" localSheetId="19">#REF!</definedName>
    <definedName name="Nota1">#REF!</definedName>
    <definedName name="Nota10" localSheetId="19">#REF!</definedName>
    <definedName name="Nota10">#REF!</definedName>
    <definedName name="nota108">#REF!</definedName>
    <definedName name="Nota12" localSheetId="19">#REF!</definedName>
    <definedName name="Nota12">#REF!</definedName>
    <definedName name="Nota13" localSheetId="19">#REF!</definedName>
    <definedName name="Nota13">#REF!</definedName>
    <definedName name="Nota14" localSheetId="19">#REF!</definedName>
    <definedName name="Nota14">#REF!</definedName>
    <definedName name="Nota15" localSheetId="19">#REF!</definedName>
    <definedName name="Nota15">#REF!</definedName>
    <definedName name="Nota16" localSheetId="19">#REF!</definedName>
    <definedName name="Nota16">#REF!</definedName>
    <definedName name="Nota17" localSheetId="19">#REF!</definedName>
    <definedName name="Nota17">#REF!</definedName>
    <definedName name="Nota2" localSheetId="19">#REF!</definedName>
    <definedName name="Nota2">#REF!</definedName>
    <definedName name="Nota3" localSheetId="19">#REF!</definedName>
    <definedName name="Nota3">#REF!</definedName>
    <definedName name="Nota4" localSheetId="19">#REF!</definedName>
    <definedName name="Nota4">#REF!</definedName>
    <definedName name="Nota5" localSheetId="19">#REF!</definedName>
    <definedName name="Nota5">#REF!</definedName>
    <definedName name="Nota6" localSheetId="19">#REF!</definedName>
    <definedName name="Nota6">#REF!</definedName>
    <definedName name="Nota7" localSheetId="19">#REF!</definedName>
    <definedName name="Nota7">#REF!</definedName>
    <definedName name="Nota8" localSheetId="19">#REF!</definedName>
    <definedName name="Nota8">#REF!</definedName>
    <definedName name="Nota9" localSheetId="19">#REF!</definedName>
    <definedName name="Nota9">#REF!</definedName>
    <definedName name="Notas" localSheetId="19">#REF!</definedName>
    <definedName name="Notas">#REF!</definedName>
    <definedName name="Npblcol" localSheetId="19">#REF!</definedName>
    <definedName name="Npblcol">#REF!</definedName>
    <definedName name="Npblrow" localSheetId="19">#REF!</definedName>
    <definedName name="Npblrow">#REF!</definedName>
    <definedName name="Nplycol" localSheetId="19">#REF!</definedName>
    <definedName name="Nplycol">#REF!</definedName>
    <definedName name="Nplyrow" localSheetId="19">#REF!</definedName>
    <definedName name="Nplyrow">#REF!</definedName>
    <definedName name="Nrelcol" localSheetId="19">#REF!</definedName>
    <definedName name="Nrelcol">#REF!</definedName>
    <definedName name="Nrelrow" localSheetId="19">#REF!</definedName>
    <definedName name="Nrelrow">#REF!</definedName>
    <definedName name="Nsplcol" localSheetId="19">#REF!</definedName>
    <definedName name="Nsplcol">#REF!</definedName>
    <definedName name="Nsplrow" localSheetId="19">#REF!</definedName>
    <definedName name="Nsplrow">#REF!</definedName>
    <definedName name="nssE" localSheetId="19">#REF!</definedName>
    <definedName name="nssE">#REF!</definedName>
    <definedName name="Ntelcol" localSheetId="19">#REF!</definedName>
    <definedName name="Ntelcol">#REF!</definedName>
    <definedName name="Ntelrow" localSheetId="19">#REF!</definedName>
    <definedName name="Ntelrow">#REF!</definedName>
    <definedName name="Ntmpcol" localSheetId="19">#REF!</definedName>
    <definedName name="Ntmpcol">#REF!</definedName>
    <definedName name="Ntmprow" localSheetId="19">#REF!</definedName>
    <definedName name="Ntmprow">#REF!</definedName>
    <definedName name="NTOTCOL" localSheetId="19">#REF!</definedName>
    <definedName name="NTOTCOL">#REF!</definedName>
    <definedName name="Number_of_Selections" localSheetId="19">#REF!</definedName>
    <definedName name="Number_of_Selections">#REF!</definedName>
    <definedName name="Nwcbcol" localSheetId="19">#REF!</definedName>
    <definedName name="Nwcbcol">#REF!</definedName>
    <definedName name="Nwcbrow" localSheetId="19">#REF!</definedName>
    <definedName name="Nwcbrow">#REF!</definedName>
    <definedName name="nwkBLE" localSheetId="19">#REF!</definedName>
    <definedName name="nwkBLE">#REF!</definedName>
    <definedName name="nwkE" localSheetId="19">#REF!</definedName>
    <definedName name="nwkE">#REF!</definedName>
    <definedName name="NZD" localSheetId="19">#REF!</definedName>
    <definedName name="NZD">#REF!</definedName>
    <definedName name="Ñ_" localSheetId="19">#REF!</definedName>
    <definedName name="Ñ_">#REF!</definedName>
    <definedName name="o" localSheetId="19">#REF!</definedName>
    <definedName name="o">#REF!</definedName>
    <definedName name="O_" localSheetId="19">#REF!</definedName>
    <definedName name="O_">#REF!</definedName>
    <definedName name="OBS">#REF!</definedName>
    <definedName name="OCC">#REF!</definedName>
    <definedName name="OCNC">#REF!</definedName>
    <definedName name="Octuber">#REF!</definedName>
    <definedName name="ok" localSheetId="19" hidden="1">{#N/A,#N/A,FALSE,"Aging Summary";#N/A,#N/A,FALSE,"Ratio Analysis";#N/A,#N/A,FALSE,"Test 120 Day Accts";#N/A,#N/A,FALSE,"Tickmarks"}</definedName>
    <definedName name="ok" localSheetId="20" hidden="1">{#N/A,#N/A,FALSE,"Aging Summary";#N/A,#N/A,FALSE,"Ratio Analysis";#N/A,#N/A,FALSE,"Test 120 Day Accts";#N/A,#N/A,FALSE,"Tickmarks"}</definedName>
    <definedName name="ok">#REF!</definedName>
    <definedName name="OL" localSheetId="19">#REF!</definedName>
    <definedName name="OL">#REF!</definedName>
    <definedName name="omvar" localSheetId="19">#REF!</definedName>
    <definedName name="omvar">#REF!</definedName>
    <definedName name="oo">#REF!</definedName>
    <definedName name="OPC">#REF!</definedName>
    <definedName name="OpenBLog" localSheetId="19">#REF!</definedName>
    <definedName name="OpenBLog" localSheetId="20">#REF!</definedName>
    <definedName name="OpenBLog">#REF!</definedName>
    <definedName name="opencopy" localSheetId="19">#REF!</definedName>
    <definedName name="opencopy" localSheetId="20">#REF!</definedName>
    <definedName name="opencopy">#REF!</definedName>
    <definedName name="OPPROD" localSheetId="19">#REF!</definedName>
    <definedName name="OPPROD" localSheetId="20">#REF!</definedName>
    <definedName name="OPPROD">#REF!</definedName>
    <definedName name="Others" localSheetId="19">#REF!</definedName>
    <definedName name="Others">#REF!</definedName>
    <definedName name="othersld" localSheetId="19">#REF!</definedName>
    <definedName name="othersld">#REF!</definedName>
    <definedName name="OthersPCS" localSheetId="19">#REF!</definedName>
    <definedName name="OthersPCS">#REF!</definedName>
    <definedName name="P" localSheetId="19">#REF!</definedName>
    <definedName name="P">#REF!</definedName>
    <definedName name="P_" localSheetId="19">#REF!</definedName>
    <definedName name="P_">#REF!</definedName>
    <definedName name="Pallets" localSheetId="19" hidden="1">{#N/A,#N/A,FALSE,"Aging Summary";#N/A,#N/A,FALSE,"Ratio Analysis";#N/A,#N/A,FALSE,"Test 120 Day Accts";#N/A,#N/A,FALSE,"Tickmarks"}</definedName>
    <definedName name="Pallets" localSheetId="20" hidden="1">{#N/A,#N/A,FALSE,"Aging Summary";#N/A,#N/A,FALSE,"Ratio Analysis";#N/A,#N/A,FALSE,"Test 120 Day Accts";#N/A,#N/A,FALSE,"Tickmarks"}</definedName>
    <definedName name="Pallets" hidden="1">{#N/A,#N/A,FALSE,"Aging Summary";#N/A,#N/A,FALSE,"Ratio Analysis";#N/A,#N/A,FALSE,"Test 120 Day Accts";#N/A,#N/A,FALSE,"Tickmarks"}</definedName>
    <definedName name="PANEL" localSheetId="19">#REF!</definedName>
    <definedName name="PANEL">#REF!</definedName>
    <definedName name="PARAGUAY" localSheetId="19">#REF!</definedName>
    <definedName name="PARAGUAY">#REF!</definedName>
    <definedName name="PARCIALES" localSheetId="19">#REF!</definedName>
    <definedName name="PARCIALES">#REF!</definedName>
    <definedName name="participa" localSheetId="19">#REF!</definedName>
    <definedName name="participa">#REF!</definedName>
    <definedName name="pasivo" localSheetId="19">#REF!</definedName>
    <definedName name="pasivo">#REF!</definedName>
    <definedName name="pasivo_dic_07" localSheetId="19">#REF!</definedName>
    <definedName name="pasivo_dic_07">#REF!</definedName>
    <definedName name="pasivo_y_pat_neto" localSheetId="19">#REF!</definedName>
    <definedName name="pasivo_y_pat_neto">#REF!</definedName>
    <definedName name="paste1" localSheetId="19">#REF!</definedName>
    <definedName name="paste1">#REF!</definedName>
    <definedName name="paste3" localSheetId="19">#REF!</definedName>
    <definedName name="paste3">#REF!</definedName>
    <definedName name="pat" localSheetId="19">#REF!</definedName>
    <definedName name="pat">#REF!</definedName>
    <definedName name="patrimonial" localSheetId="19">#REF!</definedName>
    <definedName name="patrimonial">#REF!</definedName>
    <definedName name="patrimonio" localSheetId="19">#REF!</definedName>
    <definedName name="patrimonio">#REF!</definedName>
    <definedName name="Patrimonio_Neto">#REF!</definedName>
    <definedName name="PATRIMONIO_NETO_1" localSheetId="19">#REF!</definedName>
    <definedName name="PATRIMONIO_NETO_1" localSheetId="20">#REF!</definedName>
    <definedName name="PATRIMONIO_NETO_1">#REF!</definedName>
    <definedName name="PATRIMONIO_NETO_2" localSheetId="19">#REF!</definedName>
    <definedName name="PATRIMONIO_NETO_2" localSheetId="20">#REF!</definedName>
    <definedName name="PATRIMONIO_NETO_2">#REF!</definedName>
    <definedName name="pauvarck" localSheetId="19">#REF!</definedName>
    <definedName name="pauvarck" localSheetId="20">#REF!</definedName>
    <definedName name="pauvarck">#REF!</definedName>
    <definedName name="Payback">#REF!</definedName>
    <definedName name="PBG" localSheetId="19">#REF!</definedName>
    <definedName name="PBG">#REF!</definedName>
    <definedName name="pbgir" localSheetId="19">#REF!</definedName>
    <definedName name="pbgir">#REF!</definedName>
    <definedName name="PBGIRA" localSheetId="19">#REF!</definedName>
    <definedName name="PBGIRA">#REF!</definedName>
    <definedName name="PBGIRC" localSheetId="19">#REF!</definedName>
    <definedName name="PBGIRC">#REF!</definedName>
    <definedName name="pblcol" localSheetId="19">#REF!</definedName>
    <definedName name="pblcol">#REF!</definedName>
    <definedName name="pblE" localSheetId="19">#REF!</definedName>
    <definedName name="pblE">#REF!</definedName>
    <definedName name="PBMZ" localSheetId="19">#REF!</definedName>
    <definedName name="PBMZ">#REF!</definedName>
    <definedName name="PBMZA" localSheetId="19">#REF!</definedName>
    <definedName name="PBMZA">#REF!</definedName>
    <definedName name="PBMZC" localSheetId="19">#REF!</definedName>
    <definedName name="PBMZC">#REF!</definedName>
    <definedName name="PBS" localSheetId="19">#REF!</definedName>
    <definedName name="PBS">#REF!</definedName>
    <definedName name="PBS2A" localSheetId="19">#REF!</definedName>
    <definedName name="PBS2A">#REF!</definedName>
    <definedName name="PBS2C" localSheetId="19">#REF!</definedName>
    <definedName name="PBS2C">#REF!</definedName>
    <definedName name="PBSA" localSheetId="19">#REF!</definedName>
    <definedName name="PBSA">#REF!</definedName>
    <definedName name="PBSC" localSheetId="19">#REF!</definedName>
    <definedName name="PBSC">#REF!</definedName>
    <definedName name="PBSJ" localSheetId="19">#REF!</definedName>
    <definedName name="PBSJ">#REF!</definedName>
    <definedName name="PBT" localSheetId="19">#REF!</definedName>
    <definedName name="PBT">#REF!</definedName>
    <definedName name="PBTA" localSheetId="19">#REF!</definedName>
    <definedName name="PBTA">#REF!</definedName>
    <definedName name="PBTC" localSheetId="19">#REF!</definedName>
    <definedName name="PBTC">#REF!</definedName>
    <definedName name="PBTR" localSheetId="19">#REF!</definedName>
    <definedName name="PBTR">#REF!</definedName>
    <definedName name="pc" localSheetId="19">#REF!</definedName>
    <definedName name="pc">#REF!</definedName>
    <definedName name="pcgCOL">#REF!</definedName>
    <definedName name="pcgE" localSheetId="19">#REF!</definedName>
    <definedName name="pcgE" localSheetId="20">#REF!</definedName>
    <definedName name="pcgE">#REF!</definedName>
    <definedName name="pcgrow" localSheetId="19">#REF!</definedName>
    <definedName name="pcgrow">#REF!</definedName>
    <definedName name="PCnames" localSheetId="19">#REF!</definedName>
    <definedName name="PCnames" localSheetId="20">#REF!</definedName>
    <definedName name="PCnames">#REF!</definedName>
    <definedName name="pcrange" localSheetId="19">#REF!</definedName>
    <definedName name="pcrange" localSheetId="20">#REF!</definedName>
    <definedName name="pcrange">#REF!</definedName>
    <definedName name="Percent_Threshold" localSheetId="19">#REF!</definedName>
    <definedName name="Percent_Threshold" localSheetId="20">#REF!</definedName>
    <definedName name="Percent_Threshold">#REF!</definedName>
    <definedName name="percepyreten" localSheetId="19">#REF!</definedName>
    <definedName name="percepyreten">#REF!</definedName>
    <definedName name="PERIOD_END">#REF!</definedName>
    <definedName name="pf" localSheetId="19">#REF!</definedName>
    <definedName name="pf">#REF!</definedName>
    <definedName name="PIR" localSheetId="19">#REF!</definedName>
    <definedName name="PIR">#REF!</definedName>
    <definedName name="pisscj">#REF!</definedName>
    <definedName name="Pivot1" localSheetId="19">#REF!</definedName>
    <definedName name="Pivot1">#REF!</definedName>
    <definedName name="PL_Actual" localSheetId="19">#REF!</definedName>
    <definedName name="PL_Actual">#REF!</definedName>
    <definedName name="PL_Anterior" localSheetId="19">#REF!</definedName>
    <definedName name="PL_Anterior">#REF!</definedName>
    <definedName name="PL_Dollar_Threshold" localSheetId="19">#REF!</definedName>
    <definedName name="PL_Dollar_Threshold">#REF!</definedName>
    <definedName name="PL_Dollar_Threshold_10" localSheetId="19">#REF!</definedName>
    <definedName name="PL_Dollar_Threshold_10">#REF!</definedName>
    <definedName name="PL_Dollar_Threshold_11" localSheetId="19">#REF!</definedName>
    <definedName name="PL_Dollar_Threshold_11">#REF!</definedName>
    <definedName name="PL_Dollar_Threshold_4" localSheetId="19">#REF!</definedName>
    <definedName name="PL_Dollar_Threshold_4">#REF!</definedName>
    <definedName name="PL_Dollar_Threshold_7" localSheetId="19">#REF!</definedName>
    <definedName name="PL_Dollar_Threshold_7">#REF!</definedName>
    <definedName name="PL_Dollar_Threshold_9" localSheetId="19">#REF!</definedName>
    <definedName name="PL_Dollar_Threshold_9">#REF!</definedName>
    <definedName name="PL_Mov_Periodo" localSheetId="19">#REF!</definedName>
    <definedName name="PL_Mov_Periodo">#REF!</definedName>
    <definedName name="PL_Percent_Threshold" localSheetId="19">#REF!</definedName>
    <definedName name="PL_Percent_Threshold">#REF!</definedName>
    <definedName name="PL_Percent_Threshold_10" localSheetId="19">#REF!</definedName>
    <definedName name="PL_Percent_Threshold_10">#REF!</definedName>
    <definedName name="PL_Percent_Threshold_11" localSheetId="19">#REF!</definedName>
    <definedName name="PL_Percent_Threshold_11">#REF!</definedName>
    <definedName name="PL_Percent_Threshold_4" localSheetId="19">#REF!</definedName>
    <definedName name="PL_Percent_Threshold_4">#REF!</definedName>
    <definedName name="PL_Percent_Threshold_7" localSheetId="19">#REF!</definedName>
    <definedName name="PL_Percent_Threshold_7">#REF!</definedName>
    <definedName name="PL_Percent_Threshold_9" localSheetId="19">#REF!</definedName>
    <definedName name="PL_Percent_Threshold_9">#REF!</definedName>
    <definedName name="Planilhas" localSheetId="19">#REF!</definedName>
    <definedName name="Planilhas">#REF!</definedName>
    <definedName name="PLANILLA_DE_PREPARACION" localSheetId="19">#REF!</definedName>
    <definedName name="PLANILLA_DE_PREPARACION">#REF!</definedName>
    <definedName name="PLANILLA_DE_TRANSFERENCIA" localSheetId="19">#REF!</definedName>
    <definedName name="PLANILLA_DE_TRANSFERENCIA">#REF!</definedName>
    <definedName name="Planning_Materiality" localSheetId="19">#REF!</definedName>
    <definedName name="Planning_Materiality">#REF!</definedName>
    <definedName name="Planning_MaterialityA">#REF!</definedName>
    <definedName name="Planning_MaterialityF">#REF!</definedName>
    <definedName name="Planning_MaterialityH">#REF!</definedName>
    <definedName name="Planning_MaterialityJ">#REF!</definedName>
    <definedName name="plycol" localSheetId="19">#REF!</definedName>
    <definedName name="plycol" localSheetId="20">#REF!</definedName>
    <definedName name="plycol">#REF!</definedName>
    <definedName name="plyE" localSheetId="19">#REF!</definedName>
    <definedName name="plyE" localSheetId="20">#REF!</definedName>
    <definedName name="plyE">#REF!</definedName>
    <definedName name="PLZ" localSheetId="19">#REF!</definedName>
    <definedName name="PLZ">#REF!</definedName>
    <definedName name="pmdll" localSheetId="19">#REF!</definedName>
    <definedName name="pmdll">#REF!</definedName>
    <definedName name="pmoslpcomb1" localSheetId="19">#REF!</definedName>
    <definedName name="pmoslpcomb1">#REF!</definedName>
    <definedName name="pmoslpcomb2" localSheetId="19">#REF!</definedName>
    <definedName name="pmoslpcomb2">#REF!</definedName>
    <definedName name="pmoslpnorte1" localSheetId="19">#REF!</definedName>
    <definedName name="pmoslpnorte1">#REF!</definedName>
    <definedName name="pmoslpnorte2" localSheetId="19">#REF!</definedName>
    <definedName name="pmoslpnorte2">#REF!</definedName>
    <definedName name="pmoslpsur1" localSheetId="19">#REF!</definedName>
    <definedName name="pmoslpsur1">#REF!</definedName>
    <definedName name="pmoslpsur2" localSheetId="19">#REF!</definedName>
    <definedName name="pmoslpsur2">#REF!</definedName>
    <definedName name="PMXDLL">#REF!</definedName>
    <definedName name="PN">#REF!</definedName>
    <definedName name="po" localSheetId="19">#REF!</definedName>
    <definedName name="po" localSheetId="20">#REF!</definedName>
    <definedName name="po">#REF!</definedName>
    <definedName name="POLYAR" localSheetId="19">#REF!</definedName>
    <definedName name="POLYAR" localSheetId="20">#REF!</definedName>
    <definedName name="POLYAR">#REF!</definedName>
    <definedName name="Pop_Sig_T">#REF!</definedName>
    <definedName name="Post_tax_monetary_precision" localSheetId="19">#REF!</definedName>
    <definedName name="Post_tax_monetary_precision" localSheetId="20">#REF!</definedName>
    <definedName name="Post_tax_monetary_precision">#REF!</definedName>
    <definedName name="power1050" localSheetId="19">#REF!</definedName>
    <definedName name="power1050" localSheetId="20">#REF!</definedName>
    <definedName name="power1050">#REF!</definedName>
    <definedName name="power1050E" localSheetId="19">#REF!</definedName>
    <definedName name="power1050E" localSheetId="20">#REF!</definedName>
    <definedName name="power1050E">#REF!</definedName>
    <definedName name="power2000.06" localSheetId="19">#REF!</definedName>
    <definedName name="power2000.06">#REF!</definedName>
    <definedName name="power2000.06E" localSheetId="19">#REF!</definedName>
    <definedName name="power2000.06E">#REF!</definedName>
    <definedName name="PPC" localSheetId="19">#REF!</definedName>
    <definedName name="PPC" localSheetId="20">#REF!</definedName>
    <definedName name="ppc">#REF!</definedName>
    <definedName name="ppevar" localSheetId="19">#REF!</definedName>
    <definedName name="ppevar" localSheetId="20">#REF!</definedName>
    <definedName name="ppevar">#REF!</definedName>
    <definedName name="ppppp">#REF!</definedName>
    <definedName name="pr" localSheetId="19">#REF!</definedName>
    <definedName name="pr" localSheetId="20">#REF!</definedName>
    <definedName name="pr">#REF!</definedName>
    <definedName name="Pre_tax_Materiality" localSheetId="19">#REF!</definedName>
    <definedName name="Pre_tax_Materiality" localSheetId="20">#REF!</definedName>
    <definedName name="Pre_tax_Materiality">#REF!</definedName>
    <definedName name="PrecioMedioLt">#REF!</definedName>
    <definedName name="PrecioUnLt">#REF!</definedName>
    <definedName name="PREPARED_BY">#REF!</definedName>
    <definedName name="PREPARED_DATE">#REF!</definedName>
    <definedName name="Pres_Res" localSheetId="19">#REF!</definedName>
    <definedName name="Pres_Res">#REF!</definedName>
    <definedName name="Presentacion">#REF!</definedName>
    <definedName name="PRESTAMOS_SF_1" localSheetId="19">#REF!</definedName>
    <definedName name="PRESTAMOS_SF_1" localSheetId="20">#REF!</definedName>
    <definedName name="PRESTAMOS_SF_1">#REF!</definedName>
    <definedName name="PRESTAMOS_SF_2" localSheetId="19">#REF!</definedName>
    <definedName name="PRESTAMOS_SF_2" localSheetId="20">#REF!</definedName>
    <definedName name="PRESTAMOS_SF_2">#REF!</definedName>
    <definedName name="PRESTAMOS_SNF_1" localSheetId="19">#REF!</definedName>
    <definedName name="PRESTAMOS_SNF_1" localSheetId="20">#REF!</definedName>
    <definedName name="PRESTAMOS_SNF_1">#REF!</definedName>
    <definedName name="PRESTAMOS_SNF_2" localSheetId="19">#REF!</definedName>
    <definedName name="PRESTAMOS_SNF_2">#REF!</definedName>
    <definedName name="PRESTAMOS_VENCIDOS_1" localSheetId="19">#REF!</definedName>
    <definedName name="PRESTAMOS_VENCIDOS_1">#REF!</definedName>
    <definedName name="PRESTAMOS_VENCIDOS_2" localSheetId="19">#REF!</definedName>
    <definedName name="PRESTAMOS_VENCIDOS_2">#REF!</definedName>
    <definedName name="Presupuesto" localSheetId="19">#REF!,#REF!,#REF!,#REF!</definedName>
    <definedName name="Presupuesto" localSheetId="20">#REF!,#REF!,#REF!,#REF!</definedName>
    <definedName name="Presupuesto">#REF!,#REF!,#REF!,#REF!</definedName>
    <definedName name="prevnorte" localSheetId="19">#REF!</definedName>
    <definedName name="prevnorte" localSheetId="20">#REF!</definedName>
    <definedName name="prevnorte">#REF!</definedName>
    <definedName name="prevsur" localSheetId="19">#REF!</definedName>
    <definedName name="prevsur" localSheetId="20">#REF!</definedName>
    <definedName name="prevsur">#REF!</definedName>
    <definedName name="PRINT_AREA_MI" localSheetId="19">#REF!</definedName>
    <definedName name="PRINT_AREA_MI">#REF!</definedName>
    <definedName name="PRINT_TITLES_MI" localSheetId="19">#REF!</definedName>
    <definedName name="PRINT_TITLES_MI">#REF!</definedName>
    <definedName name="PRIOR_DT">#REF!</definedName>
    <definedName name="Proc" localSheetId="19">#REF!</definedName>
    <definedName name="Proc">#REF!</definedName>
    <definedName name="Producto">#REF!</definedName>
    <definedName name="Productos">OFFSET(#REF!,0,0,COUNTA(#REF!),1)</definedName>
    <definedName name="ProvavelCaelum" localSheetId="19">#REF!</definedName>
    <definedName name="ProvavelCaelum" localSheetId="20">#REF!</definedName>
    <definedName name="ProvavelCaelum">#REF!</definedName>
    <definedName name="Provisiones_y_previsiones_AdmCentra_Amort_Gastos_Diferidos" localSheetId="19">#REF!</definedName>
    <definedName name="Provisiones_y_previsiones_AdmCentra_Amort_Gastos_Diferidos" localSheetId="20">#REF!</definedName>
    <definedName name="Provisiones_y_previsiones_AdmCentra_Amort_Gastos_Diferidos">#REF!</definedName>
    <definedName name="Provisiones_y_previsiones_AdmCentra_Depreciacion_intangibles" localSheetId="19">#REF!</definedName>
    <definedName name="Provisiones_y_previsiones_AdmCentra_Depreciacion_intangibles" localSheetId="20">#REF!</definedName>
    <definedName name="Provisiones_y_previsiones_AdmCentra_Depreciacion_intangibles">#REF!</definedName>
    <definedName name="Provisiones_y_previsiones_AdmCentra_Depreciaciones_sin_intangibles" localSheetId="19">#REF!</definedName>
    <definedName name="Provisiones_y_previsiones_AdmCentra_Depreciaciones_sin_intangibles">#REF!</definedName>
    <definedName name="Provisiones_y_previsiones_AdmFinac_Prov_CredDudoso_cobro" localSheetId="19">#REF!</definedName>
    <definedName name="Provisiones_y_previsiones_AdmFinac_Prov_CredDudoso_cobro">#REF!</definedName>
    <definedName name="Provisiones_y_previsiones_AdmFinanciera_Depreciaciones" localSheetId="19">#REF!</definedName>
    <definedName name="Provisiones_y_previsiones_AdmFinanciera_Depreciaciones">#REF!</definedName>
    <definedName name="Provisiones_y_previsiones_AreaInsumos_Depreciaciones" localSheetId="19">#REF!</definedName>
    <definedName name="Provisiones_y_previsiones_AreaInsumos_Depreciaciones">#REF!</definedName>
    <definedName name="Provisiones_y_previsiones_AreaMaq_Prov_CredDudoso_cobro" localSheetId="19">#REF!</definedName>
    <definedName name="Provisiones_y_previsiones_AreaMaq_Prov_CredDudoso_cobro">#REF!</definedName>
    <definedName name="Provjuicios" localSheetId="19">#REF!</definedName>
    <definedName name="Provjuicios">#REF!</definedName>
    <definedName name="prueba" localSheetId="19">#REF!</definedName>
    <definedName name="prueba">#REF!</definedName>
    <definedName name="prueba1" localSheetId="19">#REF!</definedName>
    <definedName name="prueba1">#REF!</definedName>
    <definedName name="prueba2" localSheetId="19">#REF!</definedName>
    <definedName name="prueba2">#REF!</definedName>
    <definedName name="PS">#REF!</definedName>
    <definedName name="pulp" localSheetId="19" hidden="1">{#N/A,#N/A,FALSE,"Aging Summary";#N/A,#N/A,FALSE,"Ratio Analysis";#N/A,#N/A,FALSE,"Test 120 Day Accts";#N/A,#N/A,FALSE,"Tickmarks"}</definedName>
    <definedName name="pulp" localSheetId="20" hidden="1">{#N/A,#N/A,FALSE,"Aging Summary";#N/A,#N/A,FALSE,"Ratio Analysis";#N/A,#N/A,FALSE,"Test 120 Day Accts";#N/A,#N/A,FALSE,"Tickmarks"}</definedName>
    <definedName name="pulp" hidden="1">{#N/A,#N/A,FALSE,"Aging Summary";#N/A,#N/A,FALSE,"Ratio Analysis";#N/A,#N/A,FALSE,"Test 120 Day Accts";#N/A,#N/A,FALSE,"Tickmarks"}</definedName>
    <definedName name="pulp2" localSheetId="19" hidden="1">{#N/A,#N/A,FALSE,"Aging Summary";#N/A,#N/A,FALSE,"Ratio Analysis";#N/A,#N/A,FALSE,"Test 120 Day Accts";#N/A,#N/A,FALSE,"Tickmarks"}</definedName>
    <definedName name="pulp2" localSheetId="20" hidden="1">{#N/A,#N/A,FALSE,"Aging Summary";#N/A,#N/A,FALSE,"Ratio Analysis";#N/A,#N/A,FALSE,"Test 120 Day Accts";#N/A,#N/A,FALSE,"Tickmarks"}</definedName>
    <definedName name="pulp2" hidden="1">{#N/A,#N/A,FALSE,"Aging Summary";#N/A,#N/A,FALSE,"Ratio Analysis";#N/A,#N/A,FALSE,"Test 120 Day Accts";#N/A,#N/A,FALSE,"Tickmarks"}</definedName>
    <definedName name="pwrCOL">#REF!</definedName>
    <definedName name="pwrE" localSheetId="19">#REF!</definedName>
    <definedName name="pwrE" localSheetId="20">#REF!</definedName>
    <definedName name="pwrE">#REF!</definedName>
    <definedName name="pwsCOL" localSheetId="19">#REF!</definedName>
    <definedName name="pwsCOL" localSheetId="20">#REF!</definedName>
    <definedName name="pwsCOL">#REF!</definedName>
    <definedName name="pwsE" localSheetId="19">#REF!</definedName>
    <definedName name="pwsE" localSheetId="20">#REF!</definedName>
    <definedName name="pwsE">#REF!</definedName>
    <definedName name="pwsROW" localSheetId="19">#REF!</definedName>
    <definedName name="pwsROW">#REF!</definedName>
    <definedName name="PY_Accounts_Receivable">#REF!</definedName>
    <definedName name="PY_Accounts_Receivable_7" localSheetId="19">#REF!</definedName>
    <definedName name="PY_Accounts_Receivable_7" localSheetId="20">#REF!</definedName>
    <definedName name="PY_Accounts_Receivable_7">#REF!</definedName>
    <definedName name="PY_Administration" localSheetId="19">#REF!</definedName>
    <definedName name="PY_Administration" localSheetId="20">#REF!</definedName>
    <definedName name="PY_Administration">#REF!</definedName>
    <definedName name="PY_Cash">#REF!</definedName>
    <definedName name="PY_Cash_7" localSheetId="19">#REF!</definedName>
    <definedName name="PY_Cash_7" localSheetId="20">#REF!</definedName>
    <definedName name="PY_Cash_7">#REF!</definedName>
    <definedName name="PY_Cash_Div_Dec" localSheetId="19">#REF!</definedName>
    <definedName name="PY_Cash_Div_Dec" localSheetId="20">#REF!</definedName>
    <definedName name="PY_Cash_Div_Dec">#REF!</definedName>
    <definedName name="PY_CASH_DIVIDENDS_DECLARED__per_common_share" localSheetId="19">#REF!</definedName>
    <definedName name="PY_CASH_DIVIDENDS_DECLARED__per_common_share" localSheetId="20">#REF!</definedName>
    <definedName name="PY_CASH_DIVIDENDS_DECLARED__per_common_share">#REF!</definedName>
    <definedName name="PY_Common_Equity" localSheetId="19">#REF!</definedName>
    <definedName name="PY_Common_Equity">#REF!</definedName>
    <definedName name="PY_Cost_of_Sales">#REF!</definedName>
    <definedName name="PY_Cost_of_Sales_7" localSheetId="19">#REF!</definedName>
    <definedName name="PY_Cost_of_Sales_7" localSheetId="20">#REF!</definedName>
    <definedName name="PY_Cost_of_Sales_7">#REF!</definedName>
    <definedName name="PY_Current_Liabilities">#REF!</definedName>
    <definedName name="PY_Current_Liabilities_7" localSheetId="19">#REF!</definedName>
    <definedName name="PY_Current_Liabilities_7" localSheetId="20">#REF!</definedName>
    <definedName name="PY_Current_Liabilities_7">#REF!</definedName>
    <definedName name="PY_Depreciation" localSheetId="19">#REF!</definedName>
    <definedName name="PY_Depreciation" localSheetId="20">#REF!</definedName>
    <definedName name="PY_Depreciation">#REF!</definedName>
    <definedName name="PY_Disc._Ops." localSheetId="19">#REF!</definedName>
    <definedName name="PY_Disc._Ops." localSheetId="20">#REF!</definedName>
    <definedName name="PY_Disc._Ops.">#REF!</definedName>
    <definedName name="PY_Earnings_per_share" localSheetId="19">#REF!</definedName>
    <definedName name="PY_Earnings_per_share">#REF!</definedName>
    <definedName name="PY_Extraord." localSheetId="19">#REF!</definedName>
    <definedName name="PY_Extraord.">#REF!</definedName>
    <definedName name="PY_Gross_Profit">#REF!</definedName>
    <definedName name="PY_Gross_Profit_7" localSheetId="19">#REF!</definedName>
    <definedName name="PY_Gross_Profit_7" localSheetId="20">#REF!</definedName>
    <definedName name="PY_Gross_Profit_7">#REF!</definedName>
    <definedName name="PY_INC_AFT_TAX" localSheetId="19">#REF!</definedName>
    <definedName name="PY_INC_AFT_TAX" localSheetId="20">#REF!</definedName>
    <definedName name="PY_INC_AFT_TAX">#REF!</definedName>
    <definedName name="PY_INC_BEF_EXTRAORD" localSheetId="19">#REF!</definedName>
    <definedName name="PY_INC_BEF_EXTRAORD" localSheetId="20">#REF!</definedName>
    <definedName name="PY_INC_BEF_EXTRAORD">#REF!</definedName>
    <definedName name="PY_Inc_Bef_Tax" localSheetId="19">#REF!</definedName>
    <definedName name="PY_Inc_Bef_Tax">#REF!</definedName>
    <definedName name="PY_Intangible_Assets" localSheetId="19">#REF!</definedName>
    <definedName name="PY_Intangible_Assets" localSheetId="20">#REF!</definedName>
    <definedName name="PY_Intangible_Assets">#REF!</definedName>
    <definedName name="PY_Interest_Expense">#REF!</definedName>
    <definedName name="PY_Interest_Expense_7" localSheetId="19">#REF!</definedName>
    <definedName name="PY_Interest_Expense_7" localSheetId="20">#REF!</definedName>
    <definedName name="PY_Interest_Expense_7">#REF!</definedName>
    <definedName name="PY_Inventory">#REF!</definedName>
    <definedName name="PY_Inventory_7" localSheetId="19">#REF!</definedName>
    <definedName name="PY_Inventory_7" localSheetId="20">#REF!</definedName>
    <definedName name="PY_Inventory_7">#REF!</definedName>
    <definedName name="PY_LIABIL_EQUITY" localSheetId="19">#REF!</definedName>
    <definedName name="PY_LIABIL_EQUITY" localSheetId="20">#REF!</definedName>
    <definedName name="PY_LIABIL_EQUITY">#REF!</definedName>
    <definedName name="PY_Long_term_Debt__excl_Dfd_Taxes" localSheetId="19">#REF!</definedName>
    <definedName name="PY_Long_term_Debt__excl_Dfd_Taxes" localSheetId="20">#REF!</definedName>
    <definedName name="PY_Long_term_Debt__excl_Dfd_Taxes">#REF!</definedName>
    <definedName name="PY_LT_Debt">#REF!</definedName>
    <definedName name="PY_LT_Debt_7" localSheetId="19">#REF!</definedName>
    <definedName name="PY_LT_Debt_7" localSheetId="20">#REF!</definedName>
    <definedName name="PY_LT_Debt_7">#REF!</definedName>
    <definedName name="PY_Market_Value_of_Equity" localSheetId="19">#REF!</definedName>
    <definedName name="PY_Market_Value_of_Equity" localSheetId="20">#REF!</definedName>
    <definedName name="PY_Market_Value_of_Equity">#REF!</definedName>
    <definedName name="PY_Marketable_Sec" localSheetId="19">#REF!</definedName>
    <definedName name="PY_Marketable_Sec" localSheetId="20">#REF!</definedName>
    <definedName name="PY_Marketable_Sec">#REF!</definedName>
    <definedName name="PY_NET_INCOME" localSheetId="19">#REF!</definedName>
    <definedName name="PY_NET_INCOME" localSheetId="20">#REF!</definedName>
    <definedName name="PY_NET_INCOME">#REF!</definedName>
    <definedName name="PY_NET_PROFIT">#REF!</definedName>
    <definedName name="PY_NET_PROFIT_7" localSheetId="19">#REF!</definedName>
    <definedName name="PY_NET_PROFIT_7" localSheetId="20">#REF!</definedName>
    <definedName name="PY_NET_PROFIT_7">#REF!</definedName>
    <definedName name="PY_Net_Revenue">#REF!</definedName>
    <definedName name="PY_Net_Revenue_7" localSheetId="19">#REF!</definedName>
    <definedName name="PY_Net_Revenue_7" localSheetId="20">#REF!</definedName>
    <definedName name="PY_Net_Revenue_7">#REF!</definedName>
    <definedName name="PY_Operating_Inc" localSheetId="19">#REF!</definedName>
    <definedName name="PY_Operating_Inc" localSheetId="20">#REF!</definedName>
    <definedName name="PY_Operating_Inc">#REF!</definedName>
    <definedName name="PY_Operating_Income">#REF!</definedName>
    <definedName name="PY_Operating_Income_7" localSheetId="19">#REF!</definedName>
    <definedName name="PY_Operating_Income_7" localSheetId="20">#REF!</definedName>
    <definedName name="PY_Operating_Income_7">#REF!</definedName>
    <definedName name="PY_Other_Curr_Assets" localSheetId="19">#REF!</definedName>
    <definedName name="PY_Other_Curr_Assets" localSheetId="20">#REF!</definedName>
    <definedName name="PY_Other_Curr_Assets">#REF!</definedName>
    <definedName name="PY_Other_Exp" localSheetId="19">#REF!</definedName>
    <definedName name="PY_Other_Exp" localSheetId="20">#REF!</definedName>
    <definedName name="PY_Other_Exp">#REF!</definedName>
    <definedName name="PY_Other_LT_Assets" localSheetId="19">#REF!</definedName>
    <definedName name="PY_Other_LT_Assets">#REF!</definedName>
    <definedName name="PY_Other_LT_Liabilities" localSheetId="19">#REF!</definedName>
    <definedName name="PY_Other_LT_Liabilities">#REF!</definedName>
    <definedName name="PY_Preferred_Stock" localSheetId="19">#REF!</definedName>
    <definedName name="PY_Preferred_Stock" localSheetId="20">#REF!</definedName>
    <definedName name="PY_Preferred_Stock">#REF!</definedName>
    <definedName name="PY_QUICK_ASSETS">#REF!</definedName>
    <definedName name="PY_QUICK_ASSETS_7" localSheetId="19">#REF!</definedName>
    <definedName name="PY_QUICK_ASSETS_7" localSheetId="20">#REF!</definedName>
    <definedName name="PY_QUICK_ASSETS_7">#REF!</definedName>
    <definedName name="PY_Retained_Earnings" localSheetId="19">#REF!</definedName>
    <definedName name="PY_Retained_Earnings" localSheetId="20">#REF!</definedName>
    <definedName name="PY_Retained_Earnings">#REF!</definedName>
    <definedName name="PY_Selling" localSheetId="19">#REF!</definedName>
    <definedName name="PY_Selling" localSheetId="20">#REF!</definedName>
    <definedName name="PY_Selling">#REF!</definedName>
    <definedName name="PY_Tangible_Assets" localSheetId="19">#REF!</definedName>
    <definedName name="PY_Tangible_Assets">#REF!</definedName>
    <definedName name="PY_Tangible_Net_Worth">#REF!</definedName>
    <definedName name="PY_Tangible_Net_Worth_7" localSheetId="19">#REF!</definedName>
    <definedName name="PY_Tangible_Net_Worth_7" localSheetId="20">#REF!</definedName>
    <definedName name="PY_Tangible_Net_Worth_7">#REF!</definedName>
    <definedName name="PY_Taxes" localSheetId="19">#REF!</definedName>
    <definedName name="PY_Taxes" localSheetId="20">#REF!</definedName>
    <definedName name="PY_Taxes">#REF!</definedName>
    <definedName name="PY_TOTAL_ASSETS">#REF!</definedName>
    <definedName name="PY_TOTAL_ASSETS_7" localSheetId="19">#REF!</definedName>
    <definedName name="PY_TOTAL_ASSETS_7" localSheetId="20">#REF!</definedName>
    <definedName name="PY_TOTAL_ASSETS_7">#REF!</definedName>
    <definedName name="PY_TOTAL_CURR_ASSETS">#REF!</definedName>
    <definedName name="PY_TOTAL_CURR_ASSETS_7" localSheetId="19">#REF!</definedName>
    <definedName name="PY_TOTAL_CURR_ASSETS_7" localSheetId="20">#REF!</definedName>
    <definedName name="PY_TOTAL_CURR_ASSETS_7">#REF!</definedName>
    <definedName name="PY_TOTAL_DEBT">#REF!</definedName>
    <definedName name="PY_TOTAL_DEBT_7" localSheetId="19">#REF!</definedName>
    <definedName name="PY_TOTAL_DEBT_7" localSheetId="20">#REF!</definedName>
    <definedName name="PY_TOTAL_DEBT_7">#REF!</definedName>
    <definedName name="PY_TOTAL_EQUITY">#REF!</definedName>
    <definedName name="PY_TOTAL_EQUITY_7" localSheetId="19">#REF!</definedName>
    <definedName name="PY_TOTAL_EQUITY_7" localSheetId="20">#REF!</definedName>
    <definedName name="PY_TOTAL_EQUITY_7">#REF!</definedName>
    <definedName name="PY_Trade_Payables" localSheetId="19">#REF!</definedName>
    <definedName name="PY_Trade_Payables" localSheetId="20">#REF!</definedName>
    <definedName name="PY_Trade_Payables">#REF!</definedName>
    <definedName name="PY_Weighted_Average" localSheetId="19">#REF!</definedName>
    <definedName name="PY_Weighted_Average" localSheetId="20">#REF!</definedName>
    <definedName name="PY_Weighted_Average">#REF!</definedName>
    <definedName name="PY_Working_Capital" localSheetId="19">#REF!</definedName>
    <definedName name="PY_Working_Capital">#REF!</definedName>
    <definedName name="PY_Year_Income_Statement" localSheetId="19">#REF!</definedName>
    <definedName name="PY_Year_Income_Statement">#REF!</definedName>
    <definedName name="PY2_Accounts_Receivable">#REF!</definedName>
    <definedName name="PY2_Accounts_Receivable_7" localSheetId="19">#REF!</definedName>
    <definedName name="PY2_Accounts_Receivable_7" localSheetId="20">#REF!</definedName>
    <definedName name="PY2_Accounts_Receivable_7">#REF!</definedName>
    <definedName name="PY2_Administration" localSheetId="19">#REF!</definedName>
    <definedName name="PY2_Administration" localSheetId="20">#REF!</definedName>
    <definedName name="PY2_Administration">#REF!</definedName>
    <definedName name="PY2_Cash">#REF!</definedName>
    <definedName name="PY2_Cash_7" localSheetId="19">#REF!</definedName>
    <definedName name="PY2_Cash_7" localSheetId="20">#REF!</definedName>
    <definedName name="PY2_Cash_7">#REF!</definedName>
    <definedName name="PY2_Cash_Div_Dec" localSheetId="19">#REF!</definedName>
    <definedName name="PY2_Cash_Div_Dec" localSheetId="20">#REF!</definedName>
    <definedName name="PY2_Cash_Div_Dec">#REF!</definedName>
    <definedName name="PY2_CASH_DIVIDENDS_DECLARED__per_common_share" localSheetId="19">#REF!</definedName>
    <definedName name="PY2_CASH_DIVIDENDS_DECLARED__per_common_share" localSheetId="20">#REF!</definedName>
    <definedName name="PY2_CASH_DIVIDENDS_DECLARED__per_common_share">#REF!</definedName>
    <definedName name="PY2_Common_Equity" localSheetId="19">#REF!</definedName>
    <definedName name="PY2_Common_Equity">#REF!</definedName>
    <definedName name="PY2_Cost_of_Sales" localSheetId="19">#REF!</definedName>
    <definedName name="PY2_Cost_of_Sales">#REF!</definedName>
    <definedName name="PY2_Current_Liabilities">#REF!</definedName>
    <definedName name="PY2_Current_Liabilities_7" localSheetId="19">#REF!</definedName>
    <definedName name="PY2_Current_Liabilities_7" localSheetId="20">#REF!</definedName>
    <definedName name="PY2_Current_Liabilities_7">#REF!</definedName>
    <definedName name="PY2_Depreciation" localSheetId="19">#REF!</definedName>
    <definedName name="PY2_Depreciation" localSheetId="20">#REF!</definedName>
    <definedName name="PY2_Depreciation">#REF!</definedName>
    <definedName name="PY2_Disc._Ops." localSheetId="19">#REF!</definedName>
    <definedName name="PY2_Disc._Ops." localSheetId="20">#REF!</definedName>
    <definedName name="PY2_Disc._Ops.">#REF!</definedName>
    <definedName name="PY2_Earnings_per_share" localSheetId="19">#REF!</definedName>
    <definedName name="PY2_Earnings_per_share">#REF!</definedName>
    <definedName name="PY2_Extraord." localSheetId="19">#REF!</definedName>
    <definedName name="PY2_Extraord.">#REF!</definedName>
    <definedName name="PY2_Gross_Profit">#REF!</definedName>
    <definedName name="PY2_Gross_Profit_7" localSheetId="19">#REF!</definedName>
    <definedName name="PY2_Gross_Profit_7" localSheetId="20">#REF!</definedName>
    <definedName name="PY2_Gross_Profit_7">#REF!</definedName>
    <definedName name="PY2_INC_AFT_TAX" localSheetId="19">#REF!</definedName>
    <definedName name="PY2_INC_AFT_TAX" localSheetId="20">#REF!</definedName>
    <definedName name="PY2_INC_AFT_TAX">#REF!</definedName>
    <definedName name="PY2_INC_BEF_EXTRAORD" localSheetId="19">#REF!</definedName>
    <definedName name="PY2_INC_BEF_EXTRAORD" localSheetId="20">#REF!</definedName>
    <definedName name="PY2_INC_BEF_EXTRAORD">#REF!</definedName>
    <definedName name="PY2_Inc_Bef_Tax" localSheetId="19">#REF!</definedName>
    <definedName name="PY2_Inc_Bef_Tax">#REF!</definedName>
    <definedName name="PY2_Intangible_Assets" localSheetId="19">#REF!</definedName>
    <definedName name="PY2_Intangible_Assets" localSheetId="20">#REF!</definedName>
    <definedName name="PY2_Intangible_Assets">#REF!</definedName>
    <definedName name="PY2_Interest_Expense">#REF!</definedName>
    <definedName name="PY2_Interest_Expense_7" localSheetId="19">#REF!</definedName>
    <definedName name="PY2_Interest_Expense_7" localSheetId="20">#REF!</definedName>
    <definedName name="PY2_Interest_Expense_7">#REF!</definedName>
    <definedName name="PY2_Inventory">#REF!</definedName>
    <definedName name="PY2_Inventory_7" localSheetId="19">#REF!</definedName>
    <definedName name="PY2_Inventory_7" localSheetId="20">#REF!</definedName>
    <definedName name="PY2_Inventory_7">#REF!</definedName>
    <definedName name="PY2_LIABIL_EQUITY" localSheetId="19">#REF!</definedName>
    <definedName name="PY2_LIABIL_EQUITY" localSheetId="20">#REF!</definedName>
    <definedName name="PY2_LIABIL_EQUITY">#REF!</definedName>
    <definedName name="PY2_Long_term_Debt__excl_Dfd_Taxes" localSheetId="19">#REF!</definedName>
    <definedName name="PY2_Long_term_Debt__excl_Dfd_Taxes" localSheetId="20">#REF!</definedName>
    <definedName name="PY2_Long_term_Debt__excl_Dfd_Taxes">#REF!</definedName>
    <definedName name="PY2_LT_Debt">#REF!</definedName>
    <definedName name="PY2_LT_Debt_7" localSheetId="19">#REF!</definedName>
    <definedName name="PY2_LT_Debt_7" localSheetId="20">#REF!</definedName>
    <definedName name="PY2_LT_Debt_7">#REF!</definedName>
    <definedName name="PY2_Market_Value_of_Equity" localSheetId="19">#REF!</definedName>
    <definedName name="PY2_Market_Value_of_Equity" localSheetId="20">#REF!</definedName>
    <definedName name="PY2_Market_Value_of_Equity">#REF!</definedName>
    <definedName name="PY2_Marketable_Sec" localSheetId="19">#REF!</definedName>
    <definedName name="PY2_Marketable_Sec" localSheetId="20">#REF!</definedName>
    <definedName name="PY2_Marketable_Sec">#REF!</definedName>
    <definedName name="PY2_NET_INCOME" localSheetId="19">#REF!</definedName>
    <definedName name="PY2_NET_INCOME" localSheetId="20">#REF!</definedName>
    <definedName name="PY2_NET_INCOME">#REF!</definedName>
    <definedName name="PY2_NET_PROFIT">#REF!</definedName>
    <definedName name="PY2_NET_PROFIT_7" localSheetId="19">#REF!</definedName>
    <definedName name="PY2_NET_PROFIT_7" localSheetId="20">#REF!</definedName>
    <definedName name="PY2_NET_PROFIT_7">#REF!</definedName>
    <definedName name="PY2_Net_Revenue">#REF!</definedName>
    <definedName name="PY2_Net_Revenue_7" localSheetId="19">#REF!</definedName>
    <definedName name="PY2_Net_Revenue_7" localSheetId="20">#REF!</definedName>
    <definedName name="PY2_Net_Revenue_7">#REF!</definedName>
    <definedName name="PY2_Operating_Inc" localSheetId="19">#REF!</definedName>
    <definedName name="PY2_Operating_Inc" localSheetId="20">#REF!</definedName>
    <definedName name="PY2_Operating_Inc">#REF!</definedName>
    <definedName name="PY2_Operating_Income">#REF!</definedName>
    <definedName name="PY2_Operating_Income_7" localSheetId="19">#REF!</definedName>
    <definedName name="PY2_Operating_Income_7" localSheetId="20">#REF!</definedName>
    <definedName name="PY2_Operating_Income_7">#REF!</definedName>
    <definedName name="PY2_Other_Curr_Assets" localSheetId="19">#REF!</definedName>
    <definedName name="PY2_Other_Curr_Assets" localSheetId="20">#REF!</definedName>
    <definedName name="PY2_Other_Curr_Assets">#REF!</definedName>
    <definedName name="PY2_Other_Exp." localSheetId="19">#REF!</definedName>
    <definedName name="PY2_Other_Exp." localSheetId="20">#REF!</definedName>
    <definedName name="PY2_Other_Exp.">#REF!</definedName>
    <definedName name="PY2_Other_LT_Assets" localSheetId="19">#REF!</definedName>
    <definedName name="PY2_Other_LT_Assets">#REF!</definedName>
    <definedName name="PY2_Other_LT_Liabilities" localSheetId="19">#REF!</definedName>
    <definedName name="PY2_Other_LT_Liabilities">#REF!</definedName>
    <definedName name="PY2_Preferred_Stock" localSheetId="19">#REF!</definedName>
    <definedName name="PY2_Preferred_Stock" localSheetId="20">#REF!</definedName>
    <definedName name="PY2_Preferred_Stock">#REF!</definedName>
    <definedName name="PY2_QUICK_ASSETS">#REF!</definedName>
    <definedName name="PY2_QUICK_ASSETS_7" localSheetId="19">#REF!</definedName>
    <definedName name="PY2_QUICK_ASSETS_7" localSheetId="20">#REF!</definedName>
    <definedName name="PY2_QUICK_ASSETS_7">#REF!</definedName>
    <definedName name="PY2_Retained_Earnings" localSheetId="19">#REF!</definedName>
    <definedName name="PY2_Retained_Earnings" localSheetId="20">#REF!</definedName>
    <definedName name="PY2_Retained_Earnings">#REF!</definedName>
    <definedName name="PY2_Selling" localSheetId="19">#REF!</definedName>
    <definedName name="PY2_Selling" localSheetId="20">#REF!</definedName>
    <definedName name="PY2_Selling">#REF!</definedName>
    <definedName name="PY2_Tangible_Assets" localSheetId="19">#REF!</definedName>
    <definedName name="PY2_Tangible_Assets">#REF!</definedName>
    <definedName name="PY2_Tangible_Net_Worth">#REF!</definedName>
    <definedName name="PY2_Tangible_Net_Worth_7" localSheetId="19">#REF!</definedName>
    <definedName name="PY2_Tangible_Net_Worth_7" localSheetId="20">#REF!</definedName>
    <definedName name="PY2_Tangible_Net_Worth_7">#REF!</definedName>
    <definedName name="PY2_Taxes" localSheetId="19">#REF!</definedName>
    <definedName name="PY2_Taxes" localSheetId="20">#REF!</definedName>
    <definedName name="PY2_Taxes">#REF!</definedName>
    <definedName name="PY2_TOTAL_ASSETS">#REF!</definedName>
    <definedName name="PY2_TOTAL_ASSETS_7" localSheetId="19">#REF!</definedName>
    <definedName name="PY2_TOTAL_ASSETS_7" localSheetId="20">#REF!</definedName>
    <definedName name="PY2_TOTAL_ASSETS_7">#REF!</definedName>
    <definedName name="PY2_TOTAL_CURR_ASSETS">#REF!</definedName>
    <definedName name="PY2_TOTAL_CURR_ASSETS_7" localSheetId="19">#REF!</definedName>
    <definedName name="PY2_TOTAL_CURR_ASSETS_7" localSheetId="20">#REF!</definedName>
    <definedName name="PY2_TOTAL_CURR_ASSETS_7">#REF!</definedName>
    <definedName name="PY2_TOTAL_DEBT">#REF!</definedName>
    <definedName name="PY2_TOTAL_DEBT_7" localSheetId="19">#REF!</definedName>
    <definedName name="PY2_TOTAL_DEBT_7" localSheetId="20">#REF!</definedName>
    <definedName name="PY2_TOTAL_DEBT_7">#REF!</definedName>
    <definedName name="PY2_TOTAL_EQUITY">#REF!</definedName>
    <definedName name="PY2_TOTAL_EQUITY_7" localSheetId="19">#REF!</definedName>
    <definedName name="PY2_TOTAL_EQUITY_7" localSheetId="20">#REF!</definedName>
    <definedName name="PY2_TOTAL_EQUITY_7">#REF!</definedName>
    <definedName name="PY2_Trade_Payables" localSheetId="19">#REF!</definedName>
    <definedName name="PY2_Trade_Payables" localSheetId="20">#REF!</definedName>
    <definedName name="PY2_Trade_Payables">#REF!</definedName>
    <definedName name="PY2_Weighted_Average" localSheetId="19">#REF!</definedName>
    <definedName name="PY2_Weighted_Average" localSheetId="20">#REF!</definedName>
    <definedName name="PY2_Weighted_Average">#REF!</definedName>
    <definedName name="PY2_Working_Capital" localSheetId="19">#REF!</definedName>
    <definedName name="PY2_Working_Capital">#REF!</definedName>
    <definedName name="PY2_Year_Income_Statement" localSheetId="19">#REF!</definedName>
    <definedName name="PY2_Year_Income_Statement">#REF!</definedName>
    <definedName name="PY3_Accounts_Receivable" localSheetId="19">#REF!</definedName>
    <definedName name="PY3_Accounts_Receivable">#REF!</definedName>
    <definedName name="PY3_Administration" localSheetId="19">#REF!</definedName>
    <definedName name="PY3_Administration">#REF!</definedName>
    <definedName name="PY3_Cash" localSheetId="19">#REF!</definedName>
    <definedName name="PY3_Cash">#REF!</definedName>
    <definedName name="PY3_Common_Equity" localSheetId="19">#REF!</definedName>
    <definedName name="PY3_Common_Equity">#REF!</definedName>
    <definedName name="PY3_Cost_of_Sales" localSheetId="19">#REF!</definedName>
    <definedName name="PY3_Cost_of_Sales">#REF!</definedName>
    <definedName name="PY3_Current_Liabilities" localSheetId="19">#REF!</definedName>
    <definedName name="PY3_Current_Liabilities">#REF!</definedName>
    <definedName name="PY3_Depreciation" localSheetId="19">#REF!</definedName>
    <definedName name="PY3_Depreciation">#REF!</definedName>
    <definedName name="PY3_Disc._Ops." localSheetId="19">#REF!</definedName>
    <definedName name="PY3_Disc._Ops.">#REF!</definedName>
    <definedName name="PY3_Extraord." localSheetId="19">#REF!</definedName>
    <definedName name="PY3_Extraord.">#REF!</definedName>
    <definedName name="PY3_Gross_Profit" localSheetId="19">#REF!</definedName>
    <definedName name="PY3_Gross_Profit">#REF!</definedName>
    <definedName name="PY3_INC_AFT_TAX" localSheetId="19">#REF!</definedName>
    <definedName name="PY3_INC_AFT_TAX">#REF!</definedName>
    <definedName name="PY3_INC_BEF_EXTRAORD" localSheetId="19">#REF!</definedName>
    <definedName name="PY3_INC_BEF_EXTRAORD">#REF!</definedName>
    <definedName name="PY3_Inc_Bef_Tax" localSheetId="19">#REF!</definedName>
    <definedName name="PY3_Inc_Bef_Tax">#REF!</definedName>
    <definedName name="PY3_Intangible_Assets" localSheetId="19">#REF!</definedName>
    <definedName name="PY3_Intangible_Assets">#REF!</definedName>
    <definedName name="PY3_Interest_Expense" localSheetId="19">#REF!</definedName>
    <definedName name="PY3_Interest_Expense">#REF!</definedName>
    <definedName name="PY3_Inventory" localSheetId="19">#REF!</definedName>
    <definedName name="PY3_Inventory">#REF!</definedName>
    <definedName name="PY3_LIABIL_EQUITY" localSheetId="19">#REF!</definedName>
    <definedName name="PY3_LIABIL_EQUITY">#REF!</definedName>
    <definedName name="PY3_Long_term_Debt__excl_Dfd_Taxes" localSheetId="19">#REF!</definedName>
    <definedName name="PY3_Long_term_Debt__excl_Dfd_Taxes">#REF!</definedName>
    <definedName name="PY3_Marketable_Sec" localSheetId="19">#REF!</definedName>
    <definedName name="PY3_Marketable_Sec">#REF!</definedName>
    <definedName name="PY3_NET_INCOME" localSheetId="19">#REF!</definedName>
    <definedName name="PY3_NET_INCOME">#REF!</definedName>
    <definedName name="PY3_Net_Revenue" localSheetId="19">#REF!</definedName>
    <definedName name="PY3_Net_Revenue">#REF!</definedName>
    <definedName name="PY3_Operating_Inc" localSheetId="19">#REF!</definedName>
    <definedName name="PY3_Operating_Inc">#REF!</definedName>
    <definedName name="PY3_Other_Curr_Assets" localSheetId="19">#REF!</definedName>
    <definedName name="PY3_Other_Curr_Assets">#REF!</definedName>
    <definedName name="PY3_Other_Exp." localSheetId="19">#REF!</definedName>
    <definedName name="PY3_Other_Exp.">#REF!</definedName>
    <definedName name="PY3_Other_LT_Assets" localSheetId="19">#REF!</definedName>
    <definedName name="PY3_Other_LT_Assets">#REF!</definedName>
    <definedName name="PY3_Other_LT_Liabilities" localSheetId="19">#REF!</definedName>
    <definedName name="PY3_Other_LT_Liabilities">#REF!</definedName>
    <definedName name="PY3_Preferred_Stock" localSheetId="19">#REF!</definedName>
    <definedName name="PY3_Preferred_Stock">#REF!</definedName>
    <definedName name="PY3_QUICK_ASSETS" localSheetId="19">#REF!</definedName>
    <definedName name="PY3_QUICK_ASSETS">#REF!</definedName>
    <definedName name="PY3_Retained_Earnings" localSheetId="19">#REF!</definedName>
    <definedName name="PY3_Retained_Earnings">#REF!</definedName>
    <definedName name="PY3_Selling" localSheetId="19">#REF!</definedName>
    <definedName name="PY3_Selling">#REF!</definedName>
    <definedName name="PY3_Tangible_Assets" localSheetId="19">#REF!</definedName>
    <definedName name="PY3_Tangible_Assets">#REF!</definedName>
    <definedName name="PY3_Taxes" localSheetId="19">#REF!</definedName>
    <definedName name="PY3_Taxes">#REF!</definedName>
    <definedName name="PY3_TOTAL_ASSETS" localSheetId="19">#REF!</definedName>
    <definedName name="PY3_TOTAL_ASSETS">#REF!</definedName>
    <definedName name="PY3_TOTAL_CURR_ASSETS" localSheetId="19">#REF!</definedName>
    <definedName name="PY3_TOTAL_CURR_ASSETS">#REF!</definedName>
    <definedName name="PY3_TOTAL_DEBT" localSheetId="19">#REF!</definedName>
    <definedName name="PY3_TOTAL_DEBT">#REF!</definedName>
    <definedName name="PY3_TOTAL_EQUITY" localSheetId="19">#REF!</definedName>
    <definedName name="PY3_TOTAL_EQUITY">#REF!</definedName>
    <definedName name="PY3_Trade_Payables" localSheetId="19">#REF!</definedName>
    <definedName name="PY3_Trade_Payables">#REF!</definedName>
    <definedName name="PY3_Year_Income_Statement" localSheetId="19">#REF!</definedName>
    <definedName name="PY3_Year_Income_Statement">#REF!</definedName>
    <definedName name="PY4_Accounts_Receivable" localSheetId="19">#REF!</definedName>
    <definedName name="PY4_Accounts_Receivable">#REF!</definedName>
    <definedName name="PY4_Administration" localSheetId="19">#REF!</definedName>
    <definedName name="PY4_Administration">#REF!</definedName>
    <definedName name="PY4_Cash" localSheetId="19">#REF!</definedName>
    <definedName name="PY4_Cash">#REF!</definedName>
    <definedName name="PY4_Common_Equity" localSheetId="19">#REF!</definedName>
    <definedName name="PY4_Common_Equity">#REF!</definedName>
    <definedName name="PY4_Cost_of_Sales" localSheetId="19">#REF!</definedName>
    <definedName name="PY4_Cost_of_Sales">#REF!</definedName>
    <definedName name="PY4_Current_Liabilities" localSheetId="19">#REF!</definedName>
    <definedName name="PY4_Current_Liabilities">#REF!</definedName>
    <definedName name="PY4_Depreciation" localSheetId="19">#REF!</definedName>
    <definedName name="PY4_Depreciation">#REF!</definedName>
    <definedName name="PY4_Disc._Ops." localSheetId="19">#REF!</definedName>
    <definedName name="PY4_Disc._Ops.">#REF!</definedName>
    <definedName name="PY4_Extraord." localSheetId="19">#REF!</definedName>
    <definedName name="PY4_Extraord.">#REF!</definedName>
    <definedName name="PY4_Gross_Profit" localSheetId="19">#REF!</definedName>
    <definedName name="PY4_Gross_Profit">#REF!</definedName>
    <definedName name="PY4_INC_AFT_TAX" localSheetId="19">#REF!</definedName>
    <definedName name="PY4_INC_AFT_TAX">#REF!</definedName>
    <definedName name="PY4_INC_BEF_EXTRAORD" localSheetId="19">#REF!</definedName>
    <definedName name="PY4_INC_BEF_EXTRAORD">#REF!</definedName>
    <definedName name="PY4_Inc_Bef_Tax" localSheetId="19">#REF!</definedName>
    <definedName name="PY4_Inc_Bef_Tax">#REF!</definedName>
    <definedName name="PY4_Intangible_Assets" localSheetId="19">#REF!</definedName>
    <definedName name="PY4_Intangible_Assets">#REF!</definedName>
    <definedName name="PY4_Interest_Expense" localSheetId="19">#REF!</definedName>
    <definedName name="PY4_Interest_Expense">#REF!</definedName>
    <definedName name="PY4_Inventory" localSheetId="19">#REF!</definedName>
    <definedName name="PY4_Inventory">#REF!</definedName>
    <definedName name="PY4_LIABIL_EQUITY" localSheetId="19">#REF!</definedName>
    <definedName name="PY4_LIABIL_EQUITY">#REF!</definedName>
    <definedName name="PY4_Long_term_Debt__excl_Dfd_Taxes" localSheetId="19">#REF!</definedName>
    <definedName name="PY4_Long_term_Debt__excl_Dfd_Taxes">#REF!</definedName>
    <definedName name="PY4_Marketable_Sec" localSheetId="19">#REF!</definedName>
    <definedName name="PY4_Marketable_Sec">#REF!</definedName>
    <definedName name="PY4_NET_INCOME" localSheetId="19">#REF!</definedName>
    <definedName name="PY4_NET_INCOME">#REF!</definedName>
    <definedName name="PY4_Net_Revenue" localSheetId="19">#REF!</definedName>
    <definedName name="PY4_Net_Revenue">#REF!</definedName>
    <definedName name="PY4_Operating_Inc" localSheetId="19">#REF!</definedName>
    <definedName name="PY4_Operating_Inc">#REF!</definedName>
    <definedName name="PY4_Other_Cur_Assets" localSheetId="19">#REF!</definedName>
    <definedName name="PY4_Other_Cur_Assets">#REF!</definedName>
    <definedName name="PY4_Other_Exp." localSheetId="19">#REF!</definedName>
    <definedName name="PY4_Other_Exp.">#REF!</definedName>
    <definedName name="PY4_Other_LT_Assets" localSheetId="19">#REF!</definedName>
    <definedName name="PY4_Other_LT_Assets">#REF!</definedName>
    <definedName name="PY4_Other_LT_Liabilities" localSheetId="19">#REF!</definedName>
    <definedName name="PY4_Other_LT_Liabilities">#REF!</definedName>
    <definedName name="PY4_Preferred_Stock" localSheetId="19">#REF!</definedName>
    <definedName name="PY4_Preferred_Stock">#REF!</definedName>
    <definedName name="PY4_QUICK_ASSETS" localSheetId="19">#REF!</definedName>
    <definedName name="PY4_QUICK_ASSETS">#REF!</definedName>
    <definedName name="PY4_Retained_Earnings" localSheetId="19">#REF!</definedName>
    <definedName name="PY4_Retained_Earnings">#REF!</definedName>
    <definedName name="PY4_Selling" localSheetId="19">#REF!</definedName>
    <definedName name="PY4_Selling">#REF!</definedName>
    <definedName name="PY4_Tangible_Assets" localSheetId="19">#REF!</definedName>
    <definedName name="PY4_Tangible_Assets">#REF!</definedName>
    <definedName name="PY4_Taxes" localSheetId="19">#REF!</definedName>
    <definedName name="PY4_Taxes">#REF!</definedName>
    <definedName name="PY4_TOTAL_ASSETS" localSheetId="19">#REF!</definedName>
    <definedName name="PY4_TOTAL_ASSETS">#REF!</definedName>
    <definedName name="PY4_TOTAL_CURR_ASSETS" localSheetId="19">#REF!</definedName>
    <definedName name="PY4_TOTAL_CURR_ASSETS">#REF!</definedName>
    <definedName name="PY4_TOTAL_DEBT" localSheetId="19">#REF!</definedName>
    <definedName name="PY4_TOTAL_DEBT">#REF!</definedName>
    <definedName name="PY4_TOTAL_EQUITY" localSheetId="19">#REF!</definedName>
    <definedName name="PY4_TOTAL_EQUITY">#REF!</definedName>
    <definedName name="PY4_Trade_Payables" localSheetId="19">#REF!</definedName>
    <definedName name="PY4_Trade_Payables">#REF!</definedName>
    <definedName name="PY4_Year_Income_Statement" localSheetId="19">#REF!</definedName>
    <definedName name="PY4_Year_Income_Statement">#REF!</definedName>
    <definedName name="PY5_Accounts_Receivable" localSheetId="19">#REF!</definedName>
    <definedName name="PY5_Accounts_Receivable">#REF!</definedName>
    <definedName name="PY5_Administration" localSheetId="19">#REF!</definedName>
    <definedName name="PY5_Administration">#REF!</definedName>
    <definedName name="PY5_Cash" localSheetId="19">#REF!</definedName>
    <definedName name="PY5_Cash">#REF!</definedName>
    <definedName name="PY5_Common_Equity" localSheetId="19">#REF!</definedName>
    <definedName name="PY5_Common_Equity">#REF!</definedName>
    <definedName name="PY5_Cost_of_Sales" localSheetId="19">#REF!</definedName>
    <definedName name="PY5_Cost_of_Sales">#REF!</definedName>
    <definedName name="PY5_Current_Liabilities" localSheetId="19">#REF!</definedName>
    <definedName name="PY5_Current_Liabilities">#REF!</definedName>
    <definedName name="PY5_Depreciation" localSheetId="19">#REF!</definedName>
    <definedName name="PY5_Depreciation">#REF!</definedName>
    <definedName name="PY5_Disc._Ops." localSheetId="19">#REF!</definedName>
    <definedName name="PY5_Disc._Ops.">#REF!</definedName>
    <definedName name="PY5_Extraord." localSheetId="19">#REF!</definedName>
    <definedName name="PY5_Extraord.">#REF!</definedName>
    <definedName name="PY5_Gross_Profit" localSheetId="19">#REF!</definedName>
    <definedName name="PY5_Gross_Profit">#REF!</definedName>
    <definedName name="PY5_INC_AFT_TAX" localSheetId="19">#REF!</definedName>
    <definedName name="PY5_INC_AFT_TAX">#REF!</definedName>
    <definedName name="PY5_INC_BEF_EXTRAORD" localSheetId="19">#REF!</definedName>
    <definedName name="PY5_INC_BEF_EXTRAORD">#REF!</definedName>
    <definedName name="PY5_Inc_Bef_Tax" localSheetId="19">#REF!</definedName>
    <definedName name="PY5_Inc_Bef_Tax">#REF!</definedName>
    <definedName name="PY5_Intangible_Assets" localSheetId="19">#REF!</definedName>
    <definedName name="PY5_Intangible_Assets">#REF!</definedName>
    <definedName name="PY5_Interest_Expense" localSheetId="19">#REF!</definedName>
    <definedName name="PY5_Interest_Expense">#REF!</definedName>
    <definedName name="PY5_Inventory" localSheetId="19">#REF!</definedName>
    <definedName name="PY5_Inventory">#REF!</definedName>
    <definedName name="PY5_LIABIL_EQUITY" localSheetId="19">#REF!</definedName>
    <definedName name="PY5_LIABIL_EQUITY">#REF!</definedName>
    <definedName name="PY5_Long_term_Debt__excl_Dfd_Taxes" localSheetId="19">#REF!</definedName>
    <definedName name="PY5_Long_term_Debt__excl_Dfd_Taxes">#REF!</definedName>
    <definedName name="PY5_Marketable_Sec" localSheetId="19">#REF!</definedName>
    <definedName name="PY5_Marketable_Sec">#REF!</definedName>
    <definedName name="PY5_NET_INCOME" localSheetId="19">#REF!</definedName>
    <definedName name="PY5_NET_INCOME">#REF!</definedName>
    <definedName name="PY5_Net_Revenue" localSheetId="19">#REF!</definedName>
    <definedName name="PY5_Net_Revenue">#REF!</definedName>
    <definedName name="PY5_Operating_Inc" localSheetId="19">#REF!</definedName>
    <definedName name="PY5_Operating_Inc">#REF!</definedName>
    <definedName name="PY5_Other_Curr_Assets" localSheetId="19">#REF!</definedName>
    <definedName name="PY5_Other_Curr_Assets">#REF!</definedName>
    <definedName name="PY5_Other_Exp." localSheetId="19">#REF!</definedName>
    <definedName name="PY5_Other_Exp.">#REF!</definedName>
    <definedName name="PY5_Other_LT_Assets" localSheetId="19">#REF!</definedName>
    <definedName name="PY5_Other_LT_Assets">#REF!</definedName>
    <definedName name="PY5_Other_LT_Liabilities" localSheetId="19">#REF!</definedName>
    <definedName name="PY5_Other_LT_Liabilities">#REF!</definedName>
    <definedName name="PY5_Preferred_Stock" localSheetId="19">#REF!</definedName>
    <definedName name="PY5_Preferred_Stock">#REF!</definedName>
    <definedName name="PY5_QUICK_ASSETS" localSheetId="19">#REF!</definedName>
    <definedName name="PY5_QUICK_ASSETS">#REF!</definedName>
    <definedName name="PY5_Retained_Earnings" localSheetId="19">#REF!</definedName>
    <definedName name="PY5_Retained_Earnings">#REF!</definedName>
    <definedName name="PY5_Selling" localSheetId="19">#REF!</definedName>
    <definedName name="PY5_Selling">#REF!</definedName>
    <definedName name="PY5_Tangible_Assets" localSheetId="19">#REF!</definedName>
    <definedName name="PY5_Tangible_Assets">#REF!</definedName>
    <definedName name="PY5_Taxes" localSheetId="19">#REF!</definedName>
    <definedName name="PY5_Taxes">#REF!</definedName>
    <definedName name="PY5_TOTAL_ASSETS" localSheetId="19">#REF!</definedName>
    <definedName name="PY5_TOTAL_ASSETS">#REF!</definedName>
    <definedName name="PY5_TOTAL_CURR_ASSETS" localSheetId="19">#REF!</definedName>
    <definedName name="PY5_TOTAL_CURR_ASSETS">#REF!</definedName>
    <definedName name="PY5_TOTAL_DEBT" localSheetId="19">#REF!</definedName>
    <definedName name="PY5_TOTAL_DEBT">#REF!</definedName>
    <definedName name="PY5_TOTAL_EQUITY" localSheetId="19">#REF!</definedName>
    <definedName name="PY5_TOTAL_EQUITY">#REF!</definedName>
    <definedName name="PY5_Trade_Payables" localSheetId="19">#REF!</definedName>
    <definedName name="PY5_Trade_Payables">#REF!</definedName>
    <definedName name="PY5_Year_Income_Statement" localSheetId="19">#REF!</definedName>
    <definedName name="PY5_Year_Income_Statement">#REF!</definedName>
    <definedName name="q" localSheetId="19">#REF!</definedName>
    <definedName name="q">#REF!</definedName>
    <definedName name="Q_" localSheetId="19">#REF!</definedName>
    <definedName name="Q_">#REF!</definedName>
    <definedName name="Q_ConsTratAgua" localSheetId="19">#REF!</definedName>
    <definedName name="Q_ConsTratAgua">#REF!</definedName>
    <definedName name="QET">#REF!</definedName>
    <definedName name="QQ" localSheetId="19">#REF!</definedName>
    <definedName name="QQ" localSheetId="20">#REF!</definedName>
    <definedName name="QQ">#REF!</definedName>
    <definedName name="quarter" localSheetId="19">#REF!</definedName>
    <definedName name="quarter" localSheetId="20">#REF!</definedName>
    <definedName name="quarter">#REF!</definedName>
    <definedName name="QWE" localSheetId="19">#REF!</definedName>
    <definedName name="QWE" localSheetId="20">#REF!</definedName>
    <definedName name="QWE">#REF!</definedName>
    <definedName name="R_" localSheetId="19">#REF!</definedName>
    <definedName name="R_">#REF!</definedName>
    <definedName name="R_Factor" localSheetId="19">#REF!</definedName>
    <definedName name="R_Factor">#REF!</definedName>
    <definedName name="range_2120_06_03" localSheetId="19">#REF!</definedName>
    <definedName name="range_2120_06_03">#REF!</definedName>
    <definedName name="Range01" localSheetId="19">#REF!</definedName>
    <definedName name="Range01">#REF!</definedName>
    <definedName name="Range02" localSheetId="19">#REF!</definedName>
    <definedName name="Range02">#REF!</definedName>
    <definedName name="Range03" localSheetId="19">#REF!</definedName>
    <definedName name="Range03">#REF!</definedName>
    <definedName name="Range04" localSheetId="19">#REF!</definedName>
    <definedName name="Range04">#REF!</definedName>
    <definedName name="Range05" localSheetId="19">#REF!</definedName>
    <definedName name="Range05">#REF!</definedName>
    <definedName name="range06" localSheetId="19">#REF!</definedName>
    <definedName name="range06">#REF!</definedName>
    <definedName name="range07" localSheetId="19">#REF!</definedName>
    <definedName name="range07">#REF!</definedName>
    <definedName name="RANGO" localSheetId="19">#REF!</definedName>
    <definedName name="RANGO">#REF!</definedName>
    <definedName name="RANGO1" localSheetId="19">#REF!</definedName>
    <definedName name="RANGO1">#REF!</definedName>
    <definedName name="RateINR">#REF!</definedName>
    <definedName name="RateRMB">#REF!</definedName>
    <definedName name="Ratios">#REF!</definedName>
    <definedName name="rawdata" localSheetId="19">#REF!</definedName>
    <definedName name="rawdata">#REF!</definedName>
    <definedName name="rawdata2" localSheetId="19">#REF!</definedName>
    <definedName name="rawdata2">#REF!</definedName>
    <definedName name="RAZFEV11">#REF!</definedName>
    <definedName name="rdos">#REF!</definedName>
    <definedName name="reggicCOL">#REF!</definedName>
    <definedName name="reggicE" localSheetId="19">#REF!</definedName>
    <definedName name="reggicE" localSheetId="20">#REF!</definedName>
    <definedName name="reggicE">#REF!</definedName>
    <definedName name="regr" localSheetId="19">#REF!</definedName>
    <definedName name="regr" localSheetId="20">#REF!</definedName>
    <definedName name="regr">#REF!</definedName>
    <definedName name="relE" localSheetId="19">#REF!</definedName>
    <definedName name="relE" localSheetId="20">#REF!</definedName>
    <definedName name="relE">#REF!</definedName>
    <definedName name="RENDMAXTR" localSheetId="19">#REF!</definedName>
    <definedName name="RENDMAXTR">#REF!</definedName>
    <definedName name="RENDMEDTR" localSheetId="19">#REF!</definedName>
    <definedName name="RENDMEDTR">#REF!</definedName>
    <definedName name="RENDMINTR" localSheetId="19">#REF!</definedName>
    <definedName name="RENDMINTR">#REF!</definedName>
    <definedName name="RENT" localSheetId="19">#REF!</definedName>
    <definedName name="RENT">#REF!</definedName>
    <definedName name="RENT1" localSheetId="19">#REF!</definedName>
    <definedName name="RENT1">#REF!</definedName>
    <definedName name="RENT2" localSheetId="19">#REF!</definedName>
    <definedName name="RENT2">#REF!</definedName>
    <definedName name="RENTAL" localSheetId="19">#REF!</definedName>
    <definedName name="RENTAL">#REF!</definedName>
    <definedName name="RENTAL1" localSheetId="19">#REF!</definedName>
    <definedName name="RENTAL1">#REF!</definedName>
    <definedName name="Rentas" localSheetId="19">#REF!</definedName>
    <definedName name="Rentas">#REF!</definedName>
    <definedName name="RENTG" localSheetId="19">#REF!</definedName>
    <definedName name="RENTG">#REF!</definedName>
    <definedName name="RENTS1" localSheetId="19">#REF!</definedName>
    <definedName name="RENTS1">#REF!</definedName>
    <definedName name="RENTS2" localSheetId="19">#REF!</definedName>
    <definedName name="RENTS2">#REF!</definedName>
    <definedName name="RENTT" localSheetId="19">#REF!</definedName>
    <definedName name="RENTT">#REF!</definedName>
    <definedName name="rep">#REF!</definedName>
    <definedName name="Reporting_unit" localSheetId="19">#REF!</definedName>
    <definedName name="Reporting_unit">#REF!</definedName>
    <definedName name="RES" localSheetId="19">#REF!</definedName>
    <definedName name="RES">#REF!</definedName>
    <definedName name="Res_a_Impto">#REF!</definedName>
    <definedName name="RES_ANTES_DE_IMPUESTOS_2" localSheetId="20">#REF!</definedName>
    <definedName name="RES_ANTES_DE_IMPUESTOS_2">#REF!</definedName>
    <definedName name="RES_ANTES_IMPUESTOS_1">#REF!</definedName>
    <definedName name="rescoring" localSheetId="19">#REF!</definedName>
    <definedName name="rescoring">#REF!</definedName>
    <definedName name="Residual_difference">#REF!</definedName>
    <definedName name="RESULTADO_DEL_EJERCICIO_1">#REF!</definedName>
    <definedName name="RESULTADO_DEL_EJERCICIO_2" localSheetId="20">#REF!</definedName>
    <definedName name="RESULTADO_DEL_EJERCICIO_2">#REF!</definedName>
    <definedName name="RESULTADO_OPERATIVO_1">#REF!</definedName>
    <definedName name="Resultados">#REF!</definedName>
    <definedName name="Resumen" localSheetId="19">#REF!</definedName>
    <definedName name="Resumen">#REF!</definedName>
    <definedName name="REUMEN">#REF!</definedName>
    <definedName name="rf">#REF!</definedName>
    <definedName name="RFYPT">#REF!</definedName>
    <definedName name="RFYPTP">#REF!</definedName>
    <definedName name="rg" localSheetId="19">#REF!</definedName>
    <definedName name="rg" localSheetId="20">#REF!</definedName>
    <definedName name="rg">#REF!</definedName>
    <definedName name="RGBook" localSheetId="19">#REF!</definedName>
    <definedName name="RGBook" localSheetId="20">#REF!</definedName>
    <definedName name="RGBook">#REF!</definedName>
    <definedName name="rhthyr" localSheetId="19">#REF!</definedName>
    <definedName name="rhthyr" localSheetId="20">#REF!</definedName>
    <definedName name="rhthyr">#REF!</definedName>
    <definedName name="RIV" localSheetId="19">#REF!</definedName>
    <definedName name="RIV">#REF!</definedName>
    <definedName name="riw" localSheetId="19">#REF!</definedName>
    <definedName name="riw">#REF!</definedName>
    <definedName name="RO" localSheetId="19">#REF!</definedName>
    <definedName name="RO">#REF!</definedName>
    <definedName name="rop">#REF!</definedName>
    <definedName name="RPTH">#REF!</definedName>
    <definedName name="RQQ">#REF!</definedName>
    <definedName name="rr">#REF!</definedName>
    <definedName name="rre" localSheetId="19">#REF!</definedName>
    <definedName name="rre" localSheetId="20">#REF!</definedName>
    <definedName name="rre">#REF!</definedName>
    <definedName name="rthtyhyhyh" localSheetId="19">#REF!</definedName>
    <definedName name="rthtyhyhyh" localSheetId="20">#REF!</definedName>
    <definedName name="rthtyhyhyh">#REF!</definedName>
    <definedName name="RU_BS" localSheetId="19">#REF!</definedName>
    <definedName name="RU_BS">#REF!</definedName>
    <definedName name="RU_Capex" localSheetId="19">#REF!</definedName>
    <definedName name="RU_Capex">#REF!</definedName>
    <definedName name="RU_CC" localSheetId="19">#REF!</definedName>
    <definedName name="RU_CC">#REF!</definedName>
    <definedName name="RU_exp" localSheetId="19">#REF!</definedName>
    <definedName name="RU_exp">#REF!</definedName>
    <definedName name="RU_HC" localSheetId="19">#REF!</definedName>
    <definedName name="RU_HC">#REF!</definedName>
    <definedName name="RU_productionOH" localSheetId="19">#REF!</definedName>
    <definedName name="RU_productionOH">#REF!</definedName>
    <definedName name="RU_Summary" localSheetId="19">#REF!</definedName>
    <definedName name="RU_Summary">#REF!</definedName>
    <definedName name="rubro">#REF!</definedName>
    <definedName name="RUL" localSheetId="19">#REF!</definedName>
    <definedName name="RUL">#REF!</definedName>
    <definedName name="rycE" localSheetId="19">#REF!</definedName>
    <definedName name="rycE">#REF!</definedName>
    <definedName name="RYCS">#REF!</definedName>
    <definedName name="S" localSheetId="19">#REF!</definedName>
    <definedName name="S" localSheetId="20">#REF!</definedName>
    <definedName name="s">#REF!</definedName>
    <definedName name="S_" localSheetId="19">#REF!</definedName>
    <definedName name="S_">#REF!</definedName>
    <definedName name="S_4" localSheetId="19">#REF!</definedName>
    <definedName name="S_4">#REF!</definedName>
    <definedName name="S_6" localSheetId="19">#REF!</definedName>
    <definedName name="S_6">#REF!</definedName>
    <definedName name="S_AcctDes" localSheetId="19">#REF!</definedName>
    <definedName name="S_AcctDes">#REF!</definedName>
    <definedName name="S_Adjust" localSheetId="19">#REF!</definedName>
    <definedName name="S_Adjust">#REF!</definedName>
    <definedName name="S_Adjust_Data">#REF!</definedName>
    <definedName name="S_Adjust_GT" localSheetId="20">#REF!</definedName>
    <definedName name="S_Adjust_GT">#REF!</definedName>
    <definedName name="S_AJE_Tot" localSheetId="19">#REF!</definedName>
    <definedName name="S_AJE_Tot" localSheetId="20">#REF!</definedName>
    <definedName name="S_AJE_Tot">#REF!</definedName>
    <definedName name="S_AJE_Tot_Data">#REF!</definedName>
    <definedName name="S_AJE_Tot_GT" localSheetId="20">#REF!</definedName>
    <definedName name="S_AJE_Tot_GT">#REF!</definedName>
    <definedName name="S_CompNum" localSheetId="19">#REF!</definedName>
    <definedName name="S_CompNum" localSheetId="20">#REF!</definedName>
    <definedName name="S_CompNum">#REF!</definedName>
    <definedName name="S_CY_Beg" localSheetId="19">#REF!</definedName>
    <definedName name="S_CY_Beg" localSheetId="20">#REF!</definedName>
    <definedName name="S_CY_Beg">#REF!</definedName>
    <definedName name="S_CY_Beg_Data">#REF!</definedName>
    <definedName name="S_CY_Beg_GT" localSheetId="20">#REF!</definedName>
    <definedName name="S_CY_Beg_GT">#REF!</definedName>
    <definedName name="S_CY_End" localSheetId="19">#REF!</definedName>
    <definedName name="S_CY_End" localSheetId="20">#REF!</definedName>
    <definedName name="S_CY_End">#REF!</definedName>
    <definedName name="S_CY_End_Data">#REF!</definedName>
    <definedName name="S_CY_End_GT" localSheetId="20">#REF!</definedName>
    <definedName name="S_CY_End_GT">#REF!</definedName>
    <definedName name="S_Diff_Amt" localSheetId="19">#REF!</definedName>
    <definedName name="S_Diff_Amt" localSheetId="20">#REF!</definedName>
    <definedName name="S_Diff_Amt">#REF!</definedName>
    <definedName name="S_Diff_Pct" localSheetId="19">#REF!</definedName>
    <definedName name="S_Diff_Pct" localSheetId="20">#REF!</definedName>
    <definedName name="S_Diff_Pct">#REF!</definedName>
    <definedName name="S_GrpNum" localSheetId="19">#REF!</definedName>
    <definedName name="S_GrpNum" localSheetId="20">#REF!</definedName>
    <definedName name="S_GrpNum">#REF!</definedName>
    <definedName name="S_Headings" localSheetId="19">#REF!</definedName>
    <definedName name="S_Headings">#REF!</definedName>
    <definedName name="S_KeyValue" localSheetId="19">#REF!</definedName>
    <definedName name="S_KeyValue">#REF!</definedName>
    <definedName name="S_PY_End" localSheetId="19">#REF!</definedName>
    <definedName name="S_PY_End">#REF!</definedName>
    <definedName name="S_PY_End_Data">#REF!</definedName>
    <definedName name="S_PY_End_GT" localSheetId="20">#REF!</definedName>
    <definedName name="S_PY_End_GT">#REF!</definedName>
    <definedName name="S_RJE_Tot" localSheetId="19">#REF!</definedName>
    <definedName name="S_RJE_Tot" localSheetId="20">#REF!</definedName>
    <definedName name="S_RJE_Tot">#REF!</definedName>
    <definedName name="S_RJE_Tot_Data">#REF!</definedName>
    <definedName name="S_RJE_Tot_GT" localSheetId="20">#REF!</definedName>
    <definedName name="S_RJE_Tot_GT">#REF!</definedName>
    <definedName name="S_RowNum" localSheetId="19">#REF!</definedName>
    <definedName name="S_RowNum" localSheetId="20">#REF!</definedName>
    <definedName name="S_RowNum">#REF!</definedName>
    <definedName name="Saída" localSheetId="19">#REF!</definedName>
    <definedName name="Saída">#REF!</definedName>
    <definedName name="Saldo_Balance">#REF!</definedName>
    <definedName name="Saldo_s_Contabilidad_IVA" localSheetId="19">#REF!</definedName>
    <definedName name="Saldo_s_Contabilidad_IVA" localSheetId="20">#REF!</definedName>
    <definedName name="Saldo_s_Contabilidad_IVA">#REF!</definedName>
    <definedName name="SALDOS" localSheetId="19">#REF!</definedName>
    <definedName name="SALDOS">#REF!</definedName>
    <definedName name="Sales" localSheetId="19">#REF!</definedName>
    <definedName name="Sales">#REF!</definedName>
    <definedName name="salesld" localSheetId="19">#REF!</definedName>
    <definedName name="salesld">#REF!</definedName>
    <definedName name="SalesPCS" localSheetId="19">#REF!</definedName>
    <definedName name="SalesPCS">#REF!</definedName>
    <definedName name="SALF" localSheetId="19">#REF!</definedName>
    <definedName name="SALF" localSheetId="20">#REF!</definedName>
    <definedName name="SALF">#REF!</definedName>
    <definedName name="Samp_TM_Exp_Diff">#REF!</definedName>
    <definedName name="SAPBEXdnldView" hidden="1">"DBJMIBUR0KWE08YKHT0YI34KK"</definedName>
    <definedName name="SAPBEXrevision" localSheetId="19" hidden="1">1</definedName>
    <definedName name="SAPBEXrevision" localSheetId="20" hidden="1">1</definedName>
    <definedName name="SAPBEXrevision" hidden="1">3</definedName>
    <definedName name="SAPBEXsysID" hidden="1">"BIP"</definedName>
    <definedName name="SAPBEXwbID" localSheetId="19" hidden="1">"3U16OMUMTU9HM0TLQGVBWF8H2"</definedName>
    <definedName name="SAPBEXwbID" localSheetId="20" hidden="1">"3U16OMUMTU9HM0TLQGVBWF8H2"</definedName>
    <definedName name="SAPBEXwbID" hidden="1">"46CVR54LZMUFFQIE2638GE87S"</definedName>
    <definedName name="SAR" localSheetId="19">#REF!</definedName>
    <definedName name="SAR">#REF!</definedName>
    <definedName name="sbasor" localSheetId="19">#REF!</definedName>
    <definedName name="sbasor">#REF!</definedName>
    <definedName name="sbox">#REF!</definedName>
    <definedName name="SCJ" localSheetId="19">#REF!</definedName>
    <definedName name="SCJ" localSheetId="20">#REF!</definedName>
    <definedName name="SCJ">#REF!</definedName>
    <definedName name="SCO">#REF!</definedName>
    <definedName name="sd">#REF!</definedName>
    <definedName name="SDF">#REF!</definedName>
    <definedName name="sdfa" localSheetId="19" hidden="1">{#N/A,#N/A,FALSE,"Aging Summary";#N/A,#N/A,FALSE,"Ratio Analysis";#N/A,#N/A,FALSE,"Test 120 Day Accts";#N/A,#N/A,FALSE,"Tickmarks"}</definedName>
    <definedName name="sdfa" localSheetId="20" hidden="1">{#N/A,#N/A,FALSE,"Aging Summary";#N/A,#N/A,FALSE,"Ratio Analysis";#N/A,#N/A,FALSE,"Test 120 Day Accts";#N/A,#N/A,FALSE,"Tickmarks"}</definedName>
    <definedName name="sdfa" hidden="1">{#N/A,#N/A,FALSE,"Aging Summary";#N/A,#N/A,FALSE,"Ratio Analysis";#N/A,#N/A,FALSE,"Test 120 Day Accts";#N/A,#N/A,FALSE,"Tickmarks"}</definedName>
    <definedName name="sdfadadf" localSheetId="19">#REF!</definedName>
    <definedName name="sdfadadf">#REF!</definedName>
    <definedName name="SDFS" localSheetId="19">#REF!</definedName>
    <definedName name="SDFS">#REF!</definedName>
    <definedName name="sdkas" localSheetId="19">#REF!</definedName>
    <definedName name="sdkas">#REF!</definedName>
    <definedName name="SDS" localSheetId="19" hidden="1">#REF!</definedName>
    <definedName name="SDS" hidden="1">#REF!</definedName>
    <definedName name="SDSD" localSheetId="19" hidden="1">#REF!</definedName>
    <definedName name="SDSD" hidden="1">#REF!</definedName>
    <definedName name="sectores" localSheetId="19">#REF!</definedName>
    <definedName name="sectores">#REF!</definedName>
    <definedName name="sedal" localSheetId="19">#REF!</definedName>
    <definedName name="sedal">#REF!</definedName>
    <definedName name="seg" localSheetId="19" hidden="1">{#N/A,#N/A,FALSE,"Aging Summary";#N/A,#N/A,FALSE,"Ratio Analysis";#N/A,#N/A,FALSE,"Test 120 Day Accts";#N/A,#N/A,FALSE,"Tickmarks"}</definedName>
    <definedName name="seg" localSheetId="20" hidden="1">{#N/A,#N/A,FALSE,"Aging Summary";#N/A,#N/A,FALSE,"Ratio Analysis";#N/A,#N/A,FALSE,"Test 120 Day Accts";#N/A,#N/A,FALSE,"Tickmarks"}</definedName>
    <definedName name="seg" hidden="1">{#N/A,#N/A,FALSE,"Aging Summary";#N/A,#N/A,FALSE,"Ratio Analysis";#N/A,#N/A,FALSE,"Test 120 Day Accts";#N/A,#N/A,FALSE,"Tickmarks"}</definedName>
    <definedName name="SegmentaciónDeDatos_Concepto">#N/A</definedName>
    <definedName name="Seguros" localSheetId="19" hidden="1">{#N/A,#N/A,FALSE,"Aging Summary";#N/A,#N/A,FALSE,"Ratio Analysis";#N/A,#N/A,FALSE,"Test 120 Day Accts";#N/A,#N/A,FALSE,"Tickmarks"}</definedName>
    <definedName name="Seguros" localSheetId="20" hidden="1">{#N/A,#N/A,FALSE,"Aging Summary";#N/A,#N/A,FALSE,"Ratio Analysis";#N/A,#N/A,FALSE,"Test 120 Day Accts";#N/A,#N/A,FALSE,"Tickmarks"}</definedName>
    <definedName name="Seguros" hidden="1">{#N/A,#N/A,FALSE,"Aging Summary";#N/A,#N/A,FALSE,"Ratio Analysis";#N/A,#N/A,FALSE,"Test 120 Day Accts";#N/A,#N/A,FALSE,"Tickmarks"}</definedName>
    <definedName name="Selected_Materiality" localSheetId="19">#REF!</definedName>
    <definedName name="Selected_Materiality" localSheetId="20">#REF!</definedName>
    <definedName name="Selected_Materiality">#REF!</definedName>
    <definedName name="Selection_Remainder" localSheetId="19">#REF!</definedName>
    <definedName name="Selection_Remainder" localSheetId="20">#REF!</definedName>
    <definedName name="Selection_Remainder">#REF!</definedName>
    <definedName name="Selections_1">#REF!</definedName>
    <definedName name="Selections_2">#REF!</definedName>
    <definedName name="semgir" localSheetId="19">#REF!</definedName>
    <definedName name="semgir">#REF!</definedName>
    <definedName name="semil" localSheetId="19">#REF!</definedName>
    <definedName name="semil">#REF!</definedName>
    <definedName name="SEMMZN" localSheetId="19">#REF!</definedName>
    <definedName name="SEMMZN">#REF!</definedName>
    <definedName name="SEMSJ" localSheetId="19">#REF!</definedName>
    <definedName name="SEMSJ">#REF!</definedName>
    <definedName name="semsj1" localSheetId="19">#REF!</definedName>
    <definedName name="semsj1">#REF!</definedName>
    <definedName name="semsj2" localSheetId="19">#REF!</definedName>
    <definedName name="semsj2">#REF!</definedName>
    <definedName name="SEMTRN" localSheetId="19">#REF!</definedName>
    <definedName name="SEMTRN">#REF!</definedName>
    <definedName name="sencount" hidden="1">3</definedName>
    <definedName name="serE" localSheetId="19">#REF!</definedName>
    <definedName name="serE" localSheetId="20">#REF!</definedName>
    <definedName name="serE">#REF!</definedName>
    <definedName name="set" localSheetId="19">#REF!</definedName>
    <definedName name="set" localSheetId="20">#REF!</definedName>
    <definedName name="set">#REF!</definedName>
    <definedName name="setie" localSheetId="19">#REF!</definedName>
    <definedName name="setie" localSheetId="20">#REF!</definedName>
    <definedName name="setie">#REF!</definedName>
    <definedName name="setiembre15" localSheetId="19">#REF!</definedName>
    <definedName name="setiembre15" localSheetId="20">#REF!</definedName>
    <definedName name="setiembre15">#REF!</definedName>
    <definedName name="SETOR" localSheetId="19">#REF!</definedName>
    <definedName name="SETOR" localSheetId="20">#REF!</definedName>
    <definedName name="SETOR">#REF!</definedName>
    <definedName name="SGD" localSheetId="19">#REF!</definedName>
    <definedName name="SGD">#REF!</definedName>
    <definedName name="SgicCOL">#REF!</definedName>
    <definedName name="SgicE" localSheetId="19">#REF!</definedName>
    <definedName name="SgicE" localSheetId="20">#REF!</definedName>
    <definedName name="SgicE">#REF!</definedName>
    <definedName name="SgicROW" localSheetId="19">#REF!</definedName>
    <definedName name="SgicROW">#REF!</definedName>
    <definedName name="SHARED_FORMULA_0">#N/A</definedName>
    <definedName name="SHARED_FORMULA_0___0">#N/A</definedName>
    <definedName name="SHARED_FORMULA_0___0___0">#N/A</definedName>
    <definedName name="SHARED_FORMULA_1">#N/A</definedName>
    <definedName name="SHARED_FORMULA_1___0">#N/A</definedName>
    <definedName name="SHARED_FORMULA_1___0___0">#N/A</definedName>
    <definedName name="SHARED_FORMULA_2">#N/A</definedName>
    <definedName name="SHARED_FORMULA_2___0">#N/A</definedName>
    <definedName name="SHARED_FORMULA_2___0___0">#N/A</definedName>
    <definedName name="SHARED_FORMULA_3">#N/A</definedName>
    <definedName name="SHARED_FORMULA_3___0">#N/A</definedName>
    <definedName name="SHARED_FORMULA_3___0___0">#N/A</definedName>
    <definedName name="SHARED_FORMULA_4">#N/A</definedName>
    <definedName name="SHARED_FORMULA_4___0">#N/A</definedName>
    <definedName name="SHARED_FORMULA_5">#N/A</definedName>
    <definedName name="SHARED_FORMULA_5___0">#N/A</definedName>
    <definedName name="SHARED_FORMULA_6">#N/A</definedName>
    <definedName name="SHARED_FORMULA_7">#N/A</definedName>
    <definedName name="SHARED_FORMULA_7___0">#N/A</definedName>
    <definedName name="sku" localSheetId="19">#REF!</definedName>
    <definedName name="sku" localSheetId="20">#REF!</definedName>
    <definedName name="sku">#REF!</definedName>
    <definedName name="skus" localSheetId="19">#REF!</definedName>
    <definedName name="skus" localSheetId="20">#REF!</definedName>
    <definedName name="skus">#REF!</definedName>
    <definedName name="sljñkf">#REF!</definedName>
    <definedName name="slpcCOL" localSheetId="19">#REF!</definedName>
    <definedName name="slpcCOL" localSheetId="20">#REF!</definedName>
    <definedName name="slpcCOL">#REF!</definedName>
    <definedName name="slpcE" localSheetId="19">#REF!</definedName>
    <definedName name="slpcE" localSheetId="20">#REF!</definedName>
    <definedName name="slpcE">#REF!</definedName>
    <definedName name="SNO">#REF!</definedName>
    <definedName name="SO">#REF!</definedName>
    <definedName name="Soergo" localSheetId="19">#REF!</definedName>
    <definedName name="Soergo">#REF!</definedName>
    <definedName name="Software_Options">#REF!</definedName>
    <definedName name="SOJA" localSheetId="19">#REF!</definedName>
    <definedName name="SOJA">#REF!</definedName>
    <definedName name="soja1" localSheetId="19">#REF!</definedName>
    <definedName name="soja1">#REF!</definedName>
    <definedName name="splBLE" localSheetId="19">#REF!</definedName>
    <definedName name="splBLE">#REF!</definedName>
    <definedName name="splE" localSheetId="19">#REF!</definedName>
    <definedName name="splE">#REF!</definedName>
    <definedName name="SS" localSheetId="19">#REF!</definedName>
    <definedName name="SS">#REF!</definedName>
    <definedName name="sss" localSheetId="19">#REF!</definedName>
    <definedName name="sss">#REF!</definedName>
    <definedName name="SSSSS" localSheetId="19">#REF!</definedName>
    <definedName name="SSSSS">#REF!</definedName>
    <definedName name="ST">#REF!</definedName>
    <definedName name="STAFE" localSheetId="19">#REF!</definedName>
    <definedName name="STAFE">#REF!</definedName>
    <definedName name="Starting_Point" localSheetId="19">#REF!</definedName>
    <definedName name="Starting_Point">#REF!</definedName>
    <definedName name="STKDIARIO" localSheetId="19">#REF!</definedName>
    <definedName name="STKDIARIO">#REF!</definedName>
    <definedName name="STKDIARIOPX01" localSheetId="19">#REF!</definedName>
    <definedName name="STKDIARIOPX01">#REF!</definedName>
    <definedName name="STKDIARIOPX04" localSheetId="19">#REF!</definedName>
    <definedName name="STKDIARIOPX04">#REF!</definedName>
    <definedName name="Strat_1_Def">#REF!</definedName>
    <definedName name="Strat_1_It">#REF!</definedName>
    <definedName name="Strat_1_T">#REF!</definedName>
    <definedName name="Strat_2_Def">#REF!</definedName>
    <definedName name="Strat_2_It">#REF!</definedName>
    <definedName name="Strat_2_T">#REF!</definedName>
    <definedName name="Strat_Def">#REF!</definedName>
    <definedName name="Strat_T_It">#REF!</definedName>
    <definedName name="Strat_T_T">#REF!</definedName>
    <definedName name="strMonth">#REF!</definedName>
    <definedName name="strMonthLng">#REF!</definedName>
    <definedName name="stuff" hidden="1">39211.3865277778</definedName>
    <definedName name="SUBPLATFORM">#REF!</definedName>
    <definedName name="SUI" localSheetId="19">#REF!</definedName>
    <definedName name="SUI">#REF!</definedName>
    <definedName name="SUIP" localSheetId="19">#REF!</definedName>
    <definedName name="SUIP">#REF!</definedName>
    <definedName name="summary" localSheetId="19">#REF!</definedName>
    <definedName name="summary">#REF!</definedName>
    <definedName name="summary2" localSheetId="19">#REF!</definedName>
    <definedName name="summary2">#REF!</definedName>
    <definedName name="super" localSheetId="19">#REF!</definedName>
    <definedName name="super">#REF!</definedName>
    <definedName name="svcCOL">#REF!</definedName>
    <definedName name="svcE" localSheetId="19">#REF!</definedName>
    <definedName name="svcE" localSheetId="20">#REF!</definedName>
    <definedName name="svcE">#REF!</definedName>
    <definedName name="svcROW" localSheetId="19">#REF!</definedName>
    <definedName name="svcROW">#REF!</definedName>
    <definedName name="Swif_Bancario">#REF!</definedName>
    <definedName name="T" localSheetId="19">#REF!</definedName>
    <definedName name="T" localSheetId="20">#REF!</definedName>
    <definedName name="T">#REF!</definedName>
    <definedName name="T_" localSheetId="19">#REF!</definedName>
    <definedName name="T_">#REF!</definedName>
    <definedName name="T_Diferencias">#REF!</definedName>
    <definedName name="tabla">#REF!</definedName>
    <definedName name="tablaconorigen" localSheetId="19">#REF!</definedName>
    <definedName name="tablaconorigen" localSheetId="20">#REF!</definedName>
    <definedName name="tablaconorigen">#REF!</definedName>
    <definedName name="tablasun" localSheetId="19">#REF!</definedName>
    <definedName name="tablasun" localSheetId="20">#REF!</definedName>
    <definedName name="tablasun">#REF!</definedName>
    <definedName name="tal_technologies_aun_no_pagado">#REF!</definedName>
    <definedName name="tal_technologies_factura_aparte_por_US__1.314_80_ya_pagado">#REF!</definedName>
    <definedName name="TAXA_OP" localSheetId="19">#REF!</definedName>
    <definedName name="TAXA_OP" localSheetId="20">#REF!</definedName>
    <definedName name="TAXA_OP">#REF!</definedName>
    <definedName name="TAXA_OP36">#REF!</definedName>
    <definedName name="TbPy530057">#REF!</definedName>
    <definedName name="TbPy530057_10" localSheetId="19">#REF!</definedName>
    <definedName name="TbPy530057_10" localSheetId="20">#REF!</definedName>
    <definedName name="TbPy530057_10">#REF!</definedName>
    <definedName name="TbPy530057_11" localSheetId="19">#REF!</definedName>
    <definedName name="TbPy530057_11" localSheetId="20">#REF!</definedName>
    <definedName name="TbPy530057_11">#REF!</definedName>
    <definedName name="TbPy530057_4" localSheetId="19">#REF!</definedName>
    <definedName name="TbPy530057_4" localSheetId="20">#REF!</definedName>
    <definedName name="TbPy530057_4">#REF!</definedName>
    <definedName name="TbPy530057_6" localSheetId="19">#REF!</definedName>
    <definedName name="TbPy530057_6">#REF!</definedName>
    <definedName name="TbPy530057_7" localSheetId="19">#REF!</definedName>
    <definedName name="TbPy530057_7">#REF!</definedName>
    <definedName name="TbPy530057_9" localSheetId="19">#REF!</definedName>
    <definedName name="TbPy530057_9">#REF!</definedName>
    <definedName name="TbPy530159">#REF!</definedName>
    <definedName name="TbPy530159_10" localSheetId="19">#REF!</definedName>
    <definedName name="TbPy530159_10" localSheetId="20">#REF!</definedName>
    <definedName name="TbPy530159_10">#REF!</definedName>
    <definedName name="TbPy530159_11" localSheetId="19">#REF!</definedName>
    <definedName name="TbPy530159_11" localSheetId="20">#REF!</definedName>
    <definedName name="TbPy530159_11">#REF!</definedName>
    <definedName name="TbPy530159_4" localSheetId="19">#REF!</definedName>
    <definedName name="TbPy530159_4" localSheetId="20">#REF!</definedName>
    <definedName name="TbPy530159_4">#REF!</definedName>
    <definedName name="TbPy530159_7" localSheetId="19">#REF!</definedName>
    <definedName name="TbPy530159_7">#REF!</definedName>
    <definedName name="TbPy530159_9" localSheetId="19">#REF!</definedName>
    <definedName name="TbPy530159_9">#REF!</definedName>
    <definedName name="tc">#REF!</definedName>
    <definedName name="TC1DEC" localSheetId="20">#REF!</definedName>
    <definedName name="TC1DEC">#REF!</definedName>
    <definedName name="TC1FCP">#REF!</definedName>
    <definedName name="TC1FOR">#REF!</definedName>
    <definedName name="TC1ÑEM">#REF!</definedName>
    <definedName name="TC2FCP">#REF!</definedName>
    <definedName name="TC2FOR">#REF!</definedName>
    <definedName name="TC2ÑEM">#REF!</definedName>
    <definedName name="TC3FCP">#REF!</definedName>
    <definedName name="TC3FOR">#REF!</definedName>
    <definedName name="TC3ÑEM">#REF!</definedName>
    <definedName name="TC4DEC" localSheetId="20">#REF!</definedName>
    <definedName name="TC4DEC">#REF!</definedName>
    <definedName name="TC4FCP">#REF!</definedName>
    <definedName name="TC4FOR">#REF!</definedName>
    <definedName name="TC4ÑEM">#REF!</definedName>
    <definedName name="TCMCOPY" localSheetId="19">#REF!</definedName>
    <definedName name="TCMCOPY" localSheetId="20">#REF!</definedName>
    <definedName name="TCMCOPY">#REF!</definedName>
    <definedName name="tcmpaste" localSheetId="19">#REF!</definedName>
    <definedName name="tcmpaste" localSheetId="20">#REF!</definedName>
    <definedName name="tcmpaste">#REF!</definedName>
    <definedName name="TD" localSheetId="19">#REF!</definedName>
    <definedName name="TD" localSheetId="20">#REF!</definedName>
    <definedName name="TD">#REF!</definedName>
    <definedName name="tdiCol" localSheetId="19">#REF!</definedName>
    <definedName name="tdiCol">#REF!</definedName>
    <definedName name="tdiE" localSheetId="19">#REF!</definedName>
    <definedName name="tdiE">#REF!</definedName>
    <definedName name="tdiROW" localSheetId="19">#REF!</definedName>
    <definedName name="tdiROW">#REF!</definedName>
    <definedName name="Tech" localSheetId="19">#REF!</definedName>
    <definedName name="Tech">#REF!</definedName>
    <definedName name="techld" localSheetId="19">#REF!</definedName>
    <definedName name="techld">#REF!</definedName>
    <definedName name="TechPCS" localSheetId="19">#REF!</definedName>
    <definedName name="TechPCS">#REF!</definedName>
    <definedName name="telcol" localSheetId="19">#REF!</definedName>
    <definedName name="telcol">#REF!</definedName>
    <definedName name="telE" localSheetId="19">#REF!</definedName>
    <definedName name="telE">#REF!</definedName>
    <definedName name="telrow" localSheetId="19">#REF!</definedName>
    <definedName name="telrow">#REF!</definedName>
    <definedName name="test" localSheetId="19">#REF!</definedName>
    <definedName name="test">#REF!</definedName>
    <definedName name="Test_Targ">#REF!</definedName>
    <definedName name="TEST0" localSheetId="19">#REF!</definedName>
    <definedName name="TEST0">#REF!</definedName>
    <definedName name="TEST1" localSheetId="19">#REF!</definedName>
    <definedName name="TEST1">#REF!</definedName>
    <definedName name="TEST10" localSheetId="19">#REF!</definedName>
    <definedName name="TEST10">#REF!</definedName>
    <definedName name="TEST11" localSheetId="19">#REF!</definedName>
    <definedName name="TEST11">#REF!</definedName>
    <definedName name="TEST12" localSheetId="19">#REF!</definedName>
    <definedName name="TEST12">#REF!</definedName>
    <definedName name="TEST13" localSheetId="19">#REF!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19">#REF!</definedName>
    <definedName name="TEST2">#REF!</definedName>
    <definedName name="TEST20">#REF!</definedName>
    <definedName name="TEST21">#REF!</definedName>
    <definedName name="TEST22">#REF!</definedName>
    <definedName name="TEST3" localSheetId="19">#REF!</definedName>
    <definedName name="TEST3">#REF!</definedName>
    <definedName name="TEST4" localSheetId="19">#REF!</definedName>
    <definedName name="TEST4">#REF!</definedName>
    <definedName name="TEST5" localSheetId="19">#REF!</definedName>
    <definedName name="TEST5">#REF!</definedName>
    <definedName name="TEST53" localSheetId="19">#REF!</definedName>
    <definedName name="TEST53">#REF!</definedName>
    <definedName name="TEST54" localSheetId="19">#REF!</definedName>
    <definedName name="TEST54">#REF!</definedName>
    <definedName name="TEST55" localSheetId="19">#REF!</definedName>
    <definedName name="TEST55">#REF!</definedName>
    <definedName name="TEST56" localSheetId="19">#REF!</definedName>
    <definedName name="TEST56">#REF!</definedName>
    <definedName name="TEST57" localSheetId="19">#REF!</definedName>
    <definedName name="TEST57">#REF!</definedName>
    <definedName name="TEST58" localSheetId="19">#REF!</definedName>
    <definedName name="TEST58">#REF!</definedName>
    <definedName name="TEST59" localSheetId="19">#REF!</definedName>
    <definedName name="TEST59">#REF!</definedName>
    <definedName name="TEST6" localSheetId="19">#REF!</definedName>
    <definedName name="TEST6">#REF!</definedName>
    <definedName name="TEST60" localSheetId="19">#REF!</definedName>
    <definedName name="TEST60">#REF!</definedName>
    <definedName name="TEST7" localSheetId="19">#REF!</definedName>
    <definedName name="TEST7">#REF!</definedName>
    <definedName name="TEST8" localSheetId="19">#REF!</definedName>
    <definedName name="TEST8">#REF!</definedName>
    <definedName name="TEST9" localSheetId="19">#REF!</definedName>
    <definedName name="TEST9">#REF!</definedName>
    <definedName name="teste" localSheetId="19">#REF!</definedName>
    <definedName name="teste">#REF!</definedName>
    <definedName name="TESTHKEY" localSheetId="19">#REF!</definedName>
    <definedName name="TESTHKEY">#REF!</definedName>
    <definedName name="TESTKEYES" localSheetId="19">#REF!</definedName>
    <definedName name="TESTKEYES">#REF!</definedName>
    <definedName name="TESTKEYS" localSheetId="19">#REF!</definedName>
    <definedName name="TESTKEYS">#REF!</definedName>
    <definedName name="TESTVKEY" localSheetId="19">#REF!</definedName>
    <definedName name="TESTVKEY">#REF!</definedName>
    <definedName name="TextRefCopy1" localSheetId="19">#REF!</definedName>
    <definedName name="TextRefCopy1">#REF!</definedName>
    <definedName name="TextRefCopy10" localSheetId="19">#REF!</definedName>
    <definedName name="TextRefCopy10">#REF!</definedName>
    <definedName name="TextRefCopy100" localSheetId="19">#REF!</definedName>
    <definedName name="TextRefCopy100">#REF!</definedName>
    <definedName name="TextRefCopy101" localSheetId="19">#REF!</definedName>
    <definedName name="TextRefCopy101">#REF!</definedName>
    <definedName name="TextRefCopy102" localSheetId="19">#REF!</definedName>
    <definedName name="TextRefCopy102">#REF!</definedName>
    <definedName name="TextRefCopy103" localSheetId="19">#REF!</definedName>
    <definedName name="TextRefCopy103">#REF!</definedName>
    <definedName name="TextRefCopy104" localSheetId="19">#REF!</definedName>
    <definedName name="TextRefCopy104">#REF!</definedName>
    <definedName name="TextRefCopy105" localSheetId="19">#REF!</definedName>
    <definedName name="TextRefCopy105">#REF!</definedName>
    <definedName name="TextRefCopy106" localSheetId="19">#REF!</definedName>
    <definedName name="TextRefCopy106" localSheetId="20">#REF!</definedName>
    <definedName name="TextRefCopy106">#REF!</definedName>
    <definedName name="TextRefCopy107" localSheetId="19">#REF!</definedName>
    <definedName name="TextRefCopy107" localSheetId="20">#REF!</definedName>
    <definedName name="TextRefCopy107">#REF!</definedName>
    <definedName name="TextRefCopy108" localSheetId="19">#REF!</definedName>
    <definedName name="TextRefCopy108">#REF!</definedName>
    <definedName name="TextRefCopy109" localSheetId="19">#REF!</definedName>
    <definedName name="TextRefCopy109">#REF!</definedName>
    <definedName name="TextRefCopy11" localSheetId="19">#REF!</definedName>
    <definedName name="TextRefCopy11">#REF!</definedName>
    <definedName name="TextRefCopy110" localSheetId="19">#REF!</definedName>
    <definedName name="TextRefCopy110">#REF!</definedName>
    <definedName name="TextRefCopy112" localSheetId="19">#REF!</definedName>
    <definedName name="TextRefCopy112">#REF!</definedName>
    <definedName name="TextRefCopy113" localSheetId="19">#REF!</definedName>
    <definedName name="TextRefCopy113">#REF!</definedName>
    <definedName name="TextRefCopy114" localSheetId="19">#REF!</definedName>
    <definedName name="TextRefCopy114">#REF!</definedName>
    <definedName name="TextRefCopy115" localSheetId="19">#REF!</definedName>
    <definedName name="TextRefCopy115">#REF!</definedName>
    <definedName name="TextRefCopy116" localSheetId="19">#REF!</definedName>
    <definedName name="TextRefCopy116">#REF!</definedName>
    <definedName name="TextRefCopy118" localSheetId="19">#REF!</definedName>
    <definedName name="TextRefCopy118">#REF!</definedName>
    <definedName name="TextRefCopy119" localSheetId="19">#REF!</definedName>
    <definedName name="TextRefCopy119">#REF!</definedName>
    <definedName name="TextRefCopy12" localSheetId="19">#REF!</definedName>
    <definedName name="TextRefCopy12" localSheetId="20">#REF!</definedName>
    <definedName name="TextRefCopy12">#REF!</definedName>
    <definedName name="TextRefCopy120" localSheetId="19">#REF!</definedName>
    <definedName name="TextRefCopy120" localSheetId="20">#REF!</definedName>
    <definedName name="TextRefCopy120">#REF!</definedName>
    <definedName name="TextRefCopy121" localSheetId="19">#REF!</definedName>
    <definedName name="TextRefCopy121" localSheetId="20">#REF!</definedName>
    <definedName name="TextRefCopy121">#REF!</definedName>
    <definedName name="TextRefCopy122" localSheetId="19">#REF!</definedName>
    <definedName name="TextRefCopy122">#REF!</definedName>
    <definedName name="TextRefCopy123" localSheetId="19">#REF!</definedName>
    <definedName name="TextRefCopy123">#REF!</definedName>
    <definedName name="TextRefCopy124" localSheetId="19">#REF!</definedName>
    <definedName name="TextRefCopy124" localSheetId="20">#REF!</definedName>
    <definedName name="TextRefCopy124">#REF!</definedName>
    <definedName name="TextRefCopy125" localSheetId="19">#REF!</definedName>
    <definedName name="TextRefCopy125" localSheetId="20">#REF!</definedName>
    <definedName name="TextRefCopy125">#REF!</definedName>
    <definedName name="TextRefCopy126" localSheetId="19">#REF!</definedName>
    <definedName name="TextRefCopy126" localSheetId="20">#REF!</definedName>
    <definedName name="TextRefCopy126">#REF!</definedName>
    <definedName name="TextRefCopy127" localSheetId="19">#REF!</definedName>
    <definedName name="TextRefCopy127">#REF!</definedName>
    <definedName name="TextRefCopy128">#REF!</definedName>
    <definedName name="TextRefCopy129" localSheetId="19">#REF!</definedName>
    <definedName name="TextRefCopy129" localSheetId="20">#REF!</definedName>
    <definedName name="TextRefCopy129">#REF!</definedName>
    <definedName name="TextRefCopy13" localSheetId="19">#REF!</definedName>
    <definedName name="TextRefCopy13" localSheetId="20">#REF!</definedName>
    <definedName name="TextRefCopy13">#REF!</definedName>
    <definedName name="TextRefCopy130" localSheetId="19">#REF!</definedName>
    <definedName name="TextRefCopy130" localSheetId="20">#REF!</definedName>
    <definedName name="TextRefCopy130">#REF!</definedName>
    <definedName name="TextRefCopy131" localSheetId="19">#REF!</definedName>
    <definedName name="TextRefCopy131" localSheetId="20">#REF!</definedName>
    <definedName name="TextRefCopy131">#REF!</definedName>
    <definedName name="TextRefCopy132" localSheetId="19">#REF!</definedName>
    <definedName name="TextRefCopy132" localSheetId="20">#REF!</definedName>
    <definedName name="TextRefCopy132">#REF!</definedName>
    <definedName name="TextRefCopy133" localSheetId="19">#REF!</definedName>
    <definedName name="TextRefCopy133" localSheetId="20">#REF!</definedName>
    <definedName name="TextRefCopy133">#REF!</definedName>
    <definedName name="TextRefCopy134" localSheetId="19">#REF!</definedName>
    <definedName name="TextRefCopy134" localSheetId="20">#REF!</definedName>
    <definedName name="TextRefCopy134">#REF!</definedName>
    <definedName name="TextRefCopy14" localSheetId="19">#REF!</definedName>
    <definedName name="TextRefCopy14" localSheetId="20">#REF!</definedName>
    <definedName name="TextRefCopy14">#REF!</definedName>
    <definedName name="TextRefCopy15" localSheetId="19">#REF!</definedName>
    <definedName name="TextRefCopy15" localSheetId="20">#REF!</definedName>
    <definedName name="TextRefCopy15">#REF!</definedName>
    <definedName name="TextRefCopy16" localSheetId="19">#REF!</definedName>
    <definedName name="TextRefCopy16" localSheetId="20">#REF!</definedName>
    <definedName name="TextRefCopy16">#REF!</definedName>
    <definedName name="TextRefCopy17" localSheetId="19">#REF!</definedName>
    <definedName name="TextRefCopy17" localSheetId="20">#REF!</definedName>
    <definedName name="TextRefCopy17">#REF!</definedName>
    <definedName name="TextRefCopy18" localSheetId="19">#REF!</definedName>
    <definedName name="TextRefCopy18" localSheetId="20">#REF!</definedName>
    <definedName name="TextRefCopy18">#REF!</definedName>
    <definedName name="TextRefCopy19" localSheetId="19">#REF!</definedName>
    <definedName name="TextRefCopy19" localSheetId="20">#REF!</definedName>
    <definedName name="TextRefCopy19">#REF!</definedName>
    <definedName name="TextRefCopy2">#REF!</definedName>
    <definedName name="TextRefCopy20" localSheetId="19">#REF!</definedName>
    <definedName name="TextRefCopy20" localSheetId="20">#REF!</definedName>
    <definedName name="TextRefCopy20">#REF!</definedName>
    <definedName name="TextRefCopy21" localSheetId="19">#REF!</definedName>
    <definedName name="TextRefCopy21" localSheetId="20">#REF!</definedName>
    <definedName name="TextRefCopy21">#REF!</definedName>
    <definedName name="TextRefCopy22" localSheetId="19">#REF!</definedName>
    <definedName name="TextRefCopy22" localSheetId="20">#REF!</definedName>
    <definedName name="TextRefCopy22">#REF!</definedName>
    <definedName name="TextRefCopy23" localSheetId="19">#REF!</definedName>
    <definedName name="TextRefCopy23" localSheetId="20">#REF!</definedName>
    <definedName name="TextRefCopy23">#REF!</definedName>
    <definedName name="TextRefCopy24" localSheetId="19">#REF!</definedName>
    <definedName name="TextRefCopy24" localSheetId="20">#REF!</definedName>
    <definedName name="TextRefCopy24">#REF!</definedName>
    <definedName name="TextRefCopy25" localSheetId="19">#REF!</definedName>
    <definedName name="TextRefCopy25" localSheetId="20">#REF!</definedName>
    <definedName name="TextRefCopy25">#REF!</definedName>
    <definedName name="TextRefCopy26" localSheetId="19">#REF!</definedName>
    <definedName name="TextRefCopy26">#REF!</definedName>
    <definedName name="TextRefCopy27" localSheetId="19">#REF!</definedName>
    <definedName name="TextRefCopy27">#REF!</definedName>
    <definedName name="TextRefCopy28" localSheetId="19">#REF!</definedName>
    <definedName name="TextRefCopy28">#REF!</definedName>
    <definedName name="TextRefCopy29">#REF!</definedName>
    <definedName name="TextRefCopy3">#REF!</definedName>
    <definedName name="TextRefCopy3_10" localSheetId="19">#REF!</definedName>
    <definedName name="TextRefCopy3_10" localSheetId="20">#REF!</definedName>
    <definedName name="TextRefCopy3_10">#REF!</definedName>
    <definedName name="TextRefCopy3_11" localSheetId="19">#REF!</definedName>
    <definedName name="TextRefCopy3_11" localSheetId="20">#REF!</definedName>
    <definedName name="TextRefCopy3_11">#REF!</definedName>
    <definedName name="TextRefCopy3_4" localSheetId="19">#REF!</definedName>
    <definedName name="TextRefCopy3_4" localSheetId="20">#REF!</definedName>
    <definedName name="TextRefCopy3_4">#REF!</definedName>
    <definedName name="TextRefCopy3_7" localSheetId="19">#REF!</definedName>
    <definedName name="TextRefCopy3_7">#REF!</definedName>
    <definedName name="TextRefCopy3_9" localSheetId="19">#REF!</definedName>
    <definedName name="TextRefCopy3_9">#REF!</definedName>
    <definedName name="TextRefCopy30" localSheetId="19">#REF!</definedName>
    <definedName name="TextRefCopy30" localSheetId="20">#REF!</definedName>
    <definedName name="TextRefCopy30">#REF!</definedName>
    <definedName name="TextRefCopy31" localSheetId="19">#REF!</definedName>
    <definedName name="TextRefCopy31" localSheetId="20">#REF!</definedName>
    <definedName name="TextRefCopy31">#REF!</definedName>
    <definedName name="TextRefCopy32" localSheetId="19">#REF!</definedName>
    <definedName name="TextRefCopy32" localSheetId="20">#REF!</definedName>
    <definedName name="TextRefCopy32">#REF!</definedName>
    <definedName name="TextRefCopy33" localSheetId="19">#REF!</definedName>
    <definedName name="TextRefCopy33" localSheetId="20">#REF!</definedName>
    <definedName name="TextRefCopy33">#REF!</definedName>
    <definedName name="TextRefCopy34" localSheetId="19">#REF!</definedName>
    <definedName name="TextRefCopy34" localSheetId="20">#REF!</definedName>
    <definedName name="TextRefCopy34">#REF!</definedName>
    <definedName name="TextRefCopy35" localSheetId="19">#REF!</definedName>
    <definedName name="TextRefCopy35" localSheetId="20">#REF!</definedName>
    <definedName name="TextRefCopy35">#REF!</definedName>
    <definedName name="TextRefCopy36" localSheetId="19">#REF!</definedName>
    <definedName name="TextRefCopy36" localSheetId="20">#REF!</definedName>
    <definedName name="TextRefCopy36">#REF!</definedName>
    <definedName name="TextRefCopy37" localSheetId="19">#REF!</definedName>
    <definedName name="TextRefCopy37" localSheetId="20">#REF!</definedName>
    <definedName name="TextRefCopy37">#REF!</definedName>
    <definedName name="TextRefCopy38" localSheetId="19">#REF!</definedName>
    <definedName name="TextRefCopy38" localSheetId="20">#REF!</definedName>
    <definedName name="TextRefCopy38">#REF!</definedName>
    <definedName name="TextRefCopy39" localSheetId="19">#REF!</definedName>
    <definedName name="TextRefCopy39" localSheetId="20">#REF!</definedName>
    <definedName name="TextRefCopy39">#REF!</definedName>
    <definedName name="TextRefCopy4">#REF!</definedName>
    <definedName name="TextRefCopy4_7" localSheetId="19">#REF!</definedName>
    <definedName name="TextRefCopy4_7" localSheetId="20">#REF!</definedName>
    <definedName name="TextRefCopy4_7">#REF!</definedName>
    <definedName name="TextRefCopy40" localSheetId="19">#REF!</definedName>
    <definedName name="TextRefCopy40" localSheetId="20">#REF!</definedName>
    <definedName name="TextRefCopy40">#REF!</definedName>
    <definedName name="TextRefCopy41" localSheetId="19">#REF!</definedName>
    <definedName name="TextRefCopy41" localSheetId="20">#REF!</definedName>
    <definedName name="TextRefCopy41">#REF!</definedName>
    <definedName name="TextRefCopy42" localSheetId="19">#REF!</definedName>
    <definedName name="TextRefCopy42" localSheetId="20">#REF!</definedName>
    <definedName name="TextRefCopy42">#REF!</definedName>
    <definedName name="TextRefCopy43" localSheetId="19">#REF!</definedName>
    <definedName name="TextRefCopy43" localSheetId="20">#REF!</definedName>
    <definedName name="TextRefCopy43">#REF!</definedName>
    <definedName name="TextRefCopy44" localSheetId="19">#REF!</definedName>
    <definedName name="TextRefCopy44" localSheetId="20">#REF!</definedName>
    <definedName name="TextRefCopy44">#REF!</definedName>
    <definedName name="TextRefCopy45" localSheetId="19">#REF!</definedName>
    <definedName name="TextRefCopy45" localSheetId="20">#REF!</definedName>
    <definedName name="TextRefCopy45">#REF!</definedName>
    <definedName name="TextRefCopy46" localSheetId="19">#REF!</definedName>
    <definedName name="TextRefCopy46" localSheetId="20">#REF!</definedName>
    <definedName name="TextRefCopy46">#REF!</definedName>
    <definedName name="TextRefCopy47" localSheetId="19">#REF!</definedName>
    <definedName name="TextRefCopy47" localSheetId="20">#REF!</definedName>
    <definedName name="TextRefCopy47">#REF!</definedName>
    <definedName name="TextRefCopy48" localSheetId="19">#REF!</definedName>
    <definedName name="TextRefCopy48" localSheetId="20">#REF!</definedName>
    <definedName name="TextRefCopy48">#REF!</definedName>
    <definedName name="TextRefCopy49" localSheetId="19">#REF!</definedName>
    <definedName name="TextRefCopy49" localSheetId="20">#REF!</definedName>
    <definedName name="TextRefCopy49">#REF!</definedName>
    <definedName name="TextRefCopy5">#REF!</definedName>
    <definedName name="TextRefCopy50" localSheetId="19">#REF!</definedName>
    <definedName name="TextRefCopy50" localSheetId="20">#REF!</definedName>
    <definedName name="TextRefCopy50">#REF!</definedName>
    <definedName name="TextRefCopy51" localSheetId="19">#REF!</definedName>
    <definedName name="TextRefCopy51" localSheetId="20">#REF!</definedName>
    <definedName name="TextRefCopy51">#REF!</definedName>
    <definedName name="TextRefCopy52" localSheetId="19">#REF!</definedName>
    <definedName name="TextRefCopy52" localSheetId="20">#REF!</definedName>
    <definedName name="TextRefCopy52">#REF!</definedName>
    <definedName name="TextRefCopy53" localSheetId="19">#REF!</definedName>
    <definedName name="TextRefCopy53" localSheetId="20">#REF!</definedName>
    <definedName name="TextRefCopy53">#REF!</definedName>
    <definedName name="TextRefCopy54" localSheetId="19">#REF!</definedName>
    <definedName name="TextRefCopy54" localSheetId="20">#REF!</definedName>
    <definedName name="TextRefCopy54">#REF!</definedName>
    <definedName name="TextRefCopy55" localSheetId="19">#REF!</definedName>
    <definedName name="TextRefCopy55" localSheetId="20">#REF!</definedName>
    <definedName name="TextRefCopy55">#REF!</definedName>
    <definedName name="TextRefCopy56" localSheetId="19">#REF!</definedName>
    <definedName name="TextRefCopy56" localSheetId="20">#REF!</definedName>
    <definedName name="TextRefCopy56">#REF!</definedName>
    <definedName name="TextRefCopy57" localSheetId="19">#REF!</definedName>
    <definedName name="TextRefCopy57" localSheetId="20">#REF!</definedName>
    <definedName name="TextRefCopy57">#REF!</definedName>
    <definedName name="TextRefCopy58" localSheetId="19">#REF!</definedName>
    <definedName name="TextRefCopy58" localSheetId="20">#REF!</definedName>
    <definedName name="TextRefCopy58">#REF!</definedName>
    <definedName name="TextRefCopy59" localSheetId="19">#REF!</definedName>
    <definedName name="TextRefCopy59" localSheetId="20">#REF!</definedName>
    <definedName name="TextRefCopy59">#REF!</definedName>
    <definedName name="TextRefCopy6">#REF!</definedName>
    <definedName name="TextRefCopy60" localSheetId="19">#REF!</definedName>
    <definedName name="TextRefCopy60" localSheetId="20">#REF!</definedName>
    <definedName name="TextRefCopy60">#REF!</definedName>
    <definedName name="TextRefCopy61" localSheetId="19">#REF!</definedName>
    <definedName name="TextRefCopy61" localSheetId="20">#REF!</definedName>
    <definedName name="TextRefCopy61">#REF!</definedName>
    <definedName name="TextRefCopy62">#REF!</definedName>
    <definedName name="TextRefCopy63" localSheetId="19">#REF!</definedName>
    <definedName name="TextRefCopy63" localSheetId="20">#REF!</definedName>
    <definedName name="TextRefCopy63">#REF!</definedName>
    <definedName name="TextRefCopy64" localSheetId="19">#REF!</definedName>
    <definedName name="TextRefCopy64" localSheetId="20">#REF!</definedName>
    <definedName name="TextRefCopy64">#REF!</definedName>
    <definedName name="TextRefCopy65" localSheetId="19">#REF!</definedName>
    <definedName name="TextRefCopy65" localSheetId="20">#REF!</definedName>
    <definedName name="TextRefCopy65">#REF!</definedName>
    <definedName name="TextRefCopy66" localSheetId="19">#REF!</definedName>
    <definedName name="TextRefCopy66" localSheetId="20">#REF!</definedName>
    <definedName name="TextRefCopy66">#REF!</definedName>
    <definedName name="TextRefCopy67" localSheetId="19">#REF!</definedName>
    <definedName name="TextRefCopy67" localSheetId="20">#REF!</definedName>
    <definedName name="TextRefCopy67">#REF!</definedName>
    <definedName name="TextRefCopy68" localSheetId="19">#REF!</definedName>
    <definedName name="TextRefCopy68" localSheetId="20">#REF!</definedName>
    <definedName name="TextRefCopy68">#REF!</definedName>
    <definedName name="TextRefCopy69" localSheetId="19">#REF!</definedName>
    <definedName name="TextRefCopy69" localSheetId="20">#REF!</definedName>
    <definedName name="TextRefCopy69">#REF!</definedName>
    <definedName name="TextRefCopy7" localSheetId="19">#REF!</definedName>
    <definedName name="TextRefCopy7" localSheetId="20">#REF!</definedName>
    <definedName name="TextRefCopy7">#REF!</definedName>
    <definedName name="TextRefCopy70" localSheetId="19">#REF!</definedName>
    <definedName name="TextRefCopy70" localSheetId="20">#REF!</definedName>
    <definedName name="TextRefCopy70">#REF!</definedName>
    <definedName name="TextRefCopy71" localSheetId="19">#REF!</definedName>
    <definedName name="TextRefCopy71" localSheetId="20">#REF!</definedName>
    <definedName name="TextRefCopy71">#REF!</definedName>
    <definedName name="TextRefCopy72" localSheetId="19">#REF!</definedName>
    <definedName name="TextRefCopy72" localSheetId="20">#REF!</definedName>
    <definedName name="TextRefCopy72">#REF!</definedName>
    <definedName name="TextRefCopy73" localSheetId="19">#REF!</definedName>
    <definedName name="TextRefCopy73" localSheetId="20">#REF!</definedName>
    <definedName name="TextRefCopy73">#REF!</definedName>
    <definedName name="TextRefCopy74" localSheetId="19">#REF!</definedName>
    <definedName name="TextRefCopy74" localSheetId="20">#REF!</definedName>
    <definedName name="TextRefCopy74">#REF!</definedName>
    <definedName name="TextRefCopy75" localSheetId="19">#REF!</definedName>
    <definedName name="TextRefCopy75" localSheetId="20">#REF!</definedName>
    <definedName name="TextRefCopy75">#REF!</definedName>
    <definedName name="TextRefCopy76" localSheetId="19">#REF!</definedName>
    <definedName name="TextRefCopy76" localSheetId="20">#REF!</definedName>
    <definedName name="TextRefCopy76">#REF!</definedName>
    <definedName name="TextRefCopy77" localSheetId="19">#REF!</definedName>
    <definedName name="TextRefCopy77" localSheetId="20">#REF!</definedName>
    <definedName name="TextRefCopy77">#REF!</definedName>
    <definedName name="TextRefCopy78" localSheetId="19">#REF!</definedName>
    <definedName name="TextRefCopy78" localSheetId="20">#REF!</definedName>
    <definedName name="TextRefCopy78">#REF!</definedName>
    <definedName name="TextRefCopy79" localSheetId="19">#REF!</definedName>
    <definedName name="TextRefCopy79" localSheetId="20">#REF!</definedName>
    <definedName name="TextRefCopy79">#REF!</definedName>
    <definedName name="TextRefCopy8" localSheetId="19">#REF!</definedName>
    <definedName name="TextRefCopy8">#REF!</definedName>
    <definedName name="TextRefCopy80" localSheetId="19">#REF!</definedName>
    <definedName name="TextRefCopy80" localSheetId="20">#REF!</definedName>
    <definedName name="TextRefCopy80">#REF!</definedName>
    <definedName name="TextRefCopy81" localSheetId="19">#REF!</definedName>
    <definedName name="TextRefCopy81" localSheetId="20">#REF!</definedName>
    <definedName name="TextRefCopy81">#REF!</definedName>
    <definedName name="TextRefCopy82" localSheetId="19">#REF!</definedName>
    <definedName name="TextRefCopy82" localSheetId="20">#REF!</definedName>
    <definedName name="TextRefCopy82">#REF!</definedName>
    <definedName name="TextRefCopy83" localSheetId="19">#REF!</definedName>
    <definedName name="TextRefCopy83" localSheetId="20">#REF!</definedName>
    <definedName name="TextRefCopy83">#REF!</definedName>
    <definedName name="TextRefCopy84" localSheetId="19">#REF!</definedName>
    <definedName name="TextRefCopy84" localSheetId="20">#REF!</definedName>
    <definedName name="TextRefCopy84">#REF!</definedName>
    <definedName name="TextRefCopy85" localSheetId="19">#REF!</definedName>
    <definedName name="TextRefCopy85" localSheetId="20">#REF!</definedName>
    <definedName name="TextRefCopy85">#REF!</definedName>
    <definedName name="TextRefCopy86">#REF!</definedName>
    <definedName name="TextRefCopy87" localSheetId="19">#REF!</definedName>
    <definedName name="TextRefCopy87" localSheetId="20">#REF!</definedName>
    <definedName name="TextRefCopy87">#REF!</definedName>
    <definedName name="TextRefCopy88">#REF!</definedName>
    <definedName name="TextRefCopy89" localSheetId="19">#REF!</definedName>
    <definedName name="TextRefCopy89" localSheetId="20">#REF!</definedName>
    <definedName name="TextRefCopy89">#REF!</definedName>
    <definedName name="TextRefCopy9" localSheetId="19">#REF!</definedName>
    <definedName name="TextRefCopy9" localSheetId="20">#REF!</definedName>
    <definedName name="TextRefCopy9">#REF!</definedName>
    <definedName name="TextRefCopy90" localSheetId="19">#REF!</definedName>
    <definedName name="TextRefCopy90" localSheetId="20">#REF!</definedName>
    <definedName name="TextRefCopy90">#REF!</definedName>
    <definedName name="TextRefCopy93" localSheetId="19">#REF!</definedName>
    <definedName name="TextRefCopy93" localSheetId="20">#REF!</definedName>
    <definedName name="TextRefCopy93">#REF!</definedName>
    <definedName name="TextRefCopy94" localSheetId="19">#REF!</definedName>
    <definedName name="TextRefCopy94" localSheetId="20">#REF!</definedName>
    <definedName name="TextRefCopy94">#REF!</definedName>
    <definedName name="TextRefCopy96" localSheetId="19">#REF!</definedName>
    <definedName name="TextRefCopy96" localSheetId="20">#REF!</definedName>
    <definedName name="TextRefCopy96">#REF!</definedName>
    <definedName name="TextRefCopy97" localSheetId="19">#REF!</definedName>
    <definedName name="TextRefCopy97" localSheetId="20">#REF!</definedName>
    <definedName name="TextRefCopy97">#REF!</definedName>
    <definedName name="TextRefCopy98" localSheetId="19">#REF!</definedName>
    <definedName name="TextRefCopy98" localSheetId="20">#REF!</definedName>
    <definedName name="TextRefCopy98">#REF!</definedName>
    <definedName name="TextRefCopy99" localSheetId="19">#REF!</definedName>
    <definedName name="TextRefCopy99" localSheetId="20">#REF!</definedName>
    <definedName name="TextRefCopy99">#REF!</definedName>
    <definedName name="TextRefCopyRangeCount" hidden="1">3</definedName>
    <definedName name="things" hidden="1">39211.3865277778</definedName>
    <definedName name="thm" localSheetId="19">#REF!</definedName>
    <definedName name="thm">#REF!</definedName>
    <definedName name="thp" localSheetId="19">#REF!</definedName>
    <definedName name="thp">#REF!</definedName>
    <definedName name="Threshold">#REF!</definedName>
    <definedName name="ththyh" localSheetId="19">#REF!</definedName>
    <definedName name="ththyh" localSheetId="20">#REF!</definedName>
    <definedName name="ththyh">#REF!</definedName>
    <definedName name="Tipo">#REF!</definedName>
    <definedName name="Tipo_Agua" localSheetId="19">#REF!</definedName>
    <definedName name="Tipo_Agua">#REF!</definedName>
    <definedName name="tipo1" localSheetId="19">#REF!</definedName>
    <definedName name="tipo1">#REF!</definedName>
    <definedName name="tipo2" localSheetId="19">#REF!</definedName>
    <definedName name="tipo2">#REF!</definedName>
    <definedName name="tipo3" localSheetId="19">#REF!</definedName>
    <definedName name="tipo3">#REF!</definedName>
    <definedName name="tlcE" localSheetId="19">#REF!</definedName>
    <definedName name="tlcE" localSheetId="20">#REF!</definedName>
    <definedName name="tlcE">#REF!</definedName>
    <definedName name="tmpcol" localSheetId="19">#REF!</definedName>
    <definedName name="tmpcol" localSheetId="20">#REF!</definedName>
    <definedName name="tmpcol">#REF!</definedName>
    <definedName name="tmpE" localSheetId="19">#REF!</definedName>
    <definedName name="tmpE" localSheetId="20">#REF!</definedName>
    <definedName name="tmpE">#REF!</definedName>
    <definedName name="tnbcol" localSheetId="19">#REF!</definedName>
    <definedName name="tnbcol">#REF!</definedName>
    <definedName name="tnbE" localSheetId="19">#REF!</definedName>
    <definedName name="tnbE">#REF!</definedName>
    <definedName name="Top_Stratum_Number" localSheetId="19">#REF!</definedName>
    <definedName name="Top_Stratum_Number">#REF!</definedName>
    <definedName name="Top_Stratum_Value" localSheetId="19">#REF!</definedName>
    <definedName name="Top_Stratum_Value">#REF!</definedName>
    <definedName name="Tópicos_N1">#REF!</definedName>
    <definedName name="Total_Amount" localSheetId="19">#REF!</definedName>
    <definedName name="Total_Amount" localSheetId="20">#REF!</definedName>
    <definedName name="Total_Amount">#REF!</definedName>
    <definedName name="Total_anticipated_uncorrected_misstatements" localSheetId="19">#REF!</definedName>
    <definedName name="Total_anticipated_uncorrected_misstatements" localSheetId="20">#REF!</definedName>
    <definedName name="Total_anticipated_uncorrected_misstatements">#REF!</definedName>
    <definedName name="Total_anticipated_uncorrected_misstatementsA" localSheetId="19">#REF!</definedName>
    <definedName name="Total_anticipated_uncorrected_misstatementsA" localSheetId="20">#REF!</definedName>
    <definedName name="Total_anticipated_uncorrected_misstatementsA">#REF!</definedName>
    <definedName name="Total_anticipated_uncorrected_misstatementsF" localSheetId="19">#REF!</definedName>
    <definedName name="Total_anticipated_uncorrected_misstatementsF" localSheetId="20">#REF!</definedName>
    <definedName name="Total_anticipated_uncorrected_misstatementsF">#REF!</definedName>
    <definedName name="Total_anticipated_uncorrected_misstatementsH" localSheetId="19">#REF!</definedName>
    <definedName name="Total_anticipated_uncorrected_misstatementsH" localSheetId="20">#REF!</definedName>
    <definedName name="Total_anticipated_uncorrected_misstatementsH">#REF!</definedName>
    <definedName name="Total_anticipated_uncorrected_misstatementsJ" localSheetId="19">#REF!</definedName>
    <definedName name="Total_anticipated_uncorrected_misstatementsJ" localSheetId="20">#REF!</definedName>
    <definedName name="Total_anticipated_uncorrected_misstatementsJ">#REF!</definedName>
    <definedName name="Total_Number_Selections" localSheetId="19">#REF!</definedName>
    <definedName name="Total_Number_Selections" localSheetId="20">#REF!</definedName>
    <definedName name="Total_Number_Selections">#REF!</definedName>
    <definedName name="Total_Population2">#REF!</definedName>
    <definedName name="totalexport" localSheetId="19">#REF!</definedName>
    <definedName name="totalexport" localSheetId="20">#REF!</definedName>
    <definedName name="totalexport">#REF!</definedName>
    <definedName name="TOTCOL" localSheetId="19">#REF!</definedName>
    <definedName name="TOTCOL" localSheetId="20">#REF!</definedName>
    <definedName name="TOTCOL">#REF!</definedName>
    <definedName name="TOTCOLE" localSheetId="19">#REF!</definedName>
    <definedName name="TOTCOLE" localSheetId="20">#REF!</definedName>
    <definedName name="TOTCOLE">#REF!</definedName>
    <definedName name="tp" localSheetId="19">#REF!</definedName>
    <definedName name="tp">#REF!</definedName>
    <definedName name="TPy530231_10" localSheetId="19">#REF!</definedName>
    <definedName name="TPy530231_10">#REF!</definedName>
    <definedName name="TPy530231_11" localSheetId="19">#REF!</definedName>
    <definedName name="TPy530231_11">#REF!</definedName>
    <definedName name="TPy530231_9" localSheetId="19">#REF!</definedName>
    <definedName name="TPy530231_9">#REF!</definedName>
    <definedName name="Transparencia" localSheetId="19">#REF!</definedName>
    <definedName name="Transparencia">#REF!</definedName>
    <definedName name="TRAT_AGUA" localSheetId="19">#REF!</definedName>
    <definedName name="TRAT_AGUA">#REF!</definedName>
    <definedName name="treeList" hidden="1">"10000000000000000000000000000000000000000000000000000000000000000000000000000000000000000000000000000000000000000000000000000000000000000000000000000000000000000000000000000000000000000000000000000000"</definedName>
    <definedName name="trigo" localSheetId="19">#REF!</definedName>
    <definedName name="trigo">#REF!</definedName>
    <definedName name="trmcol" localSheetId="19">#REF!</definedName>
    <definedName name="trmcol">#REF!</definedName>
    <definedName name="trmE" localSheetId="19">#REF!</definedName>
    <definedName name="trmE">#REF!</definedName>
    <definedName name="trmrow" localSheetId="19">#REF!</definedName>
    <definedName name="trmrow">#REF!</definedName>
    <definedName name="tsfvar" localSheetId="19">#REF!</definedName>
    <definedName name="tsfvar">#REF!</definedName>
    <definedName name="TtlCdtR" localSheetId="19">#REF!</definedName>
    <definedName name="TtlCdtR">#REF!</definedName>
    <definedName name="TtlFA" localSheetId="19">#REF!</definedName>
    <definedName name="TtlFA">#REF!</definedName>
    <definedName name="TtlMktR" localSheetId="19">#REF!</definedName>
    <definedName name="TtlMktR">#REF!</definedName>
    <definedName name="TtlWC" localSheetId="19">#REF!</definedName>
    <definedName name="TtlWC">#REF!</definedName>
    <definedName name="TTTTTTTTTTTTTTTTTTTTTT" localSheetId="19">#REF!</definedName>
    <definedName name="TTTTTTTTTTTTTTTTTTTTTT">#REF!</definedName>
    <definedName name="TWD" localSheetId="19">#REF!</definedName>
    <definedName name="TWD">#REF!</definedName>
    <definedName name="TX_LO">#REF!</definedName>
    <definedName name="TX_OP_PROJETO">#REF!</definedName>
    <definedName name="U_" localSheetId="19">#REF!</definedName>
    <definedName name="U_">#REF!</definedName>
    <definedName name="U_Periods" localSheetId="19">#REF!</definedName>
    <definedName name="U_Periods">#REF!</definedName>
    <definedName name="Unidades" localSheetId="19">#REF!</definedName>
    <definedName name="Unidades">#REF!</definedName>
    <definedName name="UnLitro">#REF!</definedName>
    <definedName name="unnegocio" localSheetId="19">#REF!</definedName>
    <definedName name="unnegocio">#REF!</definedName>
    <definedName name="URUGUAY" localSheetId="19">#REF!</definedName>
    <definedName name="URUGUAY">#REF!</definedName>
    <definedName name="USD" localSheetId="19">#REF!</definedName>
    <definedName name="USD">#REF!</definedName>
    <definedName name="usdeur">#REF!</definedName>
    <definedName name="Utilizacion">#REF!</definedName>
    <definedName name="v" localSheetId="19" hidden="1">{#N/A,#N/A,FALSE,"Aging Summary";#N/A,#N/A,FALSE,"Ratio Analysis";#N/A,#N/A,FALSE,"Test 120 Day Accts";#N/A,#N/A,FALSE,"Tickmarks"}</definedName>
    <definedName name="v" localSheetId="20" hidden="1">{#N/A,#N/A,FALSE,"Aging Summary";#N/A,#N/A,FALSE,"Ratio Analysis";#N/A,#N/A,FALSE,"Test 120 Day Accts";#N/A,#N/A,FALSE,"Tickmarks"}</definedName>
    <definedName name="V">#REF!</definedName>
    <definedName name="V_" localSheetId="19">#REF!</definedName>
    <definedName name="V_">#REF!</definedName>
    <definedName name="VALE" localSheetId="19">#REF!</definedName>
    <definedName name="VALE">#REF!</definedName>
    <definedName name="valeria" localSheetId="19" hidden="1">{#N/A,#N/A,FALSE,"Aging Summary";#N/A,#N/A,FALSE,"Ratio Analysis";#N/A,#N/A,FALSE,"Test 120 Day Accts";#N/A,#N/A,FALSE,"Tickmarks"}</definedName>
    <definedName name="valeria" localSheetId="20" hidden="1">{#N/A,#N/A,FALSE,"Aging Summary";#N/A,#N/A,FALSE,"Ratio Analysis";#N/A,#N/A,FALSE,"Test 120 Day Accts";#N/A,#N/A,FALSE,"Tickmarks"}</definedName>
    <definedName name="valeria" hidden="1">{#N/A,#N/A,FALSE,"Aging Summary";#N/A,#N/A,FALSE,"Ratio Analysis";#N/A,#N/A,FALSE,"Test 120 Day Accts";#N/A,#N/A,FALSE,"Tickmarks"}</definedName>
    <definedName name="validacion2">#REF!</definedName>
    <definedName name="Valuación" localSheetId="19">#REF!</definedName>
    <definedName name="Valuación">#REF!</definedName>
    <definedName name="vencimientos" localSheetId="19">#REF!</definedName>
    <definedName name="vencimientos">#REF!</definedName>
    <definedName name="vendedores">#REF!</definedName>
    <definedName name="ventas" localSheetId="19">#REF!</definedName>
    <definedName name="ventas">#REF!</definedName>
    <definedName name="VFB" localSheetId="19">#REF!</definedName>
    <definedName name="VFB">#REF!</definedName>
    <definedName name="vigencia" localSheetId="19">#REF!</definedName>
    <definedName name="vigencia">#REF!</definedName>
    <definedName name="vjhhhhhh" localSheetId="19">#REF!</definedName>
    <definedName name="vjhhhhhh">#REF!</definedName>
    <definedName name="VPL_FCR">#REF!</definedName>
    <definedName name="VPL_INV">#REF!</definedName>
    <definedName name="vpphold" localSheetId="19">#REF!</definedName>
    <definedName name="vpphold">#REF!</definedName>
    <definedName name="VTADIAR" localSheetId="19">#REF!</definedName>
    <definedName name="VTADIAR">#REF!</definedName>
    <definedName name="vtltrkgtrghutr" localSheetId="19">#REF!</definedName>
    <definedName name="vtltrkgtrghutr">#REF!</definedName>
    <definedName name="VTO" localSheetId="19">#REF!</definedName>
    <definedName name="VTO">#REF!</definedName>
    <definedName name="vtoañoc" localSheetId="19">#REF!</definedName>
    <definedName name="vtoañoc">#REF!</definedName>
    <definedName name="vtoañon" localSheetId="19">#REF!</definedName>
    <definedName name="vtoañon">#REF!</definedName>
    <definedName name="vtoaños" localSheetId="19">#REF!</definedName>
    <definedName name="vtoaños">#REF!</definedName>
    <definedName name="vtoshold1" localSheetId="19">#REF!</definedName>
    <definedName name="vtoshold1" localSheetId="20">#REF!</definedName>
    <definedName name="vtoshold1">#REF!</definedName>
    <definedName name="vtoshold2" localSheetId="19">#REF!</definedName>
    <definedName name="vtoshold2" localSheetId="20">#REF!</definedName>
    <definedName name="vtoshold2">#REF!</definedName>
    <definedName name="VTOSN" localSheetId="19">#REF!</definedName>
    <definedName name="VTOSN">#REF!</definedName>
    <definedName name="vvv" localSheetId="19" hidden="1">#REF!</definedName>
    <definedName name="vvv" hidden="1">#REF!</definedName>
    <definedName name="w" localSheetId="19">#REF!</definedName>
    <definedName name="w">#REF!</definedName>
    <definedName name="W_" localSheetId="19">#REF!</definedName>
    <definedName name="W_">#REF!</definedName>
    <definedName name="watts" localSheetId="19" hidden="1">{#N/A,#N/A,FALSE,"Aging Summary";#N/A,#N/A,FALSE,"Ratio Analysis";#N/A,#N/A,FALSE,"Test 120 Day Accts";#N/A,#N/A,FALSE,"Tickmarks"}</definedName>
    <definedName name="watts" localSheetId="20" hidden="1">{#N/A,#N/A,FALSE,"Aging Summary";#N/A,#N/A,FALSE,"Ratio Analysis";#N/A,#N/A,FALSE,"Test 120 Day Accts";#N/A,#N/A,FALSE,"Tickmarks"}</definedName>
    <definedName name="watts" hidden="1">{#N/A,#N/A,FALSE,"Aging Summary";#N/A,#N/A,FALSE,"Ratio Analysis";#N/A,#N/A,FALSE,"Test 120 Day Accts";#N/A,#N/A,FALSE,"Tickmarks"}</definedName>
    <definedName name="wcbcol" localSheetId="19">#REF!</definedName>
    <definedName name="wcbcol" localSheetId="20">#REF!</definedName>
    <definedName name="wcbcol">#REF!</definedName>
    <definedName name="wcbE" localSheetId="19">#REF!</definedName>
    <definedName name="wcbE" localSheetId="20">#REF!</definedName>
    <definedName name="wcbE">#REF!</definedName>
    <definedName name="wcbROW" localSheetId="19">#REF!</definedName>
    <definedName name="wcbROW" localSheetId="20">#REF!</definedName>
    <definedName name="wcbROW">#REF!</definedName>
    <definedName name="wgpE" localSheetId="19">#REF!</definedName>
    <definedName name="wgpE" localSheetId="20">#REF!</definedName>
    <definedName name="wgpE">#REF!</definedName>
    <definedName name="WHI2115_02" localSheetId="19">#REF!</definedName>
    <definedName name="WHI2115_02" localSheetId="20">#REF!</definedName>
    <definedName name="WHI2115_02">#REF!</definedName>
    <definedName name="wirE" localSheetId="19">#REF!</definedName>
    <definedName name="wirE" localSheetId="20">#REF!</definedName>
    <definedName name="wirE">#REF!</definedName>
    <definedName name="wrlE" localSheetId="19">#REF!</definedName>
    <definedName name="wrlE">#REF!</definedName>
    <definedName name="wrn.Aging._.and._.Trend._.Analysis." localSheetId="19" hidden="1">{#N/A,#N/A,FALSE,"Aging Summary";#N/A,#N/A,FALSE,"Ratio Analysis";#N/A,#N/A,FALSE,"Test 120 Day Accts";#N/A,#N/A,FALSE,"Tickmarks"}</definedName>
    <definedName name="wrn.Aging._.and._.Trend._.Analysis." localSheetId="2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forecast." localSheetId="19" hidden="1">{"first",#N/A,FALSE,"1st qtr";"second",#N/A,FALSE,"2nd Qtr";"third",#N/A,FALSE,"3rd Qtr";"fourth",#N/A,FALSE,"4th qtr";"year",#N/A,FALSE,"total year"}</definedName>
    <definedName name="wrn.forecast." localSheetId="20" hidden="1">{"first",#N/A,FALSE,"1st qtr";"second",#N/A,FALSE,"2nd Qtr";"third",#N/A,FALSE,"3rd Qtr";"fourth",#N/A,FALSE,"4th qtr";"year",#N/A,FALSE,"total year"}</definedName>
    <definedName name="wrn.forecast." hidden="1">{"first",#N/A,FALSE,"1st qtr";"second",#N/A,FALSE,"2nd Qtr";"third",#N/A,FALSE,"3rd Qtr";"fourth",#N/A,FALSE,"4th qtr";"year",#N/A,FALSE,"total year"}</definedName>
    <definedName name="wrn.Vinyl1999IFOrecons." localSheetId="19" hidden="1">{"Vinyl1999Q1IFOrecon",#N/A,TRUE,"Vinyl";"Vinyl1999Q2IFOrecon",#N/A,TRUE,"Vinyl";"Vinyl1999Q3IFOrecon",#N/A,TRUE,"Vinyl";"Vinyl1999Q4IFOrecon",#N/A,TRUE,"Vinyl";"Vinyl1999TotalIFOrecon",#N/A,TRUE,"Vinyl";#N/A,#N/A,TRUE,"Vinyl"}</definedName>
    <definedName name="wrn.Vinyl1999IFOrecons." localSheetId="20" hidden="1">{"Vinyl1999Q1IFOrecon",#N/A,TRUE,"Vinyl";"Vinyl1999Q2IFOrecon",#N/A,TRUE,"Vinyl";"Vinyl1999Q3IFOrecon",#N/A,TRUE,"Vinyl";"Vinyl1999Q4IFOrecon",#N/A,TRUE,"Vinyl";"Vinyl1999TotalIFOrecon",#N/A,TRUE,"Vinyl";#N/A,#N/A,TRUE,"Vinyl"}</definedName>
    <definedName name="wrn.Vinyl1999IFOrecons." hidden="1">{"Vinyl1999Q1IFOrecon",#N/A,TRUE,"Vinyl";"Vinyl1999Q2IFOrecon",#N/A,TRUE,"Vinyl";"Vinyl1999Q3IFOrecon",#N/A,TRUE,"Vinyl";"Vinyl1999Q4IFOrecon",#N/A,TRUE,"Vinyl";"Vinyl1999TotalIFOrecon",#N/A,TRUE,"Vinyl";#N/A,#N/A,TRUE,"Vinyl"}</definedName>
    <definedName name="wrn.Volumen." localSheetId="19" hidden="1">{#N/A,#N/A,FALSE,"VOL"}</definedName>
    <definedName name="wrn.Volumen." localSheetId="20" hidden="1">{#N/A,#N/A,FALSE,"VOL"}</definedName>
    <definedName name="wrn.Volumen." hidden="1">{#N/A,#N/A,FALSE,"VOL"}</definedName>
    <definedName name="wsbE" localSheetId="19">#REF!</definedName>
    <definedName name="wsbE" localSheetId="20">#REF!</definedName>
    <definedName name="wsbE">#REF!</definedName>
    <definedName name="wsq" localSheetId="19">#REF!</definedName>
    <definedName name="wsq" localSheetId="20">#REF!</definedName>
    <definedName name="wsq">#REF!</definedName>
    <definedName name="www" localSheetId="19">#REF!</definedName>
    <definedName name="www">#REF!</definedName>
    <definedName name="wwww" localSheetId="19">#REF!</definedName>
    <definedName name="wwww">#REF!</definedName>
    <definedName name="x" localSheetId="19">#N/A</definedName>
    <definedName name="x" localSheetId="20">#N/A</definedName>
    <definedName name="x" hidden="1">{"Vinyl1999Q1IFOrecon",#N/A,TRUE,"Vinyl";"Vinyl1999Q2IFOrecon",#N/A,TRUE,"Vinyl";"Vinyl1999Q3IFOrecon",#N/A,TRUE,"Vinyl";"Vinyl1999Q4IFOrecon",#N/A,TRUE,"Vinyl";"Vinyl1999TotalIFOrecon",#N/A,TRUE,"Vinyl";#N/A,#N/A,TRUE,"Vinyl"}</definedName>
    <definedName name="X_" localSheetId="19">#REF!</definedName>
    <definedName name="X_">#REF!</definedName>
    <definedName name="XREF_COLUMN_1" hidden="1">#REF!</definedName>
    <definedName name="XREF_COLUMN_10" localSheetId="19" hidden="1">#REF!</definedName>
    <definedName name="XREF_COLUMN_10" localSheetId="20" hidden="1">#REF!</definedName>
    <definedName name="XREF_COLUMN_10" hidden="1">#REF!</definedName>
    <definedName name="XREF_COLUMN_11" localSheetId="19" hidden="1">#REF!</definedName>
    <definedName name="XREF_COLUMN_11" hidden="1">#REF!</definedName>
    <definedName name="XREF_COLUMN_12" hidden="1">#REF!</definedName>
    <definedName name="XREF_COLUMN_13" localSheetId="19" hidden="1">#REF!</definedName>
    <definedName name="XREF_COLUMN_13" localSheetId="20" hidden="1">#REF!</definedName>
    <definedName name="XREF_COLUMN_13" hidden="1">#REF!</definedName>
    <definedName name="XREF_COLUMN_14" localSheetId="19" hidden="1">#REF!</definedName>
    <definedName name="XREF_COLUMN_14" localSheetId="20" hidden="1">#REF!</definedName>
    <definedName name="XREF_COLUMN_14" hidden="1">#REF!</definedName>
    <definedName name="XREF_COLUMN_17" localSheetId="19" hidden="1">#REF!</definedName>
    <definedName name="XREF_COLUMN_17" localSheetId="20" hidden="1">#REF!</definedName>
    <definedName name="XREF_COLUMN_17" hidden="1">#REF!</definedName>
    <definedName name="XREF_COLUMN_18" localSheetId="19" hidden="1">#REF!</definedName>
    <definedName name="XREF_COLUMN_18" localSheetId="20" hidden="1">#REF!</definedName>
    <definedName name="XREF_COLUMN_18" hidden="1">#REF!</definedName>
    <definedName name="XREF_COLUMN_2" hidden="1">#REF!</definedName>
    <definedName name="XREF_COLUMN_20" localSheetId="19" hidden="1">#REF!</definedName>
    <definedName name="XREF_COLUMN_20" localSheetId="20" hidden="1">#REF!</definedName>
    <definedName name="XREF_COLUMN_20" hidden="1">#REF!</definedName>
    <definedName name="XREF_COLUMN_21" localSheetId="19" hidden="1">#REF!</definedName>
    <definedName name="XREF_COLUMN_21" localSheetId="20" hidden="1">#REF!</definedName>
    <definedName name="XREF_COLUMN_21" hidden="1">#REF!</definedName>
    <definedName name="XREF_COLUMN_22" localSheetId="19" hidden="1">#REF!</definedName>
    <definedName name="XREF_COLUMN_22" localSheetId="20" hidden="1">#REF!</definedName>
    <definedName name="XREF_COLUMN_22" hidden="1">#REF!</definedName>
    <definedName name="XREF_COLUMN_23" localSheetId="19" hidden="1">#REF!</definedName>
    <definedName name="XREF_COLUMN_23" hidden="1">#REF!</definedName>
    <definedName name="XREF_COLUMN_3" localSheetId="19" hidden="1">#REF!</definedName>
    <definedName name="XREF_COLUMN_3" hidden="1">#REF!</definedName>
    <definedName name="XREF_COLUMN_4" localSheetId="19" hidden="1">#REF!</definedName>
    <definedName name="XREF_COLUMN_4" hidden="1">#REF!</definedName>
    <definedName name="XREF_COLUMN_5" localSheetId="19" hidden="1">#REF!</definedName>
    <definedName name="XREF_COLUMN_5" hidden="1">#REF!</definedName>
    <definedName name="XREF_COLUMN_6" hidden="1">#REF!</definedName>
    <definedName name="XREF_COLUMN_7" hidden="1">#REF!</definedName>
    <definedName name="XREF_COLUMN_8" hidden="1">#REF!</definedName>
    <definedName name="XREF_COLUMN_9" hidden="1">#REF!</definedName>
    <definedName name="XRefActiveRow" localSheetId="19" hidden="1">#REF!</definedName>
    <definedName name="XRefActiveRow" hidden="1">#REF!</definedName>
    <definedName name="XRefColumnsCount" hidden="1">1</definedName>
    <definedName name="XRefCopy1" hidden="1">#REF!</definedName>
    <definedName name="XRefCopy10" hidden="1">#REF!</definedName>
    <definedName name="XRefCopy100" hidden="1">#REF!</definedName>
    <definedName name="XRefCopy100Row" localSheetId="19" hidden="1">#REF!</definedName>
    <definedName name="XRefCopy100Row" localSheetId="20" hidden="1">#REF!</definedName>
    <definedName name="XRefCopy100Row" hidden="1">#REF!</definedName>
    <definedName name="XRefCopy101" localSheetId="19" hidden="1">#REF!</definedName>
    <definedName name="XRefCopy101" localSheetId="20" hidden="1">#REF!</definedName>
    <definedName name="XRefCopy101" hidden="1">#REF!</definedName>
    <definedName name="XRefCopy101Row" localSheetId="19" hidden="1">#REF!</definedName>
    <definedName name="XRefCopy101Row" localSheetId="20" hidden="1">#REF!</definedName>
    <definedName name="XRefCopy101Row" hidden="1">#REF!</definedName>
    <definedName name="XRefCopy102" localSheetId="19" hidden="1">#REF!</definedName>
    <definedName name="XRefCopy102" localSheetId="20" hidden="1">#REF!</definedName>
    <definedName name="XRefCopy102" hidden="1">#REF!</definedName>
    <definedName name="XRefCopy102Row" localSheetId="19" hidden="1">#REF!</definedName>
    <definedName name="XRefCopy102Row" localSheetId="20" hidden="1">#REF!</definedName>
    <definedName name="XRefCopy102Row" hidden="1">#REF!</definedName>
    <definedName name="XRefCopy103" localSheetId="19" hidden="1">#REF!</definedName>
    <definedName name="XRefCopy103" localSheetId="20" hidden="1">#REF!</definedName>
    <definedName name="XRefCopy103" hidden="1">#REF!</definedName>
    <definedName name="XRefCopy103Row" localSheetId="19" hidden="1">#REF!</definedName>
    <definedName name="XRefCopy103Row" localSheetId="20" hidden="1">#REF!</definedName>
    <definedName name="XRefCopy103Row" hidden="1">#REF!</definedName>
    <definedName name="XRefCopy104" localSheetId="19" hidden="1">#REF!</definedName>
    <definedName name="XRefCopy104" localSheetId="20" hidden="1">#REF!</definedName>
    <definedName name="XRefCopy104" hidden="1">#REF!</definedName>
    <definedName name="XRefCopy104Row" localSheetId="19" hidden="1">#REF!</definedName>
    <definedName name="XRefCopy104Row" localSheetId="20" hidden="1">#REF!</definedName>
    <definedName name="XRefCopy104Row" hidden="1">#REF!</definedName>
    <definedName name="XRefCopy105" localSheetId="19" hidden="1">#REF!</definedName>
    <definedName name="XRefCopy105" localSheetId="20" hidden="1">#REF!</definedName>
    <definedName name="XRefCopy105" hidden="1">#REF!</definedName>
    <definedName name="XRefCopy105Row" localSheetId="19" hidden="1">#REF!</definedName>
    <definedName name="XRefCopy105Row" localSheetId="20" hidden="1">#REF!</definedName>
    <definedName name="XRefCopy105Row" hidden="1">#REF!</definedName>
    <definedName name="XRefCopy106" localSheetId="19" hidden="1">#REF!</definedName>
    <definedName name="XRefCopy106" localSheetId="20" hidden="1">#REF!</definedName>
    <definedName name="XRefCopy106" hidden="1">#REF!</definedName>
    <definedName name="XRefCopy106Row" localSheetId="19" hidden="1">#REF!</definedName>
    <definedName name="XRefCopy106Row" localSheetId="20" hidden="1">#REF!</definedName>
    <definedName name="XRefCopy106Row" hidden="1">#REF!</definedName>
    <definedName name="XRefCopy107" localSheetId="19" hidden="1">#REF!</definedName>
    <definedName name="XRefCopy107" localSheetId="20" hidden="1">#REF!</definedName>
    <definedName name="XRefCopy107" hidden="1">#REF!</definedName>
    <definedName name="XRefCopy107Row" localSheetId="19" hidden="1">#REF!</definedName>
    <definedName name="XRefCopy107Row" localSheetId="20" hidden="1">#REF!</definedName>
    <definedName name="XRefCopy107Row" hidden="1">#REF!</definedName>
    <definedName name="XRefCopy108" localSheetId="19" hidden="1">#REF!</definedName>
    <definedName name="XRefCopy108" localSheetId="20" hidden="1">#REF!</definedName>
    <definedName name="XRefCopy108" hidden="1">#REF!</definedName>
    <definedName name="XRefCopy108Row" localSheetId="19" hidden="1">#REF!</definedName>
    <definedName name="XRefCopy108Row" localSheetId="20" hidden="1">#REF!</definedName>
    <definedName name="XRefCopy108Row" hidden="1">#REF!</definedName>
    <definedName name="XRefCopy109" localSheetId="19" hidden="1">#REF!</definedName>
    <definedName name="XRefCopy109" localSheetId="20" hidden="1">#REF!</definedName>
    <definedName name="XRefCopy109" hidden="1">#REF!</definedName>
    <definedName name="XRefCopy109Row" localSheetId="19" hidden="1">#REF!</definedName>
    <definedName name="XRefCopy109Row" localSheetId="20" hidden="1">#REF!</definedName>
    <definedName name="XRefCopy109Row" hidden="1">#REF!</definedName>
    <definedName name="XRefCopy10Row" localSheetId="19" hidden="1">#REF!</definedName>
    <definedName name="XRefCopy10Row" hidden="1">#REF!</definedName>
    <definedName name="XRefCopy11" localSheetId="19" hidden="1">#REF!</definedName>
    <definedName name="XRefCopy11" hidden="1">#REF!</definedName>
    <definedName name="XRefCopy110" hidden="1">#REF!</definedName>
    <definedName name="XRefCopy110Row" localSheetId="19" hidden="1">#REF!</definedName>
    <definedName name="XRefCopy110Row" localSheetId="20" hidden="1">#REF!</definedName>
    <definedName name="XRefCopy110Row" hidden="1">#REF!</definedName>
    <definedName name="XRefCopy111" localSheetId="19" hidden="1">#REF!</definedName>
    <definedName name="XRefCopy111" localSheetId="20" hidden="1">#REF!</definedName>
    <definedName name="XRefCopy111" hidden="1">#REF!</definedName>
    <definedName name="XRefCopy111Row" localSheetId="19" hidden="1">#REF!</definedName>
    <definedName name="XRefCopy111Row" localSheetId="20" hidden="1">#REF!</definedName>
    <definedName name="XRefCopy111Row" hidden="1">#REF!</definedName>
    <definedName name="XRefCopy112" localSheetId="19" hidden="1">#REF!</definedName>
    <definedName name="XRefCopy112" localSheetId="20" hidden="1">#REF!</definedName>
    <definedName name="XRefCopy112" hidden="1">#REF!</definedName>
    <definedName name="XRefCopy112Row" localSheetId="19" hidden="1">#REF!</definedName>
    <definedName name="XRefCopy112Row" localSheetId="20" hidden="1">#REF!</definedName>
    <definedName name="XRefCopy112Row" hidden="1">#REF!</definedName>
    <definedName name="XRefCopy113" localSheetId="19" hidden="1">#REF!</definedName>
    <definedName name="XRefCopy113" localSheetId="20" hidden="1">#REF!</definedName>
    <definedName name="XRefCopy113" hidden="1">#REF!</definedName>
    <definedName name="XRefCopy113Row" localSheetId="19" hidden="1">#REF!</definedName>
    <definedName name="XRefCopy113Row" localSheetId="20" hidden="1">#REF!</definedName>
    <definedName name="XRefCopy113Row" hidden="1">#REF!</definedName>
    <definedName name="XRefCopy114" localSheetId="19" hidden="1">#REF!</definedName>
    <definedName name="XRefCopy114" localSheetId="20" hidden="1">#REF!</definedName>
    <definedName name="XRefCopy114" hidden="1">#REF!</definedName>
    <definedName name="XRefCopy114Row" localSheetId="19" hidden="1">#REF!</definedName>
    <definedName name="XRefCopy114Row" localSheetId="20" hidden="1">#REF!</definedName>
    <definedName name="XRefCopy114Row" hidden="1">#REF!</definedName>
    <definedName name="XRefCopy115" localSheetId="19" hidden="1">#REF!</definedName>
    <definedName name="XRefCopy115" localSheetId="20" hidden="1">#REF!</definedName>
    <definedName name="XRefCopy115" hidden="1">#REF!</definedName>
    <definedName name="XRefCopy115Row" localSheetId="19" hidden="1">#REF!</definedName>
    <definedName name="XRefCopy115Row" localSheetId="20" hidden="1">#REF!</definedName>
    <definedName name="XRefCopy115Row" hidden="1">#REF!</definedName>
    <definedName name="XRefCopy116" localSheetId="19" hidden="1">#REF!</definedName>
    <definedName name="XRefCopy116" localSheetId="20" hidden="1">#REF!</definedName>
    <definedName name="XRefCopy116" hidden="1">#REF!</definedName>
    <definedName name="XRefCopy116Row" localSheetId="19" hidden="1">#REF!</definedName>
    <definedName name="XRefCopy116Row" localSheetId="20" hidden="1">#REF!</definedName>
    <definedName name="XRefCopy116Row" hidden="1">#REF!</definedName>
    <definedName name="XRefCopy117" localSheetId="19" hidden="1">#REF!</definedName>
    <definedName name="XRefCopy117" localSheetId="20" hidden="1">#REF!</definedName>
    <definedName name="XRefCopy117" hidden="1">#REF!</definedName>
    <definedName name="XRefCopy117Row" localSheetId="19" hidden="1">#REF!</definedName>
    <definedName name="XRefCopy117Row" localSheetId="20" hidden="1">#REF!</definedName>
    <definedName name="XRefCopy117Row" hidden="1">#REF!</definedName>
    <definedName name="XRefCopy118" localSheetId="19" hidden="1">#REF!</definedName>
    <definedName name="XRefCopy118" localSheetId="20" hidden="1">#REF!</definedName>
    <definedName name="XRefCopy118" hidden="1">#REF!</definedName>
    <definedName name="XRefCopy118Row" localSheetId="19" hidden="1">#REF!</definedName>
    <definedName name="XRefCopy118Row" localSheetId="20" hidden="1">#REF!</definedName>
    <definedName name="XRefCopy118Row" hidden="1">#REF!</definedName>
    <definedName name="XRefCopy119" localSheetId="19" hidden="1">#REF!</definedName>
    <definedName name="XRefCopy119" localSheetId="20" hidden="1">#REF!</definedName>
    <definedName name="XRefCopy119" hidden="1">#REF!</definedName>
    <definedName name="XRefCopy119Row" localSheetId="19" hidden="1">#REF!</definedName>
    <definedName name="XRefCopy119Row" localSheetId="20" hidden="1">#REF!</definedName>
    <definedName name="XRefCopy119Row" hidden="1">#REF!</definedName>
    <definedName name="XRefCopy11Row" localSheetId="19" hidden="1">#REF!</definedName>
    <definedName name="XRefCopy11Row" hidden="1">#REF!</definedName>
    <definedName name="XRefCopy12" localSheetId="19" hidden="1">#REF!</definedName>
    <definedName name="XRefCopy12" hidden="1">#REF!</definedName>
    <definedName name="XRefCopy120" hidden="1">#REF!</definedName>
    <definedName name="XRefCopy120Row" localSheetId="19" hidden="1">#REF!</definedName>
    <definedName name="XRefCopy120Row" localSheetId="20" hidden="1">#REF!</definedName>
    <definedName name="XRefCopy120Row" hidden="1">#REF!</definedName>
    <definedName name="XRefCopy121" localSheetId="19" hidden="1">#REF!</definedName>
    <definedName name="XRefCopy121" localSheetId="20" hidden="1">#REF!</definedName>
    <definedName name="XRefCopy121" hidden="1">#REF!</definedName>
    <definedName name="XRefCopy121Row" localSheetId="19" hidden="1">#REF!</definedName>
    <definedName name="XRefCopy121Row" localSheetId="20" hidden="1">#REF!</definedName>
    <definedName name="XRefCopy121Row" hidden="1">#REF!</definedName>
    <definedName name="XRefCopy122" localSheetId="19" hidden="1">#REF!</definedName>
    <definedName name="XRefCopy122" localSheetId="20" hidden="1">#REF!</definedName>
    <definedName name="XRefCopy122" hidden="1">#REF!</definedName>
    <definedName name="XRefCopy122Row" localSheetId="19" hidden="1">#REF!</definedName>
    <definedName name="XRefCopy122Row" localSheetId="20" hidden="1">#REF!</definedName>
    <definedName name="XRefCopy122Row" hidden="1">#REF!</definedName>
    <definedName name="XRefCopy123" localSheetId="19" hidden="1">#REF!</definedName>
    <definedName name="XRefCopy123" localSheetId="20" hidden="1">#REF!</definedName>
    <definedName name="XRefCopy123" hidden="1">#REF!</definedName>
    <definedName name="XRefCopy123Row" localSheetId="19" hidden="1">#REF!</definedName>
    <definedName name="XRefCopy123Row" localSheetId="20" hidden="1">#REF!</definedName>
    <definedName name="XRefCopy123Row" hidden="1">#REF!</definedName>
    <definedName name="XRefCopy124" localSheetId="19" hidden="1">#REF!</definedName>
    <definedName name="XRefCopy124" localSheetId="20" hidden="1">#REF!</definedName>
    <definedName name="XRefCopy124" hidden="1">#REF!</definedName>
    <definedName name="XRefCopy124Row" localSheetId="19" hidden="1">#REF!</definedName>
    <definedName name="XRefCopy124Row" localSheetId="20" hidden="1">#REF!</definedName>
    <definedName name="XRefCopy124Row" hidden="1">#REF!</definedName>
    <definedName name="XRefCopy125" localSheetId="19" hidden="1">#REF!</definedName>
    <definedName name="XRefCopy125" localSheetId="20" hidden="1">#REF!</definedName>
    <definedName name="XRefCopy125" hidden="1">#REF!</definedName>
    <definedName name="XRefCopy125Row" localSheetId="19" hidden="1">#REF!</definedName>
    <definedName name="XRefCopy125Row" localSheetId="20" hidden="1">#REF!</definedName>
    <definedName name="XRefCopy125Row" hidden="1">#REF!</definedName>
    <definedName name="XRefCopy126" localSheetId="19" hidden="1">#REF!</definedName>
    <definedName name="XRefCopy126" localSheetId="20" hidden="1">#REF!</definedName>
    <definedName name="XRefCopy126" hidden="1">#REF!</definedName>
    <definedName name="XRefCopy126Row" localSheetId="19" hidden="1">#REF!</definedName>
    <definedName name="XRefCopy126Row" localSheetId="20" hidden="1">#REF!</definedName>
    <definedName name="XRefCopy126Row" hidden="1">#REF!</definedName>
    <definedName name="XRefCopy127" localSheetId="19" hidden="1">#REF!</definedName>
    <definedName name="XRefCopy127" localSheetId="20" hidden="1">#REF!</definedName>
    <definedName name="XRefCopy127" hidden="1">#REF!</definedName>
    <definedName name="XRefCopy127Row" localSheetId="19" hidden="1">#REF!</definedName>
    <definedName name="XRefCopy127Row" localSheetId="20" hidden="1">#REF!</definedName>
    <definedName name="XRefCopy127Row" hidden="1">#REF!</definedName>
    <definedName name="XRefCopy128" localSheetId="19" hidden="1">#REF!</definedName>
    <definedName name="XRefCopy128" localSheetId="20" hidden="1">#REF!</definedName>
    <definedName name="XRefCopy128" hidden="1">#REF!</definedName>
    <definedName name="XRefCopy128Row" localSheetId="19" hidden="1">#REF!</definedName>
    <definedName name="XRefCopy128Row" localSheetId="20" hidden="1">#REF!</definedName>
    <definedName name="XRefCopy128Row" hidden="1">#REF!</definedName>
    <definedName name="XRefCopy129" localSheetId="19" hidden="1">#REF!</definedName>
    <definedName name="XRefCopy129" localSheetId="20" hidden="1">#REF!</definedName>
    <definedName name="XRefCopy129" hidden="1">#REF!</definedName>
    <definedName name="XRefCopy129Row" localSheetId="19" hidden="1">#REF!</definedName>
    <definedName name="XRefCopy129Row" localSheetId="20" hidden="1">#REF!</definedName>
    <definedName name="XRefCopy129Row" hidden="1">#REF!</definedName>
    <definedName name="XRefCopy12Row" localSheetId="19" hidden="1">#REF!</definedName>
    <definedName name="XRefCopy12Row" hidden="1">#REF!</definedName>
    <definedName name="XRefCopy13" localSheetId="19" hidden="1">#REF!</definedName>
    <definedName name="XRefCopy13" localSheetId="20" hidden="1">#REF!</definedName>
    <definedName name="XRefCopy13" hidden="1">#REF!</definedName>
    <definedName name="XRefCopy130" hidden="1">#REF!</definedName>
    <definedName name="XRefCopy130Row" localSheetId="19" hidden="1">#REF!</definedName>
    <definedName name="XRefCopy130Row" localSheetId="20" hidden="1">#REF!</definedName>
    <definedName name="XRefCopy130Row" hidden="1">#REF!</definedName>
    <definedName name="XRefCopy131" localSheetId="19" hidden="1">#REF!</definedName>
    <definedName name="XRefCopy131" localSheetId="20" hidden="1">#REF!</definedName>
    <definedName name="XRefCopy131" hidden="1">#REF!</definedName>
    <definedName name="XRefCopy131Row" localSheetId="19" hidden="1">#REF!</definedName>
    <definedName name="XRefCopy131Row" localSheetId="20" hidden="1">#REF!</definedName>
    <definedName name="XRefCopy131Row" hidden="1">#REF!</definedName>
    <definedName name="XRefCopy132" localSheetId="19" hidden="1">#REF!</definedName>
    <definedName name="XRefCopy132" localSheetId="20" hidden="1">#REF!</definedName>
    <definedName name="XRefCopy132" hidden="1">#REF!</definedName>
    <definedName name="XRefCopy132Row" localSheetId="19" hidden="1">#REF!</definedName>
    <definedName name="XRefCopy132Row" localSheetId="20" hidden="1">#REF!</definedName>
    <definedName name="XRefCopy132Row" hidden="1">#REF!</definedName>
    <definedName name="XRefCopy133" localSheetId="19" hidden="1">#REF!</definedName>
    <definedName name="XRefCopy133" hidden="1">#REF!</definedName>
    <definedName name="XRefCopy133Row" localSheetId="19" hidden="1">#REF!</definedName>
    <definedName name="XRefCopy133Row" hidden="1">#REF!</definedName>
    <definedName name="XRefCopy134" hidden="1">#REF!</definedName>
    <definedName name="XRefCopy134Row" localSheetId="19" hidden="1">#REF!</definedName>
    <definedName name="XRefCopy134Row" localSheetId="20" hidden="1">#REF!</definedName>
    <definedName name="XRefCopy134Row" hidden="1">#REF!</definedName>
    <definedName name="XRefCopy135" localSheetId="19" hidden="1">#REF!</definedName>
    <definedName name="XRefCopy135" localSheetId="20" hidden="1">#REF!</definedName>
    <definedName name="XRefCopy135" hidden="1">#REF!</definedName>
    <definedName name="XRefCopy135Row" localSheetId="19" hidden="1">#REF!</definedName>
    <definedName name="XRefCopy135Row" localSheetId="20" hidden="1">#REF!</definedName>
    <definedName name="XRefCopy135Row" hidden="1">#REF!</definedName>
    <definedName name="XRefCopy136" localSheetId="19" hidden="1">#REF!</definedName>
    <definedName name="XRefCopy136" localSheetId="20" hidden="1">#REF!</definedName>
    <definedName name="XRefCopy136" hidden="1">#REF!</definedName>
    <definedName name="XRefCopy136Row" localSheetId="19" hidden="1">#REF!</definedName>
    <definedName name="XRefCopy136Row" localSheetId="20" hidden="1">#REF!</definedName>
    <definedName name="XRefCopy136Row" hidden="1">#REF!</definedName>
    <definedName name="XRefCopy137" localSheetId="19" hidden="1">#REF!</definedName>
    <definedName name="XRefCopy137" localSheetId="20" hidden="1">#REF!</definedName>
    <definedName name="XRefCopy137" hidden="1">#REF!</definedName>
    <definedName name="XRefCopy137Row" localSheetId="19" hidden="1">#REF!</definedName>
    <definedName name="XRefCopy137Row" localSheetId="20" hidden="1">#REF!</definedName>
    <definedName name="XRefCopy137Row" hidden="1">#REF!</definedName>
    <definedName name="XRefCopy139" localSheetId="19" hidden="1">#REF!</definedName>
    <definedName name="XRefCopy139" localSheetId="20" hidden="1">#REF!</definedName>
    <definedName name="XRefCopy139" hidden="1">#REF!</definedName>
    <definedName name="XRefCopy13Row" localSheetId="19" hidden="1">#REF!</definedName>
    <definedName name="XRefCopy13Row" localSheetId="20" hidden="1">#REF!</definedName>
    <definedName name="XRefCopy13Row" hidden="1">#REF!</definedName>
    <definedName name="XRefCopy14" hidden="1">#REF!</definedName>
    <definedName name="XRefCopy141Row" localSheetId="19" hidden="1">#REF!</definedName>
    <definedName name="XRefCopy141Row" localSheetId="20" hidden="1">#REF!</definedName>
    <definedName name="XRefCopy141Row" hidden="1">#REF!</definedName>
    <definedName name="XRefCopy142" localSheetId="19" hidden="1">#REF!</definedName>
    <definedName name="XRefCopy142" localSheetId="20" hidden="1">#REF!</definedName>
    <definedName name="XRefCopy142" hidden="1">#REF!</definedName>
    <definedName name="XRefCopy143" localSheetId="19" hidden="1">#REF!</definedName>
    <definedName name="XRefCopy143" localSheetId="20" hidden="1">#REF!</definedName>
    <definedName name="XRefCopy143" hidden="1">#REF!</definedName>
    <definedName name="XRefCopy14Row" localSheetId="19" hidden="1">#REF!</definedName>
    <definedName name="XRefCopy14Row" hidden="1">#REF!</definedName>
    <definedName name="XRefCopy15" localSheetId="19" hidden="1">#REF!</definedName>
    <definedName name="XRefCopy15" hidden="1">#REF!</definedName>
    <definedName name="XRefCopy15Row" localSheetId="19" hidden="1">#REF!</definedName>
    <definedName name="XRefCopy15Row" hidden="1">#REF!</definedName>
    <definedName name="XRefCopy16" localSheetId="19" hidden="1">#REF!</definedName>
    <definedName name="XRefCopy16" localSheetId="20" hidden="1">#REF!</definedName>
    <definedName name="XRefCopy16" hidden="1">#REF!</definedName>
    <definedName name="XRefCopy16Row" localSheetId="19" hidden="1">#REF!</definedName>
    <definedName name="XRefCopy16Row" localSheetId="20" hidden="1">#REF!</definedName>
    <definedName name="XRefCopy16Row" hidden="1">#REF!</definedName>
    <definedName name="XRefCopy17" localSheetId="19" hidden="1">#REF!</definedName>
    <definedName name="XRefCopy17" localSheetId="20" hidden="1">#REF!</definedName>
    <definedName name="XRefCopy17" hidden="1">#REF!</definedName>
    <definedName name="XRefCopy17Row" localSheetId="19" hidden="1">#REF!</definedName>
    <definedName name="XRefCopy17Row" localSheetId="20" hidden="1">#REF!</definedName>
    <definedName name="XRefCopy17Row" hidden="1">#REF!</definedName>
    <definedName name="XRefCopy18" localSheetId="19" hidden="1">#REF!</definedName>
    <definedName name="XRefCopy18" hidden="1">#REF!</definedName>
    <definedName name="XRefCopy18Row" localSheetId="19" hidden="1">#REF!</definedName>
    <definedName name="XRefCopy18Row" hidden="1">#REF!</definedName>
    <definedName name="XRefCopy19" localSheetId="19" hidden="1">#REF!</definedName>
    <definedName name="XRefCopy19" localSheetId="20" hidden="1">#REF!</definedName>
    <definedName name="XRefCopy19" hidden="1">#REF!</definedName>
    <definedName name="XRefCopy19Row" localSheetId="19" hidden="1">#REF!</definedName>
    <definedName name="XRefCopy19Row" hidden="1">#REF!</definedName>
    <definedName name="XRefCopy1Row" localSheetId="19" hidden="1">#REF!</definedName>
    <definedName name="XRefCopy1Row" hidden="1">#REF!</definedName>
    <definedName name="XRefCopy2" localSheetId="19" hidden="1">#REF!</definedName>
    <definedName name="XRefCopy2" hidden="1">#REF!</definedName>
    <definedName name="XRefCopy20" localSheetId="19" hidden="1">#REF!</definedName>
    <definedName name="XRefCopy20" localSheetId="20" hidden="1">#REF!</definedName>
    <definedName name="XRefCopy20" hidden="1">#REF!</definedName>
    <definedName name="XRefCopy20Row" localSheetId="19" hidden="1">#REF!</definedName>
    <definedName name="XRefCopy20Row" localSheetId="20" hidden="1">#REF!</definedName>
    <definedName name="XRefCopy20Row" hidden="1">#REF!</definedName>
    <definedName name="XRefCopy21" localSheetId="19" hidden="1">#REF!</definedName>
    <definedName name="XRefCopy21" localSheetId="20" hidden="1">#REF!</definedName>
    <definedName name="XRefCopy21" hidden="1">#REF!</definedName>
    <definedName name="XRefCopy21Row" localSheetId="19" hidden="1">#REF!</definedName>
    <definedName name="XRefCopy21Row" localSheetId="20" hidden="1">#REF!</definedName>
    <definedName name="XRefCopy21Row" hidden="1">#REF!</definedName>
    <definedName name="XRefCopy22" localSheetId="19" hidden="1">#REF!</definedName>
    <definedName name="XRefCopy22" localSheetId="20" hidden="1">#REF!</definedName>
    <definedName name="XRefCopy22" hidden="1">#REF!</definedName>
    <definedName name="XRefCopy22Row" localSheetId="19" hidden="1">#REF!</definedName>
    <definedName name="XRefCopy22Row" localSheetId="20" hidden="1">#REF!</definedName>
    <definedName name="XRefCopy22Row" hidden="1">#REF!</definedName>
    <definedName name="XRefCopy23" localSheetId="19" hidden="1">#REF!</definedName>
    <definedName name="XRefCopy23" localSheetId="20" hidden="1">#REF!</definedName>
    <definedName name="XRefCopy23" hidden="1">#REF!</definedName>
    <definedName name="XRefCopy23Row" localSheetId="19" hidden="1">#REF!</definedName>
    <definedName name="XRefCopy23Row" localSheetId="20" hidden="1">#REF!</definedName>
    <definedName name="XRefCopy23Row" hidden="1">#REF!</definedName>
    <definedName name="XRefCopy24" localSheetId="19" hidden="1">#REF!</definedName>
    <definedName name="XRefCopy24" localSheetId="20" hidden="1">#REF!</definedName>
    <definedName name="XRefCopy24" hidden="1">#REF!</definedName>
    <definedName name="XRefCopy24Row" localSheetId="19" hidden="1">#REF!</definedName>
    <definedName name="XRefCopy24Row" localSheetId="20" hidden="1">#REF!</definedName>
    <definedName name="XRefCopy24Row" hidden="1">#REF!</definedName>
    <definedName name="XRefCopy25" localSheetId="19" hidden="1">#REF!</definedName>
    <definedName name="XRefCopy25" localSheetId="20" hidden="1">#REF!</definedName>
    <definedName name="XRefCopy25" hidden="1">#REF!</definedName>
    <definedName name="XRefCopy25Row" localSheetId="19" hidden="1">#REF!</definedName>
    <definedName name="XRefCopy25Row" localSheetId="20" hidden="1">#REF!</definedName>
    <definedName name="XRefCopy25Row" hidden="1">#REF!</definedName>
    <definedName name="XRefCopy26" localSheetId="19" hidden="1">#REF!</definedName>
    <definedName name="XRefCopy26" localSheetId="20" hidden="1">#REF!</definedName>
    <definedName name="XRefCopy26" hidden="1">#REF!</definedName>
    <definedName name="XRefCopy26Row" localSheetId="19" hidden="1">#REF!</definedName>
    <definedName name="XRefCopy26Row" localSheetId="20" hidden="1">#REF!</definedName>
    <definedName name="XRefCopy26Row" hidden="1">#REF!</definedName>
    <definedName name="XRefCopy27" localSheetId="19" hidden="1">#REF!</definedName>
    <definedName name="XRefCopy27" localSheetId="20" hidden="1">#REF!</definedName>
    <definedName name="XRefCopy27" hidden="1">#REF!</definedName>
    <definedName name="XRefCopy27Row" localSheetId="19" hidden="1">#REF!</definedName>
    <definedName name="XRefCopy27Row" localSheetId="20" hidden="1">#REF!</definedName>
    <definedName name="XRefCopy27Row" hidden="1">#REF!</definedName>
    <definedName name="XRefCopy28" localSheetId="19" hidden="1">#REF!</definedName>
    <definedName name="XRefCopy28" localSheetId="20" hidden="1">#REF!</definedName>
    <definedName name="XRefCopy28" hidden="1">#REF!</definedName>
    <definedName name="XRefCopy28Row" localSheetId="19" hidden="1">#REF!</definedName>
    <definedName name="XRefCopy28Row" localSheetId="20" hidden="1">#REF!</definedName>
    <definedName name="XRefCopy28Row" hidden="1">#REF!</definedName>
    <definedName name="XRefCopy29" localSheetId="19" hidden="1">#REF!</definedName>
    <definedName name="XRefCopy29" localSheetId="20" hidden="1">#REF!</definedName>
    <definedName name="XRefCopy29" hidden="1">#REF!</definedName>
    <definedName name="XRefCopy29Row" localSheetId="19" hidden="1">#REF!</definedName>
    <definedName name="XRefCopy29Row" localSheetId="20" hidden="1">#REF!</definedName>
    <definedName name="XRefCopy29Row" hidden="1">#REF!</definedName>
    <definedName name="XRefCopy2Row" localSheetId="19" hidden="1">#REF!</definedName>
    <definedName name="XRefCopy2Row" hidden="1">#REF!</definedName>
    <definedName name="XRefCopy3" localSheetId="19" hidden="1">#REF!</definedName>
    <definedName name="XRefCopy3" hidden="1">#REF!</definedName>
    <definedName name="XRefCopy30" localSheetId="19" hidden="1">#REF!</definedName>
    <definedName name="XRefCopy30" localSheetId="20" hidden="1">#REF!</definedName>
    <definedName name="XRefCopy30" hidden="1">#REF!</definedName>
    <definedName name="XRefCopy30Row" localSheetId="19" hidden="1">#REF!</definedName>
    <definedName name="XRefCopy30Row" localSheetId="20" hidden="1">#REF!</definedName>
    <definedName name="XRefCopy30Row" hidden="1">#REF!</definedName>
    <definedName name="XRefCopy31" localSheetId="19" hidden="1">#REF!</definedName>
    <definedName name="XRefCopy31" localSheetId="20" hidden="1">#REF!</definedName>
    <definedName name="XRefCopy31" hidden="1">#REF!</definedName>
    <definedName name="XRefCopy31Row" localSheetId="19" hidden="1">#REF!</definedName>
    <definedName name="XRefCopy31Row" localSheetId="20" hidden="1">#REF!</definedName>
    <definedName name="XRefCopy31Row" hidden="1">#REF!</definedName>
    <definedName name="XRefCopy32" localSheetId="19" hidden="1">#REF!</definedName>
    <definedName name="XRefCopy32" localSheetId="20" hidden="1">#REF!</definedName>
    <definedName name="XRefCopy32" hidden="1">#REF!</definedName>
    <definedName name="XRefCopy32Row" localSheetId="19" hidden="1">#REF!</definedName>
    <definedName name="XRefCopy32Row" localSheetId="20" hidden="1">#REF!</definedName>
    <definedName name="XRefCopy32Row" hidden="1">#REF!</definedName>
    <definedName name="XRefCopy33" localSheetId="19" hidden="1">#REF!</definedName>
    <definedName name="XRefCopy33" localSheetId="20" hidden="1">#REF!</definedName>
    <definedName name="XRefCopy33" hidden="1">#REF!</definedName>
    <definedName name="XRefCopy33Row" localSheetId="19" hidden="1">#REF!</definedName>
    <definedName name="XRefCopy33Row" localSheetId="20" hidden="1">#REF!</definedName>
    <definedName name="XRefCopy33Row" hidden="1">#REF!</definedName>
    <definedName name="XRefCopy34" localSheetId="19" hidden="1">#REF!</definedName>
    <definedName name="XRefCopy34" localSheetId="20" hidden="1">#REF!</definedName>
    <definedName name="XRefCopy34" hidden="1">#REF!</definedName>
    <definedName name="XRefCopy34Row" localSheetId="19" hidden="1">#REF!</definedName>
    <definedName name="XRefCopy34Row" localSheetId="20" hidden="1">#REF!</definedName>
    <definedName name="XRefCopy34Row" hidden="1">#REF!</definedName>
    <definedName name="XRefCopy35" localSheetId="19" hidden="1">#REF!</definedName>
    <definedName name="XRefCopy35" localSheetId="20" hidden="1">#REF!</definedName>
    <definedName name="XRefCopy35" hidden="1">#REF!</definedName>
    <definedName name="XRefCopy35Row" localSheetId="19" hidden="1">#REF!</definedName>
    <definedName name="XRefCopy35Row" localSheetId="20" hidden="1">#REF!</definedName>
    <definedName name="XRefCopy35Row" hidden="1">#REF!</definedName>
    <definedName name="XRefCopy36" localSheetId="19" hidden="1">#REF!</definedName>
    <definedName name="XRefCopy36" localSheetId="20" hidden="1">#REF!</definedName>
    <definedName name="XRefCopy36" hidden="1">#REF!</definedName>
    <definedName name="XRefCopy36Row" localSheetId="19" hidden="1">#REF!</definedName>
    <definedName name="XRefCopy36Row" localSheetId="20" hidden="1">#REF!</definedName>
    <definedName name="XRefCopy36Row" hidden="1">#REF!</definedName>
    <definedName name="XRefCopy37" localSheetId="19" hidden="1">#REF!</definedName>
    <definedName name="XRefCopy37" localSheetId="20" hidden="1">#REF!</definedName>
    <definedName name="XRefCopy37" hidden="1">#REF!</definedName>
    <definedName name="XRefCopy37Row" localSheetId="19" hidden="1">#REF!</definedName>
    <definedName name="XRefCopy37Row" localSheetId="20" hidden="1">#REF!</definedName>
    <definedName name="XRefCopy37Row" hidden="1">#REF!</definedName>
    <definedName name="XRefCopy38" localSheetId="19" hidden="1">#REF!</definedName>
    <definedName name="XRefCopy38" localSheetId="20" hidden="1">#REF!</definedName>
    <definedName name="XRefCopy38" hidden="1">#REF!</definedName>
    <definedName name="XRefCopy38Row" localSheetId="19" hidden="1">#REF!</definedName>
    <definedName name="XRefCopy38Row" localSheetId="20" hidden="1">#REF!</definedName>
    <definedName name="XRefCopy38Row" hidden="1">#REF!</definedName>
    <definedName name="XRefCopy39" localSheetId="19" hidden="1">#REF!</definedName>
    <definedName name="XRefCopy39" localSheetId="20" hidden="1">#REF!</definedName>
    <definedName name="XRefCopy39" hidden="1">#REF!</definedName>
    <definedName name="XRefCopy39Row" localSheetId="19" hidden="1">#REF!</definedName>
    <definedName name="XRefCopy39Row" localSheetId="20" hidden="1">#REF!</definedName>
    <definedName name="XRefCopy39Row" hidden="1">#REF!</definedName>
    <definedName name="XRefCopy3Row" localSheetId="19" hidden="1">#REF!</definedName>
    <definedName name="XRefCopy3Row" hidden="1">#REF!</definedName>
    <definedName name="XRefCopy4" hidden="1">#REF!</definedName>
    <definedName name="XRefCopy40" localSheetId="19" hidden="1">#REF!</definedName>
    <definedName name="XRefCopy40" localSheetId="20" hidden="1">#REF!</definedName>
    <definedName name="XRefCopy40" hidden="1">#REF!</definedName>
    <definedName name="XRefCopy40Row" localSheetId="19" hidden="1">#REF!</definedName>
    <definedName name="XRefCopy40Row" localSheetId="20" hidden="1">#REF!</definedName>
    <definedName name="XRefCopy40Row" hidden="1">#REF!</definedName>
    <definedName name="XRefCopy41" localSheetId="19" hidden="1">#REF!</definedName>
    <definedName name="XRefCopy41" localSheetId="20" hidden="1">#REF!</definedName>
    <definedName name="XRefCopy41" hidden="1">#REF!</definedName>
    <definedName name="XRefCopy41Row" localSheetId="19" hidden="1">#REF!</definedName>
    <definedName name="XRefCopy41Row" localSheetId="20" hidden="1">#REF!</definedName>
    <definedName name="XRefCopy41Row" hidden="1">#REF!</definedName>
    <definedName name="XRefCopy42" localSheetId="19" hidden="1">#REF!</definedName>
    <definedName name="XRefCopy42" localSheetId="20" hidden="1">#REF!</definedName>
    <definedName name="XRefCopy42" hidden="1">#REF!</definedName>
    <definedName name="XRefCopy42Row" localSheetId="19" hidden="1">#REF!</definedName>
    <definedName name="XRefCopy42Row" localSheetId="20" hidden="1">#REF!</definedName>
    <definedName name="XRefCopy42Row" hidden="1">#REF!</definedName>
    <definedName name="XRefCopy43" localSheetId="19" hidden="1">#REF!</definedName>
    <definedName name="XRefCopy43" localSheetId="20" hidden="1">#REF!</definedName>
    <definedName name="XRefCopy43" hidden="1">#REF!</definedName>
    <definedName name="XRefCopy43Row" localSheetId="19" hidden="1">#REF!</definedName>
    <definedName name="XRefCopy43Row" localSheetId="20" hidden="1">#REF!</definedName>
    <definedName name="XRefCopy43Row" hidden="1">#REF!</definedName>
    <definedName name="XRefCopy44" localSheetId="19" hidden="1">#REF!</definedName>
    <definedName name="XRefCopy44" localSheetId="20" hidden="1">#REF!</definedName>
    <definedName name="XRefCopy44" hidden="1">#REF!</definedName>
    <definedName name="XRefCopy44Row" localSheetId="19" hidden="1">#REF!</definedName>
    <definedName name="XRefCopy44Row" localSheetId="20" hidden="1">#REF!</definedName>
    <definedName name="XRefCopy44Row" hidden="1">#REF!</definedName>
    <definedName name="XRefCopy45" localSheetId="19" hidden="1">#REF!</definedName>
    <definedName name="XRefCopy45" localSheetId="20" hidden="1">#REF!</definedName>
    <definedName name="XRefCopy45" hidden="1">#REF!</definedName>
    <definedName name="XRefCopy45Row" localSheetId="19" hidden="1">#REF!</definedName>
    <definedName name="XRefCopy45Row" localSheetId="20" hidden="1">#REF!</definedName>
    <definedName name="XRefCopy45Row" hidden="1">#REF!</definedName>
    <definedName name="XRefCopy46" localSheetId="19" hidden="1">#REF!</definedName>
    <definedName name="XRefCopy46" localSheetId="20" hidden="1">#REF!</definedName>
    <definedName name="XRefCopy46" hidden="1">#REF!</definedName>
    <definedName name="XRefCopy46Row" localSheetId="19" hidden="1">#REF!</definedName>
    <definedName name="XRefCopy46Row" localSheetId="20" hidden="1">#REF!</definedName>
    <definedName name="XRefCopy46Row" hidden="1">#REF!</definedName>
    <definedName name="XRefCopy47" localSheetId="19" hidden="1">#REF!</definedName>
    <definedName name="XRefCopy47" localSheetId="20" hidden="1">#REF!</definedName>
    <definedName name="XRefCopy47" hidden="1">#REF!</definedName>
    <definedName name="XRefCopy47Row" localSheetId="19" hidden="1">#REF!</definedName>
    <definedName name="XRefCopy47Row" localSheetId="20" hidden="1">#REF!</definedName>
    <definedName name="XRefCopy47Row" hidden="1">#REF!</definedName>
    <definedName name="XRefCopy48" localSheetId="19" hidden="1">#REF!</definedName>
    <definedName name="XRefCopy48" localSheetId="20" hidden="1">#REF!</definedName>
    <definedName name="XRefCopy48" hidden="1">#REF!</definedName>
    <definedName name="XRefCopy48Row" localSheetId="19" hidden="1">#REF!</definedName>
    <definedName name="XRefCopy48Row" localSheetId="20" hidden="1">#REF!</definedName>
    <definedName name="XRefCopy48Row" hidden="1">#REF!</definedName>
    <definedName name="XRefCopy49" localSheetId="19" hidden="1">#REF!</definedName>
    <definedName name="XRefCopy49" localSheetId="20" hidden="1">#REF!</definedName>
    <definedName name="XRefCopy49" hidden="1">#REF!</definedName>
    <definedName name="XRefCopy49Row" localSheetId="19" hidden="1">#REF!</definedName>
    <definedName name="XRefCopy49Row" localSheetId="20" hidden="1">#REF!</definedName>
    <definedName name="XRefCopy49Row" hidden="1">#REF!</definedName>
    <definedName name="XRefCopy4Row" localSheetId="19" hidden="1">#REF!</definedName>
    <definedName name="XRefCopy4Row" hidden="1">#REF!</definedName>
    <definedName name="XRefCopy5" hidden="1">#REF!</definedName>
    <definedName name="XRefCopy50" localSheetId="19" hidden="1">#REF!</definedName>
    <definedName name="XRefCopy50" localSheetId="20" hidden="1">#REF!</definedName>
    <definedName name="XRefCopy50" hidden="1">#REF!</definedName>
    <definedName name="XRefCopy50Row" localSheetId="19" hidden="1">#REF!</definedName>
    <definedName name="XRefCopy50Row" localSheetId="20" hidden="1">#REF!</definedName>
    <definedName name="XRefCopy50Row" hidden="1">#REF!</definedName>
    <definedName name="XRefCopy51" localSheetId="19" hidden="1">#REF!</definedName>
    <definedName name="XRefCopy51" localSheetId="20" hidden="1">#REF!</definedName>
    <definedName name="XRefCopy51" hidden="1">#REF!</definedName>
    <definedName name="XRefCopy51Row" localSheetId="19" hidden="1">#REF!</definedName>
    <definedName name="XRefCopy51Row" localSheetId="20" hidden="1">#REF!</definedName>
    <definedName name="XRefCopy51Row" hidden="1">#REF!</definedName>
    <definedName name="XRefCopy52" localSheetId="19" hidden="1">#REF!</definedName>
    <definedName name="XRefCopy52" localSheetId="20" hidden="1">#REF!</definedName>
    <definedName name="XRefCopy52" hidden="1">#REF!</definedName>
    <definedName name="XRefCopy52Row" localSheetId="19" hidden="1">#REF!</definedName>
    <definedName name="XRefCopy52Row" localSheetId="20" hidden="1">#REF!</definedName>
    <definedName name="XRefCopy52Row" hidden="1">#REF!</definedName>
    <definedName name="XRefCopy53" localSheetId="19" hidden="1">#REF!</definedName>
    <definedName name="XRefCopy53" localSheetId="20" hidden="1">#REF!</definedName>
    <definedName name="XRefCopy53" hidden="1">#REF!</definedName>
    <definedName name="XRefCopy53Row" localSheetId="19" hidden="1">#REF!</definedName>
    <definedName name="XRefCopy53Row" localSheetId="20" hidden="1">#REF!</definedName>
    <definedName name="XRefCopy53Row" hidden="1">#REF!</definedName>
    <definedName name="XRefCopy54" localSheetId="19" hidden="1">#REF!</definedName>
    <definedName name="XRefCopy54" localSheetId="20" hidden="1">#REF!</definedName>
    <definedName name="XRefCopy54" hidden="1">#REF!</definedName>
    <definedName name="XRefCopy54Row" localSheetId="19" hidden="1">#REF!</definedName>
    <definedName name="XRefCopy54Row" localSheetId="20" hidden="1">#REF!</definedName>
    <definedName name="XRefCopy54Row" hidden="1">#REF!</definedName>
    <definedName name="XRefCopy55" localSheetId="19" hidden="1">#REF!</definedName>
    <definedName name="XRefCopy55" localSheetId="20" hidden="1">#REF!</definedName>
    <definedName name="XRefCopy55" hidden="1">#REF!</definedName>
    <definedName name="XRefCopy55Row" localSheetId="19" hidden="1">#REF!</definedName>
    <definedName name="XRefCopy55Row" localSheetId="20" hidden="1">#REF!</definedName>
    <definedName name="XRefCopy55Row" hidden="1">#REF!</definedName>
    <definedName name="XRefCopy56" localSheetId="19" hidden="1">#REF!</definedName>
    <definedName name="XRefCopy56" localSheetId="20" hidden="1">#REF!</definedName>
    <definedName name="XRefCopy56" hidden="1">#REF!</definedName>
    <definedName name="XRefCopy56Row" localSheetId="19" hidden="1">#REF!</definedName>
    <definedName name="XRefCopy56Row" localSheetId="20" hidden="1">#REF!</definedName>
    <definedName name="XRefCopy56Row" hidden="1">#REF!</definedName>
    <definedName name="XRefCopy57" localSheetId="19" hidden="1">#REF!</definedName>
    <definedName name="XRefCopy57" localSheetId="20" hidden="1">#REF!</definedName>
    <definedName name="XRefCopy57" hidden="1">#REF!</definedName>
    <definedName name="XRefCopy57Row" localSheetId="19" hidden="1">#REF!</definedName>
    <definedName name="XRefCopy57Row" localSheetId="20" hidden="1">#REF!</definedName>
    <definedName name="XRefCopy57Row" hidden="1">#REF!</definedName>
    <definedName name="XRefCopy58" localSheetId="19" hidden="1">#REF!</definedName>
    <definedName name="XRefCopy58" localSheetId="20" hidden="1">#REF!</definedName>
    <definedName name="XRefCopy58" hidden="1">#REF!</definedName>
    <definedName name="XRefCopy58Row" localSheetId="19" hidden="1">#REF!</definedName>
    <definedName name="XRefCopy58Row" localSheetId="20" hidden="1">#REF!</definedName>
    <definedName name="XRefCopy58Row" hidden="1">#REF!</definedName>
    <definedName name="XRefCopy59" localSheetId="19" hidden="1">#REF!</definedName>
    <definedName name="XRefCopy59" localSheetId="20" hidden="1">#REF!</definedName>
    <definedName name="XRefCopy59" hidden="1">#REF!</definedName>
    <definedName name="XRefCopy59Row" localSheetId="19" hidden="1">#REF!</definedName>
    <definedName name="XRefCopy59Row" localSheetId="20" hidden="1">#REF!</definedName>
    <definedName name="XRefCopy59Row" hidden="1">#REF!</definedName>
    <definedName name="XRefCopy5Row" localSheetId="19" hidden="1">#REF!</definedName>
    <definedName name="XRefCopy5Row" hidden="1">#REF!</definedName>
    <definedName name="XRefCopy6" localSheetId="19" hidden="1">#REF!</definedName>
    <definedName name="XRefCopy6" hidden="1">#REF!</definedName>
    <definedName name="XRefCopy60" localSheetId="19" hidden="1">#REF!</definedName>
    <definedName name="XRefCopy60" localSheetId="20" hidden="1">#REF!</definedName>
    <definedName name="XRefCopy60" hidden="1">#REF!</definedName>
    <definedName name="XRefCopy60Row" localSheetId="19" hidden="1">#REF!</definedName>
    <definedName name="XRefCopy60Row" localSheetId="20" hidden="1">#REF!</definedName>
    <definedName name="XRefCopy60Row" hidden="1">#REF!</definedName>
    <definedName name="XRefCopy61" localSheetId="19" hidden="1">#REF!</definedName>
    <definedName name="XRefCopy61" localSheetId="20" hidden="1">#REF!</definedName>
    <definedName name="XRefCopy61" hidden="1">#REF!</definedName>
    <definedName name="XRefCopy61Row" localSheetId="19" hidden="1">#REF!</definedName>
    <definedName name="XRefCopy61Row" localSheetId="20" hidden="1">#REF!</definedName>
    <definedName name="XRefCopy61Row" hidden="1">#REF!</definedName>
    <definedName name="XRefCopy62" localSheetId="19" hidden="1">#REF!</definedName>
    <definedName name="XRefCopy62" localSheetId="20" hidden="1">#REF!</definedName>
    <definedName name="XRefCopy62" hidden="1">#REF!</definedName>
    <definedName name="XRefCopy62Row" localSheetId="19" hidden="1">#REF!</definedName>
    <definedName name="XRefCopy62Row" localSheetId="20" hidden="1">#REF!</definedName>
    <definedName name="XRefCopy62Row" hidden="1">#REF!</definedName>
    <definedName name="XRefCopy63" localSheetId="19" hidden="1">#REF!</definedName>
    <definedName name="XRefCopy63" localSheetId="20" hidden="1">#REF!</definedName>
    <definedName name="XRefCopy63" hidden="1">#REF!</definedName>
    <definedName name="XRefCopy63Row" localSheetId="19" hidden="1">#REF!</definedName>
    <definedName name="XRefCopy63Row" localSheetId="20" hidden="1">#REF!</definedName>
    <definedName name="XRefCopy63Row" hidden="1">#REF!</definedName>
    <definedName name="XRefCopy64" localSheetId="19" hidden="1">#REF!</definedName>
    <definedName name="XRefCopy64" localSheetId="20" hidden="1">#REF!</definedName>
    <definedName name="XRefCopy64" hidden="1">#REF!</definedName>
    <definedName name="XRefCopy64Row" localSheetId="19" hidden="1">#REF!</definedName>
    <definedName name="XRefCopy64Row" localSheetId="20" hidden="1">#REF!</definedName>
    <definedName name="XRefCopy64Row" hidden="1">#REF!</definedName>
    <definedName name="XRefCopy65" localSheetId="19" hidden="1">#REF!</definedName>
    <definedName name="XRefCopy65" localSheetId="20" hidden="1">#REF!</definedName>
    <definedName name="XRefCopy65" hidden="1">#REF!</definedName>
    <definedName name="XRefCopy65Row" localSheetId="19" hidden="1">#REF!</definedName>
    <definedName name="XRefCopy65Row" localSheetId="20" hidden="1">#REF!</definedName>
    <definedName name="XRefCopy65Row" hidden="1">#REF!</definedName>
    <definedName name="XRefCopy66" localSheetId="19" hidden="1">#REF!</definedName>
    <definedName name="XRefCopy66" localSheetId="20" hidden="1">#REF!</definedName>
    <definedName name="XRefCopy66" hidden="1">#REF!</definedName>
    <definedName name="XRefCopy66Row" localSheetId="19" hidden="1">#REF!</definedName>
    <definedName name="XRefCopy66Row" localSheetId="20" hidden="1">#REF!</definedName>
    <definedName name="XRefCopy66Row" hidden="1">#REF!</definedName>
    <definedName name="XRefCopy67" localSheetId="19" hidden="1">#REF!</definedName>
    <definedName name="XRefCopy67" localSheetId="20" hidden="1">#REF!</definedName>
    <definedName name="XRefCopy67" hidden="1">#REF!</definedName>
    <definedName name="XRefCopy67Row" localSheetId="19" hidden="1">#REF!</definedName>
    <definedName name="XRefCopy67Row" localSheetId="20" hidden="1">#REF!</definedName>
    <definedName name="XRefCopy67Row" hidden="1">#REF!</definedName>
    <definedName name="XRefCopy68" localSheetId="19" hidden="1">#REF!</definedName>
    <definedName name="XRefCopy68" localSheetId="20" hidden="1">#REF!</definedName>
    <definedName name="XRefCopy68" hidden="1">#REF!</definedName>
    <definedName name="XRefCopy68Row" localSheetId="19" hidden="1">#REF!</definedName>
    <definedName name="XRefCopy68Row" localSheetId="20" hidden="1">#REF!</definedName>
    <definedName name="XRefCopy68Row" hidden="1">#REF!</definedName>
    <definedName name="XRefCopy69" localSheetId="19" hidden="1">#REF!</definedName>
    <definedName name="XRefCopy69" localSheetId="20" hidden="1">#REF!</definedName>
    <definedName name="XRefCopy69" hidden="1">#REF!</definedName>
    <definedName name="XRefCopy69Row" localSheetId="19" hidden="1">#REF!</definedName>
    <definedName name="XRefCopy69Row" localSheetId="20" hidden="1">#REF!</definedName>
    <definedName name="XRefCopy69Row" hidden="1">#REF!</definedName>
    <definedName name="XRefCopy6Row" localSheetId="19" hidden="1">#REF!</definedName>
    <definedName name="XRefCopy6Row" hidden="1">#REF!</definedName>
    <definedName name="XRefCopy7" hidden="1">#REF!</definedName>
    <definedName name="XRefCopy70" localSheetId="19" hidden="1">#REF!</definedName>
    <definedName name="XRefCopy70" localSheetId="20" hidden="1">#REF!</definedName>
    <definedName name="XRefCopy70" hidden="1">#REF!</definedName>
    <definedName name="XRefCopy70Row" localSheetId="19" hidden="1">#REF!</definedName>
    <definedName name="XRefCopy70Row" localSheetId="20" hidden="1">#REF!</definedName>
    <definedName name="XRefCopy70Row" hidden="1">#REF!</definedName>
    <definedName name="XRefCopy71" localSheetId="19" hidden="1">#REF!</definedName>
    <definedName name="XRefCopy71" localSheetId="20" hidden="1">#REF!</definedName>
    <definedName name="XRefCopy71" hidden="1">#REF!</definedName>
    <definedName name="XRefCopy71Row" localSheetId="19" hidden="1">#REF!</definedName>
    <definedName name="XRefCopy71Row" localSheetId="20" hidden="1">#REF!</definedName>
    <definedName name="XRefCopy71Row" hidden="1">#REF!</definedName>
    <definedName name="XRefCopy72" localSheetId="19" hidden="1">#REF!</definedName>
    <definedName name="XRefCopy72" localSheetId="20" hidden="1">#REF!</definedName>
    <definedName name="XRefCopy72" hidden="1">#REF!</definedName>
    <definedName name="XRefCopy72Row" localSheetId="19" hidden="1">#REF!</definedName>
    <definedName name="XRefCopy72Row" localSheetId="20" hidden="1">#REF!</definedName>
    <definedName name="XRefCopy72Row" hidden="1">#REF!</definedName>
    <definedName name="XRefCopy73" localSheetId="19" hidden="1">#REF!</definedName>
    <definedName name="XRefCopy73" localSheetId="20" hidden="1">#REF!</definedName>
    <definedName name="XRefCopy73" hidden="1">#REF!</definedName>
    <definedName name="XRefCopy73Row" localSheetId="19" hidden="1">#REF!</definedName>
    <definedName name="XRefCopy73Row" localSheetId="20" hidden="1">#REF!</definedName>
    <definedName name="XRefCopy73Row" hidden="1">#REF!</definedName>
    <definedName name="XRefCopy74" localSheetId="19" hidden="1">#REF!</definedName>
    <definedName name="XRefCopy74" localSheetId="20" hidden="1">#REF!</definedName>
    <definedName name="XRefCopy74" hidden="1">#REF!</definedName>
    <definedName name="XRefCopy74Row" localSheetId="19" hidden="1">#REF!</definedName>
    <definedName name="XRefCopy74Row" localSheetId="20" hidden="1">#REF!</definedName>
    <definedName name="XRefCopy74Row" hidden="1">#REF!</definedName>
    <definedName name="XRefCopy75" localSheetId="19" hidden="1">#REF!</definedName>
    <definedName name="XRefCopy75" localSheetId="20" hidden="1">#REF!</definedName>
    <definedName name="XRefCopy75" hidden="1">#REF!</definedName>
    <definedName name="XRefCopy75Row" localSheetId="19" hidden="1">#REF!</definedName>
    <definedName name="XRefCopy75Row" localSheetId="20" hidden="1">#REF!</definedName>
    <definedName name="XRefCopy75Row" hidden="1">#REF!</definedName>
    <definedName name="XRefCopy76" localSheetId="19" hidden="1">#REF!</definedName>
    <definedName name="XRefCopy76" localSheetId="20" hidden="1">#REF!</definedName>
    <definedName name="XRefCopy76" hidden="1">#REF!</definedName>
    <definedName name="XRefCopy76Row" localSheetId="19" hidden="1">#REF!</definedName>
    <definedName name="XRefCopy76Row" localSheetId="20" hidden="1">#REF!</definedName>
    <definedName name="XRefCopy76Row" hidden="1">#REF!</definedName>
    <definedName name="XRefCopy77" localSheetId="19" hidden="1">#REF!</definedName>
    <definedName name="XRefCopy77" localSheetId="20" hidden="1">#REF!</definedName>
    <definedName name="XRefCopy77" hidden="1">#REF!</definedName>
    <definedName name="XRefCopy77Row" localSheetId="19" hidden="1">#REF!</definedName>
    <definedName name="XRefCopy77Row" localSheetId="20" hidden="1">#REF!</definedName>
    <definedName name="XRefCopy77Row" hidden="1">#REF!</definedName>
    <definedName name="XRefCopy78" localSheetId="19" hidden="1">#REF!</definedName>
    <definedName name="XRefCopy78" localSheetId="20" hidden="1">#REF!</definedName>
    <definedName name="XRefCopy78" hidden="1">#REF!</definedName>
    <definedName name="XRefCopy78Row" localSheetId="19" hidden="1">#REF!</definedName>
    <definedName name="XRefCopy78Row" localSheetId="20" hidden="1">#REF!</definedName>
    <definedName name="XRefCopy78Row" hidden="1">#REF!</definedName>
    <definedName name="XRefCopy79" localSheetId="19" hidden="1">#REF!</definedName>
    <definedName name="XRefCopy79" localSheetId="20" hidden="1">#REF!</definedName>
    <definedName name="XRefCopy79" hidden="1">#REF!</definedName>
    <definedName name="XRefCopy79Row" localSheetId="19" hidden="1">#REF!</definedName>
    <definedName name="XRefCopy79Row" localSheetId="20" hidden="1">#REF!</definedName>
    <definedName name="XRefCopy79Row" hidden="1">#REF!</definedName>
    <definedName name="XRefCopy7Row" localSheetId="19" hidden="1">#REF!</definedName>
    <definedName name="XRefCopy7Row" hidden="1">#REF!</definedName>
    <definedName name="XRefCopy8" hidden="1">#REF!</definedName>
    <definedName name="XRefCopy80" hidden="1">#REF!</definedName>
    <definedName name="XRefCopy80Row" localSheetId="19" hidden="1">#REF!</definedName>
    <definedName name="XRefCopy80Row" localSheetId="20" hidden="1">#REF!</definedName>
    <definedName name="XRefCopy80Row" hidden="1">#REF!</definedName>
    <definedName name="XRefCopy81" localSheetId="19" hidden="1">#REF!</definedName>
    <definedName name="XRefCopy81" localSheetId="20" hidden="1">#REF!</definedName>
    <definedName name="XRefCopy81" hidden="1">#REF!</definedName>
    <definedName name="XRefCopy81Row" localSheetId="19" hidden="1">#REF!</definedName>
    <definedName name="XRefCopy81Row" localSheetId="20" hidden="1">#REF!</definedName>
    <definedName name="XRefCopy81Row" hidden="1">#REF!</definedName>
    <definedName name="XRefCopy82" localSheetId="19" hidden="1">#REF!</definedName>
    <definedName name="XRefCopy82" localSheetId="20" hidden="1">#REF!</definedName>
    <definedName name="XRefCopy82" hidden="1">#REF!</definedName>
    <definedName name="XRefCopy82Row" localSheetId="19" hidden="1">#REF!</definedName>
    <definedName name="XRefCopy82Row" localSheetId="20" hidden="1">#REF!</definedName>
    <definedName name="XRefCopy82Row" hidden="1">#REF!</definedName>
    <definedName name="XRefCopy83" localSheetId="19" hidden="1">#REF!</definedName>
    <definedName name="XRefCopy83" localSheetId="20" hidden="1">#REF!</definedName>
    <definedName name="XRefCopy83" hidden="1">#REF!</definedName>
    <definedName name="XRefCopy83Row" localSheetId="19" hidden="1">#REF!</definedName>
    <definedName name="XRefCopy83Row" localSheetId="20" hidden="1">#REF!</definedName>
    <definedName name="XRefCopy83Row" hidden="1">#REF!</definedName>
    <definedName name="XRefCopy84" localSheetId="19" hidden="1">#REF!</definedName>
    <definedName name="XRefCopy84" localSheetId="20" hidden="1">#REF!</definedName>
    <definedName name="XRefCopy84" hidden="1">#REF!</definedName>
    <definedName name="XRefCopy84Row" localSheetId="19" hidden="1">#REF!</definedName>
    <definedName name="XRefCopy84Row" localSheetId="20" hidden="1">#REF!</definedName>
    <definedName name="XRefCopy84Row" hidden="1">#REF!</definedName>
    <definedName name="XRefCopy85" localSheetId="19" hidden="1">#REF!</definedName>
    <definedName name="XRefCopy85" localSheetId="20" hidden="1">#REF!</definedName>
    <definedName name="XRefCopy85" hidden="1">#REF!</definedName>
    <definedName name="XRefCopy85Row" localSheetId="19" hidden="1">#REF!</definedName>
    <definedName name="XRefCopy85Row" localSheetId="20" hidden="1">#REF!</definedName>
    <definedName name="XRefCopy85Row" hidden="1">#REF!</definedName>
    <definedName name="XRefCopy86" localSheetId="19" hidden="1">#REF!</definedName>
    <definedName name="XRefCopy86" localSheetId="20" hidden="1">#REF!</definedName>
    <definedName name="XRefCopy86" hidden="1">#REF!</definedName>
    <definedName name="XRefCopy86Row" localSheetId="19" hidden="1">#REF!</definedName>
    <definedName name="XRefCopy86Row" localSheetId="20" hidden="1">#REF!</definedName>
    <definedName name="XRefCopy86Row" hidden="1">#REF!</definedName>
    <definedName name="XRefCopy87" localSheetId="19" hidden="1">#REF!</definedName>
    <definedName name="XRefCopy87" localSheetId="20" hidden="1">#REF!</definedName>
    <definedName name="XRefCopy87" hidden="1">#REF!</definedName>
    <definedName name="XRefCopy87Row" localSheetId="19" hidden="1">#REF!</definedName>
    <definedName name="XRefCopy87Row" localSheetId="20" hidden="1">#REF!</definedName>
    <definedName name="XRefCopy87Row" hidden="1">#REF!</definedName>
    <definedName name="XRefCopy88" localSheetId="19" hidden="1">#REF!</definedName>
    <definedName name="XRefCopy88" localSheetId="20" hidden="1">#REF!</definedName>
    <definedName name="XRefCopy88" hidden="1">#REF!</definedName>
    <definedName name="XRefCopy88Row" localSheetId="19" hidden="1">#REF!</definedName>
    <definedName name="XRefCopy88Row" localSheetId="20" hidden="1">#REF!</definedName>
    <definedName name="XRefCopy88Row" hidden="1">#REF!</definedName>
    <definedName name="XRefCopy89" localSheetId="19" hidden="1">#REF!</definedName>
    <definedName name="XRefCopy89" localSheetId="20" hidden="1">#REF!</definedName>
    <definedName name="XRefCopy89" hidden="1">#REF!</definedName>
    <definedName name="XRefCopy89Row" localSheetId="19" hidden="1">#REF!</definedName>
    <definedName name="XRefCopy89Row" localSheetId="20" hidden="1">#REF!</definedName>
    <definedName name="XRefCopy89Row" hidden="1">#REF!</definedName>
    <definedName name="XRefCopy8Row" localSheetId="19" hidden="1">#REF!</definedName>
    <definedName name="XRefCopy8Row" hidden="1">#REF!</definedName>
    <definedName name="XRefCopy9" hidden="1">#REF!</definedName>
    <definedName name="XRefCopy90" hidden="1">#REF!</definedName>
    <definedName name="XRefCopy90Row" localSheetId="19" hidden="1">#REF!</definedName>
    <definedName name="XRefCopy90Row" localSheetId="20" hidden="1">#REF!</definedName>
    <definedName name="XRefCopy90Row" hidden="1">#REF!</definedName>
    <definedName name="XRefCopy91" localSheetId="19" hidden="1">#REF!</definedName>
    <definedName name="XRefCopy91" localSheetId="20" hidden="1">#REF!</definedName>
    <definedName name="XRefCopy91" hidden="1">#REF!</definedName>
    <definedName name="XRefCopy91Row" localSheetId="19" hidden="1">#REF!</definedName>
    <definedName name="XRefCopy91Row" localSheetId="20" hidden="1">#REF!</definedName>
    <definedName name="XRefCopy91Row" hidden="1">#REF!</definedName>
    <definedName name="XRefCopy92" localSheetId="19" hidden="1">#REF!</definedName>
    <definedName name="XRefCopy92" localSheetId="20" hidden="1">#REF!</definedName>
    <definedName name="XRefCopy92" hidden="1">#REF!</definedName>
    <definedName name="XRefCopy92Row" localSheetId="19" hidden="1">#REF!</definedName>
    <definedName name="XRefCopy92Row" localSheetId="20" hidden="1">#REF!</definedName>
    <definedName name="XRefCopy92Row" hidden="1">#REF!</definedName>
    <definedName name="XRefCopy93" localSheetId="19" hidden="1">#REF!</definedName>
    <definedName name="XRefCopy93" hidden="1">#REF!</definedName>
    <definedName name="XRefCopy93Row" localSheetId="19" hidden="1">#REF!</definedName>
    <definedName name="XRefCopy93Row" hidden="1">#REF!</definedName>
    <definedName name="XRefCopy94" localSheetId="19" hidden="1">#REF!</definedName>
    <definedName name="XRefCopy94" hidden="1">#REF!</definedName>
    <definedName name="XRefCopy94Row" localSheetId="19" hidden="1">#REF!</definedName>
    <definedName name="XRefCopy94Row" hidden="1">#REF!</definedName>
    <definedName name="XRefCopy95" hidden="1">#REF!</definedName>
    <definedName name="XRefCopy95Row" localSheetId="19" hidden="1">#REF!</definedName>
    <definedName name="XRefCopy95Row" localSheetId="20" hidden="1">#REF!</definedName>
    <definedName name="XRefCopy95Row" hidden="1">#REF!</definedName>
    <definedName name="XRefCopy96" localSheetId="19" hidden="1">#REF!</definedName>
    <definedName name="XRefCopy96" localSheetId="20" hidden="1">#REF!</definedName>
    <definedName name="XRefCopy96" hidden="1">#REF!</definedName>
    <definedName name="XRefCopy96Row" localSheetId="19" hidden="1">#REF!</definedName>
    <definedName name="XRefCopy96Row" localSheetId="20" hidden="1">#REF!</definedName>
    <definedName name="XRefCopy96Row" hidden="1">#REF!</definedName>
    <definedName name="XRefCopy97" localSheetId="19" hidden="1">#REF!</definedName>
    <definedName name="XRefCopy97" localSheetId="20" hidden="1">#REF!</definedName>
    <definedName name="XRefCopy97" hidden="1">#REF!</definedName>
    <definedName name="XRefCopy97Row" localSheetId="19" hidden="1">#REF!</definedName>
    <definedName name="XRefCopy97Row" localSheetId="20" hidden="1">#REF!</definedName>
    <definedName name="XRefCopy97Row" hidden="1">#REF!</definedName>
    <definedName name="XRefCopy98" localSheetId="19" hidden="1">#REF!</definedName>
    <definedName name="XRefCopy98" localSheetId="20" hidden="1">#REF!</definedName>
    <definedName name="XRefCopy98" hidden="1">#REF!</definedName>
    <definedName name="XRefCopy98Row" localSheetId="19" hidden="1">#REF!</definedName>
    <definedName name="XRefCopy98Row" localSheetId="20" hidden="1">#REF!</definedName>
    <definedName name="XRefCopy98Row" hidden="1">#REF!</definedName>
    <definedName name="XRefCopy99" localSheetId="19" hidden="1">#REF!</definedName>
    <definedName name="XRefCopy99" localSheetId="20" hidden="1">#REF!</definedName>
    <definedName name="XRefCopy99" hidden="1">#REF!</definedName>
    <definedName name="XRefCopy99Row" localSheetId="19" hidden="1">#REF!</definedName>
    <definedName name="XRefCopy99Row" localSheetId="20" hidden="1">#REF!</definedName>
    <definedName name="XRefCopy99Row" hidden="1">#REF!</definedName>
    <definedName name="XRefCopy9Row" localSheetId="19" hidden="1">#REF!</definedName>
    <definedName name="XRefCopy9Row" hidden="1">#REF!</definedName>
    <definedName name="XRefCopyRangeCount" hidden="1">1</definedName>
    <definedName name="XRefPaste1" hidden="1">#REF!</definedName>
    <definedName name="XRefPaste10" localSheetId="19" hidden="1">#REF!</definedName>
    <definedName name="XRefPaste10" localSheetId="20" hidden="1">#REF!</definedName>
    <definedName name="XRefPaste10" hidden="1">#REF!</definedName>
    <definedName name="XRefPaste10Row" localSheetId="19" hidden="1">#REF!</definedName>
    <definedName name="XRefPaste10Row" hidden="1">#REF!</definedName>
    <definedName name="XRefPaste11" localSheetId="19" hidden="1">#REF!</definedName>
    <definedName name="XRefPaste11" hidden="1">#REF!</definedName>
    <definedName name="XRefPaste11Row" localSheetId="19" hidden="1">#REF!</definedName>
    <definedName name="XRefPaste11Row" hidden="1">#REF!</definedName>
    <definedName name="XRefPaste12" localSheetId="19" hidden="1">#REF!</definedName>
    <definedName name="XRefPaste12" hidden="1">#REF!</definedName>
    <definedName name="XRefPaste12Row" localSheetId="19" hidden="1">#REF!</definedName>
    <definedName name="XRefPaste12Row" hidden="1">#REF!</definedName>
    <definedName name="XRefPaste13" localSheetId="19" hidden="1">#REF!</definedName>
    <definedName name="XRefPaste13" localSheetId="20" hidden="1">#REF!</definedName>
    <definedName name="XRefPaste13" hidden="1">#REF!</definedName>
    <definedName name="XRefPaste13Row" localSheetId="19" hidden="1">#REF!</definedName>
    <definedName name="XRefPaste13Row" localSheetId="20" hidden="1">#REF!</definedName>
    <definedName name="XRefPaste13Row" hidden="1">#REF!</definedName>
    <definedName name="XRefPaste14" localSheetId="19" hidden="1">#REF!</definedName>
    <definedName name="XRefPaste14" localSheetId="20" hidden="1">#REF!</definedName>
    <definedName name="XRefPaste14" hidden="1">#REF!</definedName>
    <definedName name="XRefPaste14Row" localSheetId="19" hidden="1">#REF!</definedName>
    <definedName name="XRefPaste14Row" localSheetId="20" hidden="1">#REF!</definedName>
    <definedName name="XRefPaste14Row" hidden="1">#REF!</definedName>
    <definedName name="XRefPaste15" localSheetId="19" hidden="1">#REF!</definedName>
    <definedName name="XRefPaste15" localSheetId="20" hidden="1">#REF!</definedName>
    <definedName name="XRefPaste15" hidden="1">#REF!</definedName>
    <definedName name="XRefPaste15Row" localSheetId="19" hidden="1">#REF!</definedName>
    <definedName name="XRefPaste15Row" localSheetId="20" hidden="1">#REF!</definedName>
    <definedName name="XRefPaste15Row" hidden="1">#REF!</definedName>
    <definedName name="XRefPaste16" localSheetId="19" hidden="1">#REF!</definedName>
    <definedName name="XRefPaste16" localSheetId="20" hidden="1">#REF!</definedName>
    <definedName name="XRefPaste16" hidden="1">#REF!</definedName>
    <definedName name="XRefPaste16Row" localSheetId="19" hidden="1">#REF!</definedName>
    <definedName name="XRefPaste16Row" localSheetId="20" hidden="1">#REF!</definedName>
    <definedName name="XRefPaste16Row" hidden="1">#REF!</definedName>
    <definedName name="XRefPaste17" localSheetId="19" hidden="1">#REF!</definedName>
    <definedName name="XRefPaste17" localSheetId="20" hidden="1">#REF!</definedName>
    <definedName name="XRefPaste17" hidden="1">#REF!</definedName>
    <definedName name="XRefPaste17Row" localSheetId="19" hidden="1">#REF!</definedName>
    <definedName name="XRefPaste17Row" localSheetId="20" hidden="1">#REF!</definedName>
    <definedName name="XRefPaste17Row" hidden="1">#REF!</definedName>
    <definedName name="XRefPaste18" localSheetId="19" hidden="1">#REF!</definedName>
    <definedName name="XRefPaste18" localSheetId="20" hidden="1">#REF!</definedName>
    <definedName name="XRefPaste18" hidden="1">#REF!</definedName>
    <definedName name="XRefPaste18Row" localSheetId="19" hidden="1">#REF!</definedName>
    <definedName name="XRefPaste18Row" localSheetId="20" hidden="1">#REF!</definedName>
    <definedName name="XRefPaste18Row" hidden="1">#REF!</definedName>
    <definedName name="XRefPaste19" localSheetId="19" hidden="1">#REF!</definedName>
    <definedName name="XRefPaste19" localSheetId="20" hidden="1">#REF!</definedName>
    <definedName name="XRefPaste19" hidden="1">#REF!</definedName>
    <definedName name="XRefPaste19Row" localSheetId="19" hidden="1">#REF!</definedName>
    <definedName name="XRefPaste19Row" localSheetId="20" hidden="1">#REF!</definedName>
    <definedName name="XRefPaste19Row" hidden="1">#REF!</definedName>
    <definedName name="XRefPaste1Row" localSheetId="19" hidden="1">#REF!</definedName>
    <definedName name="XRefPaste1Row" hidden="1">#REF!</definedName>
    <definedName name="XRefPaste2" hidden="1">#REF!</definedName>
    <definedName name="XRefPaste20" localSheetId="19" hidden="1">#REF!</definedName>
    <definedName name="XRefPaste20" localSheetId="20" hidden="1">#REF!</definedName>
    <definedName name="XRefPaste20" hidden="1">#REF!</definedName>
    <definedName name="XRefPaste20Row" localSheetId="19" hidden="1">#REF!</definedName>
    <definedName name="XRefPaste20Row" localSheetId="20" hidden="1">#REF!</definedName>
    <definedName name="XRefPaste20Row" hidden="1">#REF!</definedName>
    <definedName name="XRefPaste21" localSheetId="19" hidden="1">#REF!</definedName>
    <definedName name="XRefPaste21" localSheetId="20" hidden="1">#REF!</definedName>
    <definedName name="XRefPaste21" hidden="1">#REF!</definedName>
    <definedName name="XRefPaste21Row" localSheetId="19" hidden="1">#REF!</definedName>
    <definedName name="XRefPaste21Row" localSheetId="20" hidden="1">#REF!</definedName>
    <definedName name="XRefPaste21Row" hidden="1">#REF!</definedName>
    <definedName name="XRefPaste22" localSheetId="19" hidden="1">#REF!</definedName>
    <definedName name="XRefPaste22" hidden="1">#REF!</definedName>
    <definedName name="XRefPaste22Row" localSheetId="19" hidden="1">#REF!</definedName>
    <definedName name="XRefPaste22Row" hidden="1">#REF!</definedName>
    <definedName name="XRefPaste23" localSheetId="19" hidden="1">#REF!</definedName>
    <definedName name="XRefPaste23" localSheetId="20" hidden="1">#REF!</definedName>
    <definedName name="XRefPaste23" hidden="1">#REF!</definedName>
    <definedName name="XRefPaste23Row" localSheetId="19" hidden="1">#REF!</definedName>
    <definedName name="XRefPaste23Row" localSheetId="20" hidden="1">#REF!</definedName>
    <definedName name="XRefPaste23Row" hidden="1">#REF!</definedName>
    <definedName name="XRefPaste24" localSheetId="19" hidden="1">#REF!</definedName>
    <definedName name="XRefPaste24" localSheetId="20" hidden="1">#REF!</definedName>
    <definedName name="XRefPaste24" hidden="1">#REF!</definedName>
    <definedName name="XRefPaste24Row" localSheetId="19" hidden="1">#REF!</definedName>
    <definedName name="XRefPaste24Row" localSheetId="20" hidden="1">#REF!</definedName>
    <definedName name="XRefPaste24Row" hidden="1">#REF!</definedName>
    <definedName name="XRefPaste25" localSheetId="19" hidden="1">#REF!</definedName>
    <definedName name="XRefPaste25" localSheetId="20" hidden="1">#REF!</definedName>
    <definedName name="XRefPaste25" hidden="1">#REF!</definedName>
    <definedName name="XRefPaste25Row" localSheetId="19" hidden="1">#REF!</definedName>
    <definedName name="XRefPaste25Row" localSheetId="20" hidden="1">#REF!</definedName>
    <definedName name="XRefPaste25Row" hidden="1">#REF!</definedName>
    <definedName name="XRefPaste26" localSheetId="19" hidden="1">#REF!</definedName>
    <definedName name="XRefPaste26" localSheetId="20" hidden="1">#REF!</definedName>
    <definedName name="XRefPaste26" hidden="1">#REF!</definedName>
    <definedName name="XRefPaste26Row" localSheetId="19" hidden="1">#REF!</definedName>
    <definedName name="XRefPaste26Row" localSheetId="20" hidden="1">#REF!</definedName>
    <definedName name="XRefPaste26Row" hidden="1">#REF!</definedName>
    <definedName name="XRefPaste27" localSheetId="19" hidden="1">#REF!</definedName>
    <definedName name="XRefPaste27" localSheetId="20" hidden="1">#REF!</definedName>
    <definedName name="XRefPaste27" hidden="1">#REF!</definedName>
    <definedName name="XRefPaste27Row" localSheetId="19" hidden="1">#REF!</definedName>
    <definedName name="XRefPaste27Row" localSheetId="20" hidden="1">#REF!</definedName>
    <definedName name="XRefPaste27Row" hidden="1">#REF!</definedName>
    <definedName name="XRefPaste28" localSheetId="19" hidden="1">#REF!</definedName>
    <definedName name="XRefPaste28" localSheetId="20" hidden="1">#REF!</definedName>
    <definedName name="XRefPaste28" hidden="1">#REF!</definedName>
    <definedName name="XRefPaste28Row" localSheetId="19" hidden="1">#REF!</definedName>
    <definedName name="XRefPaste28Row" hidden="1">#REF!</definedName>
    <definedName name="XRefPaste29" localSheetId="19" hidden="1">#REF!</definedName>
    <definedName name="XRefPaste29" hidden="1">#REF!</definedName>
    <definedName name="XRefPaste29Row" localSheetId="19" hidden="1">#REF!</definedName>
    <definedName name="XRefPaste29Row" hidden="1">#REF!</definedName>
    <definedName name="XRefPaste2Row" localSheetId="19" hidden="1">#REF!</definedName>
    <definedName name="XRefPaste2Row" hidden="1">#REF!</definedName>
    <definedName name="XRefPaste3" hidden="1">#REF!</definedName>
    <definedName name="XRefPaste30" localSheetId="19" hidden="1">#REF!</definedName>
    <definedName name="XRefPaste30" localSheetId="20" hidden="1">#REF!</definedName>
    <definedName name="XRefPaste30" hidden="1">#REF!</definedName>
    <definedName name="XRefPaste30Row" localSheetId="19" hidden="1">#REF!</definedName>
    <definedName name="XRefPaste30Row" localSheetId="20" hidden="1">#REF!</definedName>
    <definedName name="XRefPaste30Row" hidden="1">#REF!</definedName>
    <definedName name="XRefPaste31" localSheetId="19" hidden="1">#REF!</definedName>
    <definedName name="XRefPaste31" localSheetId="20" hidden="1">#REF!</definedName>
    <definedName name="XRefPaste31" hidden="1">#REF!</definedName>
    <definedName name="XRefPaste31Row" localSheetId="19" hidden="1">#REF!</definedName>
    <definedName name="XRefPaste31Row" localSheetId="20" hidden="1">#REF!</definedName>
    <definedName name="XRefPaste31Row" hidden="1">#REF!</definedName>
    <definedName name="XRefPaste32" localSheetId="19" hidden="1">#REF!</definedName>
    <definedName name="XRefPaste32" localSheetId="20" hidden="1">#REF!</definedName>
    <definedName name="XRefPaste32" hidden="1">#REF!</definedName>
    <definedName name="XRefPaste32Row" localSheetId="19" hidden="1">#REF!</definedName>
    <definedName name="XRefPaste32Row" localSheetId="20" hidden="1">#REF!</definedName>
    <definedName name="XRefPaste32Row" hidden="1">#REF!</definedName>
    <definedName name="XRefPaste33" localSheetId="19" hidden="1">#REF!</definedName>
    <definedName name="XRefPaste33" localSheetId="20" hidden="1">#REF!</definedName>
    <definedName name="XRefPaste33" hidden="1">#REF!</definedName>
    <definedName name="XRefPaste33Row" localSheetId="19" hidden="1">#REF!</definedName>
    <definedName name="XRefPaste33Row" localSheetId="20" hidden="1">#REF!</definedName>
    <definedName name="XRefPaste33Row" hidden="1">#REF!</definedName>
    <definedName name="XRefPaste34" localSheetId="19" hidden="1">#REF!</definedName>
    <definedName name="XRefPaste34" localSheetId="20" hidden="1">#REF!</definedName>
    <definedName name="XRefPaste34" hidden="1">#REF!</definedName>
    <definedName name="XRefPaste34Row" localSheetId="19" hidden="1">#REF!</definedName>
    <definedName name="XRefPaste34Row" localSheetId="20" hidden="1">#REF!</definedName>
    <definedName name="XRefPaste34Row" hidden="1">#REF!</definedName>
    <definedName name="XRefPaste35" localSheetId="19" hidden="1">#REF!</definedName>
    <definedName name="XRefPaste35" localSheetId="20" hidden="1">#REF!</definedName>
    <definedName name="XRefPaste35" hidden="1">#REF!</definedName>
    <definedName name="XRefPaste35Row" localSheetId="19" hidden="1">#REF!</definedName>
    <definedName name="XRefPaste35Row" localSheetId="20" hidden="1">#REF!</definedName>
    <definedName name="XRefPaste35Row" hidden="1">#REF!</definedName>
    <definedName name="XRefPaste36" localSheetId="19" hidden="1">#REF!</definedName>
    <definedName name="XRefPaste36" localSheetId="20" hidden="1">#REF!</definedName>
    <definedName name="XRefPaste36" hidden="1">#REF!</definedName>
    <definedName name="XRefPaste36Row" localSheetId="19" hidden="1">#REF!</definedName>
    <definedName name="XRefPaste36Row" localSheetId="20" hidden="1">#REF!</definedName>
    <definedName name="XRefPaste36Row" hidden="1">#REF!</definedName>
    <definedName name="XRefPaste37" localSheetId="19" hidden="1">#REF!</definedName>
    <definedName name="XRefPaste37" localSheetId="20" hidden="1">#REF!</definedName>
    <definedName name="XRefPaste37" hidden="1">#REF!</definedName>
    <definedName name="XRefPaste37Row" localSheetId="19" hidden="1">#REF!</definedName>
    <definedName name="XRefPaste37Row" localSheetId="20" hidden="1">#REF!</definedName>
    <definedName name="XRefPaste37Row" hidden="1">#REF!</definedName>
    <definedName name="XRefPaste38" localSheetId="19" hidden="1">#REF!</definedName>
    <definedName name="XRefPaste38" localSheetId="20" hidden="1">#REF!</definedName>
    <definedName name="XRefPaste38" hidden="1">#REF!</definedName>
    <definedName name="XRefPaste38Row" localSheetId="19" hidden="1">#REF!</definedName>
    <definedName name="XRefPaste38Row" localSheetId="20" hidden="1">#REF!</definedName>
    <definedName name="XRefPaste38Row" hidden="1">#REF!</definedName>
    <definedName name="XRefPaste39" localSheetId="19" hidden="1">#REF!</definedName>
    <definedName name="XRefPaste39" localSheetId="20" hidden="1">#REF!</definedName>
    <definedName name="XRefPaste39" hidden="1">#REF!</definedName>
    <definedName name="XRefPaste39Row" localSheetId="19" hidden="1">#REF!</definedName>
    <definedName name="XRefPaste39Row" localSheetId="20" hidden="1">#REF!</definedName>
    <definedName name="XRefPaste39Row" hidden="1">#REF!</definedName>
    <definedName name="XRefPaste3Row" localSheetId="19" hidden="1">#REF!</definedName>
    <definedName name="XRefPaste3Row" hidden="1">#REF!</definedName>
    <definedName name="XRefPaste4" localSheetId="19" hidden="1">#REF!</definedName>
    <definedName name="XRefPaste4" hidden="1">#REF!</definedName>
    <definedName name="XRefPaste40" hidden="1">#REF!</definedName>
    <definedName name="XRefPaste40Row" localSheetId="19" hidden="1">#REF!</definedName>
    <definedName name="XRefPaste40Row" localSheetId="20" hidden="1">#REF!</definedName>
    <definedName name="XRefPaste40Row" hidden="1">#REF!</definedName>
    <definedName name="XRefPaste41" localSheetId="19" hidden="1">#REF!</definedName>
    <definedName name="XRefPaste41" localSheetId="20" hidden="1">#REF!</definedName>
    <definedName name="XRefPaste41" hidden="1">#REF!</definedName>
    <definedName name="XRefPaste41Row" localSheetId="19" hidden="1">#REF!</definedName>
    <definedName name="XRefPaste41Row" localSheetId="20" hidden="1">#REF!</definedName>
    <definedName name="XRefPaste41Row" hidden="1">#REF!</definedName>
    <definedName name="XRefPaste42" localSheetId="19" hidden="1">#REF!</definedName>
    <definedName name="XRefPaste42" localSheetId="20" hidden="1">#REF!</definedName>
    <definedName name="XRefPaste42" hidden="1">#REF!</definedName>
    <definedName name="XRefPaste42Row" localSheetId="19" hidden="1">#REF!</definedName>
    <definedName name="XRefPaste42Row" localSheetId="20" hidden="1">#REF!</definedName>
    <definedName name="XRefPaste42Row" hidden="1">#REF!</definedName>
    <definedName name="XRefPaste43" localSheetId="19" hidden="1">#REF!</definedName>
    <definedName name="XRefPaste43" localSheetId="20" hidden="1">#REF!</definedName>
    <definedName name="XRefPaste43" hidden="1">#REF!</definedName>
    <definedName name="XRefPaste43Row" localSheetId="19" hidden="1">#REF!</definedName>
    <definedName name="XRefPaste43Row" localSheetId="20" hidden="1">#REF!</definedName>
    <definedName name="XRefPaste43Row" hidden="1">#REF!</definedName>
    <definedName name="XRefPaste44" localSheetId="19" hidden="1">#REF!</definedName>
    <definedName name="XRefPaste44" localSheetId="20" hidden="1">#REF!</definedName>
    <definedName name="XRefPaste44" hidden="1">#REF!</definedName>
    <definedName name="XRefPaste44Row" localSheetId="19" hidden="1">#REF!</definedName>
    <definedName name="XRefPaste44Row" localSheetId="20" hidden="1">#REF!</definedName>
    <definedName name="XRefPaste44Row" hidden="1">#REF!</definedName>
    <definedName name="XRefPaste45" localSheetId="19" hidden="1">#REF!</definedName>
    <definedName name="XRefPaste45" localSheetId="20" hidden="1">#REF!</definedName>
    <definedName name="XRefPaste45" hidden="1">#REF!</definedName>
    <definedName name="XRefPaste45Row" localSheetId="19" hidden="1">#REF!</definedName>
    <definedName name="XRefPaste45Row" localSheetId="20" hidden="1">#REF!</definedName>
    <definedName name="XRefPaste45Row" hidden="1">#REF!</definedName>
    <definedName name="XRefPaste46" localSheetId="20" hidden="1">#REF!</definedName>
    <definedName name="XRefPaste46" hidden="1">#REF!</definedName>
    <definedName name="XRefPaste46Row" localSheetId="19" hidden="1">#REF!</definedName>
    <definedName name="XRefPaste46Row" localSheetId="20" hidden="1">#REF!</definedName>
    <definedName name="XRefPaste46Row" hidden="1">#REF!</definedName>
    <definedName name="XRefPaste47" localSheetId="20" hidden="1">#REF!</definedName>
    <definedName name="XRefPaste47" hidden="1">#REF!</definedName>
    <definedName name="XRefPaste47Row" localSheetId="19" hidden="1">#REF!</definedName>
    <definedName name="XRefPaste47Row" localSheetId="20" hidden="1">#REF!</definedName>
    <definedName name="XRefPaste47Row" hidden="1">#REF!</definedName>
    <definedName name="XRefPaste48" localSheetId="20" hidden="1">#REF!</definedName>
    <definedName name="XRefPaste48" hidden="1">#REF!</definedName>
    <definedName name="XRefPaste48Row" localSheetId="19" hidden="1">#REF!</definedName>
    <definedName name="XRefPaste48Row" localSheetId="20" hidden="1">#REF!</definedName>
    <definedName name="XRefPaste48Row" hidden="1">#REF!</definedName>
    <definedName name="XRefPaste49" localSheetId="20" hidden="1">#REF!</definedName>
    <definedName name="XRefPaste49" hidden="1">#REF!</definedName>
    <definedName name="XRefPaste49Row" localSheetId="19" hidden="1">#REF!</definedName>
    <definedName name="XRefPaste49Row" localSheetId="20" hidden="1">#REF!</definedName>
    <definedName name="XRefPaste49Row" hidden="1">#REF!</definedName>
    <definedName name="XRefPaste4Row" localSheetId="19" hidden="1">#REF!</definedName>
    <definedName name="XRefPaste4Row" hidden="1">#REF!</definedName>
    <definedName name="XRefPaste5" localSheetId="19" hidden="1">#REF!</definedName>
    <definedName name="XRefPaste5" localSheetId="20" hidden="1">#REF!</definedName>
    <definedName name="XRefPaste5" hidden="1">#REF!</definedName>
    <definedName name="XRefPaste50" hidden="1">#REF!</definedName>
    <definedName name="XRefPaste50Row" localSheetId="19" hidden="1">#REF!</definedName>
    <definedName name="XRefPaste50Row" localSheetId="20" hidden="1">#REF!</definedName>
    <definedName name="XRefPaste50Row" hidden="1">#REF!</definedName>
    <definedName name="XRefPaste51" localSheetId="20" hidden="1">#REF!</definedName>
    <definedName name="XRefPaste51" hidden="1">#REF!</definedName>
    <definedName name="XRefPaste51Row" localSheetId="19" hidden="1">#REF!</definedName>
    <definedName name="XRefPaste51Row" localSheetId="20" hidden="1">#REF!</definedName>
    <definedName name="XRefPaste51Row" hidden="1">#REF!</definedName>
    <definedName name="XRefPaste52" localSheetId="20" hidden="1">#REF!</definedName>
    <definedName name="XRefPaste52" hidden="1">#REF!</definedName>
    <definedName name="XRefPaste52Row" localSheetId="19" hidden="1">#REF!</definedName>
    <definedName name="XRefPaste52Row" localSheetId="20" hidden="1">#REF!</definedName>
    <definedName name="XRefPaste52Row" hidden="1">#REF!</definedName>
    <definedName name="XRefPaste53" localSheetId="20" hidden="1">#REF!</definedName>
    <definedName name="XRefPaste53" hidden="1">#REF!</definedName>
    <definedName name="XRefPaste53Row" localSheetId="19" hidden="1">#REF!</definedName>
    <definedName name="XRefPaste53Row" localSheetId="20" hidden="1">#REF!</definedName>
    <definedName name="XRefPaste53Row" hidden="1">#REF!</definedName>
    <definedName name="XRefPaste54" localSheetId="20" hidden="1">#REF!</definedName>
    <definedName name="XRefPaste54" hidden="1">#REF!</definedName>
    <definedName name="XRefPaste54Row" localSheetId="19" hidden="1">#REF!</definedName>
    <definedName name="XRefPaste54Row" localSheetId="20" hidden="1">#REF!</definedName>
    <definedName name="XRefPaste54Row" hidden="1">#REF!</definedName>
    <definedName name="XRefPaste55" localSheetId="20" hidden="1">#REF!</definedName>
    <definedName name="XRefPaste55" hidden="1">#REF!</definedName>
    <definedName name="XRefPaste55Row" localSheetId="19" hidden="1">#REF!</definedName>
    <definedName name="XRefPaste55Row" localSheetId="20" hidden="1">#REF!</definedName>
    <definedName name="XRefPaste55Row" hidden="1">#REF!</definedName>
    <definedName name="XRefPaste56" localSheetId="20" hidden="1">#REF!</definedName>
    <definedName name="XRefPaste56" hidden="1">#REF!</definedName>
    <definedName name="XRefPaste56Row" localSheetId="19" hidden="1">#REF!</definedName>
    <definedName name="XRefPaste56Row" localSheetId="20" hidden="1">#REF!</definedName>
    <definedName name="XRefPaste56Row" hidden="1">#REF!</definedName>
    <definedName name="XRefPaste57" localSheetId="19" hidden="1">#REF!</definedName>
    <definedName name="XRefPaste57" localSheetId="20" hidden="1">#REF!</definedName>
    <definedName name="XRefPaste57" hidden="1">#REF!</definedName>
    <definedName name="XRefPaste57Row" localSheetId="19" hidden="1">#REF!</definedName>
    <definedName name="XRefPaste57Row" localSheetId="20" hidden="1">#REF!</definedName>
    <definedName name="XRefPaste57Row" hidden="1">#REF!</definedName>
    <definedName name="XRefPaste58" localSheetId="19" hidden="1">#REF!</definedName>
    <definedName name="XRefPaste58" localSheetId="20" hidden="1">#REF!</definedName>
    <definedName name="XRefPaste58" hidden="1">#REF!</definedName>
    <definedName name="XRefPaste58Row" localSheetId="19" hidden="1">#REF!</definedName>
    <definedName name="XRefPaste58Row" localSheetId="20" hidden="1">#REF!</definedName>
    <definedName name="XRefPaste58Row" hidden="1">#REF!</definedName>
    <definedName name="XRefPaste59" localSheetId="19" hidden="1">#REF!</definedName>
    <definedName name="XRefPaste59" localSheetId="20" hidden="1">#REF!</definedName>
    <definedName name="XRefPaste59" hidden="1">#REF!</definedName>
    <definedName name="XRefPaste59Row" localSheetId="19" hidden="1">#REF!</definedName>
    <definedName name="XRefPaste59Row" localSheetId="20" hidden="1">#REF!</definedName>
    <definedName name="XRefPaste59Row" hidden="1">#REF!</definedName>
    <definedName name="XRefPaste5Row" localSheetId="19" hidden="1">#REF!</definedName>
    <definedName name="XRefPaste5Row" hidden="1">#REF!</definedName>
    <definedName name="XRefPaste6" hidden="1">#REF!</definedName>
    <definedName name="XRefPaste60" localSheetId="19" hidden="1">#REF!</definedName>
    <definedName name="XRefPaste60" localSheetId="20" hidden="1">#REF!</definedName>
    <definedName name="XRefPaste60" hidden="1">#REF!</definedName>
    <definedName name="XRefPaste60Row" localSheetId="19" hidden="1">#REF!</definedName>
    <definedName name="XRefPaste60Row" localSheetId="20" hidden="1">#REF!</definedName>
    <definedName name="XRefPaste60Row" hidden="1">#REF!</definedName>
    <definedName name="XRefPaste61" localSheetId="19" hidden="1">#REF!</definedName>
    <definedName name="XRefPaste61" localSheetId="20" hidden="1">#REF!</definedName>
    <definedName name="XRefPaste61" hidden="1">#REF!</definedName>
    <definedName name="XRefPaste61Row" localSheetId="19" hidden="1">#REF!</definedName>
    <definedName name="XRefPaste61Row" localSheetId="20" hidden="1">#REF!</definedName>
    <definedName name="XRefPaste61Row" hidden="1">#REF!</definedName>
    <definedName name="XRefPaste62" localSheetId="19" hidden="1">#REF!</definedName>
    <definedName name="XRefPaste62" localSheetId="20" hidden="1">#REF!</definedName>
    <definedName name="XRefPaste62" hidden="1">#REF!</definedName>
    <definedName name="XRefPaste62Row" localSheetId="19" hidden="1">#REF!</definedName>
    <definedName name="XRefPaste62Row" localSheetId="20" hidden="1">#REF!</definedName>
    <definedName name="XRefPaste62Row" hidden="1">#REF!</definedName>
    <definedName name="XRefPaste63" localSheetId="19" hidden="1">#REF!</definedName>
    <definedName name="XRefPaste63" localSheetId="20" hidden="1">#REF!</definedName>
    <definedName name="XRefPaste63" hidden="1">#REF!</definedName>
    <definedName name="XRefPaste63Row" localSheetId="19" hidden="1">#REF!</definedName>
    <definedName name="XRefPaste63Row" localSheetId="20" hidden="1">#REF!</definedName>
    <definedName name="XRefPaste63Row" hidden="1">#REF!</definedName>
    <definedName name="XRefPaste64" localSheetId="19" hidden="1">#REF!</definedName>
    <definedName name="XRefPaste64" localSheetId="20" hidden="1">#REF!</definedName>
    <definedName name="XRefPaste64" hidden="1">#REF!</definedName>
    <definedName name="XRefPaste64Row" localSheetId="19" hidden="1">#REF!</definedName>
    <definedName name="XRefPaste64Row" localSheetId="20" hidden="1">#REF!</definedName>
    <definedName name="XRefPaste64Row" hidden="1">#REF!</definedName>
    <definedName name="XRefPaste65" localSheetId="19" hidden="1">#REF!</definedName>
    <definedName name="XRefPaste65" localSheetId="20" hidden="1">#REF!</definedName>
    <definedName name="XRefPaste65" hidden="1">#REF!</definedName>
    <definedName name="XRefPaste65Row" localSheetId="19" hidden="1">#REF!</definedName>
    <definedName name="XRefPaste65Row" localSheetId="20" hidden="1">#REF!</definedName>
    <definedName name="XRefPaste65Row" hidden="1">#REF!</definedName>
    <definedName name="XRefPaste66" localSheetId="19" hidden="1">#REF!</definedName>
    <definedName name="XRefPaste66" localSheetId="20" hidden="1">#REF!</definedName>
    <definedName name="XRefPaste66" hidden="1">#REF!</definedName>
    <definedName name="XRefPaste66Row" localSheetId="19" hidden="1">#REF!</definedName>
    <definedName name="XRefPaste66Row" localSheetId="20" hidden="1">#REF!</definedName>
    <definedName name="XRefPaste66Row" hidden="1">#REF!</definedName>
    <definedName name="XRefPaste67" localSheetId="19" hidden="1">#REF!</definedName>
    <definedName name="XRefPaste67" localSheetId="20" hidden="1">#REF!</definedName>
    <definedName name="XRefPaste67" hidden="1">#REF!</definedName>
    <definedName name="XRefPaste67Row" localSheetId="19" hidden="1">#REF!</definedName>
    <definedName name="XRefPaste67Row" localSheetId="20" hidden="1">#REF!</definedName>
    <definedName name="XRefPaste67Row" hidden="1">#REF!</definedName>
    <definedName name="XRefPaste68" localSheetId="19" hidden="1">#REF!</definedName>
    <definedName name="XRefPaste68" localSheetId="20" hidden="1">#REF!</definedName>
    <definedName name="XRefPaste68" hidden="1">#REF!</definedName>
    <definedName name="XRefPaste68Row" localSheetId="19" hidden="1">#REF!</definedName>
    <definedName name="XRefPaste68Row" localSheetId="20" hidden="1">#REF!</definedName>
    <definedName name="XRefPaste68Row" hidden="1">#REF!</definedName>
    <definedName name="XRefPaste69" localSheetId="19" hidden="1">#REF!</definedName>
    <definedName name="XRefPaste69" localSheetId="20" hidden="1">#REF!</definedName>
    <definedName name="XRefPaste69" hidden="1">#REF!</definedName>
    <definedName name="XRefPaste69Row" localSheetId="19" hidden="1">#REF!</definedName>
    <definedName name="XRefPaste69Row" localSheetId="20" hidden="1">#REF!</definedName>
    <definedName name="XRefPaste69Row" hidden="1">#REF!</definedName>
    <definedName name="XRefPaste6Row" localSheetId="19" hidden="1">#REF!</definedName>
    <definedName name="XRefPaste6Row" hidden="1">#REF!</definedName>
    <definedName name="XRefPaste7" localSheetId="19" hidden="1">#REF!</definedName>
    <definedName name="XRefPaste7" localSheetId="20" hidden="1">#REF!</definedName>
    <definedName name="XRefPaste7" hidden="1">#REF!</definedName>
    <definedName name="XRefPaste70" hidden="1">#REF!</definedName>
    <definedName name="XRefPaste70Row" localSheetId="19" hidden="1">#REF!</definedName>
    <definedName name="XRefPaste70Row" localSheetId="20" hidden="1">#REF!</definedName>
    <definedName name="XRefPaste70Row" hidden="1">#REF!</definedName>
    <definedName name="XRefPaste71" localSheetId="20" hidden="1">#REF!</definedName>
    <definedName name="XRefPaste71" hidden="1">#REF!</definedName>
    <definedName name="XRefPaste71Row" localSheetId="19" hidden="1">#REF!</definedName>
    <definedName name="XRefPaste71Row" localSheetId="20" hidden="1">#REF!</definedName>
    <definedName name="XRefPaste71Row" hidden="1">#REF!</definedName>
    <definedName name="XRefPaste72" localSheetId="20" hidden="1">#REF!</definedName>
    <definedName name="XRefPaste72" hidden="1">#REF!</definedName>
    <definedName name="XRefPaste72Row" localSheetId="19" hidden="1">#REF!</definedName>
    <definedName name="XRefPaste72Row" localSheetId="20" hidden="1">#REF!</definedName>
    <definedName name="XRefPaste72Row" hidden="1">#REF!</definedName>
    <definedName name="XRefPaste73" localSheetId="20" hidden="1">#REF!</definedName>
    <definedName name="XRefPaste73" hidden="1">#REF!</definedName>
    <definedName name="XRefPaste73Row" localSheetId="19" hidden="1">#REF!</definedName>
    <definedName name="XRefPaste73Row" localSheetId="20" hidden="1">#REF!</definedName>
    <definedName name="XRefPaste73Row" hidden="1">#REF!</definedName>
    <definedName name="XRefPaste74" localSheetId="20" hidden="1">#REF!</definedName>
    <definedName name="XRefPaste74" hidden="1">#REF!</definedName>
    <definedName name="XRefPaste74Row" localSheetId="19" hidden="1">#REF!</definedName>
    <definedName name="XRefPaste74Row" localSheetId="20" hidden="1">#REF!</definedName>
    <definedName name="XRefPaste74Row" hidden="1">#REF!</definedName>
    <definedName name="XRefPaste75" localSheetId="20" hidden="1">#REF!</definedName>
    <definedName name="XRefPaste75" hidden="1">#REF!</definedName>
    <definedName name="XRefPaste75Row" localSheetId="19" hidden="1">#REF!</definedName>
    <definedName name="XRefPaste75Row" localSheetId="20" hidden="1">#REF!</definedName>
    <definedName name="XRefPaste75Row" hidden="1">#REF!</definedName>
    <definedName name="XRefPaste76" localSheetId="20" hidden="1">#REF!</definedName>
    <definedName name="XRefPaste76" hidden="1">#REF!</definedName>
    <definedName name="XRefPaste76Row" localSheetId="19" hidden="1">#REF!</definedName>
    <definedName name="XRefPaste76Row" localSheetId="20" hidden="1">#REF!</definedName>
    <definedName name="XRefPaste76Row" hidden="1">#REF!</definedName>
    <definedName name="XRefPaste77" localSheetId="20" hidden="1">#REF!</definedName>
    <definedName name="XRefPaste77" hidden="1">#REF!</definedName>
    <definedName name="XRefPaste77Row" localSheetId="19" hidden="1">#REF!</definedName>
    <definedName name="XRefPaste77Row" localSheetId="20" hidden="1">#REF!</definedName>
    <definedName name="XRefPaste77Row" hidden="1">#REF!</definedName>
    <definedName name="XRefPaste7Row" localSheetId="19" hidden="1">#REF!</definedName>
    <definedName name="XRefPaste7Row" localSheetId="20" hidden="1">#REF!</definedName>
    <definedName name="XRefPaste7Row" hidden="1">#REF!</definedName>
    <definedName name="XRefPaste8" localSheetId="19" hidden="1">#REF!</definedName>
    <definedName name="XRefPaste8" localSheetId="20" hidden="1">#REF!</definedName>
    <definedName name="XRefPaste8" hidden="1">#REF!</definedName>
    <definedName name="XRefPaste8Row" localSheetId="19" hidden="1">#REF!</definedName>
    <definedName name="XRefPaste8Row" hidden="1">#REF!</definedName>
    <definedName name="XRefPaste9" localSheetId="19" hidden="1">#REF!</definedName>
    <definedName name="XRefPaste9" localSheetId="20" hidden="1">#REF!</definedName>
    <definedName name="XRefPaste9" hidden="1">#REF!</definedName>
    <definedName name="XRefPaste9Row" localSheetId="19" hidden="1">#REF!</definedName>
    <definedName name="XRefPaste9Row" hidden="1">#REF!</definedName>
    <definedName name="XRefPasteRangeCount" hidden="1">11</definedName>
    <definedName name="XSHOP1" localSheetId="19">#REF!</definedName>
    <definedName name="XSHOP1">#REF!</definedName>
    <definedName name="XSHOP2" localSheetId="19">#REF!</definedName>
    <definedName name="XSHOP2">#REF!</definedName>
    <definedName name="XSHOP3" localSheetId="19">#REF!</definedName>
    <definedName name="XSHOP3">#REF!</definedName>
    <definedName name="XSHOP4" localSheetId="19">#REF!</definedName>
    <definedName name="XSHOP4">#REF!</definedName>
    <definedName name="XSHOP5" localSheetId="19">#REF!</definedName>
    <definedName name="XSHOP5">#REF!</definedName>
    <definedName name="XSHOP6" localSheetId="19">#REF!</definedName>
    <definedName name="XSHOP6">#REF!</definedName>
    <definedName name="XSHOP7" localSheetId="19">#REF!</definedName>
    <definedName name="XSHOP7">#REF!</definedName>
    <definedName name="XSHOP8" localSheetId="19">#REF!</definedName>
    <definedName name="XSHOP8">#REF!</definedName>
    <definedName name="xx" localSheetId="19">#REF!</definedName>
    <definedName name="xx">#REF!</definedName>
    <definedName name="xxx" localSheetId="19">#REF!</definedName>
    <definedName name="xxx">#REF!</definedName>
    <definedName name="XXXX">#REF!</definedName>
    <definedName name="xxxxx" localSheetId="19">#REF!</definedName>
    <definedName name="xxxxx" localSheetId="20">#REF!</definedName>
    <definedName name="xxxxx">#REF!</definedName>
    <definedName name="xxxxxxxxxxxxxxxxxxxxxx" localSheetId="19">#REF!</definedName>
    <definedName name="xxxxxxxxxxxxxxxxxxxxxx" localSheetId="20">#REF!</definedName>
    <definedName name="xxxxxxxxxxxxxxxxxxxxxx">#REF!</definedName>
    <definedName name="Y_" localSheetId="19">#REF!</definedName>
    <definedName name="Y_">#REF!</definedName>
    <definedName name="yhyhyhyhhyh" localSheetId="19">#REF!</definedName>
    <definedName name="yhyhyhyhhyh">#REF!</definedName>
    <definedName name="YTD_ACT">#REF!</definedName>
    <definedName name="YTD_DT">#REF!</definedName>
    <definedName name="yy" localSheetId="19">#REF!</definedName>
    <definedName name="yy" localSheetId="20">#REF!</definedName>
    <definedName name="yy">#REF!</definedName>
    <definedName name="yyy" localSheetId="19" hidden="1">#REF!</definedName>
    <definedName name="yyy" localSheetId="20" hidden="1">#REF!</definedName>
    <definedName name="yyy" hidden="1">#REF!</definedName>
    <definedName name="z" localSheetId="19">#REF!</definedName>
    <definedName name="z">#REF!</definedName>
    <definedName name="ZA_" localSheetId="19">#REF!</definedName>
    <definedName name="ZA_" localSheetId="20">#REF!</definedName>
    <definedName name="ZA_">#REF!</definedName>
    <definedName name="ZB_">#REF!</definedName>
    <definedName name="ZC_">#REF!</definedName>
    <definedName name="ZD_">#REF!</definedName>
    <definedName name="ZE_">#REF!</definedName>
    <definedName name="ZF_">#REF!</definedName>
    <definedName name="ZG_">#REF!</definedName>
    <definedName name="ZgicCOL">#REF!</definedName>
    <definedName name="ZgicE" localSheetId="19">#REF!</definedName>
    <definedName name="ZgicE" localSheetId="20">#REF!</definedName>
    <definedName name="ZgicE">#REF!</definedName>
    <definedName name="ZgicROW" localSheetId="19">#REF!</definedName>
    <definedName name="ZgicROW">#REF!</definedName>
    <definedName name="ZH_">#REF!</definedName>
    <definedName name="ZI_">#REF!</definedName>
    <definedName name="ZK_">#REF!</definedName>
    <definedName name="ZL_">#REF!</definedName>
    <definedName name="zlpcCOL" localSheetId="19">#REF!</definedName>
    <definedName name="zlpcCOL" localSheetId="20">#REF!</definedName>
    <definedName name="zlpcCOL">#REF!</definedName>
    <definedName name="zlpcE" localSheetId="19">#REF!</definedName>
    <definedName name="zlpcE" localSheetId="20">#REF!</definedName>
    <definedName name="zlpcE">#REF!</definedName>
    <definedName name="ZM_" localSheetId="19">#REF!</definedName>
    <definedName name="ZM_">#REF!</definedName>
    <definedName name="zpifa" localSheetId="19">#REF!</definedName>
    <definedName name="zpifa">#REF!</definedName>
    <definedName name="zqet">#REF!</definedName>
    <definedName name="ZX" localSheetId="19">#REF!</definedName>
    <definedName name="ZX" localSheetId="20">#REF!</definedName>
    <definedName name="ZX">#REF!</definedName>
    <definedName name="zxx" localSheetId="19">#REF!</definedName>
    <definedName name="zxx" localSheetId="20">#REF!</definedName>
    <definedName name="zxx">#REF!</definedName>
    <definedName name="ZZ4_4" localSheetId="19">#REF!</definedName>
    <definedName name="ZZ4_4" localSheetId="20">#REF!</definedName>
    <definedName name="ZZ4_4">#REF!</definedName>
    <definedName name="ZZ4_6" localSheetId="19">#REF!</definedName>
    <definedName name="ZZ4_6">#REF!</definedName>
    <definedName name="zzz" localSheetId="19" hidden="1">#REF!</definedName>
    <definedName name="zzz"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3" i="56" l="1"/>
  <c r="C13" i="56"/>
  <c r="L20" i="86" l="1"/>
  <c r="E20" i="86"/>
  <c r="M78" i="81"/>
  <c r="L90" i="81"/>
  <c r="E90" i="81"/>
  <c r="H25" i="24" l="1"/>
  <c r="F25" i="24"/>
  <c r="C25" i="24"/>
  <c r="J25" i="24"/>
  <c r="L25" i="24"/>
  <c r="N25" i="24"/>
  <c r="P25" i="24"/>
  <c r="R25" i="24"/>
  <c r="T25" i="24"/>
  <c r="V25" i="24"/>
  <c r="X25" i="24"/>
  <c r="Z21" i="24"/>
  <c r="Z19" i="24"/>
  <c r="Z18" i="24"/>
  <c r="Z23" i="24"/>
  <c r="M84" i="81"/>
  <c r="M16" i="86"/>
  <c r="M12" i="86"/>
  <c r="M86" i="81"/>
  <c r="M85" i="81"/>
  <c r="M83" i="81"/>
  <c r="M82" i="81"/>
  <c r="M81" i="81"/>
  <c r="M80" i="81"/>
  <c r="M79" i="81"/>
  <c r="M77" i="81"/>
  <c r="M76" i="81"/>
  <c r="M75" i="81"/>
  <c r="M74" i="81"/>
  <c r="M73" i="81"/>
  <c r="M72" i="81"/>
  <c r="M71" i="81"/>
  <c r="M70" i="81"/>
  <c r="M69" i="81"/>
  <c r="M68" i="81"/>
  <c r="M67" i="81"/>
  <c r="M66" i="81"/>
  <c r="M65" i="81"/>
  <c r="M64" i="81"/>
  <c r="M63" i="81"/>
  <c r="M62" i="81"/>
  <c r="M61" i="81"/>
  <c r="M60" i="81"/>
  <c r="M59" i="81"/>
  <c r="M58" i="81"/>
  <c r="M57" i="81"/>
  <c r="M56" i="81"/>
  <c r="M55" i="81"/>
  <c r="M54" i="81"/>
  <c r="M42" i="81"/>
  <c r="M38" i="81"/>
  <c r="M35" i="81"/>
  <c r="M21" i="81"/>
  <c r="M22" i="81"/>
  <c r="M23" i="81"/>
  <c r="M24" i="81"/>
  <c r="M25" i="81"/>
  <c r="M26" i="81"/>
  <c r="M27" i="81"/>
  <c r="M28" i="81"/>
  <c r="M29" i="81"/>
  <c r="M30" i="81"/>
  <c r="M31" i="81"/>
  <c r="M32" i="81"/>
  <c r="M33" i="81"/>
  <c r="M20" i="81"/>
  <c r="Z20" i="24" l="1"/>
  <c r="Z16" i="24"/>
  <c r="Z25" i="24" s="1"/>
  <c r="Z17" i="24"/>
  <c r="Z22" i="24"/>
  <c r="D6" i="14" l="1"/>
  <c r="C6" i="14"/>
  <c r="G41" i="25"/>
  <c r="E40" i="65" l="1"/>
  <c r="F40" i="65"/>
  <c r="C27" i="72" l="1"/>
  <c r="C11" i="72"/>
  <c r="B7" i="64"/>
  <c r="C8" i="57"/>
  <c r="C8" i="56"/>
  <c r="C7" i="69"/>
  <c r="C9" i="54"/>
  <c r="G6" i="52"/>
  <c r="C6" i="52"/>
  <c r="G8" i="53"/>
  <c r="C8" i="53"/>
  <c r="F11" i="65"/>
  <c r="C8" i="50"/>
  <c r="C7" i="68"/>
  <c r="C7" i="49"/>
  <c r="C7" i="48"/>
  <c r="G6" i="12"/>
  <c r="K7" i="46"/>
  <c r="C7" i="46"/>
  <c r="C8" i="45"/>
  <c r="K7" i="44"/>
  <c r="C7" i="44"/>
  <c r="E8" i="10"/>
  <c r="C8" i="42"/>
  <c r="C7" i="41"/>
  <c r="C8" i="9"/>
  <c r="P16" i="66"/>
  <c r="C9" i="67"/>
  <c r="C8" i="7"/>
  <c r="G10" i="5"/>
  <c r="C10" i="5"/>
  <c r="D33" i="4"/>
  <c r="D9" i="4"/>
  <c r="C9" i="38"/>
  <c r="D11" i="3"/>
  <c r="C10" i="23"/>
  <c r="C11" i="41" l="1"/>
  <c r="B11" i="41"/>
  <c r="J7" i="44" l="1"/>
  <c r="H5" i="1"/>
  <c r="K12" i="44" l="1"/>
  <c r="J12" i="44" l="1"/>
  <c r="F41" i="25" l="1"/>
  <c r="D29" i="66" l="1"/>
  <c r="C37" i="72" l="1"/>
  <c r="B37" i="72"/>
  <c r="C28" i="72"/>
  <c r="B28" i="72"/>
  <c r="B27" i="72"/>
  <c r="F23" i="72"/>
  <c r="C23" i="72"/>
  <c r="E23" i="72"/>
  <c r="B23" i="72"/>
  <c r="F16" i="72"/>
  <c r="C16" i="72"/>
  <c r="F11" i="72"/>
  <c r="F27" i="72" s="1"/>
  <c r="B11" i="72"/>
  <c r="E11" i="72" s="1"/>
  <c r="E27" i="72" s="1"/>
  <c r="A1" i="72"/>
  <c r="B1" i="63"/>
  <c r="A1" i="70"/>
  <c r="A6" i="62"/>
  <c r="A1" i="62"/>
  <c r="A8" i="60"/>
  <c r="A1" i="60"/>
  <c r="A1" i="64"/>
  <c r="C12" i="57"/>
  <c r="D28" i="19" s="1"/>
  <c r="B12" i="57"/>
  <c r="C28" i="19" s="1"/>
  <c r="B8" i="57"/>
  <c r="A1" i="57"/>
  <c r="D27" i="19"/>
  <c r="C27" i="19"/>
  <c r="B8" i="56"/>
  <c r="A1" i="56"/>
  <c r="B7" i="69"/>
  <c r="A1" i="69"/>
  <c r="C12" i="55"/>
  <c r="D23" i="19" s="1"/>
  <c r="B12" i="55"/>
  <c r="C23" i="19" s="1"/>
  <c r="B9" i="55"/>
  <c r="A1" i="55"/>
  <c r="C13" i="54"/>
  <c r="D21" i="19" s="1"/>
  <c r="B13" i="54"/>
  <c r="C21" i="19" s="1"/>
  <c r="B9" i="54"/>
  <c r="A1" i="54"/>
  <c r="C15" i="52"/>
  <c r="F6" i="52"/>
  <c r="B6" i="52"/>
  <c r="A1" i="52"/>
  <c r="F8" i="53"/>
  <c r="B8" i="53"/>
  <c r="A1" i="53"/>
  <c r="C11" i="65"/>
  <c r="A1" i="65"/>
  <c r="A1" i="51"/>
  <c r="C13" i="50"/>
  <c r="B13" i="50"/>
  <c r="C10" i="50"/>
  <c r="B10" i="50"/>
  <c r="B8" i="50"/>
  <c r="A1" i="50"/>
  <c r="C9" i="68"/>
  <c r="B9" i="68"/>
  <c r="B7" i="68"/>
  <c r="A1" i="68"/>
  <c r="B7" i="49"/>
  <c r="A1" i="49"/>
  <c r="G56" i="25"/>
  <c r="F56" i="25"/>
  <c r="G55" i="25"/>
  <c r="F55" i="25"/>
  <c r="G54" i="25"/>
  <c r="F54" i="25"/>
  <c r="B7" i="48"/>
  <c r="A1" i="48"/>
  <c r="A1" i="47"/>
  <c r="A1" i="14"/>
  <c r="F6" i="12"/>
  <c r="C6" i="12"/>
  <c r="B6" i="12"/>
  <c r="A1" i="12"/>
  <c r="J7" i="46"/>
  <c r="B7" i="46"/>
  <c r="A1" i="46"/>
  <c r="C16" i="45"/>
  <c r="B8" i="45"/>
  <c r="B16" i="45" s="1"/>
  <c r="A1" i="45"/>
  <c r="B7" i="44"/>
  <c r="A1" i="44"/>
  <c r="M20" i="86"/>
  <c r="G32" i="25" s="1"/>
  <c r="D20" i="86"/>
  <c r="D19" i="86"/>
  <c r="D18" i="86"/>
  <c r="D17" i="86"/>
  <c r="K10" i="86"/>
  <c r="D10" i="86"/>
  <c r="M90" i="81"/>
  <c r="D8" i="10"/>
  <c r="A1" i="10"/>
  <c r="A1" i="81" s="1"/>
  <c r="A1" i="86" s="1"/>
  <c r="C12" i="42"/>
  <c r="G25" i="25" s="1"/>
  <c r="B12" i="42"/>
  <c r="F25" i="25" s="1"/>
  <c r="B8" i="42"/>
  <c r="A1" i="42"/>
  <c r="G24" i="25"/>
  <c r="F24" i="25"/>
  <c r="B7" i="41"/>
  <c r="A1" i="41"/>
  <c r="C19" i="9"/>
  <c r="B19" i="9"/>
  <c r="C15" i="9"/>
  <c r="B15" i="9"/>
  <c r="C11" i="9"/>
  <c r="B11" i="9"/>
  <c r="B8" i="9"/>
  <c r="A1" i="9"/>
  <c r="L29" i="66"/>
  <c r="K29" i="66"/>
  <c r="F29" i="66"/>
  <c r="C29" i="66"/>
  <c r="O16" i="66"/>
  <c r="A1" i="66"/>
  <c r="D13" i="67"/>
  <c r="B10" i="67"/>
  <c r="F21" i="25" s="1"/>
  <c r="B9" i="67"/>
  <c r="A1" i="67"/>
  <c r="B8" i="7"/>
  <c r="A1" i="7"/>
  <c r="F10" i="5"/>
  <c r="B10" i="5"/>
  <c r="A1" i="5"/>
  <c r="C33" i="4"/>
  <c r="G22" i="4"/>
  <c r="G9" i="4"/>
  <c r="C9" i="4"/>
  <c r="A1" i="4"/>
  <c r="C19" i="38"/>
  <c r="G13" i="25" s="1"/>
  <c r="B19" i="38"/>
  <c r="F13" i="25" s="1"/>
  <c r="B9" i="38"/>
  <c r="A1" i="38"/>
  <c r="C11" i="3"/>
  <c r="A1" i="3"/>
  <c r="E33" i="1"/>
  <c r="E32" i="1"/>
  <c r="E31" i="1"/>
  <c r="H4" i="1"/>
  <c r="A1" i="1"/>
  <c r="G41" i="73"/>
  <c r="G40" i="73"/>
  <c r="G39" i="73"/>
  <c r="X36" i="24"/>
  <c r="H36" i="24"/>
  <c r="F36" i="24"/>
  <c r="D36" i="24"/>
  <c r="A5" i="24"/>
  <c r="A1" i="24"/>
  <c r="C28" i="23"/>
  <c r="B10" i="23"/>
  <c r="A6" i="23"/>
  <c r="A1" i="23"/>
  <c r="C10" i="19"/>
  <c r="D10" i="19" s="1"/>
  <c r="A6" i="19"/>
  <c r="D1" i="19"/>
  <c r="A1" i="19"/>
  <c r="G59" i="25"/>
  <c r="F59" i="25"/>
  <c r="G52" i="25"/>
  <c r="F52" i="25"/>
  <c r="G21" i="25"/>
  <c r="F9" i="25"/>
  <c r="G9" i="25" s="1"/>
  <c r="A5" i="25"/>
  <c r="B1" i="25"/>
  <c r="F15" i="81" l="1"/>
  <c r="F75" i="81"/>
  <c r="F34" i="81"/>
  <c r="F14" i="81"/>
  <c r="F40" i="81"/>
  <c r="F39" i="81"/>
  <c r="F41" i="81"/>
  <c r="F42" i="81"/>
  <c r="F37" i="81"/>
  <c r="F36" i="81"/>
  <c r="F19" i="81"/>
  <c r="F18" i="81"/>
  <c r="F17" i="81"/>
  <c r="F16" i="81"/>
  <c r="F13" i="81"/>
  <c r="E23" i="10"/>
  <c r="G39" i="25" s="1"/>
  <c r="E29" i="66"/>
  <c r="F63" i="81"/>
  <c r="F30" i="81"/>
  <c r="F29" i="81"/>
  <c r="F38" i="81"/>
  <c r="F67" i="81"/>
  <c r="F79" i="81"/>
  <c r="F80" i="81"/>
  <c r="F69" i="81"/>
  <c r="F81" i="81"/>
  <c r="F82" i="81"/>
  <c r="F71" i="81"/>
  <c r="F83" i="81"/>
  <c r="F72" i="81"/>
  <c r="F85" i="81"/>
  <c r="F74" i="81"/>
  <c r="F62" i="81"/>
  <c r="F76" i="81"/>
  <c r="F77" i="81"/>
  <c r="F78" i="81"/>
  <c r="F68" i="81"/>
  <c r="F73" i="81"/>
  <c r="F61" i="81"/>
  <c r="F86" i="81"/>
  <c r="F64" i="81"/>
  <c r="F65" i="81"/>
  <c r="F66" i="81"/>
  <c r="D18" i="19"/>
  <c r="F35" i="81"/>
  <c r="F33" i="81"/>
  <c r="C15" i="12"/>
  <c r="G36" i="25" s="1"/>
  <c r="F28" i="81"/>
  <c r="F24" i="81"/>
  <c r="F20" i="81"/>
  <c r="F23" i="81"/>
  <c r="F22" i="81"/>
  <c r="F21" i="81"/>
  <c r="F27" i="81"/>
  <c r="F26" i="81"/>
  <c r="F25" i="81"/>
  <c r="F15" i="53"/>
  <c r="E16" i="72"/>
  <c r="G53" i="25"/>
  <c r="B12" i="46"/>
  <c r="F35" i="25" s="1"/>
  <c r="C18" i="45"/>
  <c r="G42" i="25" s="1"/>
  <c r="B16" i="72"/>
  <c r="B24" i="50"/>
  <c r="F58" i="81"/>
  <c r="B15" i="52"/>
  <c r="C18" i="19" s="1"/>
  <c r="J12" i="46"/>
  <c r="F43" i="25" s="1"/>
  <c r="C12" i="14"/>
  <c r="C19" i="23"/>
  <c r="G15" i="53"/>
  <c r="G51" i="25"/>
  <c r="C24" i="50"/>
  <c r="C35" i="23"/>
  <c r="I16" i="4"/>
  <c r="G7" i="86"/>
  <c r="C15" i="53"/>
  <c r="B11" i="48"/>
  <c r="G15" i="12"/>
  <c r="G44" i="25" s="1"/>
  <c r="C12" i="44"/>
  <c r="G33" i="25" s="1"/>
  <c r="C11" i="48"/>
  <c r="D55" i="4"/>
  <c r="G20" i="25" s="1"/>
  <c r="K12" i="46"/>
  <c r="F53" i="25"/>
  <c r="C10" i="69"/>
  <c r="G50" i="25"/>
  <c r="D28" i="4"/>
  <c r="G14" i="25" s="1"/>
  <c r="I29" i="66"/>
  <c r="E34" i="1"/>
  <c r="B21" i="9"/>
  <c r="F23" i="25" s="1"/>
  <c r="G22" i="5"/>
  <c r="G19" i="25" s="1"/>
  <c r="G15" i="52"/>
  <c r="C13" i="7"/>
  <c r="G16" i="25" s="1"/>
  <c r="C21" i="9"/>
  <c r="G23" i="25" s="1"/>
  <c r="F15" i="12"/>
  <c r="F44" i="25" s="1"/>
  <c r="F56" i="81"/>
  <c r="F54" i="81"/>
  <c r="F55" i="81"/>
  <c r="C12" i="46"/>
  <c r="F57" i="81"/>
  <c r="G40" i="25"/>
  <c r="C22" i="5"/>
  <c r="G15" i="25" s="1"/>
  <c r="C12" i="45"/>
  <c r="K23" i="72"/>
  <c r="F15" i="86" l="1"/>
  <c r="F14" i="86"/>
  <c r="F13" i="86"/>
  <c r="F90" i="81"/>
  <c r="F48" i="81"/>
  <c r="F12" i="86"/>
  <c r="M48" i="81"/>
  <c r="B10" i="69"/>
  <c r="D23" i="10"/>
  <c r="F39" i="25" s="1"/>
  <c r="D25" i="19"/>
  <c r="I20" i="4"/>
  <c r="C41" i="23"/>
  <c r="F12" i="25"/>
  <c r="C11" i="19"/>
  <c r="B12" i="44"/>
  <c r="F33" i="25" s="1"/>
  <c r="F50" i="25"/>
  <c r="C55" i="4"/>
  <c r="B18" i="45"/>
  <c r="D11" i="19"/>
  <c r="C28" i="4"/>
  <c r="G43" i="25"/>
  <c r="G45" i="25" s="1"/>
  <c r="B12" i="45"/>
  <c r="F34" i="25" s="1"/>
  <c r="F15" i="52"/>
  <c r="C19" i="19" s="1"/>
  <c r="B40" i="65"/>
  <c r="F30" i="25"/>
  <c r="B15" i="53"/>
  <c r="C16" i="19" s="1"/>
  <c r="B15" i="12"/>
  <c r="F36" i="25" s="1"/>
  <c r="F22" i="5"/>
  <c r="F19" i="25" s="1"/>
  <c r="D16" i="19"/>
  <c r="G12" i="25"/>
  <c r="G17" i="25" s="1"/>
  <c r="N36" i="24"/>
  <c r="G30" i="25"/>
  <c r="D12" i="14"/>
  <c r="G34" i="25"/>
  <c r="G35" i="25"/>
  <c r="D19" i="19"/>
  <c r="T36" i="24"/>
  <c r="V36" i="24"/>
  <c r="F49" i="25"/>
  <c r="E35" i="73"/>
  <c r="B29" i="66"/>
  <c r="F40" i="25" l="1"/>
  <c r="F20" i="25"/>
  <c r="K22" i="4"/>
  <c r="L22" i="4" s="1"/>
  <c r="C25" i="19"/>
  <c r="F14" i="25"/>
  <c r="C14" i="19"/>
  <c r="F42" i="25"/>
  <c r="F20" i="86"/>
  <c r="G31" i="25"/>
  <c r="G37" i="25" s="1"/>
  <c r="B22" i="5"/>
  <c r="C40" i="65"/>
  <c r="B13" i="7"/>
  <c r="F16" i="25" s="1"/>
  <c r="F31" i="25"/>
  <c r="G49" i="25"/>
  <c r="P29" i="66"/>
  <c r="D40" i="65" l="1"/>
  <c r="J36" i="24"/>
  <c r="F45" i="25"/>
  <c r="G29" i="66"/>
  <c r="F51" i="25"/>
  <c r="F15" i="25"/>
  <c r="F17" i="25" s="1"/>
  <c r="C15" i="19"/>
  <c r="F32" i="25"/>
  <c r="G22" i="25"/>
  <c r="G47" i="25"/>
  <c r="F37" i="25" l="1"/>
  <c r="F47" i="25" s="1"/>
  <c r="H29" i="66"/>
  <c r="C20" i="51"/>
  <c r="L36" i="24"/>
  <c r="G26" i="25"/>
  <c r="C10" i="49" l="1"/>
  <c r="D12" i="19"/>
  <c r="D13" i="19" s="1"/>
  <c r="G27" i="25"/>
  <c r="B10" i="49"/>
  <c r="C36" i="24"/>
  <c r="G57" i="25" l="1"/>
  <c r="G58" i="25" s="1"/>
  <c r="G60" i="25" s="1"/>
  <c r="P36" i="24"/>
  <c r="F57" i="25"/>
  <c r="R36" i="24"/>
  <c r="B20" i="51"/>
  <c r="C12" i="19" s="1"/>
  <c r="C13" i="19" s="1"/>
  <c r="G61" i="25" l="1"/>
  <c r="F58" i="25"/>
  <c r="Z36" i="24"/>
  <c r="C17" i="19"/>
  <c r="C20" i="19" s="1"/>
  <c r="C22" i="19" s="1"/>
  <c r="C24" i="19" s="1"/>
  <c r="C26" i="19" s="1"/>
  <c r="C29" i="19" s="1"/>
  <c r="F60" i="25" l="1"/>
  <c r="F61" i="25" s="1"/>
  <c r="B10" i="64" l="1"/>
  <c r="C30" i="19" s="1"/>
  <c r="B35" i="23" l="1"/>
  <c r="B19" i="23" l="1"/>
  <c r="J29" i="66" l="1"/>
  <c r="M29" i="66" l="1"/>
  <c r="N29" i="66" l="1"/>
  <c r="O29" i="66" l="1"/>
  <c r="F22" i="25" l="1"/>
  <c r="F26" i="25" l="1"/>
  <c r="F27" i="25" l="1"/>
  <c r="D15" i="19" l="1"/>
  <c r="D14" i="19"/>
  <c r="G40" i="65"/>
  <c r="D17" i="19" l="1"/>
  <c r="D20" i="19" s="1"/>
  <c r="D22" i="19" s="1"/>
  <c r="D24" i="19" s="1"/>
  <c r="D26" i="19" s="1"/>
  <c r="D29" i="19" s="1"/>
  <c r="C10" i="64" s="1"/>
  <c r="D30" i="19" s="1"/>
  <c r="B41" i="23" l="1"/>
  <c r="B28"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Usuario</author>
  </authors>
  <commentList>
    <comment ref="F17" authorId="0" shapeId="0" xr:uid="{ED25640D-C6F3-4E2B-8C44-50DFDEE328F5}">
      <text>
        <r>
          <rPr>
            <b/>
            <sz val="9"/>
            <color indexed="81"/>
            <rFont val="Tahoma"/>
            <family val="2"/>
          </rPr>
          <t>Usuario:</t>
        </r>
        <r>
          <rPr>
            <sz val="9"/>
            <color indexed="81"/>
            <rFont val="Tahoma"/>
            <family val="2"/>
          </rPr>
          <t xml:space="preserve">
Corresponde a Honorarios Carlos Mujica por trabajos de proyecciones economicos financieras para Agroalianza, con el objetivo de reestructuras deudas bancarias y no bancarias de banco regional y sudameris, segun contrato firmado, la factura fue por usd 148 mil usd </t>
        </r>
      </text>
    </comment>
    <comment ref="B24" authorId="0" shapeId="0" xr:uid="{F390AA66-4546-4B73-9847-7B8EC2A7B727}">
      <text>
        <r>
          <rPr>
            <b/>
            <sz val="9"/>
            <color indexed="81"/>
            <rFont val="Tahoma"/>
            <family val="2"/>
          </rPr>
          <t>Usuario:</t>
        </r>
        <r>
          <rPr>
            <sz val="9"/>
            <color indexed="81"/>
            <rFont val="Tahoma"/>
            <family val="2"/>
          </rPr>
          <t xml:space="preserve">
APLICACIÓN DE EMBALAJE PARA SECTOR SILO BOLSA EN 2025</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AGROALIANZA</author>
  </authors>
  <commentList>
    <comment ref="K10" authorId="0" shapeId="0" xr:uid="{00000000-0006-0000-3A00-000001000000}">
      <text>
        <r>
          <rPr>
            <b/>
            <sz val="9"/>
            <color indexed="81"/>
            <rFont val="Tahoma"/>
            <family val="2"/>
          </rPr>
          <t>AGROALIANZA:</t>
        </r>
        <r>
          <rPr>
            <sz val="9"/>
            <color indexed="81"/>
            <rFont val="Tahoma"/>
            <family val="2"/>
          </rPr>
          <t xml:space="preserve">
sin operaciones con la mision. No hay saldos a pagar ni cobrar</t>
        </r>
      </text>
    </comment>
  </commentList>
</comments>
</file>

<file path=xl/sharedStrings.xml><?xml version="1.0" encoding="utf-8"?>
<sst xmlns="http://schemas.openxmlformats.org/spreadsheetml/2006/main" count="2327" uniqueCount="1358">
  <si>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</si>
  <si>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</si>
  <si>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</si>
  <si>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</si>
  <si>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</si>
  <si>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</si>
  <si>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</si>
  <si>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</si>
  <si>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</si>
  <si>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</si>
  <si>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</si>
  <si>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</si>
  <si>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</si>
  <si>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</si>
  <si>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</si>
  <si>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</si>
  <si>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</si>
  <si>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</si>
  <si>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</si>
  <si>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</si>
  <si>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</si>
  <si>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</si>
  <si>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</si>
  <si>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</si>
  <si>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</si>
  <si>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</si>
  <si>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</si>
  <si>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</si>
  <si>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</si>
  <si>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</si>
  <si>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</si>
  <si>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</si>
  <si>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</si>
  <si>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</si>
  <si>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</si>
  <si>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</si>
  <si>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</si>
  <si>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</si>
  <si>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</si>
  <si>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</si>
  <si>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</si>
  <si>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</si>
  <si>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</si>
  <si>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</si>
  <si>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</si>
  <si>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</si>
  <si>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</si>
  <si>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</si>
  <si>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</si>
  <si>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</si>
  <si>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</si>
  <si>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</si>
  <si>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</si>
  <si>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</si>
  <si>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</si>
  <si>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</si>
  <si>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</si>
  <si>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</si>
  <si>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</si>
  <si>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</si>
  <si>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</si>
  <si>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</si>
  <si>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</si>
  <si>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</si>
  <si>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</si>
  <si>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</si>
  <si>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</si>
  <si>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</si>
  <si>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</si>
  <si>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</si>
  <si>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</si>
  <si>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</si>
  <si>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</si>
  <si>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</si>
  <si>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</si>
  <si>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</si>
  <si>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</si>
  <si>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</si>
  <si>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Revalúo de activos fijos</t>
  </si>
  <si>
    <t>Revalúo técnico</t>
  </si>
  <si>
    <t>Resultado del año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</si>
  <si>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</si>
  <si>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</si>
  <si>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</si>
  <si>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</si>
  <si>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</si>
  <si>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</si>
  <si>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</si>
  <si>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</si>
  <si>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terminados</t>
  </si>
  <si>
    <t>Productos en proceso</t>
  </si>
  <si>
    <t>Materia prima</t>
  </si>
  <si>
    <t>Gastos pagados por adelantado</t>
  </si>
  <si>
    <t>Composición Cartera Vencida</t>
  </si>
  <si>
    <t>Detallar cartera vencida y no vencida por clientes locales, extranjeros y partes relacionadas</t>
  </si>
  <si>
    <t>Activos</t>
  </si>
  <si>
    <t>Indicar moneda</t>
  </si>
  <si>
    <t>Pasivos</t>
  </si>
  <si>
    <t>Posición neta</t>
  </si>
  <si>
    <t>Inversiones temporales</t>
  </si>
  <si>
    <t>Cuentas por pagar comerciales</t>
  </si>
  <si>
    <t>Préstamos a corto plazo</t>
  </si>
  <si>
    <t>Total cuentas a pagar por comerciales</t>
  </si>
  <si>
    <t>Vencimiento</t>
  </si>
  <si>
    <t>Tipo de garantía</t>
  </si>
  <si>
    <t>Tipo de Garantía</t>
  </si>
  <si>
    <t>Intereses deudas bursátiles a pagar</t>
  </si>
  <si>
    <t>Obs.: Revelar situación en el caso de contar con disponibilidad restringida</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</si>
  <si>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</si>
  <si>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</si>
  <si>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</si>
  <si>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</si>
  <si>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</si>
  <si>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</si>
  <si>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</si>
  <si>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</si>
  <si>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</si>
  <si>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</si>
  <si>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Sueldo y otras remuneraciones a pagar</t>
  </si>
  <si>
    <t>Aportes y retenciones a pagar</t>
  </si>
  <si>
    <t>Remuneraciones al personal superior a pagar</t>
  </si>
  <si>
    <t>(Indicar otras cuentas)</t>
  </si>
  <si>
    <t>Impuesto a la renta a pagar</t>
  </si>
  <si>
    <t>Previsiones para contingencias/Indemnizaciones y despidos</t>
  </si>
  <si>
    <t>ER</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</si>
  <si>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</si>
  <si>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</si>
  <si>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</si>
  <si>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</si>
  <si>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</si>
  <si>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</si>
  <si>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</si>
  <si>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</si>
  <si>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</si>
  <si>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</si>
  <si>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</si>
  <si>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</si>
  <si>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</si>
  <si>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</si>
  <si>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</si>
  <si>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</si>
  <si>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</si>
  <si>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Simbología según ISO 4217</t>
  </si>
  <si>
    <t>Gastos administrativos</t>
  </si>
  <si>
    <t>Los siguientes bienes de propiedad de la Sociedad han sido hipotecados y prendados en garantía de obligaciones financieras.</t>
  </si>
  <si>
    <t>Tipo de Activo</t>
  </si>
  <si>
    <t>Datos  del activo gravado</t>
  </si>
  <si>
    <t>A favor de</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</si>
  <si>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</si>
  <si>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</si>
  <si>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</si>
  <si>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</si>
  <si>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</si>
  <si>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</si>
  <si>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</si>
  <si>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</si>
  <si>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</si>
  <si>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</si>
  <si>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</si>
  <si>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</si>
  <si>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</si>
  <si>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</si>
  <si>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</si>
  <si>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</si>
  <si>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</si>
  <si>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</si>
  <si>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</si>
  <si>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</si>
  <si>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</si>
  <si>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</si>
  <si>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</si>
  <si>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</si>
  <si>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</si>
  <si>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</si>
  <si>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</si>
  <si>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</si>
  <si>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</si>
  <si>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</si>
  <si>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</si>
  <si>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</si>
  <si>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</si>
  <si>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</si>
  <si>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</si>
  <si>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</si>
  <si>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</si>
  <si>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</si>
  <si>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Instalaciones</t>
  </si>
  <si>
    <t>Rodados</t>
  </si>
  <si>
    <t>En miles de guaraníes</t>
  </si>
  <si>
    <t>Activos disponibles para la venta</t>
  </si>
  <si>
    <t>Total Activos</t>
  </si>
  <si>
    <t>Pasivos corrientes</t>
  </si>
  <si>
    <t xml:space="preserve">Préstamos a corto plazo </t>
  </si>
  <si>
    <t>Otros pasivos corrientes</t>
  </si>
  <si>
    <t>Pasivos no corrientes</t>
  </si>
  <si>
    <t xml:space="preserve">Préstamos a largo plazo </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</si>
  <si>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</si>
  <si>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</si>
  <si>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</si>
  <si>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</si>
  <si>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</si>
  <si>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</si>
  <si>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</si>
  <si>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</si>
  <si>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</si>
  <si>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</si>
  <si>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Contado</t>
  </si>
  <si>
    <t>Crédito</t>
  </si>
  <si>
    <t>Existencia inicial del inventario</t>
  </si>
  <si>
    <t>+ Compra de bienes y servicios</t>
  </si>
  <si>
    <t>+ Costo de producción</t>
  </si>
  <si>
    <t>- Existencia final de inventario</t>
  </si>
  <si>
    <t>Total costo de ventas</t>
  </si>
  <si>
    <t>Total gastos financieros</t>
  </si>
  <si>
    <t>(En miles de guaraníes)</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</si>
  <si>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</si>
  <si>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</si>
  <si>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</si>
  <si>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</si>
  <si>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</si>
  <si>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</si>
  <si>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</si>
  <si>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</si>
  <si>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</si>
  <si>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</si>
  <si>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</si>
  <si>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</si>
  <si>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</si>
  <si>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</si>
  <si>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</si>
  <si>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</si>
  <si>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</si>
  <si>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</si>
  <si>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</si>
  <si>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</si>
  <si>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</si>
  <si>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</si>
  <si>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I.V.A. Crédito fiscal</t>
  </si>
  <si>
    <t>Anticipos a proveedores</t>
  </si>
  <si>
    <t>NOTA 7 – INVENTARIOS</t>
  </si>
  <si>
    <t>(-) Previsión para desvalorización y deterioro de inventario</t>
  </si>
  <si>
    <t>Total activos corrientes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</si>
  <si>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</si>
  <si>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</si>
  <si>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</si>
  <si>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</si>
  <si>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</si>
  <si>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</si>
  <si>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</si>
  <si>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</si>
  <si>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</si>
  <si>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</si>
  <si>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</si>
  <si>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</si>
  <si>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</si>
  <si>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</si>
  <si>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</si>
  <si>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</si>
  <si>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</si>
  <si>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</si>
  <si>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</si>
  <si>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</si>
  <si>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16 – REMUNERACIONES Y CARGAS SOCIALES A PAGAR</t>
  </si>
  <si>
    <t>(b) Obligaciones garantizadas por valor de guaraníes………..</t>
  </si>
  <si>
    <t>NOTA 18 -  PROVISIONES</t>
  </si>
  <si>
    <t>Total pasivos no corrientes</t>
  </si>
  <si>
    <t>NOTA 20 – CAPITAL INTEGRADO</t>
  </si>
  <si>
    <t>NOTA 21 – RESERVAS</t>
  </si>
  <si>
    <t>NOTA 23 –  RESULTADOS ACUMULADOS</t>
  </si>
  <si>
    <t>NOTA 24 –  INTERES MINORITARIO</t>
  </si>
  <si>
    <t>NOTA 25 –  VENTAS</t>
  </si>
  <si>
    <t>NOTA 26 - COSTO DE VENTAS</t>
  </si>
  <si>
    <t>NOTA 27 - GASTOS</t>
  </si>
  <si>
    <t>NOTA 29 - INGRESOS Y GASTOS FINANCIEROS NETOS</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</si>
  <si>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</si>
  <si>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</si>
  <si>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</si>
  <si>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</si>
  <si>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</si>
  <si>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</si>
  <si>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</si>
  <si>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</si>
  <si>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</si>
  <si>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</si>
  <si>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</si>
  <si>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</si>
  <si>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</si>
  <si>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</si>
  <si>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</si>
  <si>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</si>
  <si>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</si>
  <si>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</si>
  <si>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</si>
  <si>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</si>
  <si>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</si>
  <si>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</si>
  <si>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</si>
  <si>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</si>
  <si>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</si>
  <si>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</si>
  <si>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</si>
  <si>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</si>
  <si>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</si>
  <si>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</si>
  <si>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</si>
  <si>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</si>
  <si>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</si>
  <si>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</si>
  <si>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</si>
  <si>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</si>
  <si>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</si>
  <si>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</si>
  <si>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</si>
  <si>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 xml:space="preserve">Activos y pasivos impositivos diferidos: </t>
  </si>
  <si>
    <t>NOTA 39 - HECHOS POSTERIORES</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</si>
  <si>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</si>
  <si>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</si>
  <si>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</si>
  <si>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</si>
  <si>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</si>
  <si>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</si>
  <si>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</si>
  <si>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</si>
  <si>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</si>
  <si>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</si>
  <si>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</si>
  <si>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</si>
  <si>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</si>
  <si>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</si>
  <si>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</si>
  <si>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</si>
  <si>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</si>
  <si>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</si>
  <si>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</si>
  <si>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</si>
  <si>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</si>
  <si>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</si>
  <si>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</si>
  <si>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</si>
  <si>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</si>
  <si>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</si>
  <si>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</si>
  <si>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</si>
  <si>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</si>
  <si>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</si>
  <si>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</si>
  <si>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</si>
  <si>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</si>
  <si>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</si>
  <si>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</si>
  <si>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</si>
  <si>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</si>
  <si>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</si>
  <si>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</si>
  <si>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</si>
  <si>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</si>
  <si>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</si>
  <si>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</si>
  <si>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</si>
  <si>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</si>
  <si>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</si>
  <si>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</si>
  <si>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</si>
  <si>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</si>
  <si>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</si>
  <si>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</si>
  <si>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</si>
  <si>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</si>
  <si>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</si>
  <si>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</si>
  <si>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</si>
  <si>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</si>
  <si>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</si>
  <si>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</si>
  <si>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</si>
  <si>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</si>
  <si>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</si>
  <si>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</si>
  <si>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</si>
  <si>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</si>
  <si>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</si>
  <si>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</si>
  <si>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</si>
  <si>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</si>
  <si>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</si>
  <si>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</si>
  <si>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</si>
  <si>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</si>
  <si>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</si>
  <si>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</si>
  <si>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</si>
  <si>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</si>
  <si>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</si>
  <si>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</si>
  <si>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</si>
  <si>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</si>
  <si>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</si>
  <si>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</si>
  <si>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</si>
  <si>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</si>
  <si>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</si>
  <si>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</si>
  <si>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</si>
  <si>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</si>
  <si>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</si>
  <si>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</si>
  <si>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</si>
  <si>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</si>
  <si>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</si>
  <si>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</si>
  <si>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</si>
  <si>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</si>
  <si>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</si>
  <si>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</si>
  <si>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</si>
  <si>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</si>
  <si>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</si>
  <si>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</si>
  <si>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</si>
  <si>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</si>
  <si>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</si>
  <si>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</si>
  <si>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</si>
  <si>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</si>
  <si>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</si>
  <si>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</si>
  <si>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</si>
  <si>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</si>
  <si>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</si>
  <si>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</si>
  <si>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</si>
  <si>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</si>
  <si>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</si>
  <si>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</si>
  <si>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</si>
  <si>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</si>
  <si>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</si>
  <si>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</si>
  <si>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</si>
  <si>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</si>
  <si>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</si>
  <si>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</si>
  <si>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</si>
  <si>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</si>
  <si>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</si>
  <si>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</si>
  <si>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</si>
  <si>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</si>
  <si>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</si>
  <si>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</si>
  <si>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</si>
  <si>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</si>
  <si>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</si>
  <si>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</si>
  <si>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</si>
  <si>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</si>
  <si>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</si>
  <si>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</si>
  <si>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</si>
  <si>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</si>
  <si>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</si>
  <si>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</si>
  <si>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</si>
  <si>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</si>
  <si>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</si>
  <si>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</si>
  <si>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</si>
  <si>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</si>
  <si>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</si>
  <si>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</si>
  <si>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</si>
  <si>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</si>
  <si>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</si>
  <si>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</si>
  <si>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</si>
  <si>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</si>
  <si>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</si>
  <si>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</si>
  <si>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</si>
  <si>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</si>
  <si>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</si>
  <si>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</si>
  <si>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</si>
  <si>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</si>
  <si>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</si>
  <si>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</si>
  <si>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</si>
  <si>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</si>
  <si>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</si>
  <si>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</si>
  <si>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</si>
  <si>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</si>
  <si>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</si>
  <si>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</si>
  <si>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</si>
  <si>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</si>
  <si>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</si>
  <si>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</si>
  <si>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</si>
  <si>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</si>
  <si>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</si>
  <si>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</si>
  <si>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</si>
  <si>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</si>
  <si>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</si>
  <si>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</si>
  <si>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</si>
  <si>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</si>
  <si>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</si>
  <si>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</si>
  <si>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</si>
  <si>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</si>
  <si>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</si>
  <si>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</si>
  <si>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</si>
  <si>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</si>
  <si>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</si>
  <si>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</si>
  <si>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</si>
  <si>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</si>
  <si>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</si>
  <si>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</si>
  <si>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</si>
  <si>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</si>
  <si>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</si>
  <si>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</si>
  <si>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</si>
  <si>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</si>
  <si>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</si>
  <si>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</si>
  <si>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</si>
  <si>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</si>
  <si>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</si>
  <si>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</si>
  <si>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</si>
  <si>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</si>
  <si>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</si>
  <si>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</si>
  <si>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</si>
  <si>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</si>
  <si>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</si>
  <si>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</si>
  <si>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</si>
  <si>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</si>
  <si>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</si>
  <si>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</si>
  <si>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</si>
  <si>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</si>
  <si>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</si>
  <si>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</si>
  <si>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</si>
  <si>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</si>
  <si>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</si>
  <si>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</si>
  <si>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</si>
  <si>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</si>
  <si>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</si>
  <si>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</si>
  <si>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</si>
  <si>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</si>
  <si>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</si>
  <si>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</si>
  <si>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</si>
  <si>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</si>
  <si>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</si>
  <si>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</si>
  <si>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</si>
  <si>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</si>
  <si>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</si>
  <si>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</si>
  <si>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</si>
  <si>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</si>
  <si>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</si>
  <si>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</si>
  <si>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</si>
  <si>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</si>
  <si>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</si>
  <si>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</si>
  <si>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</si>
  <si>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</si>
  <si>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</si>
  <si>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</si>
  <si>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</si>
  <si>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</si>
  <si>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</si>
  <si>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</si>
  <si>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</si>
  <si>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</si>
  <si>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</si>
  <si>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</si>
  <si>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</si>
  <si>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</si>
  <si>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</si>
  <si>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</si>
  <si>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</si>
  <si>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</si>
  <si>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</si>
  <si>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</si>
  <si>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</si>
  <si>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</si>
  <si>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</si>
  <si>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</si>
  <si>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</si>
  <si>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</si>
  <si>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</si>
  <si>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</si>
  <si>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</si>
  <si>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</si>
  <si>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</si>
  <si>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</si>
  <si>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</si>
  <si>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</si>
  <si>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</si>
  <si>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</si>
  <si>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</si>
  <si>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</si>
  <si>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</si>
  <si>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</si>
  <si>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</si>
  <si>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</si>
  <si>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</si>
  <si>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</si>
  <si>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</si>
  <si>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</si>
  <si>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</si>
  <si>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</si>
  <si>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</si>
  <si>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</si>
  <si>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</si>
  <si>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</si>
  <si>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</si>
  <si>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</si>
  <si>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</si>
  <si>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</si>
  <si>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</si>
  <si>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</si>
  <si>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</si>
  <si>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</si>
  <si>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</si>
  <si>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</si>
  <si>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</si>
  <si>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</si>
  <si>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</si>
  <si>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</si>
  <si>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</si>
  <si>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</si>
  <si>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</si>
  <si>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</si>
  <si>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</si>
  <si>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</si>
  <si>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</si>
  <si>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</si>
  <si>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</si>
  <si>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</si>
  <si>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</si>
  <si>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</si>
  <si>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</si>
  <si>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</si>
  <si>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</si>
  <si>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</si>
  <si>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</si>
  <si>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</si>
  <si>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</si>
  <si>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</si>
  <si>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</si>
  <si>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</si>
  <si>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</si>
  <si>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</si>
  <si>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</si>
  <si>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</si>
  <si>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</si>
  <si>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</si>
  <si>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</si>
  <si>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</si>
  <si>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</si>
  <si>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</si>
  <si>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</si>
  <si>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</si>
  <si>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</si>
  <si>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</si>
  <si>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</si>
  <si>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</si>
  <si>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</si>
  <si>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</si>
  <si>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</si>
  <si>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</si>
  <si>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</si>
  <si>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</si>
  <si>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</si>
  <si>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</si>
  <si>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</si>
  <si>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</si>
  <si>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</si>
  <si>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</si>
  <si>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</si>
  <si>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</si>
  <si>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</si>
  <si>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</si>
  <si>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</si>
  <si>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</si>
  <si>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</si>
  <si>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</si>
  <si>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</si>
  <si>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</si>
  <si>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</si>
  <si>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</si>
  <si>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</si>
  <si>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</si>
  <si>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</si>
  <si>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</si>
  <si>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</si>
  <si>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</si>
  <si>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</si>
  <si>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</si>
  <si>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</si>
  <si>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</si>
  <si>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</si>
  <si>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</si>
  <si>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</si>
  <si>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</si>
  <si>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</si>
  <si>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</si>
  <si>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</si>
  <si>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</si>
  <si>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</si>
  <si>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</si>
  <si>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</si>
  <si>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</si>
  <si>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</si>
  <si>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</si>
  <si>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</si>
  <si>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</si>
  <si>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</si>
  <si>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</si>
  <si>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</si>
  <si>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</si>
  <si>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</si>
  <si>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</si>
  <si>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</si>
  <si>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</si>
  <si>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</si>
  <si>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</si>
  <si>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Símbolo de Moneda</t>
  </si>
  <si>
    <t>Intereses a pagar</t>
  </si>
  <si>
    <t>Préstamos de Entidades Locales</t>
  </si>
  <si>
    <t>Intereses préstamos entidades financieras a pagar</t>
  </si>
  <si>
    <t>(-) Intereses a Devengar</t>
  </si>
  <si>
    <t xml:space="preserve">Otros Pasivos con Entidades relacionadas </t>
  </si>
  <si>
    <t>Importe (miles de Gs)</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</si>
  <si>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</si>
  <si>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</si>
  <si>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</si>
  <si>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</si>
  <si>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</si>
  <si>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</si>
  <si>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</si>
  <si>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Ventas linea de negocio 2</t>
  </si>
  <si>
    <t>Local</t>
  </si>
  <si>
    <t>Exterior</t>
  </si>
  <si>
    <t>(nuevas lineas de negocio a incluir)</t>
  </si>
  <si>
    <t>Linea de negocio 2</t>
  </si>
  <si>
    <t>Conceptos</t>
  </si>
  <si>
    <t>(Detallar)</t>
  </si>
  <si>
    <t>Cantidad de Acciones Ordinarias en Circulación</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</si>
  <si>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</si>
  <si>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</si>
  <si>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</si>
  <si>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</si>
  <si>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</si>
  <si>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</si>
  <si>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</si>
  <si>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</si>
  <si>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</si>
  <si>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</si>
  <si>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</si>
  <si>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</si>
  <si>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</si>
  <si>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</si>
  <si>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</si>
  <si>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</si>
  <si>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</si>
  <si>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</si>
  <si>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</si>
  <si>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</si>
  <si>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</si>
  <si>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</si>
  <si>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NOTA 40 - SALDOS Y TRANSACCIONES CON PARTES RELACIONADAS</t>
  </si>
  <si>
    <t>Saldos y transacciones con partes relacionadas</t>
  </si>
  <si>
    <t>Nota 40</t>
  </si>
  <si>
    <t>&lt;-- Colocar Nombre de la Sociedad</t>
  </si>
  <si>
    <t>&lt;-- Completar Fecha en formato (DD/MM/AAA)</t>
  </si>
  <si>
    <t>Índice</t>
  </si>
  <si>
    <t>l. Goodwill</t>
  </si>
  <si>
    <t>m. Reconocimiento de ingresos y egresos</t>
  </si>
  <si>
    <t>n. Impuesto a la renta</t>
  </si>
  <si>
    <t xml:space="preserve">INFORMACION GENERAL DE LA ENTIDAD </t>
  </si>
  <si>
    <t>Información al:</t>
  </si>
  <si>
    <t>1.              IDENTIFICACIÓN:</t>
  </si>
  <si>
    <t>1.1            NOMBRE O RAZON SOCIAL</t>
  </si>
  <si>
    <t>1.3            RUC</t>
  </si>
  <si>
    <t>1.4            ACTIVIDAD PRINCIPAL SEGÚN INSCRIPCION EN EL RUC</t>
  </si>
  <si>
    <t>1.5            ACTIVIDAD/ES SECUNDARIA/S SEGÚN INSCRIPCION EN EL RUC</t>
  </si>
  <si>
    <t xml:space="preserve">1.6            DOMICILIO LEGAL </t>
  </si>
  <si>
    <t>1.7            TELEFONO</t>
  </si>
  <si>
    <t>1.8            FAX</t>
  </si>
  <si>
    <t>1.9            E-MAIL</t>
  </si>
  <si>
    <t>1.10        SITIO PAGINA WEB</t>
  </si>
  <si>
    <t xml:space="preserve">2.        ADMINISTRACION:    </t>
  </si>
  <si>
    <t xml:space="preserve"> CARGO</t>
  </si>
  <si>
    <t>Nombre</t>
  </si>
  <si>
    <t>Apellido</t>
  </si>
  <si>
    <t>Representante(s) Legal(es)</t>
  </si>
  <si>
    <t>Presidente</t>
  </si>
  <si>
    <t xml:space="preserve">Síndico </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</si>
  <si>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</si>
  <si>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</si>
  <si>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</si>
  <si>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</si>
  <si>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</si>
  <si>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</si>
  <si>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</si>
  <si>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</si>
  <si>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</si>
  <si>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Clase</t>
  </si>
  <si>
    <t>Voto</t>
  </si>
  <si>
    <t>%  de participación del capital integrado</t>
  </si>
  <si>
    <t>4.  AUDITOR EXTERNO INDEPENDIENTE</t>
  </si>
  <si>
    <t xml:space="preserve">4.1 AUDITOR  EXTERNO   INDEPENDIENTE DESIGNADO: </t>
  </si>
  <si>
    <t>4.2 NUMERO DE INSCRIPCIÓN EN EL REGISTRO DE LA CNV:</t>
  </si>
  <si>
    <t xml:space="preserve">          </t>
  </si>
  <si>
    <t/>
  </si>
  <si>
    <t>Herramientas y otros equipos</t>
  </si>
  <si>
    <t>Mejoras en Predio Ajeno</t>
  </si>
  <si>
    <t>Inmuebles</t>
  </si>
  <si>
    <t>Silos y Galpones</t>
  </si>
  <si>
    <t>Equipos de informatica</t>
  </si>
  <si>
    <t>Intangibles</t>
  </si>
  <si>
    <t>Ingresos Diferidos</t>
  </si>
  <si>
    <t>Capital</t>
  </si>
  <si>
    <t>Reserva de Revaluo Ley 125/91</t>
  </si>
  <si>
    <t>Reserva Legal</t>
  </si>
  <si>
    <t>Venta de Combustible</t>
  </si>
  <si>
    <t>Otros Ingresos Operativos</t>
  </si>
  <si>
    <t>Otros Ingresos</t>
  </si>
  <si>
    <t>Descuentos Obtenidos</t>
  </si>
  <si>
    <t>Gastos de comercialización</t>
  </si>
  <si>
    <t>Gastos Bancarios</t>
  </si>
  <si>
    <t>Impuesto Diferido - Resultados</t>
  </si>
  <si>
    <t>Impuesto Diferido</t>
  </si>
  <si>
    <t>Corriente</t>
  </si>
  <si>
    <t>Construcciones y Equipos para Estación de Servicios</t>
  </si>
  <si>
    <t>No Corriente</t>
  </si>
  <si>
    <t>Otros Anticipos y Créditos</t>
  </si>
  <si>
    <t>Intereses Ganados</t>
  </si>
  <si>
    <t>Ingresos por venta de activo fijo</t>
  </si>
  <si>
    <t>Ingresos por valuación de activo biologico</t>
  </si>
  <si>
    <t>Costo de venta de Activo Fijo</t>
  </si>
  <si>
    <t>Impuestos, patentes, tasas y otras contribuciones</t>
  </si>
  <si>
    <t>Ajustes a resultados acumulados por primer año de aplicación NIIF</t>
  </si>
  <si>
    <t>Rodados /Transportes</t>
  </si>
  <si>
    <t>Maquinarias</t>
  </si>
  <si>
    <t>Construcciones y Obras en Curso</t>
  </si>
  <si>
    <t>Equipos de Computacion</t>
  </si>
  <si>
    <t>Proveedores Locales</t>
  </si>
  <si>
    <t>Otros Proveedores del Exterior</t>
  </si>
  <si>
    <t>Anticipo de Deudores por Ventas en el Exterior Moneda Extranjera Dólares</t>
  </si>
  <si>
    <t>Ingresos por seguros de exportación</t>
  </si>
  <si>
    <t>Ingreso por venta de credito tributario</t>
  </si>
  <si>
    <t>Costo de venta de credito tributario</t>
  </si>
  <si>
    <t>Utiles de Oficina</t>
  </si>
  <si>
    <t>Donaciones</t>
  </si>
  <si>
    <t>Otros Gastos Administrativos</t>
  </si>
  <si>
    <t>Comisiones Pagadas</t>
  </si>
  <si>
    <t>Depreciaciones del Activo Fijo</t>
  </si>
  <si>
    <t>Amortizaciones</t>
  </si>
  <si>
    <t>Intereses Moratorios y Punitorios</t>
  </si>
  <si>
    <t>Intereses Comerciales</t>
  </si>
  <si>
    <t>Intereses Sobre Prestamos</t>
  </si>
  <si>
    <t>Intereses por Descuento de Cheque</t>
  </si>
  <si>
    <t>Gastos de Fideicomiso</t>
  </si>
  <si>
    <t>Gastos Warrant</t>
  </si>
  <si>
    <t>Otros Prestamos a Pagar - Terceros</t>
  </si>
  <si>
    <t>Otras Deudas Comerciales</t>
  </si>
  <si>
    <t>Anticipo de Deudores por Ventas Locales Moneda Local Guaraníes</t>
  </si>
  <si>
    <t>Provision de Gastos a Pagar PYG</t>
  </si>
  <si>
    <t>Retenciones de IVA a Pagar</t>
  </si>
  <si>
    <t>Financiación a Productores</t>
  </si>
  <si>
    <t>Prestamos a Cobrar</t>
  </si>
  <si>
    <t>Intereses a Cobrar</t>
  </si>
  <si>
    <t>Anticipo de Deudores por Ventas Locales Moneda Extranjera Dólares</t>
  </si>
  <si>
    <t>80091694-8</t>
  </si>
  <si>
    <t>ACTIVO CORRIENTE</t>
  </si>
  <si>
    <t>PASIVO CORRIENTE</t>
  </si>
  <si>
    <t>PASIVO NO CORRIENTE</t>
  </si>
  <si>
    <t>PATRIMONIO NETO</t>
  </si>
  <si>
    <t>Otros Anticipos y Créditos - Entidad Relacionada</t>
  </si>
  <si>
    <t>Prestamos a Cobrar - Entidad Relacionada</t>
  </si>
  <si>
    <t>NOTA 8 - INVERSIONES EN ASOCIADAS</t>
  </si>
  <si>
    <t>NO APLICABLE</t>
  </si>
  <si>
    <t>Muebles, Útiles y Enseres</t>
  </si>
  <si>
    <t>Herramientas</t>
  </si>
  <si>
    <t>Mejoras en Predio Propio</t>
  </si>
  <si>
    <t>Bajas/Reclasificaciones</t>
  </si>
  <si>
    <t>Resultado por Tradución</t>
  </si>
  <si>
    <t>Aclaraciones:</t>
  </si>
  <si>
    <t xml:space="preserve">2.      Del analisis del deterioro no han surgido ajustes por previsiones que realizar
</t>
  </si>
  <si>
    <t xml:space="preserve">3.      La Sociedad no capitaliza intereses al costo de bienes de uso. </t>
  </si>
  <si>
    <r>
      <t xml:space="preserve">1.      Se detalla en la </t>
    </r>
    <r>
      <rPr>
        <b/>
        <sz val="10"/>
        <color theme="1"/>
        <rFont val="Times New Roman"/>
        <family val="1"/>
      </rPr>
      <t>Nota 36</t>
    </r>
    <r>
      <rPr>
        <sz val="10"/>
        <color theme="1"/>
        <rFont val="Times New Roman"/>
        <family val="1"/>
      </rPr>
      <t xml:space="preserve"> aquellos bienes de uso que tienen alguna restricción sobre su utilización.</t>
    </r>
  </si>
  <si>
    <t xml:space="preserve">Dominio y Alojamiento WEB </t>
  </si>
  <si>
    <t>Software Informaticos Varios</t>
  </si>
  <si>
    <t>Importe (miles de USD)</t>
  </si>
  <si>
    <t>Importe (miles de PYG)</t>
  </si>
  <si>
    <t>Fideicomiso</t>
  </si>
  <si>
    <t>Hipotecaria</t>
  </si>
  <si>
    <t>FIC de Finanzas SA.  - Prestamos N° 17376</t>
  </si>
  <si>
    <t>31/03/2026</t>
  </si>
  <si>
    <t xml:space="preserve">(a) Equivalentes al tipo de cambio referencial de la fecha de presentacion </t>
  </si>
  <si>
    <t>Provision de Gastos a Pagar USD</t>
  </si>
  <si>
    <t>Provision de Costos</t>
  </si>
  <si>
    <t>NOTA 19 – OTROS PASIVOS CORRIENTES  Y NO CORRIENTES</t>
  </si>
  <si>
    <t>Anticipo de Deudores por Ventas Locales Moneda Extranjera Dólares - Entidad Relacionada</t>
  </si>
  <si>
    <t xml:space="preserve">Otros ingresos diferidos </t>
  </si>
  <si>
    <t>Otro Resultado Integral - Resultado por Tenencia de Activo Fijo</t>
  </si>
  <si>
    <t>Otro Resultado Integral - Resultado por traducción</t>
  </si>
  <si>
    <t>Pérdida por valuación de activo biologico</t>
  </si>
  <si>
    <t>Incobrables</t>
  </si>
  <si>
    <t>NOTA 28 - OTROS INGRESOS Y GASTOS OPERATIVOS</t>
  </si>
  <si>
    <t>NOTA 31 - RESULTADO PARTICIPACION MINORITARIA</t>
  </si>
  <si>
    <t>NOTA 32 - IMPUESTO A LA RENTA</t>
  </si>
  <si>
    <t>NOTA 33 - RESULTADO EXTRAORDINARIO NETO DE IMPUESTO A LA RENTA</t>
  </si>
  <si>
    <t>NOTA 34 - RESULTADO SOBRE ACTIVIDADES DISCONTINUADAS NETO DE IMPUESTO A LA RENTA</t>
  </si>
  <si>
    <t>Resultado por Diferencia de Conversión</t>
  </si>
  <si>
    <t>Otros ingresos  y gastos operativos (neto)</t>
  </si>
  <si>
    <t>Inmueble</t>
  </si>
  <si>
    <t>Inmueble con matrícula nro. 101/1308, padrones números 3372 y 3373 del Distrito de San Juan Bautista, con todo lo edificado, clavado, plantado y adherido, como así también las Plantas del Silo, Molino de Arroz, Maquinarias y Equipos e Instalaciones existentes.</t>
  </si>
  <si>
    <t xml:space="preserve">Garantía hipotecaria y prendaria de primer rango </t>
  </si>
  <si>
    <t>Importe PYG</t>
  </si>
  <si>
    <t>Silos e Instalaciones</t>
  </si>
  <si>
    <t>Un inmueble con matrícula 101/3457, padrón nro. 2896 del Distrito de San Juan Bautista, con todo lo edificado, clavado, plantado y adherido, como así también las Plantas del Silo, Molino de Arroz, Maquinarias y Equipos e Instalaciones existentes.</t>
  </si>
  <si>
    <t>Un inmueble con matricula nro. L01/3751 padron nro. 3279</t>
  </si>
  <si>
    <t>Garantía hipotecaria</t>
  </si>
  <si>
    <t xml:space="preserve">A favor del FIC DE FINANZAS S.A. </t>
  </si>
  <si>
    <t>Arroz en cascara</t>
  </si>
  <si>
    <t>Garantia de Fideicomiso</t>
  </si>
  <si>
    <t>Evolución del Impuesto Diferido</t>
  </si>
  <si>
    <t>Saldo Inicial (Activo/-Pasivo)</t>
  </si>
  <si>
    <t>Constitución de Activo por ID</t>
  </si>
  <si>
    <t>Primer año de aplicación (P. Neto)</t>
  </si>
  <si>
    <t xml:space="preserve">Resultados Acumulados </t>
  </si>
  <si>
    <t>Revaluo Técnico</t>
  </si>
  <si>
    <t>Constitución de Pasivo por ID</t>
  </si>
  <si>
    <t>Saldo Final (Activo/-Pasivo)</t>
  </si>
  <si>
    <t>Cargo por Impuesto Diferido</t>
  </si>
  <si>
    <t>Propiedad Planta y Equipo</t>
  </si>
  <si>
    <t>Activo Biológico</t>
  </si>
  <si>
    <t>Comercio al por menor de combustible para vehículos automotores en comercios especializados, Comercio al por mayor de fertilizantes y agroquímicos, Elaboración de otros productos de molinería n.c.p., Otros servicios de apoyo a la agricultura n.c.p.</t>
  </si>
  <si>
    <t>-</t>
  </si>
  <si>
    <t>edacosta@agroalianza.com.py</t>
  </si>
  <si>
    <t>www.agroalianza.com.py</t>
  </si>
  <si>
    <t>Ignacio Heisecke Vargas</t>
  </si>
  <si>
    <t xml:space="preserve">Ignacio </t>
  </si>
  <si>
    <t>Heisecke Vargas</t>
  </si>
  <si>
    <t xml:space="preserve">Henriette </t>
  </si>
  <si>
    <t>Rambo</t>
  </si>
  <si>
    <t>Monte Alto N° 4414 esquina Ingavi - Luque</t>
  </si>
  <si>
    <t>021-328-0228</t>
  </si>
  <si>
    <t>Nominativas, endosables e indivisibles</t>
  </si>
  <si>
    <t>La Misión HV S.A.</t>
  </si>
  <si>
    <t>Jaime Zorzetto Junior</t>
  </si>
  <si>
    <t>Gabriel Yuri Alves</t>
  </si>
  <si>
    <t>Denominación:</t>
  </si>
  <si>
    <t>Domicilio legal:</t>
  </si>
  <si>
    <t>Actividad principal:</t>
  </si>
  <si>
    <t>Inscripción en el Registro Público de Comercio:</t>
  </si>
  <si>
    <t>Fue constituida originalmente como IRVINE SOCIEDAD ANONIMA, por Escritura Pública Nro. 71 de fecha 19 de Octubre de 2015, pasada ante Escribana Pública Sandra Bettina Vera Torales e inscripta en la Dirección General de los Registros Públicos sección Registro de Personas Jurídicas y Asociaciones, bajo el Nro. 01, folio 01, el 3 de noviembre de 2015, y en el Registro Público de Comercio bajo el Nro. 1, Serie "Comercial”, folio 01-13, Serie Comercial, el 3 de noviembre de 2015.</t>
  </si>
  <si>
    <t xml:space="preserve">De las modificaciones: </t>
  </si>
  <si>
    <t>Inscripción en la Comisión Nacional de Valores:</t>
  </si>
  <si>
    <t>Duración de la Sociedad:</t>
  </si>
  <si>
    <t>Composición de capital integrado</t>
  </si>
  <si>
    <t>Nº</t>
  </si>
  <si>
    <t>Nómina de Accionistas</t>
  </si>
  <si>
    <t>Participación Accionaria</t>
  </si>
  <si>
    <t>Presidente:</t>
  </si>
  <si>
    <t>Monto
PYG</t>
  </si>
  <si>
    <t>La preparación de los estados financieros requiere que en algunos casos puntuales la Gerencia de la Sociedad realice estimaciones. Las hipótesis se basan en la experiencia histórica y en otros factores considerados relevantes por la Gerencia de la Sociedad. Aunque la Gerencia utilice premisas y juicios revisados periódicamente, los resultados reales pueden diferir en relación a esas estimaciones.</t>
  </si>
  <si>
    <t>Estimaciones realizadas sobre el valor razonable de los activos biológicos.</t>
  </si>
  <si>
    <t>Los precios de los productos agrícolas son estimados generalmente teniendo en cuenta los precios de referencia del mercado. Los costos de plantación y cosecha son estimados en función de datos históricos y estadísticos para cada tipo de cultivo. Los rendimientos son estimados considerando diversos factores tales como el rendimiento histórico, la ubicación geográfica del campo, el tipo de suelo, las condiciones de las instalaciones, infraestructura, así como cualquier restricción que se pueda estimar en el crecimiento del cultivo al momento de la estimación de su valor razonable.</t>
  </si>
  <si>
    <t>Estos datos son avalados por informes técnicos realizados por profesionales independientes a la fecha de cada reporte. Las estimaciones descriptas anteriormente son altamente sensibles, pero considerando que el periodo de cosecha se extiende entre diciembre y abril de cada año, al cierre del ejercicio fiscal (31 de diciembre), normalmente el grado de avance o maduración de estos activos biológicos está en su punto más alto, por lo que los desvíos entre las estimaciones realizadas y las cantidades y valores reales de la plantaciones no deberían ser significativos a esa fecha. Si en el futuro estas estimaciones que se basan en el mejor criterio de la Gerencia a la fecha de emisión de estos estados financieros, se modificaran con respecto a las actuales circunstancias, los mismos serán adecuadamente modificados en la fecha en que se produzcan tales cambios.</t>
  </si>
  <si>
    <t>Miles de PYG.</t>
  </si>
  <si>
    <t>Efectivo y equivalentes al efectivo comprenden el dinero en efectivo, depósitos a plazo con bancos y toda inversión a corto plazo de alta liquidez que son fácilmente convertibles en efectivo, están sujetos a un riesgo insignificante de cambios en valor y tienen un plazo de tres meses o menos desde la fecha de adquisición.</t>
  </si>
  <si>
    <t xml:space="preserve">Las previsiones para cuentas de dudoso cobro se determinan al cierre de cada periodo y/o mensualmente sobre la base del estudio de la cartera de créditos realizado con el objeto de determinar la porción no recuperable de las cuentas a cobrar. Las previsiones para cuentas de dudoso cobro se determinan mensualmente de acuerdo con el siguiente esquema de cálculo:							</t>
  </si>
  <si>
    <t>de 1 a 90 días</t>
  </si>
  <si>
    <t>de 91 a 180 días</t>
  </si>
  <si>
    <t>de 181 días en adelante</t>
  </si>
  <si>
    <t>Los inventarios se valúan de acuerdo al criterio que se detalla a continuación:</t>
  </si>
  <si>
    <t xml:space="preserve"> - Las materias primas, materiales, insumos, productos en proceso y productos terminados son incorporados al inventario al valor de compra y/o de fabricación históricos y son valuados de acuerdo con el método "Promedio Ponderado Mensual".</t>
  </si>
  <si>
    <t xml:space="preserve"> - Los productos agrícolas hasta el punto de cosecha (arroz y soja) son medidos al valor neto de realización. Los cambios de valor se reconocen en el resultado del periodo en que los mismos se producen.</t>
  </si>
  <si>
    <t xml:space="preserve"> - Inventarios de arroz tras el punto de cosecha se miden al valor neto realizable siguiendo prácticas contables consolidadas en la agroindustria. Los cambios de valor se reconocen en el resultado del periodo en que los mismos se producen. Los costos indirectos no distribuidos son reconocidos como gastos del ejercicio en que son incurridos.
</t>
  </si>
  <si>
    <t>Los activos mantenidos para la venta se presentan como activos no corrientes y se miden al menor entre el valor en libros y el valor razonable menos los costos de venta. Los mismos no se deprecian a partir del momento en que son clasificados como activos disponibles para la venta.</t>
  </si>
  <si>
    <t xml:space="preserve">Las previsiones para desvalorización y deterioro de inventarios han sido estimadas tomando como base la valorización del stock deteriorado existente al cierre del periodo.								</t>
  </si>
  <si>
    <t>Con excepción de los terrenos y silos, las partidas de propiedad, planta y equipo se presentan a su costo histórico de adquisición o construcción, menos las correspondientes depreciaciones acumuladas. Los mismos se deprecian aplicando el método de la línea recta y el valor en libros se ajusta por deterioro, en casos que corresponda.</t>
  </si>
  <si>
    <t xml:space="preserve">Cuando un componente de un bien de propiedad, planta y equipo tiene una vida útil diferente al bien principal es contabilizado por separado, y la depreciación en consecuencia es calculada por separado. </t>
  </si>
  <si>
    <t xml:space="preserve">El valor residual de los activos y las vidas útiles se revisan, si fuera necesario, en cada cierre de ejercicio anual. 
El valor contable en libros de un bien del activo de propiedad, planta y equipo se reduce de inmediato a su valor recuperable tan pronto se determina que su valor contable supera al valor estimado recuperable. 
Las ganancias y pérdidas de la venta de una partida de propiedad, planta y equipo son determinadas comparando el valor de la venta con los valores en libros de la propiedad, planta y equipo dados de baja, y se reconocen por el neto en la cuenta “Utilidad/Pérdida por venta de Activos Fijos” en el estado de resultados. </t>
  </si>
  <si>
    <t>Las vidas útiles y los valores residuales considerados son los siguientes:</t>
  </si>
  <si>
    <t>Tipo de Bienes</t>
  </si>
  <si>
    <t>Años de Vida Útil</t>
  </si>
  <si>
    <t>Valor Residual</t>
  </si>
  <si>
    <t>Muebles y equipos</t>
  </si>
  <si>
    <t>Inmuebles Rurales</t>
  </si>
  <si>
    <t>Construcciones Rurales</t>
  </si>
  <si>
    <t>Maquinarias e Implementos</t>
  </si>
  <si>
    <t>Equipos de Comunicación</t>
  </si>
  <si>
    <t>Mejoras en predio propio</t>
  </si>
  <si>
    <t>Mejoras en predio de Terceros</t>
  </si>
  <si>
    <t>Transporte fluvial</t>
  </si>
  <si>
    <t>Silos y  galpones</t>
  </si>
  <si>
    <t>Canales de regadio</t>
  </si>
  <si>
    <t>El costo de reemplazar parte de una partida de propiedad, planta y equipo es reconocido en su valor en libros, si es posible que los beneficios económicos futuros incorporados dentro de la parte de la partida fluyan a la Sociedad y su costo pueda ser medido de manera fiable. 
Los costos del mantenimiento diario de los bienes de propiedad, planta y equipo son reconocidos en resultados cuando se incurren.</t>
  </si>
  <si>
    <t xml:space="preserve">Los activos intangibles corresponden a licencias de programas de computación adquiridas. Las mismas se capitalizan con base en los costos incurridos para adquirir y poner en funcionamiento cada programa específico. Estos costos se amortizan durante su vida útil estimada de cuatro años. En general, los costos asociados con el desarrollo y mantenimiento de los programas de computación son reconocidos como gastos cuando se incurren.  </t>
  </si>
  <si>
    <t>Las amortizaciones son calculadas  por el método de línea recta.</t>
  </si>
  <si>
    <t>A continuación, se presenta un resumen de las bases de preparación de los estados financieros aplicadas por la Sociedad (Según NIF Bases de preparación de los Estados Financieros):</t>
  </si>
  <si>
    <t>a.   Declaración de cumplimiento</t>
  </si>
  <si>
    <t>El ejercicio fiscal de la Sociedad comienza el 1 de enero y finaliza el 31 de diciembre de cada año. Sin embargo, el ciclo operativo normal de desarrollo biológico de los productos agrícolas varía en función de las condiciones climáticas necesarias para desarrollar cada actividad productiva, y no necesariamente coindice con el año fiscal. Los resultados son presentados de acuerdo con la definición del ejercicio fiscal a excepción de los estados financieros intermedios presentados en forma trimestral por exigencia de la Comisión Nacional de Valores.</t>
  </si>
  <si>
    <t>Los presentes estados financieros contienen todas las exposiciones significativas requeridas por las NIF, en particular:</t>
  </si>
  <si>
    <t>b.   Bases de medición</t>
  </si>
  <si>
    <t>Tal como se explica a continuación en el punto c, las partidas incluidas en los estados financieros se miden utilizando la moneda del ambiente económico principal donde opera la Sociedad (“moneda funcional”) que es el dólar estadounidense.</t>
  </si>
  <si>
    <t>c.   Moneda funcional y de presentación</t>
  </si>
  <si>
    <t xml:space="preserve">Las normas legales en el Paraguay establecen que los registros contables deben ser llevados en moneda nacional (guaraní), al  igual que establecen que la moneda de presentación (moneda en que se presentan los estados financieros) también debe ser la moneda nacional.  </t>
  </si>
  <si>
    <t>En el proceso de traducción de los estados financieros preparados en moneda funcional (dólares estadounidenses) a la moneda de presentación (guaraní) se siguen los siguientes criterios de conversión:</t>
  </si>
  <si>
    <t>d.   Uso de estimaciones contables</t>
  </si>
  <si>
    <t>a.   Moneda extranjera</t>
  </si>
  <si>
    <t xml:space="preserve">Las diferencias de cambio resultantes de la aplicación de estos procedimientos se reconocen en los resultados del período en que ocurren. </t>
  </si>
  <si>
    <t>b.   Efectivo y equivalentes de efectivo</t>
  </si>
  <si>
    <t>c.   Inversiones</t>
  </si>
  <si>
    <t>d. Previsión para cuentas de dudoso cobro/incobrables</t>
  </si>
  <si>
    <t>e. Inventarios</t>
  </si>
  <si>
    <t>f. Activos disponibles para la venta</t>
  </si>
  <si>
    <t>g. Previsiones para desvalorización y deterioro de inventarios</t>
  </si>
  <si>
    <t>h. Propiedades, planta y equipo</t>
  </si>
  <si>
    <t>h.1 Reconocimiento inicial y medición</t>
  </si>
  <si>
    <t>h.2 Costos posteriores</t>
  </si>
  <si>
    <r>
      <rPr>
        <b/>
        <sz val="10"/>
        <color theme="1"/>
        <rFont val="Times New Roman"/>
        <family val="1"/>
      </rPr>
      <t xml:space="preserve">h.3 Depreciaciones
</t>
    </r>
    <r>
      <rPr>
        <sz val="10"/>
        <color theme="1"/>
        <rFont val="Times New Roman"/>
        <family val="1"/>
      </rPr>
      <t xml:space="preserve">La depreciación se calcula sobre el monto depreciable, que corresponde al costo de un activo, u otro monto que se sustituye por el costo, menos su valor residual.
Con excepción de los terrenos, que no se deprecian, las demás partidas de propiedades, planta y equipo son depreciadas con base en el método de depreciación lineal a partir del año siguiente al de su adquisición, considerando las vidas útiles estimadas de cada partida de propiedad, planta y equipo, que reflejan con mayor exactitud el patrón de consumo esperado de los beneficios económicos futuros relacionados con el activo. </t>
    </r>
  </si>
  <si>
    <t>i. Intangibles</t>
  </si>
  <si>
    <t>El saldo de esta cuenta representa la diferencia entre el valor pagado y el valor razonable de los activos netos adquiridos por la operación de compra de la subsidiaria.</t>
  </si>
  <si>
    <t xml:space="preserve">El gasto por impuesto a la renta está compuesto por impuestos corrientes e impuestos diferidos.
El impuesto corriente (Impuesto a la Renta Empresarial), que se carga a los resultados del año a la tasa del 10%, se basa en la utilidad contable antes de impuesto, ajustada por las partidas que la Ley Nº 125/91 y sus modificaciones y la nueva  Ley N° 6380 de Modernización y Simplificación del Sistema Tributario Nacional vigente a partir del 01 de enero del 2020, que incluyen o excluyen para la determinación de la renta neta imponible y por el reconocimiento de eventuales cargos o ingresos originados por la aplicación del impuesto diferido. Las pérdidas de ejercicios anteriores podrán compensarse en forma anual hasta el importe que represente el 20% (veinte por ciento) de la renta neta de futuros ejercicios. 
El ajuste anual en los saldos patrimoniales de activo y pasivo por Impuesto diferido se incluye como parte del Impuesto a la Renta en el estado de resultados.
Los impuestos diferidos son reconocidos por las diferencias temporarias existentes entre el valor en libros de los activos y pasivos para propósitos de información financiera y los montos usados para propósitos tributarios. 
Se reconoce un pasivo de naturaleza fiscal por causa de cualquier diferencia temporaria imponible y un activo por impuestos diferidos por causa de todas las diferencias temporarias deducibles, en la medida en que resulte probable que la entidad disponga de ganancias fiscales futuras contra las que pueda cargar esas diferencias temporarias deducibles, salvo ciertas excepciones. 
Los activos y pasivos por impuestos diferidos se miden empleando las tasas fiscales que se espera sean de aplicación en el periodo en el que el activo se realice o el pasivo se cancele.
Los activos por impuesto diferido sólo se reconocen en la medida que sea probable la existencia de rentas gravables futuras contra las que se puedan utilizar las diferencias temporarias. En la Nota 38 se exponen los ajustes por diferencias temporarias asignadas al impuesto diferido. </t>
  </si>
  <si>
    <t>La Sociedad está sujeta a ciertas restricciones a la distribución de utilidades. De acuerdo con las disposiciones del art. 91 de la Ley N° 1.034/83 vigente en Paraguay, debe destinarse a constituir la Reserva Legal un monto no inferior al 5% del resultado positivo surgido de la sumatoria algebraica del resultado del ejercicio, los ajustes de ejercicios anteriores y las pérdidas acumuladas de ejercicios anteriores, hasta alcanzar el 20% del capital social.</t>
  </si>
  <si>
    <t xml:space="preserve">Excepto por lo mencionado en el siguiente párrafo, los accionistas tienen derecho a recibir dividendos cuando éstos son declarados y aprobados por la Asamblea General de Accionistas, y tienen derecho a un voto por acción en las reuniones de la Sociedad. De acuerdo a la  Ley N° 6380 de Modernización y Simplificación del Sistema Tributario Nacional, todo pago de dividendos a accionistas locales o del exterior sobre las utilidades, estará sujeto a una retención de Impuesto a la Distribución de Utilidades (IDU)  del 8% y 15% respectivamente sobre los montos netos decididos en Asamblea o acreditados (lo que ocurra primero). </t>
  </si>
  <si>
    <t xml:space="preserve">La Sociedad posee principalmente activos biológicos para consumo y distingue entre los activos biológicos a los maduros y a los  que están por madurar (“inmaduros”).  Los activos biológicos para consumo son aquellos activos que pueden ser cosechados como productos agrícolas o vendidos como activos biológicos, por ejemplo, el arroz y  la soja.. Los activos biológicos maduros son aquellos que han alcanzado las condiciones para ser cosechados. Los activos biológicos que están por madurar ("inmaduros") son los activos biológicos mientras no estén en condiciones de ser cosechados y por lo tanto no son considerados maduros. </t>
  </si>
  <si>
    <t>Los activos biológicos referidos a las plantaciones de arroz y de soja se valúan a su valor razonable menos los gastos estimados en el punto de venta desde el cierre al 31 de diciembre del 2019.</t>
  </si>
  <si>
    <t>1- BASES DE PREPARACIÓN DE LOS ESTADOS FINANCIEROS</t>
  </si>
  <si>
    <t>2-  RESUMEN DE LAS PRINCIPALES POLÍTICAS CONTABLES</t>
  </si>
  <si>
    <t>j.   Instrumentos financieros básicos</t>
  </si>
  <si>
    <t>k.   Activos biológicos</t>
  </si>
  <si>
    <t>ñ. Restricciones a la distribución de utilidades</t>
  </si>
  <si>
    <t>Disponibilidades</t>
  </si>
  <si>
    <t>Bienes de cambio</t>
  </si>
  <si>
    <t>Activos biológicos</t>
  </si>
  <si>
    <t>ACTIVO NO CORRIENTE</t>
  </si>
  <si>
    <t>Cargos diferidos</t>
  </si>
  <si>
    <t>PASIVO Y PATRIMONIO NETO</t>
  </si>
  <si>
    <t>Otras Deudas por Pagar</t>
  </si>
  <si>
    <t>Aportes irrevocables de capital</t>
  </si>
  <si>
    <t>Reservas legales</t>
  </si>
  <si>
    <t>Resultado del Periodo</t>
  </si>
  <si>
    <t>b. Estado de resultados</t>
  </si>
  <si>
    <t>Ingresos operativos</t>
  </si>
  <si>
    <t>Costos operativos</t>
  </si>
  <si>
    <t>Ganancias (o pérdidas) Brutas en Ventas</t>
  </si>
  <si>
    <t>Resultado por Tenencia y Produccion de  Activos Biológicos</t>
  </si>
  <si>
    <t>Ganancias (o pérdidas) Brutas Totales</t>
  </si>
  <si>
    <t xml:space="preserve">Gastos de Administración </t>
  </si>
  <si>
    <t xml:space="preserve">Depreciaciones y Amortizaciones de Activos </t>
  </si>
  <si>
    <t xml:space="preserve">Resultado antes de Gastos Financieros  </t>
  </si>
  <si>
    <t>Resultados financieros</t>
  </si>
  <si>
    <t>Otros ingresos/egresos  no operativos</t>
  </si>
  <si>
    <t>Resultado antes de impuestos</t>
  </si>
  <si>
    <t xml:space="preserve">Moneda Funcional </t>
  </si>
  <si>
    <t>Moneda de Presentación</t>
  </si>
  <si>
    <t>Productos en Proceso</t>
  </si>
  <si>
    <t>a. Estado de situación patrimonial</t>
  </si>
  <si>
    <t>Créditos a cobrar a clientes LP</t>
  </si>
  <si>
    <t>Créditos a cobrar a clientes CP</t>
  </si>
  <si>
    <t>Otros créditos CP</t>
  </si>
  <si>
    <t>Otros créditos LP</t>
  </si>
  <si>
    <t>Deudas Comerciales CP</t>
  </si>
  <si>
    <t>Deudas Financieras CP</t>
  </si>
  <si>
    <t>Deudas Comerciales LP</t>
  </si>
  <si>
    <t>Deudas Financieras LP</t>
  </si>
  <si>
    <t>Provisiones LP</t>
  </si>
  <si>
    <t>Ajustes a Resultados Acumulados por Primer Año de Aplicación NIF</t>
  </si>
  <si>
    <t>(1)</t>
  </si>
  <si>
    <t>(2)</t>
  </si>
  <si>
    <t>(3)</t>
  </si>
  <si>
    <t xml:space="preserve">Ajuste al resultado acumulado primer año NIF </t>
  </si>
  <si>
    <t xml:space="preserve">Resultado del ejercicio </t>
  </si>
  <si>
    <t>181 en adelante</t>
  </si>
  <si>
    <t>Inventario</t>
  </si>
  <si>
    <t>Materia Prima</t>
  </si>
  <si>
    <r>
      <rPr>
        <b/>
        <sz val="10"/>
        <rFont val="Times New Roman"/>
        <family val="1"/>
      </rPr>
      <t>(2)</t>
    </r>
    <r>
      <rPr>
        <sz val="10"/>
        <rFont val="Times New Roman"/>
        <family val="1"/>
      </rPr>
      <t xml:space="preserve"> Ver Nota N° 2 punto 1-c</t>
    </r>
  </si>
  <si>
    <r>
      <rPr>
        <b/>
        <sz val="10"/>
        <rFont val="Times New Roman"/>
        <family val="1"/>
      </rPr>
      <t xml:space="preserve">(1) </t>
    </r>
    <r>
      <rPr>
        <sz val="10"/>
        <rFont val="Times New Roman"/>
        <family val="1"/>
      </rPr>
      <t>Ver Nota N° 2 punto 1-a</t>
    </r>
  </si>
  <si>
    <r>
      <rPr>
        <b/>
        <sz val="10"/>
        <rFont val="Times New Roman"/>
        <family val="1"/>
      </rPr>
      <t>(3)</t>
    </r>
    <r>
      <rPr>
        <sz val="10"/>
        <rFont val="Times New Roman"/>
        <family val="1"/>
      </rPr>
      <t xml:space="preserve"> Ver Nota N° 2 punto 4</t>
    </r>
  </si>
  <si>
    <t>Resultado del Ejercicio</t>
  </si>
  <si>
    <t>Otro Resultado Integral</t>
  </si>
  <si>
    <t>Por Traduccion</t>
  </si>
  <si>
    <t>Por Tenencia</t>
  </si>
  <si>
    <t>Ajustes al Patrimonio</t>
  </si>
  <si>
    <t>Transferencia a Resultados Acumulados</t>
  </si>
  <si>
    <t>NOTA 15 –  PORCION CORRIENTE DE LA DEUDA A LARGO PLAZO</t>
  </si>
  <si>
    <t>Gs.</t>
  </si>
  <si>
    <t>3- CONVERSION DE LOS ESTADOS FINANCIEROS EXPRESADOS EN MONEDA FUNCIONAL A MONEDA DE PRESENTACIÓN</t>
  </si>
  <si>
    <t>El efectivo y equivalentes de efectivo incluyen el efectivo en caja destinado a fondos fijos establecidos por la administración, recaudaciones a depositar y saldos en cuentas corrientes de la empresa en moneda local y en moneda extranjera (dolares estadounidenses respectivamente depositados en entidades bancarias locales).</t>
  </si>
  <si>
    <t>Las cuentas a cobrar comerciales representan un conjunto de derechos a favor de la empresa frente a terceros por la prestación previa de un servicio o la venta de un producto. Por tanto, las cuentas a cobrar son fruto de la actividad económica diaria de la empresa. Por lo general la empresa realiza negociaciones de cobros anticipados y de cobros contra entrega de productos.</t>
  </si>
  <si>
    <r>
      <rPr>
        <b/>
        <sz val="10"/>
        <color theme="1"/>
        <rFont val="Times New Roman"/>
        <family val="1"/>
      </rPr>
      <t>(2)</t>
    </r>
    <r>
      <rPr>
        <sz val="10"/>
        <color theme="1"/>
        <rFont val="Times New Roman"/>
        <family val="1"/>
      </rPr>
      <t xml:space="preserve"> Corresponden a saldos fiscales a favor de la empresa de acuerdo con lo establecido por las normativas fiscales vigentes.</t>
    </r>
  </si>
  <si>
    <t xml:space="preserve">(3) </t>
  </si>
  <si>
    <t xml:space="preserve">(3) Materia prima para el proceso productivo agropecuario e industrial, tales como agroquímicos, fertilizantes, combustible, materiales de taller para reparaciones, bolsas para empaquetados, etc. 
 </t>
  </si>
  <si>
    <t xml:space="preserve">(2) Activos biológicos de la Sociedad, plantaciones de arroz y soja. 
 </t>
  </si>
  <si>
    <t>Los activos intangibles de la empresa se componen de los costos de desarrollo de su sitio web y licencias sobre varios softwares informaticos utilizados en el curso normal de las operaciones.</t>
  </si>
  <si>
    <t>Estos activos intangibles se registran a su costo histórico. El costo incluye el costo de adquisición y otros costos directamente relacionados con la adquisición. Estos costos pueden incluir estimaciones relacionadas con el cumplimiento de los términos y condiciones relacionados con el contrato, como las obligaciones de servicio o cobertura.</t>
  </si>
  <si>
    <t xml:space="preserve">Estos activos intangibles tienen una vida util finita. La amortización se calcula utilizando el método lineal para asignar el costo  a lo largo de su vida útil estimada. </t>
  </si>
  <si>
    <t>Las cuentas a pagar comerciales representan un conjunto de obligaciones a favor de terceros por la prestación previa de un servicio o la compra de un producto. Por tanto, las cuentas a pagar son fruto de la actividad económica diaria de la empresa.</t>
  </si>
  <si>
    <t>La Sociedad aplica el principio de lo devengado para el reconocimiento de ingresos e imputación de egresos o costos incurridos.</t>
  </si>
  <si>
    <t>La Sociedad reconoce sus costos y gastos en la medida en que ocurran los hechos económicos en forma tal que queden registrados sistemáticamente en el ejercicio contable correspondiente, independientemente del flujo de recursos monetarios o financieros.</t>
  </si>
  <si>
    <t xml:space="preserve">Los otros ingresos y egresos operativos son aquellos que provienen de la actividad ordinaria de la empresa antes de aplicar impuestos e intereses, pero que no se encuentran directamente vinculados a la operación comercial principal. Es decir, se tienen en cuenta aquellos ingresos y egresos que son recurrentes en el circuito operativo del negocio. </t>
  </si>
  <si>
    <t>Los ingresos financieros se obtienen como resultado de la administración de tesorería de la empresa. Los gastos financieros son todos aquellos que derivan de la obtención de financiación.</t>
  </si>
  <si>
    <t>Compras</t>
  </si>
  <si>
    <t>Adquisición/Venta de bienes de uso (neto)</t>
  </si>
  <si>
    <r>
      <rPr>
        <b/>
        <sz val="10"/>
        <color theme="1"/>
        <rFont val="Times New Roman"/>
        <family val="1"/>
      </rPr>
      <t xml:space="preserve">1. </t>
    </r>
    <r>
      <rPr>
        <sz val="10"/>
        <color theme="1"/>
        <rFont val="Times New Roman"/>
        <family val="1"/>
      </rPr>
      <t xml:space="preserve">Los estados de situación patrimonial fueron preparados clasificando los activos y pasivos con el criterio “corriente y no corriente”. Los activos y pasivos corrientes son aquellos que se espera sean realizados dentro de los 12 meses posteriores al cierre del ejercicio. </t>
    </r>
  </si>
  <si>
    <r>
      <rPr>
        <b/>
        <sz val="10"/>
        <color theme="1"/>
        <rFont val="Times New Roman"/>
        <family val="1"/>
      </rPr>
      <t>2.</t>
    </r>
    <r>
      <rPr>
        <sz val="10"/>
        <color theme="1"/>
        <rFont val="Times New Roman"/>
        <family val="1"/>
      </rPr>
      <t xml:space="preserve"> Los estados de resultados fueron preparados clasificando los costos operativos en  función del gasto, ya que esta forma es considerada la más apropiada y representativa del negocio de la Sociedad y se encuentra en línea con la práctica del sector de agronegocios.</t>
    </r>
  </si>
  <si>
    <r>
      <rPr>
        <b/>
        <sz val="10"/>
        <color theme="1"/>
        <rFont val="Times New Roman"/>
        <family val="1"/>
      </rPr>
      <t>3.</t>
    </r>
    <r>
      <rPr>
        <sz val="10"/>
        <color theme="1"/>
        <rFont val="Times New Roman"/>
        <family val="1"/>
      </rPr>
      <t xml:space="preserve"> Los estados de resultados comprenden la utilidad (o pérdida) del ejercicio incluida en los estados de resultados.</t>
    </r>
  </si>
  <si>
    <r>
      <rPr>
        <b/>
        <sz val="10"/>
        <color theme="1"/>
        <rFont val="Times New Roman"/>
        <family val="1"/>
      </rPr>
      <t>5.</t>
    </r>
    <r>
      <rPr>
        <sz val="10"/>
        <color theme="1"/>
        <rFont val="Times New Roman"/>
        <family val="1"/>
      </rPr>
      <t xml:space="preserve"> Los estados de evolución del patrimonio neto fueron preparados mostrando por separado la utilidad (pérdida) del periodo y los otros resultados integrales del periodo.</t>
    </r>
  </si>
  <si>
    <r>
      <rPr>
        <b/>
        <sz val="10"/>
        <color theme="1"/>
        <rFont val="Times New Roman"/>
        <family val="1"/>
      </rPr>
      <t>1.</t>
    </r>
    <r>
      <rPr>
        <sz val="10"/>
        <color theme="1"/>
        <rFont val="Times New Roman"/>
        <family val="1"/>
      </rPr>
      <t> la moneda en la cual se financian sustancialmente las compras.</t>
    </r>
  </si>
  <si>
    <t xml:space="preserve">La Sociedad reconoce el importe de los beneficios a corto plazo que se adeudan por los servicios contratados con los empleados como un pasivo, en función del criterio de lo devengado, después de deducir cualquier importe ya cancelado. </t>
  </si>
  <si>
    <t>La diferencia de cambio originada por la conversión de los activos y pasivos a la moneda de presentación se expone en el Estado de Resultados como Resultado por Diferencia de Conversión</t>
  </si>
  <si>
    <t>Los activos biológicos están compuestos por plantaciones  gestionados por la Sociedad en sus actividades agrícolas, ya sea para destinarlos a la venta, para dar lugar a productos agrícolas o para convertirlos en suministros de otros activos biológicos diferentes. Los activos biológicos de la Sociedad incluyen principalmente plantaciones de arroz y soja.</t>
  </si>
  <si>
    <t xml:space="preserve">Los estados financieros se han preparado sobre la base contable del costo histórico, excepto para el caso de ciertos activos y pasivos financieros, los activos biológicos, los productos agrícolas en su punto de cosecha y post cosecha y, los terrenos que forman parte de propiedad, planta y equipo y la estructura de silos que son medidos a su valor razonable. </t>
  </si>
  <si>
    <t>Cuando el precio de un activo idéntico es no observable, como es el caso de las plantaciones de arroz y soja, la Sociedad mide su correspondiente valor razonable utilizando otra técnica de valoración que maximiza el uso de datos de entrada observables relevantes y minimiza el uso de datos de entrada no observables. Este método requiere realizar estimaciones y supuestos, basados en información objetiva y en el conocimiento del negocio. Para la determinación del valor razonable de las plantaciones de arroz y soja se utilizan datos observables relevantes como las hectáreas sembradas y el grado de maduración biológica de las mismas al cierre de cada ejercicio, así como estimaciones técnicas relacionados con los rendimientos esperados en el punto de cosecha, los precios de venta de los productos agrícolas y los futuros costos de plantación y cosecha que aún no se hayan incurrido a la fecha de la medición.</t>
  </si>
  <si>
    <t>Capitalización de Resultados</t>
  </si>
  <si>
    <t>Aportes efectivos de capital</t>
  </si>
  <si>
    <t>Saldos de capital ajustados</t>
  </si>
  <si>
    <t>US$</t>
  </si>
  <si>
    <t>A capital</t>
  </si>
  <si>
    <t>A aportes irrevocables de capital</t>
  </si>
  <si>
    <t>Resultados Capitalizados</t>
  </si>
  <si>
    <t>(1) Son los aportes de capital.</t>
  </si>
  <si>
    <t>A Capitalización de Resultados</t>
  </si>
  <si>
    <r>
      <t xml:space="preserve">3. </t>
    </r>
    <r>
      <rPr>
        <sz val="10"/>
        <color theme="1"/>
        <rFont val="Times New Roman"/>
        <family val="1"/>
      </rPr>
      <t>Los rubros de capital y reserva legal se presentan por sus importes históricos en guaraníes correspondientes a las fechas de su registración, a excepción del resultado acumulado y resultado del ejercicio.</t>
    </r>
  </si>
  <si>
    <t xml:space="preserve">La Sociedad reconoce sus costos y gastos en la medida en que ocurran los hechos económicos en forma tal que queden registrados sistemáticamente en el periodo contable correspondiente, independientemente del flujo de recursos monetarios o financieros. Se incluyen dentro de gastos las demás erogaciones que no clasifiquen para ser registradas como costo o como inversión, tales como gastos de administración y de comercialización. </t>
  </si>
  <si>
    <t>Los ingresos se reconocen cuando es probable que se generen los beneficios económicos para la Sociedad y cuando su valor puede ser medido de forma fiable, incluyendo el valor razonable de la contraprestación recibida o por recibir para la venta de productos, netos de devoluciones, descuentos, y los impuestos sobre las ventas.</t>
  </si>
  <si>
    <t>o. Provisiones y pasivos contingentes</t>
  </si>
  <si>
    <t>Las provisiones se reconocen cuando se tiene una obligación presente como resultado de un evento pasado y es probable que sea necesaria una salida de recursos incluyendo beneficios económicos para liquidar la obligación, cuyo monto puede estimarse con fiabilidad.</t>
  </si>
  <si>
    <t>Los pasivos contingentes no son reconocidos, pero están sujetos a la revelación en las notas explicativas cuando existe la probabilidad de salida de recursos, incluyendo aquellos cuyos valores no puede estimarse.</t>
  </si>
  <si>
    <t>Los activos y pasivos financieros básicos de la Sociedad son reconocidos inicialmente al precio de la transacción y al final de cada periodo sobre el que se informa al costo amortizado. Los préstamos bancarios y financieros se miden al costo amortizado utilizando el método del interés efectivo y son reconocido en el estado de resultado del periodo.</t>
  </si>
  <si>
    <t>Reserva de Conversión</t>
  </si>
  <si>
    <t>Venta de Arroz Terminado</t>
  </si>
  <si>
    <t>Venta de Insumos Agricolas</t>
  </si>
  <si>
    <t>Servicios Blaqueado, Secado y Descascarado de Arroz</t>
  </si>
  <si>
    <t>Servicios de Maquinarias</t>
  </si>
  <si>
    <t>Servicios de Flete</t>
  </si>
  <si>
    <t>Otros Servicios Facturados</t>
  </si>
  <si>
    <t>Intereses Cobrados</t>
  </si>
  <si>
    <t xml:space="preserve"> Jaime Zorzeto Junior </t>
  </si>
  <si>
    <t xml:space="preserve"> Gabriel Yuri Alves</t>
  </si>
  <si>
    <t>Seguidamente se exponen los saldo por cada empresa y/o persona fisica vinculada.</t>
  </si>
  <si>
    <r>
      <rPr>
        <b/>
        <sz val="10"/>
        <color theme="1"/>
        <rFont val="Times New Roman"/>
        <family val="1"/>
      </rPr>
      <t>4.</t>
    </r>
    <r>
      <rPr>
        <sz val="10"/>
        <color theme="1"/>
        <rFont val="Times New Roman"/>
        <family val="1"/>
      </rPr>
      <t xml:space="preserve"> Los otros resultados integrales comprenden la diferencia de cambio generada a partir del proceso de conversión de los estados financieros a su moneda funcional y su posterior traducción a la moneda de presentación, según se explica en Nota 1.c (Reserva de Conversión).</t>
    </r>
  </si>
  <si>
    <r>
      <t xml:space="preserve">4. </t>
    </r>
    <r>
      <rPr>
        <sz val="10"/>
        <color theme="1"/>
        <rFont val="Times New Roman"/>
        <family val="1"/>
      </rPr>
      <t>El resultado por traducción generado se expone como una partida separada en el patrimonio, en la cuenta "Rerserva de Conversión".</t>
    </r>
  </si>
  <si>
    <r>
      <rPr>
        <b/>
        <sz val="10"/>
        <color theme="1"/>
        <rFont val="Times New Roman"/>
        <family val="1"/>
      </rPr>
      <t xml:space="preserve">6. </t>
    </r>
    <r>
      <rPr>
        <sz val="10"/>
        <color theme="1"/>
        <rFont val="Times New Roman"/>
        <family val="1"/>
      </rPr>
      <t>Los estados de flujo de efectivo fueron preparados empleando el “método directo” según el cual se presentan por separado las principales categorías de cobros y pagos en términos brutos, tal como lo establece la NIF 4.</t>
    </r>
  </si>
  <si>
    <t>p. Segmentos de operación</t>
  </si>
  <si>
    <r>
      <rPr>
        <b/>
        <sz val="10"/>
        <color theme="1"/>
        <rFont val="Times New Roman"/>
        <family val="1"/>
      </rPr>
      <t>(1)</t>
    </r>
    <r>
      <rPr>
        <sz val="10"/>
        <color theme="1"/>
        <rFont val="Times New Roman"/>
        <family val="1"/>
      </rPr>
      <t xml:space="preserve"> Se incluyen pagos realizados por adelantado a empresas locales y extranjeras que proveen bienes y servicios a la empresa. Por otra parte, se incluyen gastos que se devengarán en períodos futuros. De esta forma la empresa sigue el principio de lo devengado, el cual implica el reconocimiento de gastos cuando se generan y no cuando se pagan.  También se incluyen Garantías de alquiler y anticipos a proveedores y de salarios realizados al personal.</t>
    </r>
  </si>
  <si>
    <r>
      <rPr>
        <b/>
        <sz val="10"/>
        <color theme="1"/>
        <rFont val="Times New Roman"/>
        <family val="1"/>
      </rPr>
      <t>(3)</t>
    </r>
    <r>
      <rPr>
        <sz val="10"/>
        <color theme="1"/>
        <rFont val="Times New Roman"/>
        <family val="1"/>
      </rPr>
      <t xml:space="preserve"> Se incluyen cuentas a cobrar en concepto de  préstamos otorgados a productores y partes vinculadas.</t>
    </r>
  </si>
  <si>
    <r>
      <rPr>
        <b/>
        <sz val="10"/>
        <color theme="1"/>
        <rFont val="Times New Roman"/>
        <family val="1"/>
      </rPr>
      <t>(1)</t>
    </r>
    <r>
      <rPr>
        <sz val="10"/>
        <color theme="1"/>
        <rFont val="Times New Roman"/>
        <family val="1"/>
      </rPr>
      <t xml:space="preserve"> Corresponde al Impuesto a la renta provisionado en el ejercicio.</t>
    </r>
  </si>
  <si>
    <t>NOTA 38 - IMPUESTO DIFERIDO</t>
  </si>
  <si>
    <t>NOTA 17 –  IMPUESTOS A PAGAR E IMPUESTOS DIFERIDOS</t>
  </si>
  <si>
    <t>Impuestos Diferidos</t>
  </si>
  <si>
    <r>
      <rPr>
        <b/>
        <sz val="10"/>
        <color theme="1"/>
        <rFont val="Times New Roman"/>
        <family val="1"/>
      </rPr>
      <t xml:space="preserve">(3) </t>
    </r>
    <r>
      <rPr>
        <sz val="10"/>
        <color theme="1"/>
        <rFont val="Times New Roman"/>
        <family val="1"/>
      </rPr>
      <t xml:space="preserve">Los impuestos diferidos son reconocidos por las diferencias temporarias existentes entre el valor en libros de los activos y pasivos para propósitos de información financiera y los montos usados para propósitos tributarios. </t>
    </r>
  </si>
  <si>
    <r>
      <rPr>
        <b/>
        <sz val="10"/>
        <color theme="1"/>
        <rFont val="Times New Roman"/>
        <family val="1"/>
      </rPr>
      <t xml:space="preserve">(1) </t>
    </r>
    <r>
      <rPr>
        <sz val="10"/>
        <color theme="1"/>
        <rFont val="Times New Roman"/>
        <family val="1"/>
      </rPr>
      <t>Saldos de prestamos de dinero con sus respectivos intereses devengados tomados de entidades no financieras.</t>
    </r>
  </si>
  <si>
    <r>
      <rPr>
        <b/>
        <sz val="10"/>
        <color theme="1"/>
        <rFont val="Times New Roman"/>
        <family val="1"/>
      </rPr>
      <t xml:space="preserve">(2) </t>
    </r>
    <r>
      <rPr>
        <sz val="10"/>
        <color theme="1"/>
        <rFont val="Times New Roman"/>
        <family val="1"/>
      </rPr>
      <t>Corresponden a ventas locales y ventas al exterior cobradas anticipadamente y las mercaderías aún no han sido entregadas  al cliente debido a procesos industriales/administrativos/legales propios de este tipo de operaciones.</t>
    </r>
  </si>
  <si>
    <t xml:space="preserve">Joel </t>
  </si>
  <si>
    <t>Acosta</t>
  </si>
  <si>
    <t>Monte Alto N° 4414 esquina Ingavi</t>
  </si>
  <si>
    <t>Joel Dario Acosta Recalde</t>
  </si>
  <si>
    <t>Servicios Prestados</t>
  </si>
  <si>
    <t>19/12/2025</t>
  </si>
  <si>
    <t>14/12/2026</t>
  </si>
  <si>
    <t>03/12/2028</t>
  </si>
  <si>
    <t>28/11/2029</t>
  </si>
  <si>
    <t>23/11/2030</t>
  </si>
  <si>
    <r>
      <rPr>
        <b/>
        <sz val="10"/>
        <color theme="1"/>
        <rFont val="Times New Roman"/>
        <family val="1"/>
      </rPr>
      <t>2.</t>
    </r>
    <r>
      <rPr>
        <sz val="10"/>
        <color theme="1"/>
        <rFont val="Times New Roman"/>
        <family val="1"/>
      </rPr>
      <t xml:space="preserve"> la moneda en la que son retenidos o convertidos los cobros de los créditos originados por las ventas realizadas.</t>
    </r>
  </si>
  <si>
    <r>
      <rPr>
        <b/>
        <sz val="10"/>
        <color theme="1"/>
        <rFont val="Times New Roman"/>
        <family val="1"/>
      </rPr>
      <t>3.</t>
    </r>
    <r>
      <rPr>
        <sz val="10"/>
        <color theme="1"/>
        <rFont val="Times New Roman"/>
        <family val="1"/>
      </rPr>
      <t xml:space="preserve"> la moneda en la que están denominados los precios de venta de los bienes y servicios.</t>
    </r>
  </si>
  <si>
    <r>
      <rPr>
        <b/>
        <sz val="10"/>
        <color theme="1"/>
        <rFont val="Times New Roman"/>
        <family val="1"/>
      </rPr>
      <t>4.</t>
    </r>
    <r>
      <rPr>
        <sz val="10"/>
        <color theme="1"/>
        <rFont val="Times New Roman"/>
        <family val="1"/>
      </rPr>
      <t xml:space="preserve"> la moneda en la que están nominados los principales costos.</t>
    </r>
  </si>
  <si>
    <r>
      <rPr>
        <b/>
        <sz val="10"/>
        <color theme="1"/>
        <rFont val="Times New Roman"/>
        <family val="1"/>
      </rPr>
      <t>5.</t>
    </r>
    <r>
      <rPr>
        <sz val="10"/>
        <color theme="1"/>
        <rFont val="Times New Roman"/>
        <family val="1"/>
      </rPr>
      <t xml:space="preserve"> la moneda en la que se obtiene el financiamiento bancario.</t>
    </r>
  </si>
  <si>
    <t>4- RESUMEN DE LAS VARIACIONES EN EL PATRIMONIO NETO</t>
  </si>
  <si>
    <t>Variaciones año 2023</t>
  </si>
  <si>
    <r>
      <t xml:space="preserve">Revalúo técnico </t>
    </r>
    <r>
      <rPr>
        <b/>
        <sz val="10"/>
        <color theme="1"/>
        <rFont val="Times New Roman"/>
        <family val="1"/>
      </rPr>
      <t>(3)</t>
    </r>
  </si>
  <si>
    <t>Retenciones de Renta a Pagar</t>
  </si>
  <si>
    <t>Reserva Facultativa</t>
  </si>
  <si>
    <t>Total pasivos corrientes</t>
  </si>
  <si>
    <t>PASIVOS</t>
  </si>
  <si>
    <r>
      <rPr>
        <b/>
        <sz val="10"/>
        <color theme="1"/>
        <rFont val="Times New Roman"/>
        <family val="1"/>
      </rPr>
      <t xml:space="preserve">(2) </t>
    </r>
    <r>
      <rPr>
        <sz val="10"/>
        <color theme="1"/>
        <rFont val="Times New Roman"/>
        <family val="1"/>
      </rPr>
      <t xml:space="preserve">La Sociedad es agente de retención, y por tanto sujeto obligado de acuerdo a lo estipulado por el Decreto N° 3107/19 articulo 35 por estar inscripta en el Registro de Exportadores. El pasivo generado por esta obligación se abona según el calendario de vencimientos establecido por la Sub Secretaría de Estado de Tributación. </t>
    </r>
  </si>
  <si>
    <t>Los Gastos de Venta son todos aquellos que tienen relación directa con la promoción, realización y desarrollo del volumen de las ventas, es decir, cualquier gasto asociado con las ventas.</t>
  </si>
  <si>
    <t xml:space="preserve">El ajuste anual en los saldos patrimoniales de activo y pasivo por Impuesto diferido se incluye como parte del Impuesto a la Renta en el estado de resultados.
Los impuestos diferidos son reconocidos por las diferencias temporarias existentes entre el valor en libros de los activos y pasivos para propósitos de información financiera y los montos usados para propósitos tributarios. 
Se reconoce un pasivo de naturaleza fiscal por causa de cualquier diferencia temporaria imponible y un activo por impuestos diferidos por causa de todas las diferencias temporarias deducibles, en la medida en que resulte probable que la entidad disponga de ganancias fiscales futuras contra las que pueda cargar esas diferencias temporarias deducibles, salvo ciertas excepciones. 
Los activos y pasivos por impuestos diferidos se miden empleando las tasas fiscales que se espera sean de aplicación en el periodo en el que el activo se realice o el pasivo se cancele.
Los activos por impuesto diferido sólo se reconocen en la medida que sea probable la existencia de rentas gravables futuras contra las que se puedan utilizar las diferencias temporarias. </t>
  </si>
  <si>
    <t>Desafectacion de Pasivo por ID</t>
  </si>
  <si>
    <t>Otros gastos de comercialización</t>
  </si>
  <si>
    <t xml:space="preserve">Valuacion de Stock </t>
  </si>
  <si>
    <t>Revalúo Técnico</t>
  </si>
  <si>
    <t>a  Revalúo Técnico</t>
  </si>
  <si>
    <t>Los Gastos Administrativos son los que no se pueden vincular directamente con la actividad económica que desarrolla la empresa.</t>
  </si>
  <si>
    <t>IVA Costo</t>
  </si>
  <si>
    <t>Desafectación de Activo por ID</t>
  </si>
  <si>
    <t>Productos en Proceso Zafra 22/23.</t>
  </si>
  <si>
    <t>(Disminución) Incremento de intereses</t>
  </si>
  <si>
    <t>Las NIF 23 "Efectos de las Variaciones en las Tasas de Cambio de la Moneda Extranjera", de aplicación obligatoria desde el 1 de enero del 2025, pero que ha sido adoptado anticipadamente por la Sociedad desde el ejercicio cerrado al 31 de diciembre del 2022, establece que la moneda funcional (moneda utilizada para medir los diferentes componentes de los estados financieros) debe proporcionar información acerca de la Sociedad, que sea útil y refleje la sustancia económica de los hechos y circunstancias relevantes de la misma. Los principales criterios para determinar la moneda funcional de una entidad son los siguientes:</t>
  </si>
  <si>
    <t>La Sociedad tiene actualmente por objeto principal el cultivo, recepción, almacenaje, servicio de secado, industrialización y venta de arroz en todas sus formas.</t>
  </si>
  <si>
    <t>La duración de la Sociedad será de 99 (noventa y nueve) años contados desde la fecha de su inscripción en los Registros Públicos.</t>
  </si>
  <si>
    <t>e) Reservas de conversión</t>
  </si>
  <si>
    <t>NOTA 22 –  DIFERENCIA TRANSITORIA POR CONVERSION</t>
  </si>
  <si>
    <t>Otro Resultado Integral por Traducción</t>
  </si>
  <si>
    <t>NOTA 30 - RESULTADO DE INVERSIONES EN ASOCIADAS</t>
  </si>
  <si>
    <t>Revalúo técnico acumulado  y Capitalización de Resultados</t>
  </si>
  <si>
    <t>(1) Productos agrícolas terminados derivados del cultivo de arroz y soja</t>
  </si>
  <si>
    <t>Vicepresidente</t>
  </si>
  <si>
    <t>Director Titular</t>
  </si>
  <si>
    <t>Gustavo Joacir</t>
  </si>
  <si>
    <t>Alves</t>
  </si>
  <si>
    <t>Propiedad, Planta y Equipo</t>
  </si>
  <si>
    <t xml:space="preserve">A favor de SUDAMERIS BANK S.A.E.C.A. </t>
  </si>
  <si>
    <t>Banco Sudameris SAECA - Prestamo N° 1514159</t>
  </si>
  <si>
    <t>Banco Sudameris SAECA - Prestamo N° 1514182</t>
  </si>
  <si>
    <t>Otros Prestamos a Pagar - Terceros- Entidad Relacionada</t>
  </si>
  <si>
    <t>Agroalianza S.A.E</t>
  </si>
  <si>
    <t>AGROALIANZA  S.A.E.</t>
  </si>
  <si>
    <r>
      <t xml:space="preserve">La Sociedad ha realizado modificaciones posteriores de los Estatutos Sociales: </t>
    </r>
    <r>
      <rPr>
        <sz val="10"/>
        <color theme="1"/>
        <rFont val="Times New Roman"/>
        <family val="1"/>
      </rPr>
      <t>a) Por Escritura Publica Nº 48 de fecha 05 de octubre de 2016, pasada ante la Escribana Pública Cristina Valenzuela de Velázquez e inscripta en la Dirección General de los Registros Públicos bajo el Nro. 2 Serie Comercial, folio 14-24, de fecha 25 de octubre de 2016, Registro de Personas Jurídicas y Asociaciones, bajo el Nro. 2. folio 14 y siguientes, serie comercial en fecha 25 de octubre de 2016. b) Por Escritura Publica Nº 11 de fecha 19 de julio de 2022, pasada ante la Escribana Pública Alexis Rossana Gimenez Acuña e inscripta en la Dirección General de los Registros Públicos, Sección de Personas Jurídicas y Comercio, bajo el Nro. 3. folio 25-34, en fecha 16 de agosto de 2022. c) Por ultimo, aprobación de Modificación de los Estatutos en sus articulos 1° y 6° mediante Acta de Asamblea Extraordianaria N° 21 de fecha 19 de mayo de 2023, pasada ante la Escriba Pública Alexis Rossana Gimenez Acuña e inscripta en la Dirección General de los Registros Públicos, Sección de Personas Jurídicas y Comercio, bajo el Nro. 4, folio 35, en fecha 06/12/2023,</t>
    </r>
  </si>
  <si>
    <t>Agroalianza S.A.E.</t>
  </si>
  <si>
    <r>
      <rPr>
        <b/>
        <u/>
        <sz val="10"/>
        <color theme="1"/>
        <rFont val="Times New Roman"/>
        <family val="1"/>
      </rPr>
      <t>Constitución:</t>
    </r>
    <r>
      <rPr>
        <sz val="10"/>
        <color theme="1"/>
        <rFont val="Times New Roman"/>
        <family val="1"/>
      </rPr>
      <t xml:space="preserve"> Escritura Pública Nro. 71 de fecha 19 de Octubre de 2015, pasada ante Escribana Pública Sandra Bettina Vera Torales e inscripta en la Dirección General de los Registros Públicos sección Registro de Personas Jurídicas y Asociaciones, bajo el Nro. 01, folio 01, el 3 de noviembre de 2015, y en el Registro Público de Comercio bajo el Nro. 1, Serie "Comercial”, folio 01-13, Serie Comercial, el 3 de noviembre de 2015. </t>
    </r>
    <r>
      <rPr>
        <b/>
        <u/>
        <sz val="10"/>
        <color theme="1"/>
        <rFont val="Times New Roman"/>
        <family val="1"/>
      </rPr>
      <t>Modificaciones</t>
    </r>
    <r>
      <rPr>
        <sz val="10"/>
        <color theme="1"/>
        <rFont val="Times New Roman"/>
        <family val="1"/>
      </rPr>
      <t>: La Sociedad ha realizado modificaciones posteriores de los Estatutos Sociales:</t>
    </r>
    <r>
      <rPr>
        <b/>
        <sz val="10"/>
        <color theme="1"/>
        <rFont val="Times New Roman"/>
        <family val="1"/>
      </rPr>
      <t xml:space="preserve"> a) </t>
    </r>
    <r>
      <rPr>
        <sz val="10"/>
        <color theme="1"/>
        <rFont val="Times New Roman"/>
        <family val="1"/>
      </rPr>
      <t>Por Escritura Publica Nº 48 de fecha 05 de octubre de 2016, pasada ante la Escribana Pública Cristina Valenzuela de Velázquez e inscripta en la Dirección General de los Registros Públicos bajo el Nro. 2 Serie Comercial, folio 14-24, de fecha 25 de octubre de 2016, Registro de Personas Jurídicas y Asociaciones, bajo el Nro. 2. folio 14 y siguientes, serie comercial en fecha 25 de octubre de 2016.</t>
    </r>
    <r>
      <rPr>
        <b/>
        <sz val="10"/>
        <color theme="1"/>
        <rFont val="Times New Roman"/>
        <family val="1"/>
      </rPr>
      <t xml:space="preserve"> b)</t>
    </r>
    <r>
      <rPr>
        <sz val="10"/>
        <color theme="1"/>
        <rFont val="Times New Roman"/>
        <family val="1"/>
      </rPr>
      <t xml:space="preserve"> Por Escritura Publica Nº 11 de fecha 19 de julio de 2022, pasada ante la Escribana Pública Alexis Rossana Gimenez Acuña e inscripta en la Dirección General de los Registros Públicos, Sección de Personas Jurídicas y Comercio, bajo el Nro. 3. folio 25-34, en fecha 16 de agosto de 2022. </t>
    </r>
    <r>
      <rPr>
        <b/>
        <sz val="10"/>
        <color theme="1"/>
        <rFont val="Times New Roman"/>
        <family val="1"/>
      </rPr>
      <t xml:space="preserve">c) </t>
    </r>
    <r>
      <rPr>
        <sz val="10"/>
        <color theme="1"/>
        <rFont val="Times New Roman"/>
        <family val="1"/>
      </rPr>
      <t>Por ultimo, aprobación de Modificación de los Estatutos en sus articulos 1° y 6° mediante Acta de Asamblea Extraordianaria N° 21 de fecha 19 de mayo de 2023, pasada ante la Escriba Pública Alexis Rossana Gimenez Acuña e inscripta en la Dirección General de los Registros Públicos, Sección de Personas Jurídicas y Comercio, bajo el Nro. 4, folio 35, en fecha 06/12/2023.</t>
    </r>
  </si>
  <si>
    <t xml:space="preserve">Consecuentemente, la moneda funcional de AGROALIANZA S.A.E.es el dólar estadounidense y la moneda de presentación en la que mantiene sus registros contables es el guaraní. </t>
  </si>
  <si>
    <t>A continuación se expone una conciliación de las variaciones patrimoniales de AGROALIANZA S.A.E.  en moneda funcional (dólar) y en moneda de presentación (guaraní):</t>
  </si>
  <si>
    <t>Producción de arroz zafra 2022/2023</t>
  </si>
  <si>
    <t xml:space="preserve">       Guaraní</t>
  </si>
  <si>
    <t>La Sociedad calcula la utilidad neta por acción sobre la base de la utilidad (pérdida) del año y 150 acciones ordinarias nominativas, endosables e indivisibles de valor nominal PYG 500.000.000 cada una con derecho a 1 voto por acción.</t>
  </si>
  <si>
    <t>Es en este sentido que la Dirección de AGROALIANZA S.A.E. ha seleccionado como moneda funcional al dólar estadounidense, en la medida que esta moneda cumple con los parámetros antes referidos.</t>
  </si>
  <si>
    <t>En cumplimiento de dichas normas legales, AGROALIANZA S.A.E. mantiene sus registros contables en guaraníes. Adicionalmente, a partir de la aplicación de las NIF en el año 2022, utiliza al dólar estadounidense como moneda funcional en los términos definidos por la NIF 23 “Efectos de las Variaciones en las Tasas de Cambio de la Moneda Extranjera”. Los estados financieros convertidos a dólares estadounidenses son posteriormente traducidos a guaraníes y los ajustes resultantes son incorporados en los registros contables de la Sociedad.</t>
  </si>
  <si>
    <t>en la mision no hay operaciones??</t>
  </si>
  <si>
    <t>Constitución (-)/Desafectación(+) de Pasivo por ID</t>
  </si>
  <si>
    <t>Constitución(+)/Desafectación(-)  de Activo por ID</t>
  </si>
  <si>
    <t>Vicepresidente:</t>
  </si>
  <si>
    <t>Director:</t>
  </si>
  <si>
    <t>Gustavo Joacir Alves</t>
  </si>
  <si>
    <t xml:space="preserve"> En el Pasivo se incluye .bajo la denominación de "Otros Prestamos a Pagar" prestamos a pagar a  Jaime Zorzeto Junior y Gabriel Yuri Alves.</t>
  </si>
  <si>
    <t>La cartera de negocios de Agroalianza S.A.E. consta principalmente de los siguientes negocios en relación a los cuales la Sociedad reporta información financiera por segmento de negocio:
- Producción de arroz
- Industrialización de arroz y sub productos
- Producción y comercialización de soja
- Compra / venta de insumos agricolas y combustible</t>
  </si>
  <si>
    <t>Se reconoce como partes vinculadas de la empresa Agroalianza S.A.E. conforme al Título II, Artículo 34 inciso b de la Ley 5810/17, a la empresa  La Misión HV S.A. por ser accionistas de Agroalianza S.A.E. por una parte, por otra parte son consideradas personas vinculadas los socios personas fisicas Sres. Jaime Zorzeto Junior y Gabriel Yuri Alves.</t>
  </si>
  <si>
    <t>1.2            ANTECEDENTES DE CONSTITUCIÓN SOCIAL Y REFORMAS  ESTATUTARIAS</t>
  </si>
  <si>
    <t xml:space="preserve">	Molienda de arroz y fabricación de productos de arroz. Cultivo de arroz.</t>
  </si>
  <si>
    <t>La Sociedad obtuvó su Registro ante la Comision Nacional de Valores como Sociedad Emisora de Titulos Valores de Oferta Publica en fecha 23 de noviembre de 2022. CERTIFICADO DE REGISTRO N° 128_23112022</t>
  </si>
  <si>
    <r>
      <rPr>
        <b/>
        <sz val="10"/>
        <color theme="1"/>
        <rFont val="Times New Roman"/>
        <family val="1"/>
      </rPr>
      <t>2.</t>
    </r>
    <r>
      <rPr>
        <sz val="10"/>
        <color theme="1"/>
        <rFont val="Times New Roman"/>
        <family val="1"/>
      </rPr>
      <t xml:space="preserve"> Los ingresos y egresos del Estado de Resultados se convierten al tipo de cambio vigente a la fecha de cada transacción.</t>
    </r>
  </si>
  <si>
    <t>Las operaciones se realizan íntegramente en Paraguay y los mercados más importantes de la empresa son el mercado local y Brasil, Chile, Uruguay, Portugal, Sierra Leona, Dubai, Estados Unidos y Gambia  .
Los segmentos de negocio de la Sociedad se informan de manera coherente con los informes internos proporcionados al  Directorio de la Sociedad, que es el órgano responsable de asignar recursos y evaluar el desempeño de los segmentos de negocio. Los informes internos se preparan bajo la misma base que la información contable de la entidad. 
Los costos, ingresos, activos y pasivos se asignan a los segmentos de negocio de manera consistente.</t>
  </si>
  <si>
    <t>Saldo al 31 de Diciembre de 2023</t>
  </si>
  <si>
    <t>Los terrenos que forman parte del rubro propiedad, planta y equipo, no se deprecian y se reconocen al costo al momento del reconocimiento inicial; posteriormente se valúan siguiendo el método de revaluación. Las revaluaciones de terrenos se realizan periodicamente en base a tasaciones preparadas por profesionales autorizados, para asegurar que el importe en libros en todo momento no difiera significativamente del que podría determinarse utilizando el valor razonable al final del ejercicio sobre el que se informa.</t>
  </si>
  <si>
    <t>Sin Garantía</t>
  </si>
  <si>
    <t xml:space="preserve">La aplicación por primera vez de las NIF no implicó cambios en la valuación de los activos y pasivos de la Sociedad, excepto por la  registración del impuesto diferido  para los ejercicios comparativos al 31 de  diciembre del 2022 y 31 de diciembre del 2021  respectivamente. </t>
  </si>
  <si>
    <t>Tal como se explica en la Nota 1.c, las transacciones en monedas extranjeras, distintas de la moneda funcional, son registradas al tipo de cambio vigente del día de la transacción. Al determinar la situación financiera y los resultados de sus operaciones, la Sociedad mide y ajusta sus activos y pasivos denominados en monedas extranjeras al tipo de cambio vigente a la fecha de dicha medición y ajuste.</t>
  </si>
  <si>
    <t>Ajuste a Resultados Acumulados Por Inicio de Aplicación NIF</t>
  </si>
  <si>
    <t>Producción de arroz zafra 2023/2024</t>
  </si>
  <si>
    <t>Banco Sudameris SAECA - Prestamo N° 1514150</t>
  </si>
  <si>
    <t>Al 31.12.23</t>
  </si>
  <si>
    <t>Variaciones periodo 2024</t>
  </si>
  <si>
    <t>Variaciones año 2024</t>
  </si>
  <si>
    <t>Banco Sudameris SAECA - Prestamo N° 8293359</t>
  </si>
  <si>
    <r>
      <t xml:space="preserve">Capital </t>
    </r>
    <r>
      <rPr>
        <b/>
        <sz val="10"/>
        <color theme="1"/>
        <rFont val="Times New Roman"/>
        <family val="1"/>
      </rPr>
      <t>(1)</t>
    </r>
  </si>
  <si>
    <r>
      <t xml:space="preserve">Aportes irrevocables de capital </t>
    </r>
    <r>
      <rPr>
        <b/>
        <sz val="10"/>
        <color theme="1"/>
        <rFont val="Times New Roman"/>
        <family val="1"/>
      </rPr>
      <t>(1)</t>
    </r>
  </si>
  <si>
    <t>La Sociedad contabiliza el impuesto a la renta por el método de lo diferido, método del pasivo. El mencionado método establece la determinación de activos o pasivos impositivos diferidos netos basados en las diferencias temporales y temporarias, con cargo a la linea Impuesto a la Renta del  Estado de resultados.</t>
  </si>
  <si>
    <t xml:space="preserve">A favor del SUDAMERIS BANK S.A.E.C.A. </t>
  </si>
  <si>
    <r>
      <rPr>
        <b/>
        <sz val="10"/>
        <color theme="1"/>
        <rFont val="Times New Roman"/>
        <family val="1"/>
      </rPr>
      <t>Conformación del Directorio:</t>
    </r>
    <r>
      <rPr>
        <sz val="10"/>
        <color theme="1"/>
        <rFont val="Times New Roman"/>
        <family val="1"/>
      </rPr>
      <t xml:space="preserve"> El Directorio de la Sociedad conforme a lo resuelto en Asamblea Ordinaria Acta N° 27 de fecha 30/04/2024 está conformado por:</t>
    </r>
  </si>
  <si>
    <t>Tasaciones</t>
  </si>
  <si>
    <t>Ganancia/-Pérdida Neta</t>
  </si>
  <si>
    <t>Ganancia/-Pérdida Neta por Acción Ordinaria</t>
  </si>
  <si>
    <t>Banco Atlas S.A. - Prestamo N° 1542390</t>
  </si>
  <si>
    <t>Banco Continental S.A.E.C.A. -Prestamo N° 800127</t>
  </si>
  <si>
    <t>Banco Sudameris SAECA - Prestamo N° 1573788</t>
  </si>
  <si>
    <t>Banco Sudameris SAECA - Prestamo N° 1573791</t>
  </si>
  <si>
    <t>Banco Sudameris SAECA - Prestamo N° 1573795</t>
  </si>
  <si>
    <t>Banco Sudameris SAECA - Prestamo N° 1573796</t>
  </si>
  <si>
    <t>Banco Sudameris SAECA - Prestamo N° 1577449</t>
  </si>
  <si>
    <t>Banco Sudameris SAECA - Prestamo N° 1586944</t>
  </si>
  <si>
    <t>Banco Sudameris SAECA - Prestamo N° 1586965</t>
  </si>
  <si>
    <t>Banco Sudameris SAECA - Prestamo N° 1590053</t>
  </si>
  <si>
    <t>Banco Sudameris SAECA - Prestamo N° 1590055</t>
  </si>
  <si>
    <t xml:space="preserve">  </t>
  </si>
  <si>
    <t>Anticipos a Proveedores Locales</t>
  </si>
  <si>
    <t>Anticipos a Proveedores en el Exterior</t>
  </si>
  <si>
    <t>Banco Sudameris SAECA - Prestamo N° 1601219</t>
  </si>
  <si>
    <t>Banco Sudameris SAECA - Prestamo N° 1601235</t>
  </si>
  <si>
    <t>Banco GNB S.A. - Prestamo N° 953460</t>
  </si>
  <si>
    <t>31/12/2024                           (Dólares)</t>
  </si>
  <si>
    <t>31/12/2024                                (Guaraníes)</t>
  </si>
  <si>
    <r>
      <t xml:space="preserve">Aportes de capital efectivos realizados hasta el 31.12.2024 </t>
    </r>
    <r>
      <rPr>
        <b/>
        <sz val="10"/>
        <color theme="1"/>
        <rFont val="Times New Roman"/>
        <family val="1"/>
      </rPr>
      <t>(1)</t>
    </r>
  </si>
  <si>
    <t>Patrimonio neto al 31.12.2024</t>
  </si>
  <si>
    <t>Variación patrimonial acumulada hasta el 31 de Diciembre de 2024:</t>
  </si>
  <si>
    <t>Composición de la variación patrimonial al 31 de Diciembre de 2024:</t>
  </si>
  <si>
    <t>Variaciones al 31/12/2024</t>
  </si>
  <si>
    <t>Total variaciones patrimoniales acumuladas al 31.12.2024</t>
  </si>
  <si>
    <t>Aportes y retenciones a pagar LP</t>
  </si>
  <si>
    <t>Otras Deudas por Pagar LP</t>
  </si>
  <si>
    <t>(2) Corresponde al resultado acumulado registrado en libros de la Sociedad al 31.12.2024</t>
  </si>
  <si>
    <t>(3) Asignación del revalúo técnico hasta el 31.12.2024</t>
  </si>
  <si>
    <t>Saldo al 31 de Diciembre de 2024</t>
  </si>
  <si>
    <r>
      <t>Las provisiones se reconocen cuando la empresa tiene una obligación presente (legal o implícita) como resultado de un evento pasado, si es probable que se requiera una salida de fondos que incorporen beneficios económicos para liquidar la obligación, siempre que se pueda realizar una estimación confiable del importe de la obligación.</t>
    </r>
    <r>
      <rPr>
        <b/>
        <sz val="10"/>
        <color theme="1"/>
        <rFont val="Times New Roman"/>
        <family val="1"/>
      </rPr>
      <t xml:space="preserve"> Entre las principales provisiones se mencionan  los siguientes:</t>
    </r>
    <r>
      <rPr>
        <sz val="10"/>
        <color theme="1"/>
        <rFont val="Times New Roman"/>
        <family val="1"/>
      </rPr>
      <t xml:space="preserve"> reconocimeinto de costos de zafra 24/25 y 23/24 respectivamente, que acompañan la evolución de la cosecha,  gastos administrativos mensuales, comisiones por zafras.</t>
    </r>
  </si>
  <si>
    <t xml:space="preserve">La sociedad realiza operaciones de ventas locales tanto al contado en cuyo caso el cobro de los productos y servicios que se han vendido se recibe en el momento de la entrega, como operaciones a crédito, en cuyo caso se cobra después de haber entregado los productos y servicios. Las ventas al exterior hacen referencia a todas las exportaciones realizadas y cobradas tanto al contado como a crédito según los acuerdos fijados con los clientes. </t>
  </si>
  <si>
    <t>Nueva carpeta\Nota 5_Ctas a Cobrar.xlsx</t>
  </si>
  <si>
    <t>Banco GNB Paraguay SA.  - Prestamos N° 986896</t>
  </si>
  <si>
    <t>Banco GNB Paraguay SA.  - Prestamos N° 988430</t>
  </si>
  <si>
    <t>Banco GNB Paraguay SA.  - Prestamos N° 1014515</t>
  </si>
  <si>
    <t>Banco GNB Paraguay SA.  - Prestamos N° 1118777</t>
  </si>
  <si>
    <t>Banco GNB Paraguay SA.  - Prestamos N° 1125618</t>
  </si>
  <si>
    <t>Banco GNB Paraguay SA.  - Prestamos N° 1132292</t>
  </si>
  <si>
    <t>Banco GNB Paraguay SA.  - Prestamos N° 986921</t>
  </si>
  <si>
    <t>Warrant</t>
  </si>
  <si>
    <t>Banco Continental S.A.E.C.A. -Prestamo N° 13225</t>
  </si>
  <si>
    <t>Banco Continental S.A.E.C.A. -Prestamo N° 13525</t>
  </si>
  <si>
    <t>Zeta Banco S.A.E.C.A. - Prestamo N° 0369360</t>
  </si>
  <si>
    <t>Zeta Banco S.A.E.C.A. - Prestamo N° 0860750</t>
  </si>
  <si>
    <t>Banco Río S.A. - Prestamo N° 3000222</t>
  </si>
  <si>
    <t>Banco Río S.A. - Prestamo N° 80010725</t>
  </si>
  <si>
    <t>Banco Sudameris S.A.E.C.A.. - Sobregiro Bancario</t>
  </si>
  <si>
    <t>Hiportecaria</t>
  </si>
  <si>
    <t>Entre la fecha de cierre del ejercicio y la fecha de preparación de estos estados financieros, no han ocurrido hechos significativos de carácter financiero o de otra índole que afecten la situación patrimonial o financiera o los resultados de la Sociedad al 31 de Marzo de 2025.</t>
  </si>
  <si>
    <t xml:space="preserve">Los estados financieros por el periodo terminado al 31 de Marzo de 2025  fueron presentados en forma comparativa con los estados financieros por el ejercicio terminado al 31 de diciembre del 2024, y han sido preparados de conformidad con las Normas de Información Financiera (NIF), emitidas por el Consejo de Contadores Públicos del Paraguay.
</t>
  </si>
  <si>
    <r>
      <t xml:space="preserve">Las inversiones temporales se valúan de acuerdo a los siguientes criterios de valuación:
</t>
    </r>
    <r>
      <rPr>
        <b/>
        <sz val="10"/>
        <color theme="1"/>
        <rFont val="Times New Roman"/>
        <family val="1"/>
      </rPr>
      <t>1.</t>
    </r>
    <r>
      <rPr>
        <sz val="10"/>
        <color theme="1"/>
        <rFont val="Times New Roman"/>
        <family val="1"/>
      </rPr>
      <t xml:space="preserve"> Valores mobiliarios: a su valor de cotización al cierre del año/período menos los gastos estimados de venta. </t>
    </r>
    <r>
      <rPr>
        <b/>
        <sz val="10"/>
        <color theme="1"/>
        <rFont val="Times New Roman"/>
        <family val="1"/>
      </rPr>
      <t>Ver Nota 4 - No aplica para la sociedad en los periodos 2025-2024.</t>
    </r>
    <r>
      <rPr>
        <sz val="10"/>
        <color theme="1"/>
        <rFont val="Times New Roman"/>
        <family val="1"/>
      </rPr>
      <t xml:space="preserve">
</t>
    </r>
    <r>
      <rPr>
        <b/>
        <sz val="10"/>
        <color theme="1"/>
        <rFont val="Times New Roman"/>
        <family val="1"/>
      </rPr>
      <t>2.</t>
    </r>
    <r>
      <rPr>
        <sz val="10"/>
        <color theme="1"/>
        <rFont val="Times New Roman"/>
        <family val="1"/>
      </rPr>
      <t xml:space="preserve"> Colocaciones financieras en moneda local: a su valor nominal más los intereses devengados al cierre del año/período. </t>
    </r>
    <r>
      <rPr>
        <b/>
        <sz val="10"/>
        <color theme="1"/>
        <rFont val="Times New Roman"/>
        <family val="1"/>
      </rPr>
      <t>Ver Nota 4 - No aplica para la sociedad en los periodos 2025-2024.</t>
    </r>
    <r>
      <rPr>
        <sz val="10"/>
        <color theme="1"/>
        <rFont val="Times New Roman"/>
        <family val="1"/>
      </rPr>
      <t xml:space="preserve">
</t>
    </r>
    <r>
      <rPr>
        <b/>
        <sz val="10"/>
        <color theme="1"/>
        <rFont val="Times New Roman"/>
        <family val="1"/>
      </rPr>
      <t>3.</t>
    </r>
    <r>
      <rPr>
        <sz val="10"/>
        <color theme="1"/>
        <rFont val="Times New Roman"/>
        <family val="1"/>
      </rPr>
      <t xml:space="preserve"> Colocaciones financieras en moneda extranjera: a su valor de cotización al cierre del año/período más intereses devengados a ese momento. </t>
    </r>
    <r>
      <rPr>
        <b/>
        <sz val="10"/>
        <color theme="1"/>
        <rFont val="Times New Roman"/>
        <family val="1"/>
      </rPr>
      <t>Ver Nota 4 - No aplica para la sociedad en los periodos 2025-2024.</t>
    </r>
    <r>
      <rPr>
        <sz val="10"/>
        <color theme="1"/>
        <rFont val="Times New Roman"/>
        <family val="1"/>
      </rPr>
      <t xml:space="preserve">
</t>
    </r>
    <r>
      <rPr>
        <b/>
        <sz val="10"/>
        <color theme="1"/>
        <rFont val="Times New Roman"/>
        <family val="1"/>
      </rPr>
      <t>4.</t>
    </r>
    <r>
      <rPr>
        <sz val="10"/>
        <color theme="1"/>
        <rFont val="Times New Roman"/>
        <family val="1"/>
      </rPr>
      <t xml:space="preserve"> Las inversiones no corrientes en sociedades donde no se ejerce el control, se valúan a su valor patrimonial proporcional. </t>
    </r>
    <r>
      <rPr>
        <b/>
        <sz val="10"/>
        <color theme="1"/>
        <rFont val="Times New Roman"/>
        <family val="1"/>
      </rPr>
      <t>Ver Nota 4 - No aplica para la sociedad en los periodos 2025-2024.</t>
    </r>
  </si>
  <si>
    <t xml:space="preserve">El tipo de cambio del dólar estadounidense vigente, utilizado en la cotización de los activos y pasivos es de  7.973,54 y 7.983,79 Gs/USD al 31 de marzo de 2025 y 7.812,22 y 7.843,41 Gs/USD al 31 de diciembre de 2024  respectivamente. </t>
  </si>
  <si>
    <t>Al 31/03/2025 y su comparativo 31/12/2024 esta Nota no aplica para la sociedad.</t>
  </si>
  <si>
    <t>31/03/2025                           (Dólares)</t>
  </si>
  <si>
    <t>31/03/2025                               (Guaraníes)</t>
  </si>
  <si>
    <t>31/03/2025                         (Dólares)</t>
  </si>
  <si>
    <t>Comparativo con el ejercicio cerrado al 31 de diciembre de 2024</t>
  </si>
  <si>
    <t>Saldo al 31 de Marzo de 2025</t>
  </si>
  <si>
    <r>
      <rPr>
        <b/>
        <sz val="10"/>
        <color theme="1"/>
        <rFont val="Times New Roman"/>
        <family val="1"/>
      </rPr>
      <t xml:space="preserve">1. </t>
    </r>
    <r>
      <rPr>
        <sz val="10"/>
        <color theme="1"/>
        <rFont val="Times New Roman"/>
        <family val="1"/>
      </rPr>
      <t>Los activos y pasivos se convierten al tipo de cambio comprador y vendedor de cierre respectivamente en cada periodo (tipo de cambio comprador PYG 7.973,54  vendedor Gs 7.983,79 por dólar para el 31/03/2025 y tipo de cambio comprador 7.812,22 vendedor Gs 7.843,41 por dólar para el 31/12/2024)</t>
    </r>
  </si>
  <si>
    <t>31/12/024                           (Dólares)</t>
  </si>
  <si>
    <t>A continuación se presentan el estado de situación patrimonial, por los periodos cerrados el 31 de marzo de 2025  y al 31 de diciembre de 2024; el estado de resultados en moneda funcional (dólar estadounidense) y en moneda de presentación (guaraní) por los periodos cerrados el 31 de marzo de 2025 y 31 de diciembre de 2024 respectivamente:</t>
  </si>
  <si>
    <t>2. Variaciones producidas en el periodo 2025</t>
  </si>
  <si>
    <t>Al 31.12.24</t>
  </si>
  <si>
    <t>Variaciones año 2025</t>
  </si>
  <si>
    <t>Variaciones periodo 2025</t>
  </si>
  <si>
    <t>Variaciones al 31/03/2025</t>
  </si>
  <si>
    <t>(2) Corresponde al resultado acumulado registrado en libros de la Sociedad al 31.03.2025</t>
  </si>
  <si>
    <t>(3) Asignación del revalúo técnico hasta el 31.03.2025</t>
  </si>
  <si>
    <r>
      <t xml:space="preserve">Resultados acumulados al 31.03.2025 </t>
    </r>
    <r>
      <rPr>
        <b/>
        <sz val="10"/>
        <color theme="1"/>
        <rFont val="Times New Roman"/>
        <family val="1"/>
      </rPr>
      <t>(2)</t>
    </r>
  </si>
  <si>
    <t>Total variaciones patrimoniales acumuladas al 31.03.2025</t>
  </si>
  <si>
    <t>Composición de la variación patrimonial al 31 de Marzo de  2025:</t>
  </si>
  <si>
    <t>1. Variaciones producidas en el periodo 2024</t>
  </si>
  <si>
    <t>Variación patrimonial acumulada hasta el 31 de Marzo de 2025:</t>
  </si>
  <si>
    <t>Resultados por traducción acumulados al 31.03.2025</t>
  </si>
  <si>
    <t>Al 31 de Diciembre de 2024</t>
  </si>
  <si>
    <t>Pérdida neta del periodo</t>
  </si>
  <si>
    <t>Pérdida neta por acción ordinaria</t>
  </si>
  <si>
    <r>
      <t xml:space="preserve">Aportes de capital efectivos realizados hasta el 31.03.2025 </t>
    </r>
    <r>
      <rPr>
        <b/>
        <sz val="10"/>
        <color theme="1"/>
        <rFont val="Times New Roman"/>
        <family val="1"/>
      </rPr>
      <t>(1)</t>
    </r>
  </si>
  <si>
    <t>Patrimonio neto al 31.03.2025</t>
  </si>
  <si>
    <t>x</t>
  </si>
  <si>
    <t>Codeudoria</t>
  </si>
  <si>
    <r>
      <t xml:space="preserve">Resultados acumulados al 31.12.2024 </t>
    </r>
    <r>
      <rPr>
        <b/>
        <sz val="10"/>
        <color theme="1"/>
        <rFont val="Times New Roman"/>
        <family val="1"/>
      </rPr>
      <t>(2)</t>
    </r>
  </si>
  <si>
    <t>Resultados por traducción acumulados al 31.12.24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</si>
</sst>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4">
    <numFmt numFmtId="43" formatCode="_-* #,##0.00_-;\-* #,##0.00_-;_-* &quot;-&quot;??_-;_-@_-"/>
    <numFmt numFmtId="164" formatCode="_ * #,##0_ ;_ * \-#,##0_ ;_ * &quot;-&quot;_ ;_ @_ "/>
    <numFmt numFmtId="165" formatCode="_ * #,##0.00_ ;_ * \-#,##0.00_ ;_ * &quot;-&quot;??_ ;_ @_ "/>
    <numFmt numFmtId="166" formatCode="_-* #,##0\ &quot;€&quot;_-;\-* #,##0\ &quot;€&quot;_-;_-* &quot;-&quot;\ &quot;€&quot;_-;_-@_-"/>
    <numFmt numFmtId="167" formatCode="_-* #,##0\ _€_-;\-* #,##0\ _€_-;_-* &quot;-&quot;\ _€_-;_-@_-"/>
    <numFmt numFmtId="168" formatCode="_-* #,##0.00\ &quot;€&quot;_-;\-* #,##0.00\ &quot;€&quot;_-;_-* &quot;-&quot;??\ &quot;€&quot;_-;_-@_-"/>
    <numFmt numFmtId="169" formatCode="_-* #,##0.00\ _€_-;\-* #,##0.00\ _€_-;_-* &quot;-&quot;??\ _€_-;_-@_-"/>
    <numFmt numFmtId="170" formatCode="_-&quot;$&quot;* #,##0.00_-;\-&quot;$&quot;* #,##0.00_-;_-&quot;$&quot;* &quot;-&quot;??_-;_-@_-"/>
    <numFmt numFmtId="171" formatCode="_(* #,##0.00_);_(* \(#,##0.00\);_(* &quot;-&quot;??_);_(@_)"/>
    <numFmt numFmtId="172" formatCode="_ * #,##0_ ;_ * \-#,##0_ ;_ * &quot;-&quot;??_ ;_ @_ "/>
    <numFmt numFmtId="173" formatCode="_-* #,##0_-;\-* #,##0_-;_-* &quot;-&quot;??_-;_-@_-"/>
    <numFmt numFmtId="174" formatCode="_(* #,##0_);_(* \(#,##0\);_(* &quot;-&quot;??_);_(@_)"/>
    <numFmt numFmtId="175" formatCode="dd/mm/yyyy;@"/>
    <numFmt numFmtId="198" formatCode="_(* #,##0.00_);_(* \(#,##0.00\);_(* \-??_);_(@_)"/>
    <numFmt numFmtId="200" formatCode="_ * #,##0.000000_ ;_ * \-#,##0.000000_ ;_ * &quot;-&quot;??_ ;_ @_ "/>
    <numFmt numFmtId="201" formatCode="#,##0_ ;\-#,##0\ "/>
    <numFmt numFmtId="208" formatCode="_(&quot;Gs&quot;\ * #,##0.00_);_(&quot;Gs&quot;\ * \(#,##0.00\);_(&quot;Gs&quot;\ * &quot;-&quot;??_);_(@_)"/>
    <numFmt numFmtId="209" formatCode="&quot;$&quot;#,##0_);\(&quot;$&quot;#,##0\)"/>
    <numFmt numFmtId="210" formatCode="&quot;$&quot;#,##0_);[Red]\(&quot;$&quot;#,##0\)"/>
    <numFmt numFmtId="211" formatCode="_(&quot;$&quot;* #,##0_);_(&quot;$&quot;* \(#,##0\);_(&quot;$&quot;* &quot;-&quot;_);_(@_)"/>
    <numFmt numFmtId="212" formatCode="_(&quot;$&quot;* #,##0.00_);_(&quot;$&quot;* \(#,##0.00\);_(&quot;$&quot;* &quot;-&quot;??_);_(@_)"/>
    <numFmt numFmtId="213" formatCode="_-* #,##0.00\ [$€-1]_-;_-* #,##0.00\ [$€-1]\-;_-* &quot;-&quot;??\ [$€-1]_-"/>
    <numFmt numFmtId="214" formatCode="_ [$€-2]* #,##0.00_ ;_ [$€-2]* \-#,##0.00_ ;_ [$€-2]* &quot;-&quot;??_ "/>
    <numFmt numFmtId="215" formatCode="#,##0.00_ ;[Red]\-#,##0.00;\-"/>
    <numFmt numFmtId="216" formatCode="#,##0.00_ ;[Red]\-#,##0.00_ ;\-"/>
    <numFmt numFmtId="217" formatCode="#,##0;\-#,##0;&quot;-&quot;"/>
    <numFmt numFmtId="218" formatCode="_(* #,##0_);[Red]_(* \(#,##0\);_(* &quot;&quot;\ \-\ &quot;&quot;_);_(@_)"/>
    <numFmt numFmtId="219" formatCode="_(* #,##0_);[Red]_(* \(#,##0\);_(* &quot;&quot;&quot;&quot;\ \-\ &quot;&quot;&quot;&quot;_);_(@_)"/>
    <numFmt numFmtId="220" formatCode="_(* #,##0,_);[Red]_(* \(#,##0,\);_(* &quot;&quot;&quot;&quot;\ \-\ &quot;&quot;&quot;&quot;_);_(@_)"/>
    <numFmt numFmtId="221" formatCode="_(* #,##0,,_);_(* \(#,##0,,\);_(* &quot;-&quot;_)"/>
    <numFmt numFmtId="222" formatCode="_(* #,##0_);[Red]_(* \(#,##0\);_(* &quot;&quot;&quot;&quot;&quot;&quot;&quot;&quot;\ \-\ &quot;&quot;&quot;&quot;&quot;&quot;&quot;&quot;_);_(@_)"/>
    <numFmt numFmtId="223" formatCode="_-* #,##0\ _P_t_s_-;\-* #,##0\ _P_t_s_-;_-* &quot;-&quot;\ _P_t_s_-;_-@_-"/>
    <numFmt numFmtId="224" formatCode="_-* #,##0.00\ _P_t_s_-;\-* #,##0.00\ _P_t_s_-;_-* &quot;-&quot;??\ _P_t_s_-;_-@_-"/>
    <numFmt numFmtId="225" formatCode="&quot;$&quot;\ #,##0;&quot;$&quot;\ \-#,##0"/>
    <numFmt numFmtId="226" formatCode="_ &quot;$&quot;\ * #,##0.00_ ;_ &quot;$&quot;\ * \-#,##0.00_ ;_ &quot;$&quot;\ * &quot;-&quot;??_ ;_ @_ "/>
    <numFmt numFmtId="227" formatCode="_(&quot;G&quot;* #,##0.00_);_(&quot;G&quot;* \(#,##0.00\);_(&quot;G&quot;* &quot;-&quot;??_);_(@_)"/>
    <numFmt numFmtId="228" formatCode="\$#,##0_);\(\$#,##0\)"/>
    <numFmt numFmtId="229" formatCode="#,##0;\(#,##0\)"/>
    <numFmt numFmtId="230" formatCode="mmmm\ d\,\ yyyy"/>
    <numFmt numFmtId="231" formatCode="_-* #,##0.00\ [$€-1]_-;\-* #,##0.00\ [$€-1]_-;_-* \-??\ [$€-1]_-"/>
    <numFmt numFmtId="232" formatCode="_-* #,##0.00;\-* #,##0.00;_-* &quot;-&quot;??;_-@_-"/>
    <numFmt numFmtId="233" formatCode="_ * #,##0.00_-\ _€_ ;_ * #,##0.00\-\ _€_ ;_ * &quot;-&quot;??_-\ _€_ ;_ @_ "/>
    <numFmt numFmtId="234" formatCode="&quot;Cr$&quot;\ #,##0_);[Red]\(&quot;Cr$&quot;\ #,##0\)"/>
    <numFmt numFmtId="235" formatCode="&quot;Gs&quot;\ #,##0.00;&quot;Gs&quot;\ \-#,##0.00"/>
    <numFmt numFmtId="236" formatCode="&quot;Cr$&quot;\ #,##0.00_);[Red]\(&quot;Cr$&quot;\ #,##0.00\)"/>
    <numFmt numFmtId="237" formatCode="\$#,##0.00\ ;\(\$#,##0.00\)"/>
    <numFmt numFmtId="238" formatCode="#,##0.00;[Red]\(#,##0.00\)"/>
    <numFmt numFmtId="239" formatCode="&quot;#&quot;\ 0.0"/>
    <numFmt numFmtId="240" formatCode="0%_);\(0%\)"/>
    <numFmt numFmtId="241" formatCode="0%;\(0%\)"/>
    <numFmt numFmtId="242" formatCode="_-* #,##0.00\ _D_M_-;\-* #,##0.00\ _D_M_-;_-* &quot;-&quot;??\ _D_M_-;_-@_-"/>
    <numFmt numFmtId="243" formatCode="_(* #,##0,_);[Red]_(* \(#,##0,\);_(* &quot;&quot;&quot;&quot;&quot;&quot;&quot;&quot;\ \-\ &quot;&quot;&quot;&quot;&quot;&quot;&quot;&quot;_);_(@_)"/>
    <numFmt numFmtId="244" formatCode="0%;\(0%\);;"/>
    <numFmt numFmtId="245" formatCode="_-* #,##0\ _k_r_-;\-* #,##0\ _k_r_-;_-* &quot;-&quot;\ _k_r_-;_-@_-"/>
    <numFmt numFmtId="246" formatCode="_-* #,##0.00\ _k_r_-;\-* #,##0.00\ _k_r_-;_-* &quot;-&quot;??\ _k_r_-;_-@_-"/>
    <numFmt numFmtId="247" formatCode="_-* #,##0\ &quot;kr&quot;_-;\-* #,##0\ &quot;kr&quot;_-;_-* &quot;-&quot;\ &quot;kr&quot;_-;_-@_-"/>
    <numFmt numFmtId="248" formatCode="_-* #,##0.00\ &quot;EUR&quot;_-;\-* #,##0.00\ &quot;EUR&quot;_-;_-* &quot;-&quot;??\ &quot;EUR&quot;_-;_-@_-"/>
    <numFmt numFmtId="249" formatCode="#,##0.00;\-#,##0.00;\-"/>
    <numFmt numFmtId="250" formatCode="#,##0.00;[Red]\(#,##0.00\);\-"/>
    <numFmt numFmtId="251" formatCode="_-* #,##0.00\ &quot;Pts&quot;_-;\-* #,##0.00\ &quot;Pts&quot;_-;_-* &quot;-&quot;??\ &quot;Pts&quot;_-;_-@_-"/>
    <numFmt numFmtId="252" formatCode="0_ ;\-0\ "/>
    <numFmt numFmtId="253" formatCode="#,##0.00_ ;\-#,##0.00\ "/>
    <numFmt numFmtId="254" formatCode="0.00000000%"/>
    <numFmt numFmtId="255" formatCode="_ * #,##0.0_ ;_ * \-#,##0.0_ ;_ * &quot;-&quot;??_ ;_ @_ "/>
  </numFmts>
  <fonts count="185">
    <font>
      <sz val="11"/>
      <color theme="1"/>
      <name val="Calibri"/>
      <family val="2"/>
      <scheme val="minor"/>
    </font>
    <font>
      <sz val="11"/>
      <color theme="1"/>
      <name val="Calibri"/>
      <family val="2"/>
      <scheme val="minor"/>
    </font>
    <font>
      <sz val="10"/>
      <color theme="1"/>
      <name val="Arial"/>
      <family val="2"/>
    </font>
    <font>
      <sz val="10"/>
      <name val="Arial"/>
      <family val="2"/>
    </font>
    <font>
      <sz val="11"/>
      <color indexed="8"/>
      <name val="Calibri"/>
      <family val="2"/>
    </font>
    <font>
      <b/>
      <sz val="10"/>
      <name val="Arial"/>
      <family val="2"/>
    </font>
    <font>
      <u/>
      <sz val="11"/>
      <color theme="10"/>
      <name val="Calibri"/>
      <family val="2"/>
      <scheme val="minor"/>
    </font>
    <font>
      <sz val="11"/>
      <name val="Arial"/>
      <family val="2"/>
    </font>
    <font>
      <sz val="11"/>
      <color rgb="FF000000"/>
      <name val="Calibri"/>
      <family val="2"/>
      <scheme val="minor"/>
    </font>
    <font>
      <sz val="8"/>
      <name val="Arial"/>
      <family val="2"/>
    </font>
    <font>
      <sz val="10"/>
      <color theme="1"/>
      <name val="Calibri"/>
      <family val="2"/>
      <scheme val="minor"/>
    </font>
    <font>
      <sz val="11"/>
      <color theme="1"/>
      <name val="Times New Roman"/>
      <family val="1"/>
    </font>
    <font>
      <b/>
      <sz val="10"/>
      <color theme="0"/>
      <name val="Times New Roman"/>
      <family val="1"/>
    </font>
    <font>
      <b/>
      <sz val="10"/>
      <color theme="1"/>
      <name val="Times New Roman"/>
      <family val="1"/>
    </font>
    <font>
      <sz val="10"/>
      <color theme="1"/>
      <name val="Times New Roman"/>
      <family val="1"/>
    </font>
    <font>
      <sz val="8"/>
      <color rgb="FF000000"/>
      <name val="Courier New"/>
      <family val="3"/>
    </font>
    <font>
      <u/>
      <sz val="6"/>
      <color rgb="FF000000"/>
      <name val="Courier New"/>
      <family val="3"/>
    </font>
    <font>
      <b/>
      <sz val="6"/>
      <color rgb="FF000000"/>
      <name val="Courier New"/>
      <family val="3"/>
    </font>
    <font>
      <sz val="6"/>
      <color rgb="FF000000"/>
      <name val="Courier New"/>
      <family val="3"/>
    </font>
    <font>
      <sz val="7"/>
      <color rgb="FF000000"/>
      <name val="Courier New"/>
      <family val="3"/>
    </font>
    <font>
      <b/>
      <u/>
      <sz val="6"/>
      <color rgb="FF000000"/>
      <name val="Courier New"/>
      <family val="3"/>
    </font>
    <font>
      <sz val="6"/>
      <color rgb="FF000000"/>
      <name val="Arial"/>
      <family val="2"/>
    </font>
    <font>
      <sz val="10"/>
      <color theme="0"/>
      <name val="Times New Roman"/>
      <family val="1"/>
    </font>
    <font>
      <sz val="8"/>
      <color theme="1"/>
      <name val="Times New Roman"/>
      <family val="1"/>
    </font>
    <font>
      <b/>
      <sz val="10"/>
      <name val="Times New Roman"/>
      <family val="1"/>
    </font>
    <font>
      <u/>
      <sz val="10"/>
      <color theme="10"/>
      <name val="Times New Roman"/>
      <family val="1"/>
    </font>
    <font>
      <sz val="10"/>
      <name val="Times New Roman"/>
      <family val="1"/>
    </font>
    <font>
      <sz val="11"/>
      <name val="Times New Roman"/>
      <family val="1"/>
    </font>
    <font>
      <b/>
      <sz val="10"/>
      <color rgb="FFFF0000"/>
      <name val="Times New Roman"/>
      <family val="1"/>
    </font>
    <font>
      <b/>
      <sz val="8"/>
      <name val="Times New Roman"/>
      <family val="1"/>
    </font>
    <font>
      <sz val="10"/>
      <color rgb="FFFF0000"/>
      <name val="Times New Roman"/>
      <family val="1"/>
    </font>
    <font>
      <sz val="10"/>
      <color rgb="FF000000"/>
      <name val="Times New Roman"/>
      <family val="1"/>
    </font>
    <font>
      <b/>
      <u/>
      <sz val="10"/>
      <name val="Times New Roman"/>
      <family val="1"/>
    </font>
    <font>
      <i/>
      <sz val="10"/>
      <color theme="1"/>
      <name val="Times New Roman"/>
      <family val="1"/>
    </font>
    <font>
      <i/>
      <sz val="10"/>
      <color rgb="FF000000"/>
      <name val="Times New Roman"/>
      <family val="1"/>
    </font>
    <font>
      <i/>
      <sz val="10"/>
      <name val="Times New Roman"/>
      <family val="1"/>
    </font>
    <font>
      <sz val="11"/>
      <color indexed="8"/>
      <name val="Calibri"/>
      <family val="2"/>
      <charset val="1"/>
    </font>
    <font>
      <b/>
      <sz val="9"/>
      <color indexed="81"/>
      <name val="Tahoma"/>
      <family val="2"/>
    </font>
    <font>
      <sz val="9"/>
      <color indexed="81"/>
      <name val="Tahoma"/>
      <family val="2"/>
    </font>
    <font>
      <u/>
      <sz val="10"/>
      <color theme="1"/>
      <name val="Times New Roman"/>
      <family val="1"/>
    </font>
    <font>
      <b/>
      <sz val="8"/>
      <color theme="1"/>
      <name val="Times New Roman"/>
      <family val="1"/>
    </font>
    <font>
      <b/>
      <sz val="10"/>
      <color rgb="FFFFFFFF"/>
      <name val="Times New Roman"/>
      <family val="1"/>
    </font>
    <font>
      <sz val="10"/>
      <color rgb="FFFFFFFF"/>
      <name val="Times New Roman"/>
      <family val="1"/>
    </font>
    <font>
      <b/>
      <i/>
      <sz val="10"/>
      <color theme="1"/>
      <name val="Times New Roman"/>
      <family val="1"/>
    </font>
    <font>
      <b/>
      <sz val="8"/>
      <color rgb="FFFF0000"/>
      <name val="Times New Roman"/>
      <family val="1"/>
    </font>
    <font>
      <b/>
      <sz val="10"/>
      <color rgb="FF000000"/>
      <name val="Times New Roman"/>
      <family val="1"/>
    </font>
    <font>
      <b/>
      <u/>
      <sz val="10"/>
      <color theme="1"/>
      <name val="Times New Roman"/>
      <family val="1"/>
    </font>
    <font>
      <b/>
      <sz val="11"/>
      <color theme="1"/>
      <name val="Calibri"/>
      <family val="2"/>
      <scheme val="minor"/>
    </font>
    <font>
      <u/>
      <sz val="7"/>
      <color rgb="FF000000"/>
      <name val="Courier New"/>
      <family val="3"/>
    </font>
    <font>
      <sz val="11"/>
      <color rgb="FFFF0000"/>
      <name val="Calibri"/>
      <family val="2"/>
      <scheme val="minor"/>
    </font>
    <font>
      <b/>
      <sz val="10"/>
      <color indexed="8"/>
      <name val="Arial"/>
      <family val="2"/>
    </font>
    <font>
      <sz val="10"/>
      <color indexed="8"/>
      <name val="Arial"/>
      <family val="2"/>
    </font>
    <font>
      <b/>
      <sz val="10"/>
      <color indexed="10"/>
      <name val="Arial"/>
      <family val="2"/>
    </font>
    <font>
      <sz val="10"/>
      <color indexed="10"/>
      <name val="Arial"/>
      <family val="2"/>
    </font>
    <font>
      <sz val="11"/>
      <color theme="1"/>
      <name val="Arial"/>
      <family val="2"/>
    </font>
    <font>
      <b/>
      <sz val="11"/>
      <color theme="1"/>
      <name val="Times New Roman"/>
      <family val="1"/>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10"/>
      <color indexed="9"/>
      <name val="Arial"/>
      <family val="2"/>
    </font>
    <font>
      <b/>
      <sz val="18"/>
      <color theme="3"/>
      <name val="Calibri Light"/>
      <family val="2"/>
      <scheme val="major"/>
    </font>
    <font>
      <sz val="8"/>
      <color indexed="12"/>
      <name val="Arial"/>
      <family val="2"/>
    </font>
    <font>
      <b/>
      <sz val="10"/>
      <color indexed="9"/>
      <name val="Arial"/>
      <family val="2"/>
    </font>
    <font>
      <sz val="9"/>
      <color indexed="9"/>
      <name val="Arial"/>
      <family val="2"/>
    </font>
    <font>
      <i/>
      <sz val="10"/>
      <name val="Arial"/>
      <family val="2"/>
    </font>
    <font>
      <b/>
      <i/>
      <sz val="10"/>
      <name val="Arial"/>
      <family val="2"/>
    </font>
    <font>
      <sz val="8"/>
      <color indexed="9"/>
      <name val="Arial"/>
      <family val="2"/>
    </font>
    <font>
      <b/>
      <i/>
      <sz val="9"/>
      <name val="Arial"/>
      <family val="2"/>
    </font>
    <font>
      <i/>
      <sz val="8"/>
      <color indexed="9"/>
      <name val="Arial"/>
      <family val="2"/>
    </font>
    <font>
      <b/>
      <sz val="9"/>
      <name val="Arial"/>
      <family val="2"/>
    </font>
    <font>
      <sz val="8"/>
      <color indexed="17"/>
      <name val="Arial"/>
      <family val="2"/>
    </font>
    <font>
      <b/>
      <i/>
      <sz val="8"/>
      <color indexed="9"/>
      <name val="Arial"/>
      <family val="2"/>
    </font>
    <font>
      <sz val="12"/>
      <name val="Times New Roman"/>
      <family val="1"/>
    </font>
    <font>
      <sz val="10"/>
      <color theme="1"/>
      <name val="Times New Roman"/>
      <family val="2"/>
    </font>
    <font>
      <sz val="11"/>
      <color theme="1"/>
      <name val="Times New Roman"/>
      <family val="2"/>
    </font>
    <font>
      <sz val="11"/>
      <color indexed="9"/>
      <name val="Calibri"/>
      <family val="2"/>
    </font>
    <font>
      <sz val="10"/>
      <color theme="0"/>
      <name val="Times New Roman"/>
      <family val="2"/>
    </font>
    <font>
      <sz val="11"/>
      <color theme="0"/>
      <name val="Times New Roman"/>
      <family val="2"/>
    </font>
    <font>
      <sz val="11"/>
      <color indexed="20"/>
      <name val="Calibri"/>
      <family val="2"/>
    </font>
    <font>
      <sz val="11"/>
      <color indexed="17"/>
      <name val="Calibri"/>
      <family val="2"/>
    </font>
    <font>
      <sz val="10"/>
      <color rgb="FF006100"/>
      <name val="Times New Roman"/>
      <family val="2"/>
    </font>
    <font>
      <sz val="11"/>
      <color rgb="FF006100"/>
      <name val="Times New Roman"/>
      <family val="2"/>
    </font>
    <font>
      <b/>
      <sz val="18"/>
      <name val="Arial"/>
      <family val="2"/>
    </font>
    <font>
      <sz val="8"/>
      <name val="Times New Roman"/>
      <family val="1"/>
    </font>
    <font>
      <b/>
      <sz val="11"/>
      <color indexed="52"/>
      <name val="Calibri"/>
      <family val="2"/>
    </font>
    <font>
      <b/>
      <sz val="10"/>
      <color rgb="FFFA7D00"/>
      <name val="Times New Roman"/>
      <family val="2"/>
    </font>
    <font>
      <b/>
      <sz val="11"/>
      <color rgb="FFFA7D00"/>
      <name val="Times New Roman"/>
      <family val="2"/>
    </font>
    <font>
      <sz val="10"/>
      <name val="MS Sans Serif"/>
      <family val="2"/>
    </font>
    <font>
      <b/>
      <sz val="10"/>
      <color theme="0"/>
      <name val="Times New Roman"/>
      <family val="2"/>
    </font>
    <font>
      <b/>
      <sz val="11"/>
      <color indexed="9"/>
      <name val="Calibri"/>
      <family val="2"/>
    </font>
    <font>
      <b/>
      <sz val="11"/>
      <color theme="0"/>
      <name val="Times New Roman"/>
      <family val="2"/>
    </font>
    <font>
      <sz val="10"/>
      <color rgb="FFFA7D00"/>
      <name val="Times New Roman"/>
      <family val="2"/>
    </font>
    <font>
      <sz val="11"/>
      <color indexed="52"/>
      <name val="Calibri"/>
      <family val="2"/>
    </font>
    <font>
      <sz val="11"/>
      <color rgb="FFFA7D00"/>
      <name val="Times New Roman"/>
      <family val="2"/>
    </font>
    <font>
      <sz val="10"/>
      <name val="BERNHARD"/>
      <family val="1"/>
    </font>
    <font>
      <sz val="10"/>
      <name val="Helv"/>
      <family val="2"/>
    </font>
    <font>
      <sz val="8"/>
      <name val="Helv"/>
    </font>
    <font>
      <sz val="12"/>
      <name val="Arial"/>
      <family val="2"/>
    </font>
    <font>
      <b/>
      <sz val="12"/>
      <name val="Arial"/>
      <family val="2"/>
    </font>
    <font>
      <b/>
      <sz val="11"/>
      <color theme="3"/>
      <name val="Times New Roman"/>
      <family val="2"/>
    </font>
    <font>
      <b/>
      <sz val="11"/>
      <color indexed="62"/>
      <name val="Calibri"/>
      <family val="2"/>
    </font>
    <font>
      <sz val="10"/>
      <color indexed="12"/>
      <name val="Arial"/>
      <family val="2"/>
    </font>
    <font>
      <sz val="10"/>
      <color rgb="FF3F3F76"/>
      <name val="Times New Roman"/>
      <family val="2"/>
    </font>
    <font>
      <sz val="11"/>
      <color indexed="62"/>
      <name val="Calibri"/>
      <family val="2"/>
    </font>
    <font>
      <sz val="11"/>
      <color rgb="FF3F3F76"/>
      <name val="Times New Roman"/>
      <family val="2"/>
    </font>
    <font>
      <sz val="10"/>
      <color indexed="8"/>
      <name val="MS Sans Serif"/>
      <family val="2"/>
    </font>
    <font>
      <i/>
      <sz val="11"/>
      <color indexed="23"/>
      <name val="Calibri"/>
      <family val="2"/>
    </font>
    <font>
      <sz val="1"/>
      <color indexed="8"/>
      <name val="Courier"/>
      <family val="3"/>
    </font>
    <font>
      <i/>
      <sz val="1"/>
      <color indexed="8"/>
      <name val="Courier"/>
      <family val="3"/>
    </font>
    <font>
      <u/>
      <sz val="10"/>
      <color indexed="36"/>
      <name val="Arial"/>
      <family val="2"/>
    </font>
    <font>
      <b/>
      <sz val="15"/>
      <color indexed="56"/>
      <name val="Calibri"/>
      <family val="2"/>
    </font>
    <font>
      <b/>
      <sz val="13"/>
      <color indexed="56"/>
      <name val="Calibri"/>
      <family val="2"/>
    </font>
    <font>
      <b/>
      <sz val="11"/>
      <color indexed="56"/>
      <name val="Calibri"/>
      <family val="2"/>
    </font>
    <font>
      <u/>
      <sz val="10"/>
      <color indexed="12"/>
      <name val="Arial"/>
      <family val="2"/>
    </font>
    <font>
      <u/>
      <sz val="7.5"/>
      <color indexed="12"/>
      <name val="Arial"/>
      <family val="2"/>
    </font>
    <font>
      <u/>
      <sz val="10"/>
      <color theme="10"/>
      <name val="Arial"/>
      <family val="2"/>
    </font>
    <font>
      <u/>
      <sz val="9.9"/>
      <color theme="10"/>
      <name val="Calibri"/>
      <family val="2"/>
    </font>
    <font>
      <sz val="10"/>
      <color rgb="FF9C0006"/>
      <name val="Times New Roman"/>
      <family val="2"/>
    </font>
    <font>
      <sz val="11"/>
      <color rgb="FF9C0006"/>
      <name val="Times New Roman"/>
      <family val="2"/>
    </font>
    <font>
      <sz val="10"/>
      <color indexed="14"/>
      <name val="Arial"/>
      <family val="2"/>
    </font>
    <font>
      <b/>
      <sz val="11"/>
      <name val="Helv"/>
    </font>
    <font>
      <sz val="10"/>
      <name val="Frutiger 45 Light"/>
    </font>
    <font>
      <sz val="11"/>
      <color indexed="60"/>
      <name val="Calibri"/>
      <family val="2"/>
    </font>
    <font>
      <sz val="10"/>
      <color rgb="FF9C6500"/>
      <name val="Times New Roman"/>
      <family val="2"/>
    </font>
    <font>
      <sz val="11"/>
      <color rgb="FF9C6500"/>
      <name val="Times New Roman"/>
      <family val="2"/>
    </font>
    <font>
      <sz val="7"/>
      <name val="Small Fonts"/>
      <family val="2"/>
    </font>
    <font>
      <sz val="10"/>
      <name val="Courier"/>
      <family val="3"/>
    </font>
    <font>
      <sz val="12"/>
      <name val="Arial MT"/>
      <family val="2"/>
    </font>
    <font>
      <sz val="10"/>
      <name val="Tahoma"/>
      <family val="2"/>
    </font>
    <font>
      <sz val="10"/>
      <color indexed="64"/>
      <name val="Arial"/>
      <family val="2"/>
    </font>
    <font>
      <sz val="10"/>
      <color theme="1"/>
      <name val="Trebuchet MS"/>
      <family val="2"/>
    </font>
    <font>
      <b/>
      <sz val="11"/>
      <color indexed="63"/>
      <name val="Calibri"/>
      <family val="2"/>
    </font>
    <font>
      <sz val="10"/>
      <name val="Helv"/>
    </font>
    <font>
      <b/>
      <i/>
      <u/>
      <sz val="10"/>
      <name val="Arial"/>
      <family val="2"/>
    </font>
    <font>
      <b/>
      <i/>
      <u/>
      <sz val="10"/>
      <color indexed="8"/>
      <name val="Arial"/>
      <family val="2"/>
    </font>
    <font>
      <sz val="8"/>
      <name val="Helv"/>
      <family val="2"/>
    </font>
    <font>
      <b/>
      <sz val="10"/>
      <color rgb="FF3F3F3F"/>
      <name val="Times New Roman"/>
      <family val="2"/>
    </font>
    <font>
      <b/>
      <sz val="11"/>
      <color rgb="FF3F3F3F"/>
      <name val="Times New Roman"/>
      <family val="2"/>
    </font>
    <font>
      <b/>
      <sz val="10"/>
      <color indexed="39"/>
      <name val="Arial"/>
      <family val="2"/>
    </font>
    <font>
      <sz val="9"/>
      <name val="Arial"/>
      <family val="2"/>
    </font>
    <font>
      <b/>
      <sz val="12"/>
      <color indexed="8"/>
      <name val="Arial"/>
      <family val="2"/>
    </font>
    <font>
      <sz val="9"/>
      <color indexed="8"/>
      <name val="Arial"/>
      <family val="2"/>
    </font>
    <font>
      <sz val="10"/>
      <color indexed="39"/>
      <name val="Arial"/>
      <family val="2"/>
    </font>
    <font>
      <sz val="19"/>
      <name val="Arial"/>
      <family val="2"/>
    </font>
    <font>
      <sz val="9"/>
      <color indexed="20"/>
      <name val="Arial"/>
      <family val="2"/>
    </font>
    <font>
      <sz val="10"/>
      <color rgb="FFFF0000"/>
      <name val="Times New Roman"/>
      <family val="2"/>
    </font>
    <font>
      <sz val="11"/>
      <color indexed="53"/>
      <name val="Calibri"/>
      <family val="2"/>
    </font>
    <font>
      <sz val="11"/>
      <color rgb="FFFF0000"/>
      <name val="Times New Roman"/>
      <family val="2"/>
    </font>
    <font>
      <sz val="11"/>
      <color indexed="10"/>
      <name val="Calibri"/>
      <family val="2"/>
    </font>
    <font>
      <i/>
      <sz val="10"/>
      <color rgb="FF7F7F7F"/>
      <name val="Times New Roman"/>
      <family val="2"/>
    </font>
    <font>
      <i/>
      <sz val="11"/>
      <color indexed="10"/>
      <name val="Calibri"/>
      <family val="2"/>
    </font>
    <font>
      <i/>
      <sz val="11"/>
      <color rgb="FF7F7F7F"/>
      <name val="Times New Roman"/>
      <family val="2"/>
    </font>
    <font>
      <b/>
      <sz val="18"/>
      <color indexed="54"/>
      <name val="Arial"/>
      <family val="2"/>
    </font>
    <font>
      <b/>
      <sz val="18"/>
      <color indexed="56"/>
      <name val="Cambria"/>
      <family val="2"/>
    </font>
    <font>
      <b/>
      <sz val="15"/>
      <color theme="3"/>
      <name val="Times New Roman"/>
      <family val="2"/>
    </font>
    <font>
      <b/>
      <sz val="15"/>
      <color indexed="62"/>
      <name val="Calibri"/>
      <family val="2"/>
    </font>
    <font>
      <b/>
      <sz val="13"/>
      <color theme="3"/>
      <name val="Times New Roman"/>
      <family val="2"/>
    </font>
    <font>
      <b/>
      <sz val="13"/>
      <color indexed="62"/>
      <name val="Calibri"/>
      <family val="2"/>
    </font>
    <font>
      <b/>
      <sz val="18"/>
      <color indexed="62"/>
      <name val="Cambria"/>
      <family val="2"/>
    </font>
    <font>
      <b/>
      <sz val="10"/>
      <color theme="1"/>
      <name val="Times New Roman"/>
      <family val="2"/>
    </font>
    <font>
      <b/>
      <sz val="11"/>
      <color indexed="8"/>
      <name val="Calibri"/>
      <family val="2"/>
    </font>
    <font>
      <b/>
      <sz val="11"/>
      <color theme="1"/>
      <name val="Times New Roman"/>
      <family val="2"/>
    </font>
    <font>
      <sz val="8"/>
      <color indexed="18"/>
      <name val="Times New Roman"/>
      <family val="1"/>
    </font>
    <font>
      <sz val="10"/>
      <name val="Verdana"/>
      <family val="2"/>
    </font>
    <font>
      <u/>
      <sz val="8"/>
      <color rgb="FF000000"/>
      <name val="Courier New"/>
      <family val="3"/>
    </font>
    <font>
      <sz val="7"/>
      <color rgb="FF000000"/>
      <name val="Microsoft Sans Serif"/>
      <family val="2"/>
    </font>
    <font>
      <b/>
      <sz val="7"/>
      <color rgb="FF000000"/>
      <name val="Courier New"/>
      <family val="3"/>
    </font>
    <font>
      <sz val="7"/>
      <color rgb="FF000000"/>
      <name val="Arial"/>
      <family val="2"/>
    </font>
    <font>
      <b/>
      <sz val="10"/>
      <color indexed="8"/>
      <name val="Times New Roman"/>
      <family val="1"/>
    </font>
    <font>
      <b/>
      <sz val="11"/>
      <color theme="0"/>
      <name val="Times New Roman"/>
      <family val="1"/>
    </font>
    <font>
      <sz val="10"/>
      <name val="Arial"/>
      <family val="2"/>
    </font>
    <font>
      <b/>
      <sz val="10"/>
      <color theme="1"/>
      <name val="Arial"/>
      <family val="2"/>
    </font>
    <font>
      <u/>
      <sz val="10"/>
      <name val="Times New Roman"/>
      <family val="1"/>
    </font>
    <font>
      <b/>
      <i/>
      <sz val="10"/>
      <name val="Times New Roman"/>
      <family val="1"/>
    </font>
    <font>
      <u/>
      <sz val="11"/>
      <name val="Calibri"/>
      <family val="2"/>
      <scheme val="minor"/>
    </font>
  </fonts>
  <fills count="12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4" tint="0.79998168889431442"/>
        <bgColor indexed="64"/>
      </patternFill>
    </fill>
    <fill>
      <patternFill patternType="solid">
        <fgColor rgb="FFE3E3E3"/>
        <bgColor indexed="64"/>
      </patternFill>
    </fill>
    <fill>
      <patternFill patternType="solid">
        <fgColor rgb="FF00FF00"/>
        <bgColor indexed="64"/>
      </patternFill>
    </fill>
    <fill>
      <patternFill patternType="solid">
        <fgColor theme="6" tint="0.79998168889431442"/>
        <bgColor indexed="64"/>
      </patternFill>
    </fill>
    <fill>
      <patternFill patternType="solid">
        <fgColor theme="0" tint="-0.14999847407452621"/>
        <bgColor indexed="64"/>
      </patternFill>
    </fill>
    <fill>
      <patternFill patternType="solid">
        <fgColor indexed="44"/>
        <bgColor indexed="64"/>
      </patternFill>
    </fill>
    <fill>
      <patternFill patternType="solid">
        <fgColor rgb="FF66FF66"/>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54"/>
        <bgColor indexed="64"/>
      </patternFill>
    </fill>
    <fill>
      <patternFill patternType="solid">
        <fgColor indexed="51"/>
        <bgColor indexed="64"/>
      </patternFill>
    </fill>
    <fill>
      <patternFill patternType="solid">
        <fgColor indexed="43"/>
        <bgColor indexed="64"/>
      </patternFill>
    </fill>
    <fill>
      <patternFill patternType="solid">
        <fgColor indexed="23"/>
        <bgColor indexed="64"/>
      </patternFill>
    </fill>
    <fill>
      <patternFill patternType="solid">
        <fgColor indexed="63"/>
        <bgColor indexed="64"/>
      </patternFill>
    </fill>
    <fill>
      <patternFill patternType="solid">
        <fgColor indexed="26"/>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9"/>
      </patternFill>
    </fill>
    <fill>
      <patternFill patternType="solid">
        <fgColor indexed="26"/>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9"/>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4"/>
      </patternFill>
    </fill>
    <fill>
      <patternFill patternType="solid">
        <fgColor indexed="41"/>
        <bgColor indexed="64"/>
      </patternFill>
    </fill>
    <fill>
      <patternFill patternType="solid">
        <fgColor indexed="24"/>
        <bgColor indexed="41"/>
      </patternFill>
    </fill>
    <fill>
      <patternFill patternType="solid">
        <fgColor indexed="25"/>
        <bgColor indexed="64"/>
      </patternFill>
    </fill>
    <fill>
      <patternFill patternType="solid">
        <fgColor indexed="27"/>
        <bgColor indexed="64"/>
      </patternFill>
    </fill>
    <fill>
      <patternFill patternType="solid">
        <fgColor indexed="26"/>
        <bgColor indexed="9"/>
      </patternFill>
    </fill>
    <fill>
      <patternFill patternType="solid">
        <fgColor indexed="21"/>
        <bgColor indexed="64"/>
      </patternFill>
    </fill>
    <fill>
      <patternFill patternType="solid">
        <fgColor indexed="26"/>
        <bgColor indexed="26"/>
      </patternFill>
    </fill>
    <fill>
      <patternFill patternType="solid">
        <fgColor indexed="50"/>
      </patternFill>
    </fill>
    <fill>
      <patternFill patternType="lightUp">
        <fgColor indexed="51"/>
      </patternFill>
    </fill>
    <fill>
      <patternFill patternType="lightGray">
        <fgColor indexed="26"/>
      </patternFill>
    </fill>
    <fill>
      <patternFill patternType="mediumGray">
        <fgColor indexed="51"/>
      </patternFill>
    </fill>
    <fill>
      <patternFill patternType="lightGray">
        <fgColor indexed="43"/>
        <bgColor indexed="26"/>
      </patternFill>
    </fill>
    <fill>
      <patternFill patternType="solid">
        <fgColor indexed="26"/>
        <bgColor indexed="43"/>
      </patternFill>
    </fill>
    <fill>
      <patternFill patternType="solid">
        <fgColor indexed="41"/>
      </patternFill>
    </fill>
    <fill>
      <patternFill patternType="solid">
        <fgColor indexed="31"/>
        <bgColor indexed="64"/>
      </patternFill>
    </fill>
    <fill>
      <patternFill patternType="solid">
        <fgColor indexed="9"/>
        <bgColor indexed="51"/>
      </patternFill>
    </fill>
    <fill>
      <patternFill patternType="solid">
        <fgColor indexed="14"/>
        <bgColor indexed="64"/>
      </patternFill>
    </fill>
    <fill>
      <patternFill patternType="solid">
        <fgColor rgb="FFDCDCDC"/>
        <bgColor indexed="64"/>
      </patternFill>
    </fill>
    <fill>
      <patternFill patternType="solid">
        <fgColor theme="0" tint="-4.9989318521683403E-2"/>
        <bgColor indexed="64"/>
      </patternFill>
    </fill>
    <fill>
      <patternFill patternType="solid">
        <fgColor rgb="FF00FF00"/>
        <bgColor rgb="FF000000"/>
      </patternFill>
    </fill>
    <fill>
      <patternFill patternType="solid">
        <fgColor theme="2"/>
        <bgColor indexed="64"/>
      </patternFill>
    </fill>
    <fill>
      <patternFill patternType="solid">
        <fgColor rgb="FF002060"/>
        <bgColor indexed="64"/>
      </patternFill>
    </fill>
  </fills>
  <borders count="79">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thin">
        <color indexed="63"/>
      </left>
      <right style="thin">
        <color indexed="63"/>
      </right>
      <top style="thin">
        <color indexed="63"/>
      </top>
      <bottom style="thin">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medium">
        <color indexed="9"/>
      </right>
      <top/>
      <bottom style="medium">
        <color indexed="9"/>
      </bottom>
      <diagonal/>
    </border>
    <border>
      <left/>
      <right style="medium">
        <color indexed="9"/>
      </right>
      <top style="medium">
        <color indexed="9"/>
      </top>
      <bottom style="medium">
        <color indexed="9"/>
      </bottom>
      <diagonal/>
    </border>
    <border>
      <left/>
      <right style="medium">
        <color indexed="9"/>
      </right>
      <top style="medium">
        <color indexed="9"/>
      </top>
      <bottom/>
      <diagonal/>
    </border>
    <border>
      <left/>
      <right/>
      <top/>
      <bottom style="hair">
        <color indexed="22"/>
      </bottom>
      <diagonal/>
    </border>
    <border>
      <left style="thin">
        <color indexed="23"/>
      </left>
      <right style="thin">
        <color indexed="23"/>
      </right>
      <top style="thin">
        <color indexed="23"/>
      </top>
      <bottom style="thin">
        <color indexed="23"/>
      </bottom>
      <diagonal/>
    </border>
    <border>
      <left style="thin">
        <color indexed="10"/>
      </left>
      <right style="thin">
        <color indexed="10"/>
      </right>
      <top style="thin">
        <color indexed="10"/>
      </top>
      <bottom style="thin">
        <color indexed="10"/>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9"/>
      </left>
      <right style="thin">
        <color indexed="9"/>
      </right>
      <top style="thin">
        <color indexed="9"/>
      </top>
      <bottom style="thin">
        <color indexed="9"/>
      </bottom>
      <diagonal/>
    </border>
    <border>
      <left style="thin">
        <color indexed="48"/>
      </left>
      <right style="thin">
        <color indexed="48"/>
      </right>
      <top style="thin">
        <color indexed="48"/>
      </top>
      <bottom style="thin">
        <color indexed="48"/>
      </bottom>
      <diagonal/>
    </border>
    <border>
      <left/>
      <right/>
      <top/>
      <bottom style="thick">
        <color indexed="49"/>
      </bottom>
      <diagonal/>
    </border>
    <border>
      <left/>
      <right/>
      <top/>
      <bottom style="thick">
        <color indexed="9"/>
      </bottom>
      <diagonal/>
    </border>
    <border>
      <left/>
      <right/>
      <top/>
      <bottom style="medium">
        <color indexed="49"/>
      </bottom>
      <diagonal/>
    </border>
    <border>
      <left/>
      <right/>
      <top style="thin">
        <color indexed="49"/>
      </top>
      <bottom style="double">
        <color indexed="49"/>
      </bottom>
      <diagonal/>
    </border>
    <border>
      <left/>
      <right/>
      <top style="thin">
        <color auto="1"/>
      </top>
      <bottom style="thin">
        <color indexed="64"/>
      </bottom>
      <diagonal/>
    </border>
  </borders>
  <cellStyleXfs count="61897">
    <xf numFmtId="0" fontId="0" fillId="0" borderId="0"/>
    <xf numFmtId="165" fontId="1" fillId="0" borderId="0" applyFont="0" applyFill="0" applyBorder="0" applyAlignment="0" applyProtection="0"/>
    <xf numFmtId="0" fontId="3" fillId="0" borderId="0" applyNumberFormat="0" applyFill="0" applyBorder="0" applyAlignment="0" applyProtection="0"/>
    <xf numFmtId="0" fontId="3" fillId="0" borderId="0"/>
    <xf numFmtId="0" fontId="3" fillId="0" borderId="0"/>
    <xf numFmtId="0" fontId="1" fillId="0" borderId="0"/>
    <xf numFmtId="171" fontId="4" fillId="0" borderId="0" applyFont="0" applyFill="0" applyBorder="0" applyAlignment="0" applyProtection="0"/>
    <xf numFmtId="0" fontId="3" fillId="0" borderId="0"/>
    <xf numFmtId="164" fontId="1" fillId="0" borderId="0" applyFont="0" applyFill="0" applyBorder="0" applyAlignment="0" applyProtection="0"/>
    <xf numFmtId="9" fontId="1" fillId="0" borderId="0" applyFont="0" applyFill="0" applyBorder="0" applyAlignment="0" applyProtection="0"/>
    <xf numFmtId="165" fontId="3" fillId="0" borderId="0" applyFont="0" applyFill="0" applyBorder="0" applyAlignment="0" applyProtection="0"/>
    <xf numFmtId="171" fontId="1" fillId="0" borderId="0" applyFont="0" applyFill="0" applyBorder="0" applyAlignment="0" applyProtection="0"/>
    <xf numFmtId="0" fontId="1" fillId="0" borderId="0"/>
    <xf numFmtId="0" fontId="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3" fillId="0" borderId="0" applyFont="0" applyFill="0" applyBorder="0" applyAlignment="0" applyProtection="0"/>
    <xf numFmtId="0" fontId="3" fillId="0" borderId="0" applyNumberFormat="0" applyFill="0" applyBorder="0" applyAlignment="0" applyProtection="0"/>
    <xf numFmtId="0" fontId="1" fillId="0" borderId="0"/>
    <xf numFmtId="0" fontId="3" fillId="0" borderId="0"/>
    <xf numFmtId="171" fontId="3" fillId="0" borderId="0" applyFont="0" applyFill="0" applyBorder="0" applyAlignment="0" applyProtection="0"/>
    <xf numFmtId="169" fontId="1" fillId="0" borderId="0" applyFont="0" applyFill="0" applyBorder="0" applyAlignment="0" applyProtection="0"/>
    <xf numFmtId="0" fontId="8" fillId="0" borderId="0"/>
    <xf numFmtId="167" fontId="3" fillId="0" borderId="0" applyFont="0" applyFill="0" applyBorder="0" applyAlignment="0" applyProtection="0"/>
    <xf numFmtId="171" fontId="1" fillId="0" borderId="0" applyFont="0" applyFill="0" applyBorder="0" applyAlignment="0" applyProtection="0"/>
    <xf numFmtId="0" fontId="8" fillId="0" borderId="0"/>
    <xf numFmtId="0" fontId="3" fillId="0" borderId="0"/>
    <xf numFmtId="171" fontId="4" fillId="0" borderId="0" applyFont="0" applyFill="0" applyBorder="0" applyAlignment="0" applyProtection="0"/>
    <xf numFmtId="171" fontId="3" fillId="0" borderId="0" applyFont="0" applyFill="0" applyBorder="0" applyAlignment="0" applyProtection="0"/>
    <xf numFmtId="0" fontId="3" fillId="0" borderId="0"/>
    <xf numFmtId="0" fontId="3" fillId="0" borderId="0"/>
    <xf numFmtId="171" fontId="3" fillId="0" borderId="0" applyFont="0" applyFill="0" applyBorder="0" applyAlignment="0" applyProtection="0"/>
    <xf numFmtId="0" fontId="15" fillId="0" borderId="0">
      <alignment horizontal="left" vertical="top"/>
    </xf>
    <xf numFmtId="0" fontId="15" fillId="0" borderId="0">
      <alignment horizontal="center" vertical="top"/>
    </xf>
    <xf numFmtId="0" fontId="15" fillId="0" borderId="0">
      <alignment horizontal="right" vertical="top"/>
    </xf>
    <xf numFmtId="169" fontId="1" fillId="0" borderId="0" applyFont="0" applyFill="0" applyBorder="0" applyAlignment="0" applyProtection="0"/>
    <xf numFmtId="0" fontId="15" fillId="0" borderId="0">
      <alignment horizontal="left" vertical="center"/>
    </xf>
    <xf numFmtId="0" fontId="15" fillId="0" borderId="0">
      <alignment horizontal="right" vertical="center"/>
    </xf>
    <xf numFmtId="0" fontId="16" fillId="0" borderId="0">
      <alignment horizontal="left" vertical="top"/>
    </xf>
    <xf numFmtId="0" fontId="16" fillId="0" borderId="0">
      <alignment horizontal="right" vertical="top"/>
    </xf>
    <xf numFmtId="0" fontId="17" fillId="0" borderId="0">
      <alignment horizontal="left" vertical="top"/>
    </xf>
    <xf numFmtId="0" fontId="17" fillId="0" borderId="0">
      <alignment horizontal="right" vertical="top"/>
    </xf>
    <xf numFmtId="0" fontId="17" fillId="0" borderId="0">
      <alignment horizontal="right" vertical="top"/>
    </xf>
    <xf numFmtId="0" fontId="18" fillId="0" borderId="0">
      <alignment horizontal="left" vertical="top"/>
    </xf>
    <xf numFmtId="0" fontId="18" fillId="0" borderId="0">
      <alignment horizontal="right" vertical="top"/>
    </xf>
    <xf numFmtId="0" fontId="19" fillId="13" borderId="0">
      <alignment horizontal="right" vertical="top"/>
    </xf>
    <xf numFmtId="0" fontId="18" fillId="0" borderId="0">
      <alignment horizontal="right" vertical="top"/>
    </xf>
    <xf numFmtId="0" fontId="20" fillId="0" borderId="0">
      <alignment horizontal="right" vertical="top"/>
    </xf>
    <xf numFmtId="0" fontId="20" fillId="0" borderId="0">
      <alignment horizontal="left" vertical="top"/>
    </xf>
    <xf numFmtId="0" fontId="18" fillId="0" borderId="0">
      <alignment horizontal="right" vertical="top"/>
    </xf>
    <xf numFmtId="0" fontId="15" fillId="0" borderId="0">
      <alignment horizontal="left" vertical="top"/>
    </xf>
    <xf numFmtId="0" fontId="15" fillId="0" borderId="0">
      <alignment horizontal="right" vertical="top"/>
    </xf>
    <xf numFmtId="165" fontId="1" fillId="0" borderId="0" applyFont="0" applyFill="0" applyBorder="0" applyAlignment="0" applyProtection="0"/>
    <xf numFmtId="0" fontId="21" fillId="0" borderId="0">
      <alignment horizontal="left" vertical="top"/>
    </xf>
    <xf numFmtId="0" fontId="36" fillId="0" borderId="0"/>
    <xf numFmtId="9" fontId="3" fillId="0" borderId="0" applyFont="0" applyFill="0" applyBorder="0" applyAlignment="0" applyProtection="0"/>
    <xf numFmtId="198" fontId="3" fillId="0" borderId="0" applyFill="0" applyBorder="0" applyAlignment="0" applyProtection="0"/>
    <xf numFmtId="164" fontId="3" fillId="0" borderId="0" applyFont="0" applyFill="0" applyBorder="0" applyAlignment="0" applyProtection="0"/>
    <xf numFmtId="0" fontId="36" fillId="0" borderId="0"/>
    <xf numFmtId="198" fontId="3" fillId="0" borderId="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19" fillId="0" borderId="0">
      <alignment horizontal="left" vertical="top"/>
    </xf>
    <xf numFmtId="0" fontId="19" fillId="0" borderId="0">
      <alignment horizontal="center" vertical="top"/>
    </xf>
    <xf numFmtId="0" fontId="19" fillId="0" borderId="0">
      <alignment horizontal="right" vertical="top"/>
    </xf>
    <xf numFmtId="0" fontId="19" fillId="0" borderId="0">
      <alignment horizontal="right" vertical="top"/>
    </xf>
    <xf numFmtId="0" fontId="19" fillId="0" borderId="0">
      <alignment horizontal="left" vertical="center"/>
    </xf>
    <xf numFmtId="0" fontId="19" fillId="0" borderId="0">
      <alignment horizontal="right" vertical="center"/>
    </xf>
    <xf numFmtId="0" fontId="48" fillId="0" borderId="0">
      <alignment horizontal="right" vertical="top"/>
    </xf>
    <xf numFmtId="0" fontId="48" fillId="0" borderId="0">
      <alignment horizontal="left" vertical="top"/>
    </xf>
    <xf numFmtId="0" fontId="48" fillId="0" borderId="0">
      <alignment horizontal="right" vertical="top"/>
    </xf>
    <xf numFmtId="0" fontId="48" fillId="0" borderId="0">
      <alignment horizontal="left" vertical="top"/>
    </xf>
    <xf numFmtId="0" fontId="19" fillId="0" borderId="0">
      <alignment horizontal="left" vertical="top"/>
    </xf>
    <xf numFmtId="0" fontId="19" fillId="0" borderId="0">
      <alignment horizontal="right" vertical="top"/>
    </xf>
    <xf numFmtId="0" fontId="19" fillId="0" borderId="0">
      <alignment horizontal="left" vertical="top"/>
    </xf>
    <xf numFmtId="0" fontId="19" fillId="0" borderId="0">
      <alignment horizontal="right" vertical="top"/>
    </xf>
    <xf numFmtId="0" fontId="19" fillId="0" borderId="0">
      <alignment horizontal="left" vertical="top"/>
    </xf>
    <xf numFmtId="0" fontId="19" fillId="0" borderId="0">
      <alignment horizontal="right" vertical="top"/>
    </xf>
    <xf numFmtId="0" fontId="19" fillId="0" borderId="0">
      <alignment horizontal="right" vertical="top"/>
    </xf>
    <xf numFmtId="0" fontId="19" fillId="0" borderId="0">
      <alignment horizontal="left" vertical="top"/>
    </xf>
    <xf numFmtId="0" fontId="19" fillId="0" borderId="0">
      <alignment horizontal="right" vertical="center"/>
    </xf>
    <xf numFmtId="0" fontId="19" fillId="0" borderId="0">
      <alignment horizontal="right" vertical="center"/>
    </xf>
    <xf numFmtId="0" fontId="19" fillId="0" borderId="0">
      <alignment horizontal="left" vertical="center"/>
    </xf>
    <xf numFmtId="0" fontId="19" fillId="0" borderId="0">
      <alignment horizontal="right" vertical="top"/>
    </xf>
    <xf numFmtId="0" fontId="19" fillId="0" borderId="0">
      <alignment horizontal="left" vertical="top"/>
    </xf>
    <xf numFmtId="169" fontId="1" fillId="0" borderId="0" applyFont="0" applyFill="0" applyBorder="0" applyAlignment="0" applyProtection="0"/>
    <xf numFmtId="198" fontId="3" fillId="0" borderId="0" applyFill="0" applyBorder="0" applyAlignment="0" applyProtection="0"/>
    <xf numFmtId="0" fontId="3" fillId="0" borderId="0" applyNumberForma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0" fontId="1" fillId="0" borderId="0"/>
    <xf numFmtId="169" fontId="1" fillId="0" borderId="0" applyFont="0" applyFill="0" applyBorder="0" applyAlignment="0" applyProtection="0"/>
    <xf numFmtId="0" fontId="3" fillId="0" borderId="0" applyNumberFormat="0" applyFill="0" applyBorder="0" applyAlignment="0" applyProtection="0"/>
    <xf numFmtId="164" fontId="1" fillId="0" borderId="0" applyFont="0" applyFill="0" applyBorder="0" applyAlignment="0" applyProtection="0"/>
    <xf numFmtId="0" fontId="3" fillId="0" borderId="0"/>
    <xf numFmtId="165" fontId="3" fillId="0" borderId="0" applyFont="0" applyFill="0" applyBorder="0" applyAlignment="0" applyProtection="0"/>
    <xf numFmtId="169" fontId="3" fillId="0" borderId="0" applyFont="0" applyFill="0" applyBorder="0" applyAlignment="0" applyProtection="0"/>
    <xf numFmtId="167" fontId="1" fillId="0" borderId="0" applyFont="0" applyFill="0" applyBorder="0" applyAlignment="0" applyProtection="0"/>
    <xf numFmtId="165" fontId="3" fillId="0" borderId="0" applyFont="0" applyFill="0" applyBorder="0" applyAlignment="0" applyProtection="0"/>
    <xf numFmtId="0" fontId="18" fillId="0" borderId="0">
      <alignment horizontal="right" vertical="top"/>
    </xf>
    <xf numFmtId="0" fontId="3" fillId="0" borderId="0" applyNumberForma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9" fontId="3" fillId="0" borderId="0" applyFont="0" applyFill="0" applyBorder="0" applyAlignment="0" applyProtection="0"/>
    <xf numFmtId="169" fontId="3" fillId="0" borderId="0" applyFont="0" applyFill="0" applyBorder="0" applyAlignment="0" applyProtection="0"/>
    <xf numFmtId="0" fontId="48" fillId="0" borderId="0">
      <alignment horizontal="left" vertical="top"/>
    </xf>
    <xf numFmtId="0" fontId="48" fillId="0" borderId="0">
      <alignment horizontal="right" vertical="top"/>
    </xf>
    <xf numFmtId="0" fontId="19" fillId="13" borderId="0">
      <alignment horizontal="left" vertical="top"/>
    </xf>
    <xf numFmtId="0" fontId="19" fillId="13" borderId="0">
      <alignment horizontal="right" vertical="top"/>
    </xf>
    <xf numFmtId="0" fontId="19" fillId="13" borderId="0">
      <alignment horizontal="left" vertical="top"/>
    </xf>
    <xf numFmtId="0" fontId="19" fillId="0" borderId="0">
      <alignment horizontal="left" vertical="top"/>
    </xf>
    <xf numFmtId="0" fontId="19" fillId="0" borderId="0">
      <alignment horizontal="right" vertical="top"/>
    </xf>
    <xf numFmtId="0" fontId="19" fillId="0" borderId="0">
      <alignment horizontal="right" vertical="top"/>
    </xf>
    <xf numFmtId="0" fontId="15" fillId="0" borderId="0">
      <alignment horizontal="left" vertical="top"/>
    </xf>
    <xf numFmtId="0" fontId="15" fillId="0" borderId="0">
      <alignment horizontal="right" vertical="top"/>
    </xf>
    <xf numFmtId="0" fontId="56" fillId="0" borderId="50" applyNumberFormat="0" applyFill="0" applyAlignment="0" applyProtection="0"/>
    <xf numFmtId="0" fontId="57" fillId="0" borderId="51" applyNumberFormat="0" applyFill="0" applyAlignment="0" applyProtection="0"/>
    <xf numFmtId="0" fontId="58" fillId="0" borderId="52" applyNumberFormat="0" applyFill="0" applyAlignment="0" applyProtection="0"/>
    <xf numFmtId="0" fontId="58" fillId="0" borderId="0" applyNumberFormat="0" applyFill="0" applyBorder="0" applyAlignment="0" applyProtection="0"/>
    <xf numFmtId="0" fontId="59" fillId="19" borderId="0" applyNumberFormat="0" applyBorder="0" applyAlignment="0" applyProtection="0"/>
    <xf numFmtId="0" fontId="60" fillId="20" borderId="0" applyNumberFormat="0" applyBorder="0" applyAlignment="0" applyProtection="0"/>
    <xf numFmtId="0" fontId="61" fillId="21" borderId="0" applyNumberFormat="0" applyBorder="0" applyAlignment="0" applyProtection="0"/>
    <xf numFmtId="0" fontId="62" fillId="22" borderId="53" applyNumberFormat="0" applyAlignment="0" applyProtection="0"/>
    <xf numFmtId="0" fontId="63" fillId="23" borderId="54" applyNumberFormat="0" applyAlignment="0" applyProtection="0"/>
    <xf numFmtId="0" fontId="64" fillId="23" borderId="53" applyNumberFormat="0" applyAlignment="0" applyProtection="0"/>
    <xf numFmtId="0" fontId="65" fillId="0" borderId="55" applyNumberFormat="0" applyFill="0" applyAlignment="0" applyProtection="0"/>
    <xf numFmtId="0" fontId="66" fillId="24" borderId="56" applyNumberFormat="0" applyAlignment="0" applyProtection="0"/>
    <xf numFmtId="0" fontId="49" fillId="0" borderId="0" applyNumberFormat="0" applyFill="0" applyBorder="0" applyAlignment="0" applyProtection="0"/>
    <xf numFmtId="0" fontId="67" fillId="0" borderId="0" applyNumberFormat="0" applyFill="0" applyBorder="0" applyAlignment="0" applyProtection="0"/>
    <xf numFmtId="0" fontId="47" fillId="0" borderId="58" applyNumberFormat="0" applyFill="0" applyAlignment="0" applyProtection="0"/>
    <xf numFmtId="0" fontId="68"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68" fillId="29" borderId="0" applyNumberFormat="0" applyBorder="0" applyAlignment="0" applyProtection="0"/>
    <xf numFmtId="0" fontId="68"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8" fillId="33" borderId="0" applyNumberFormat="0" applyBorder="0" applyAlignment="0" applyProtection="0"/>
    <xf numFmtId="0" fontId="68"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68" fillId="37" borderId="0" applyNumberFormat="0" applyBorder="0" applyAlignment="0" applyProtection="0"/>
    <xf numFmtId="0" fontId="68"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68" fillId="41" borderId="0" applyNumberFormat="0" applyBorder="0" applyAlignment="0" applyProtection="0"/>
    <xf numFmtId="0" fontId="68"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68" fillId="45" borderId="0" applyNumberFormat="0" applyBorder="0" applyAlignment="0" applyProtection="0"/>
    <xf numFmtId="0" fontId="68" fillId="46" borderId="0" applyNumberFormat="0" applyBorder="0" applyAlignment="0" applyProtection="0"/>
    <xf numFmtId="0" fontId="1" fillId="47" borderId="0" applyNumberFormat="0" applyBorder="0" applyAlignment="0" applyProtection="0"/>
    <xf numFmtId="0" fontId="1" fillId="48" borderId="0" applyNumberFormat="0" applyBorder="0" applyAlignment="0" applyProtection="0"/>
    <xf numFmtId="0" fontId="68" fillId="49" borderId="0" applyNumberFormat="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98" fontId="3" fillId="0" borderId="0" applyFill="0" applyBorder="0" applyAlignment="0" applyProtection="0"/>
    <xf numFmtId="169" fontId="3" fillId="0" borderId="0" applyFont="0" applyFill="0" applyBorder="0" applyAlignment="0" applyProtection="0"/>
    <xf numFmtId="0" fontId="3" fillId="0" borderId="0" applyNumberForma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xf numFmtId="0" fontId="1" fillId="25" borderId="57" applyNumberFormat="0" applyFont="0" applyAlignment="0" applyProtection="0"/>
    <xf numFmtId="0" fontId="70" fillId="0" borderId="0" applyNumberFormat="0" applyFill="0" applyBorder="0" applyAlignment="0" applyProtection="0"/>
    <xf numFmtId="0" fontId="3" fillId="0" borderId="0" applyNumberFormat="0" applyFill="0" applyBorder="0" applyAlignment="0" applyProtection="0"/>
    <xf numFmtId="0" fontId="26" fillId="0" borderId="0" applyNumberFormat="0" applyFill="0" applyBorder="0" applyAlignment="0" applyProtection="0"/>
    <xf numFmtId="213"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26" fillId="0" borderId="0" applyNumberFormat="0" applyFill="0" applyBorder="0" applyAlignment="0" applyProtection="0"/>
    <xf numFmtId="0" fontId="3" fillId="0" borderId="0" applyNumberFormat="0" applyFill="0" applyBorder="0" applyAlignment="0" applyProtection="0"/>
    <xf numFmtId="213"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213" fontId="3" fillId="0" borderId="0" applyNumberFormat="0" applyFill="0" applyBorder="0" applyAlignment="0" applyProtection="0"/>
    <xf numFmtId="213" fontId="26" fillId="0" borderId="0" applyNumberFormat="0" applyFill="0" applyBorder="0" applyAlignment="0" applyProtection="0"/>
    <xf numFmtId="0" fontId="26" fillId="0" borderId="0" applyNumberFormat="0" applyFill="0" applyBorder="0" applyAlignment="0" applyProtection="0"/>
    <xf numFmtId="0" fontId="3" fillId="0" borderId="0" applyNumberFormat="0" applyFill="0" applyBorder="0" applyAlignment="0" applyProtection="0"/>
    <xf numFmtId="213" fontId="26" fillId="0" borderId="0" applyNumberFormat="0" applyFill="0" applyBorder="0" applyAlignment="0" applyProtection="0"/>
    <xf numFmtId="0" fontId="26" fillId="0" borderId="0" applyNumberFormat="0" applyFill="0" applyBorder="0" applyAlignment="0" applyProtection="0"/>
    <xf numFmtId="0" fontId="3" fillId="0" borderId="0" applyNumberFormat="0" applyFill="0" applyBorder="0" applyAlignment="0" applyProtection="0"/>
    <xf numFmtId="213" fontId="26" fillId="0" borderId="0" applyNumberFormat="0" applyFill="0" applyBorder="0" applyAlignment="0" applyProtection="0"/>
    <xf numFmtId="0" fontId="26" fillId="0" borderId="0" applyNumberFormat="0" applyFill="0" applyBorder="0" applyAlignment="0" applyProtection="0"/>
    <xf numFmtId="0" fontId="3" fillId="0" borderId="0" applyNumberFormat="0" applyFill="0" applyBorder="0" applyAlignment="0" applyProtection="0"/>
    <xf numFmtId="213" fontId="26" fillId="0" borderId="0" applyNumberFormat="0" applyFill="0" applyBorder="0" applyAlignment="0" applyProtection="0"/>
    <xf numFmtId="0" fontId="26" fillId="0" borderId="0" applyNumberFormat="0" applyFill="0" applyBorder="0" applyAlignment="0" applyProtection="0"/>
    <xf numFmtId="0" fontId="3" fillId="0" borderId="0" applyNumberFormat="0" applyFill="0" applyBorder="0" applyAlignment="0" applyProtection="0"/>
    <xf numFmtId="213" fontId="26" fillId="0" borderId="0" applyNumberFormat="0" applyFill="0" applyBorder="0" applyAlignment="0" applyProtection="0"/>
    <xf numFmtId="0" fontId="26" fillId="0" borderId="0" applyNumberFormat="0" applyFill="0" applyBorder="0" applyAlignment="0" applyProtection="0"/>
    <xf numFmtId="0" fontId="3" fillId="0" borderId="0" applyNumberFormat="0" applyFill="0" applyBorder="0" applyAlignment="0" applyProtection="0"/>
    <xf numFmtId="213"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3" fillId="0" borderId="0"/>
    <xf numFmtId="0" fontId="3" fillId="0" borderId="0"/>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3" fillId="0" borderId="0"/>
    <xf numFmtId="0" fontId="71" fillId="50" borderId="0"/>
    <xf numFmtId="0" fontId="72" fillId="54" borderId="0"/>
    <xf numFmtId="0" fontId="3" fillId="50" borderId="0"/>
    <xf numFmtId="0" fontId="3" fillId="50" borderId="0"/>
    <xf numFmtId="0" fontId="3" fillId="50" borderId="0"/>
    <xf numFmtId="0" fontId="3" fillId="50" borderId="0"/>
    <xf numFmtId="0" fontId="3" fillId="50" borderId="0"/>
    <xf numFmtId="0" fontId="3" fillId="50" borderId="0"/>
    <xf numFmtId="0" fontId="3" fillId="50" borderId="0"/>
    <xf numFmtId="214" fontId="3" fillId="50" borderId="0"/>
    <xf numFmtId="0" fontId="3" fillId="50" borderId="0"/>
    <xf numFmtId="0" fontId="3" fillId="50" borderId="0"/>
    <xf numFmtId="0" fontId="3" fillId="50" borderId="0"/>
    <xf numFmtId="0" fontId="3" fillId="50" borderId="0"/>
    <xf numFmtId="0" fontId="3" fillId="50" borderId="0"/>
    <xf numFmtId="0" fontId="3" fillId="50" borderId="0"/>
    <xf numFmtId="0" fontId="3" fillId="50" borderId="0"/>
    <xf numFmtId="214" fontId="3" fillId="50" borderId="0"/>
    <xf numFmtId="0" fontId="69" fillId="55" borderId="59"/>
    <xf numFmtId="0" fontId="5" fillId="50" borderId="0"/>
    <xf numFmtId="0" fontId="5" fillId="50" borderId="0"/>
    <xf numFmtId="0" fontId="73" fillId="55" borderId="60"/>
    <xf numFmtId="0" fontId="74" fillId="50" borderId="0"/>
    <xf numFmtId="0" fontId="74" fillId="50" borderId="0"/>
    <xf numFmtId="0" fontId="73" fillId="55" borderId="60"/>
    <xf numFmtId="0" fontId="75" fillId="50" borderId="0"/>
    <xf numFmtId="0" fontId="75" fillId="50" borderId="0"/>
    <xf numFmtId="0" fontId="76" fillId="55" borderId="60"/>
    <xf numFmtId="0" fontId="77" fillId="50" borderId="0"/>
    <xf numFmtId="0" fontId="77" fillId="50" borderId="0"/>
    <xf numFmtId="0" fontId="78" fillId="55" borderId="60"/>
    <xf numFmtId="0" fontId="79" fillId="50" borderId="0"/>
    <xf numFmtId="0" fontId="79" fillId="50" borderId="0"/>
    <xf numFmtId="0" fontId="78" fillId="55" borderId="60"/>
    <xf numFmtId="0" fontId="9" fillId="50" borderId="0"/>
    <xf numFmtId="0" fontId="9" fillId="50" borderId="0"/>
    <xf numFmtId="0" fontId="78" fillId="55" borderId="61"/>
    <xf numFmtId="0" fontId="80" fillId="50" borderId="0"/>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6" fontId="9" fillId="53" borderId="62"/>
    <xf numFmtId="0" fontId="74" fillId="56" borderId="0"/>
    <xf numFmtId="0" fontId="74" fillId="56" borderId="0"/>
    <xf numFmtId="0" fontId="3" fillId="52" borderId="0"/>
    <xf numFmtId="0" fontId="3" fillId="52" borderId="0"/>
    <xf numFmtId="0" fontId="3" fillId="52" borderId="0"/>
    <xf numFmtId="0" fontId="3" fillId="52" borderId="0"/>
    <xf numFmtId="0" fontId="3" fillId="52" borderId="0"/>
    <xf numFmtId="0" fontId="3" fillId="52" borderId="0"/>
    <xf numFmtId="0" fontId="3" fillId="52" borderId="0"/>
    <xf numFmtId="214" fontId="3" fillId="52" borderId="0"/>
    <xf numFmtId="0" fontId="71" fillId="50" borderId="0"/>
    <xf numFmtId="0" fontId="3" fillId="50" borderId="0"/>
    <xf numFmtId="0" fontId="3" fillId="50" borderId="0"/>
    <xf numFmtId="0" fontId="3" fillId="50" borderId="0"/>
    <xf numFmtId="0" fontId="3" fillId="50" borderId="0"/>
    <xf numFmtId="0" fontId="3" fillId="50" borderId="0"/>
    <xf numFmtId="0" fontId="3" fillId="50" borderId="0"/>
    <xf numFmtId="0" fontId="3" fillId="50" borderId="0"/>
    <xf numFmtId="214" fontId="3" fillId="50" borderId="0"/>
    <xf numFmtId="0" fontId="3" fillId="50" borderId="0"/>
    <xf numFmtId="0" fontId="3" fillId="50" borderId="0"/>
    <xf numFmtId="0" fontId="3" fillId="50" borderId="0"/>
    <xf numFmtId="0" fontId="3" fillId="50" borderId="0"/>
    <xf numFmtId="0" fontId="3" fillId="50" borderId="0"/>
    <xf numFmtId="0" fontId="3" fillId="50" borderId="0"/>
    <xf numFmtId="0" fontId="3" fillId="50" borderId="0"/>
    <xf numFmtId="214" fontId="3" fillId="50" borderId="0"/>
    <xf numFmtId="0" fontId="69" fillId="55" borderId="59"/>
    <xf numFmtId="0" fontId="69" fillId="55" borderId="59"/>
    <xf numFmtId="0" fontId="5" fillId="50" borderId="0"/>
    <xf numFmtId="0" fontId="5" fillId="50" borderId="0"/>
    <xf numFmtId="0" fontId="73" fillId="55" borderId="60"/>
    <xf numFmtId="0" fontId="73" fillId="55" borderId="60"/>
    <xf numFmtId="0" fontId="74" fillId="50" borderId="0"/>
    <xf numFmtId="0" fontId="74" fillId="50" borderId="0"/>
    <xf numFmtId="0" fontId="76" fillId="55" borderId="60"/>
    <xf numFmtId="0" fontId="76" fillId="55" borderId="60"/>
    <xf numFmtId="0" fontId="3" fillId="50" borderId="0"/>
    <xf numFmtId="0" fontId="3" fillId="50" borderId="0"/>
    <xf numFmtId="0" fontId="3" fillId="50" borderId="0"/>
    <xf numFmtId="0" fontId="3" fillId="50" borderId="0"/>
    <xf numFmtId="0" fontId="3" fillId="50" borderId="0"/>
    <xf numFmtId="0" fontId="3" fillId="50" borderId="0"/>
    <xf numFmtId="0" fontId="3" fillId="50" borderId="0"/>
    <xf numFmtId="214" fontId="3" fillId="50" borderId="0"/>
    <xf numFmtId="0" fontId="3" fillId="50" borderId="0"/>
    <xf numFmtId="0" fontId="3" fillId="50" borderId="0"/>
    <xf numFmtId="0" fontId="3" fillId="50" borderId="0"/>
    <xf numFmtId="0" fontId="3" fillId="50" borderId="0"/>
    <xf numFmtId="0" fontId="3" fillId="50" borderId="0"/>
    <xf numFmtId="0" fontId="3" fillId="50" borderId="0"/>
    <xf numFmtId="0" fontId="3" fillId="50" borderId="0"/>
    <xf numFmtId="214" fontId="3" fillId="50" borderId="0"/>
    <xf numFmtId="0" fontId="76" fillId="55" borderId="60"/>
    <xf numFmtId="0" fontId="76" fillId="55" borderId="60"/>
    <xf numFmtId="0" fontId="77" fillId="50" borderId="0"/>
    <xf numFmtId="0" fontId="77" fillId="50" borderId="0"/>
    <xf numFmtId="0" fontId="81" fillId="55" borderId="60"/>
    <xf numFmtId="0" fontId="81" fillId="55" borderId="60"/>
    <xf numFmtId="0" fontId="79" fillId="50" borderId="0"/>
    <xf numFmtId="0" fontId="79" fillId="50" borderId="0"/>
    <xf numFmtId="0" fontId="78" fillId="55" borderId="60"/>
    <xf numFmtId="0" fontId="78" fillId="55" borderId="60"/>
    <xf numFmtId="0" fontId="9" fillId="50" borderId="0"/>
    <xf numFmtId="0" fontId="9" fillId="50" borderId="0"/>
    <xf numFmtId="0" fontId="78" fillId="55" borderId="61"/>
    <xf numFmtId="0" fontId="78" fillId="55" borderId="61"/>
    <xf numFmtId="0" fontId="51" fillId="0" borderId="0">
      <alignment vertical="top"/>
    </xf>
    <xf numFmtId="0" fontId="51" fillId="0" borderId="0">
      <alignment vertical="top"/>
    </xf>
    <xf numFmtId="0" fontId="51" fillId="0" borderId="0">
      <alignment vertical="top"/>
    </xf>
    <xf numFmtId="0" fontId="3" fillId="0" borderId="0"/>
    <xf numFmtId="0" fontId="82" fillId="0" borderId="0" applyNumberFormat="0" applyFill="0" applyBorder="0" applyAlignment="0" applyProtection="0"/>
    <xf numFmtId="0" fontId="82" fillId="0" borderId="0"/>
    <xf numFmtId="0" fontId="4" fillId="57" borderId="0" applyNumberFormat="0" applyBorder="0" applyAlignment="0" applyProtection="0"/>
    <xf numFmtId="0" fontId="1" fillId="27" borderId="0" applyNumberFormat="0" applyBorder="0" applyAlignment="0" applyProtection="0"/>
    <xf numFmtId="0" fontId="4" fillId="58" borderId="0" applyNumberFormat="0" applyBorder="0" applyAlignment="0" applyProtection="0"/>
    <xf numFmtId="0" fontId="1" fillId="31" borderId="0" applyNumberFormat="0" applyBorder="0" applyAlignment="0" applyProtection="0"/>
    <xf numFmtId="0" fontId="4" fillId="59" borderId="0" applyNumberFormat="0" applyBorder="0" applyAlignment="0" applyProtection="0"/>
    <xf numFmtId="0" fontId="1" fillId="35" borderId="0" applyNumberFormat="0" applyBorder="0" applyAlignment="0" applyProtection="0"/>
    <xf numFmtId="0" fontId="4" fillId="60" borderId="0" applyNumberFormat="0" applyBorder="0" applyAlignment="0" applyProtection="0"/>
    <xf numFmtId="0" fontId="1" fillId="39" borderId="0" applyNumberFormat="0" applyBorder="0" applyAlignment="0" applyProtection="0"/>
    <xf numFmtId="0" fontId="4" fillId="61" borderId="0" applyNumberFormat="0" applyBorder="0" applyAlignment="0" applyProtection="0"/>
    <xf numFmtId="0" fontId="1" fillId="43" borderId="0" applyNumberFormat="0" applyBorder="0" applyAlignment="0" applyProtection="0"/>
    <xf numFmtId="0" fontId="4" fillId="62" borderId="0" applyNumberFormat="0" applyBorder="0" applyAlignment="0" applyProtection="0"/>
    <xf numFmtId="0" fontId="1" fillId="47" borderId="0" applyNumberFormat="0" applyBorder="0" applyAlignment="0" applyProtection="0"/>
    <xf numFmtId="0" fontId="4" fillId="63" borderId="0" applyNumberFormat="0" applyBorder="0" applyAlignment="0" applyProtection="0"/>
    <xf numFmtId="0" fontId="4" fillId="64" borderId="0" applyNumberFormat="0" applyBorder="0" applyAlignment="0" applyProtection="0"/>
    <xf numFmtId="0" fontId="4"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4" fillId="68"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4" fillId="69"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4" fillId="69"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4" fillId="6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214" fontId="4" fillId="69"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4" fillId="6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4"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4" fillId="68"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4" fillId="68"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4" fillId="6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214" fontId="4" fillId="68"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4" fillId="6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4"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4" fillId="70"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4" fillId="70"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4" fillId="70"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214" fontId="4" fillId="70"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4" fillId="70"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4"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4" fillId="6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4" fillId="6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4" fillId="6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214" fontId="4" fillId="6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4" fillId="6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4"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4" fillId="67"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4" fillId="67"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4" fillId="6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214" fontId="4" fillId="67"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4" fillId="6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4"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4" fillId="68"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4" fillId="68"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4" fillId="6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214" fontId="4" fillId="68"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4" fillId="6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4"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4" fillId="71" borderId="0" applyNumberFormat="0" applyBorder="0" applyAlignment="0" applyProtection="0"/>
    <xf numFmtId="0" fontId="1" fillId="28" borderId="0" applyNumberFormat="0" applyBorder="0" applyAlignment="0" applyProtection="0"/>
    <xf numFmtId="0" fontId="4" fillId="72" borderId="0" applyNumberFormat="0" applyBorder="0" applyAlignment="0" applyProtection="0"/>
    <xf numFmtId="0" fontId="1" fillId="32" borderId="0" applyNumberFormat="0" applyBorder="0" applyAlignment="0" applyProtection="0"/>
    <xf numFmtId="0" fontId="4" fillId="73" borderId="0" applyNumberFormat="0" applyBorder="0" applyAlignment="0" applyProtection="0"/>
    <xf numFmtId="0" fontId="1" fillId="36" borderId="0" applyNumberFormat="0" applyBorder="0" applyAlignment="0" applyProtection="0"/>
    <xf numFmtId="0" fontId="4" fillId="60" borderId="0" applyNumberFormat="0" applyBorder="0" applyAlignment="0" applyProtection="0"/>
    <xf numFmtId="0" fontId="1" fillId="40" borderId="0" applyNumberFormat="0" applyBorder="0" applyAlignment="0" applyProtection="0"/>
    <xf numFmtId="0" fontId="4" fillId="71" borderId="0" applyNumberFormat="0" applyBorder="0" applyAlignment="0" applyProtection="0"/>
    <xf numFmtId="0" fontId="1" fillId="44" borderId="0" applyNumberFormat="0" applyBorder="0" applyAlignment="0" applyProtection="0"/>
    <xf numFmtId="0" fontId="4" fillId="74" borderId="0" applyNumberFormat="0" applyBorder="0" applyAlignment="0" applyProtection="0"/>
    <xf numFmtId="0" fontId="1" fillId="48" borderId="0" applyNumberFormat="0" applyBorder="0" applyAlignment="0" applyProtection="0"/>
    <xf numFmtId="0" fontId="4" fillId="75" borderId="0" applyNumberFormat="0" applyBorder="0" applyAlignment="0" applyProtection="0"/>
    <xf numFmtId="0" fontId="4" fillId="76" borderId="0" applyNumberFormat="0" applyBorder="0" applyAlignment="0" applyProtection="0"/>
    <xf numFmtId="0" fontId="4" fillId="77" borderId="0" applyNumberFormat="0" applyBorder="0" applyAlignment="0" applyProtection="0"/>
    <xf numFmtId="0" fontId="4" fillId="66" borderId="0" applyNumberFormat="0" applyBorder="0" applyAlignment="0" applyProtection="0"/>
    <xf numFmtId="0" fontId="4" fillId="75" borderId="0" applyNumberFormat="0" applyBorder="0" applyAlignment="0" applyProtection="0"/>
    <xf numFmtId="0" fontId="4" fillId="7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4" fillId="69"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4" fillId="69"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4" fillId="69"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214" fontId="4" fillId="69"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4" fillId="69"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4"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4" fillId="76"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4" fillId="76"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4" fillId="76"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214" fontId="4" fillId="76"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4" fillId="76"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4"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4" fillId="79"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4" fillId="79"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4" fillId="7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214" fontId="4" fillId="79"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4" fillId="7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4"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4" fillId="69"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4" fillId="69"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4" fillId="69"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214" fontId="4" fillId="69"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4" fillId="69"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4"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4" fillId="75"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4" fillId="75"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4" fillId="7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214" fontId="4" fillId="75"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4" fillId="7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4"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4" fillId="6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4" fillId="6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4" fillId="6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214" fontId="4" fillId="6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4" fillId="6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4"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5" fillId="80" borderId="0" applyNumberFormat="0" applyBorder="0" applyAlignment="0" applyProtection="0"/>
    <xf numFmtId="0" fontId="68" fillId="29" borderId="0" applyNumberFormat="0" applyBorder="0" applyAlignment="0" applyProtection="0"/>
    <xf numFmtId="0" fontId="85" fillId="72" borderId="0" applyNumberFormat="0" applyBorder="0" applyAlignment="0" applyProtection="0"/>
    <xf numFmtId="0" fontId="68" fillId="33" borderId="0" applyNumberFormat="0" applyBorder="0" applyAlignment="0" applyProtection="0"/>
    <xf numFmtId="0" fontId="85" fillId="73" borderId="0" applyNumberFormat="0" applyBorder="0" applyAlignment="0" applyProtection="0"/>
    <xf numFmtId="0" fontId="68" fillId="37" borderId="0" applyNumberFormat="0" applyBorder="0" applyAlignment="0" applyProtection="0"/>
    <xf numFmtId="0" fontId="85" fillId="81" borderId="0" applyNumberFormat="0" applyBorder="0" applyAlignment="0" applyProtection="0"/>
    <xf numFmtId="0" fontId="68" fillId="41" borderId="0" applyNumberFormat="0" applyBorder="0" applyAlignment="0" applyProtection="0"/>
    <xf numFmtId="0" fontId="85" fillId="82" borderId="0" applyNumberFormat="0" applyBorder="0" applyAlignment="0" applyProtection="0"/>
    <xf numFmtId="0" fontId="68" fillId="45" borderId="0" applyNumberFormat="0" applyBorder="0" applyAlignment="0" applyProtection="0"/>
    <xf numFmtId="0" fontId="85" fillId="83" borderId="0" applyNumberFormat="0" applyBorder="0" applyAlignment="0" applyProtection="0"/>
    <xf numFmtId="0" fontId="68" fillId="49" borderId="0" applyNumberFormat="0" applyBorder="0" applyAlignment="0" applyProtection="0"/>
    <xf numFmtId="0" fontId="85" fillId="84" borderId="0" applyNumberFormat="0" applyBorder="0" applyAlignment="0" applyProtection="0"/>
    <xf numFmtId="0" fontId="85" fillId="76" borderId="0" applyNumberFormat="0" applyBorder="0" applyAlignment="0" applyProtection="0"/>
    <xf numFmtId="0" fontId="85" fillId="77" borderId="0" applyNumberFormat="0" applyBorder="0" applyAlignment="0" applyProtection="0"/>
    <xf numFmtId="0" fontId="85" fillId="85" borderId="0" applyNumberFormat="0" applyBorder="0" applyAlignment="0" applyProtection="0"/>
    <xf numFmtId="0" fontId="85" fillId="86" borderId="0" applyNumberFormat="0" applyBorder="0" applyAlignment="0" applyProtection="0"/>
    <xf numFmtId="0" fontId="85" fillId="87"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85" fillId="86" borderId="0" applyNumberFormat="0" applyBorder="0" applyAlignment="0" applyProtection="0"/>
    <xf numFmtId="0" fontId="68" fillId="29" borderId="0" applyNumberFormat="0" applyBorder="0" applyAlignment="0" applyProtection="0"/>
    <xf numFmtId="214" fontId="68" fillId="29" borderId="0" applyNumberFormat="0" applyBorder="0" applyAlignment="0" applyProtection="0"/>
    <xf numFmtId="214" fontId="68" fillId="29" borderId="0" applyNumberFormat="0" applyBorder="0" applyAlignment="0" applyProtection="0"/>
    <xf numFmtId="214" fontId="85" fillId="86"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214" fontId="68" fillId="29" borderId="0" applyNumberFormat="0" applyBorder="0" applyAlignment="0" applyProtection="0"/>
    <xf numFmtId="0" fontId="68" fillId="29"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214" fontId="85" fillId="86" borderId="0" applyNumberFormat="0" applyBorder="0" applyAlignment="0" applyProtection="0"/>
    <xf numFmtId="0" fontId="85" fillId="86"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214"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85" fillId="86"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87" fillId="29" borderId="0" applyNumberFormat="0" applyBorder="0" applyAlignment="0" applyProtection="0"/>
    <xf numFmtId="0" fontId="85" fillId="86" borderId="0" applyNumberFormat="0" applyBorder="0" applyAlignment="0" applyProtection="0"/>
    <xf numFmtId="214"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85" fillId="76" borderId="0" applyNumberFormat="0" applyBorder="0" applyAlignment="0" applyProtection="0"/>
    <xf numFmtId="0" fontId="68" fillId="33" borderId="0" applyNumberFormat="0" applyBorder="0" applyAlignment="0" applyProtection="0"/>
    <xf numFmtId="214" fontId="68" fillId="33" borderId="0" applyNumberFormat="0" applyBorder="0" applyAlignment="0" applyProtection="0"/>
    <xf numFmtId="214" fontId="68" fillId="33" borderId="0" applyNumberFormat="0" applyBorder="0" applyAlignment="0" applyProtection="0"/>
    <xf numFmtId="214" fontId="85" fillId="76"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214" fontId="68" fillId="33" borderId="0" applyNumberFormat="0" applyBorder="0" applyAlignment="0" applyProtection="0"/>
    <xf numFmtId="0" fontId="68" fillId="33" borderId="0" applyNumberFormat="0" applyBorder="0" applyAlignment="0" applyProtection="0"/>
    <xf numFmtId="0" fontId="85" fillId="76" borderId="0" applyNumberFormat="0" applyBorder="0" applyAlignment="0" applyProtection="0"/>
    <xf numFmtId="0" fontId="85" fillId="76" borderId="0" applyNumberFormat="0" applyBorder="0" applyAlignment="0" applyProtection="0"/>
    <xf numFmtId="0" fontId="85" fillId="76" borderId="0" applyNumberFormat="0" applyBorder="0" applyAlignment="0" applyProtection="0"/>
    <xf numFmtId="0" fontId="85" fillId="76" borderId="0" applyNumberFormat="0" applyBorder="0" applyAlignment="0" applyProtection="0"/>
    <xf numFmtId="214" fontId="85" fillId="76" borderId="0" applyNumberFormat="0" applyBorder="0" applyAlignment="0" applyProtection="0"/>
    <xf numFmtId="0" fontId="85" fillId="76"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214"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85" fillId="76"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85" fillId="76" borderId="0" applyNumberFormat="0" applyBorder="0" applyAlignment="0" applyProtection="0"/>
    <xf numFmtId="0" fontId="85" fillId="76" borderId="0" applyNumberFormat="0" applyBorder="0" applyAlignment="0" applyProtection="0"/>
    <xf numFmtId="0" fontId="85" fillId="76" borderId="0" applyNumberFormat="0" applyBorder="0" applyAlignment="0" applyProtection="0"/>
    <xf numFmtId="0" fontId="85" fillId="76"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87" fillId="33" borderId="0" applyNumberFormat="0" applyBorder="0" applyAlignment="0" applyProtection="0"/>
    <xf numFmtId="0" fontId="85" fillId="76" borderId="0" applyNumberFormat="0" applyBorder="0" applyAlignment="0" applyProtection="0"/>
    <xf numFmtId="214"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85" fillId="79" borderId="0" applyNumberFormat="0" applyBorder="0" applyAlignment="0" applyProtection="0"/>
    <xf numFmtId="0" fontId="68" fillId="37" borderId="0" applyNumberFormat="0" applyBorder="0" applyAlignment="0" applyProtection="0"/>
    <xf numFmtId="214" fontId="68" fillId="37" borderId="0" applyNumberFormat="0" applyBorder="0" applyAlignment="0" applyProtection="0"/>
    <xf numFmtId="214" fontId="68" fillId="37" borderId="0" applyNumberFormat="0" applyBorder="0" applyAlignment="0" applyProtection="0"/>
    <xf numFmtId="214" fontId="85" fillId="79"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214" fontId="68" fillId="37" borderId="0" applyNumberFormat="0" applyBorder="0" applyAlignment="0" applyProtection="0"/>
    <xf numFmtId="0" fontId="68" fillId="37" borderId="0" applyNumberFormat="0" applyBorder="0" applyAlignment="0" applyProtection="0"/>
    <xf numFmtId="0" fontId="85" fillId="79" borderId="0" applyNumberFormat="0" applyBorder="0" applyAlignment="0" applyProtection="0"/>
    <xf numFmtId="0" fontId="85" fillId="79" borderId="0" applyNumberFormat="0" applyBorder="0" applyAlignment="0" applyProtection="0"/>
    <xf numFmtId="0" fontId="85" fillId="79" borderId="0" applyNumberFormat="0" applyBorder="0" applyAlignment="0" applyProtection="0"/>
    <xf numFmtId="0" fontId="85" fillId="79" borderId="0" applyNumberFormat="0" applyBorder="0" applyAlignment="0" applyProtection="0"/>
    <xf numFmtId="214" fontId="85" fillId="79" borderId="0" applyNumberFormat="0" applyBorder="0" applyAlignment="0" applyProtection="0"/>
    <xf numFmtId="0" fontId="85" fillId="79"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214"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85" fillId="79"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85" fillId="79" borderId="0" applyNumberFormat="0" applyBorder="0" applyAlignment="0" applyProtection="0"/>
    <xf numFmtId="0" fontId="85" fillId="79" borderId="0" applyNumberFormat="0" applyBorder="0" applyAlignment="0" applyProtection="0"/>
    <xf numFmtId="0" fontId="85" fillId="79" borderId="0" applyNumberFormat="0" applyBorder="0" applyAlignment="0" applyProtection="0"/>
    <xf numFmtId="0" fontId="85" fillId="79"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87" fillId="37" borderId="0" applyNumberFormat="0" applyBorder="0" applyAlignment="0" applyProtection="0"/>
    <xf numFmtId="0" fontId="85" fillId="79" borderId="0" applyNumberFormat="0" applyBorder="0" applyAlignment="0" applyProtection="0"/>
    <xf numFmtId="214"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85" fillId="69" borderId="0" applyNumberFormat="0" applyBorder="0" applyAlignment="0" applyProtection="0"/>
    <xf numFmtId="0" fontId="68" fillId="41" borderId="0" applyNumberFormat="0" applyBorder="0" applyAlignment="0" applyProtection="0"/>
    <xf numFmtId="214" fontId="68" fillId="41" borderId="0" applyNumberFormat="0" applyBorder="0" applyAlignment="0" applyProtection="0"/>
    <xf numFmtId="214" fontId="68" fillId="41" borderId="0" applyNumberFormat="0" applyBorder="0" applyAlignment="0" applyProtection="0"/>
    <xf numFmtId="214" fontId="85" fillId="69"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214" fontId="68" fillId="41" borderId="0" applyNumberFormat="0" applyBorder="0" applyAlignment="0" applyProtection="0"/>
    <xf numFmtId="0" fontId="68" fillId="41" borderId="0" applyNumberFormat="0" applyBorder="0" applyAlignment="0" applyProtection="0"/>
    <xf numFmtId="0" fontId="85" fillId="69" borderId="0" applyNumberFormat="0" applyBorder="0" applyAlignment="0" applyProtection="0"/>
    <xf numFmtId="0" fontId="85" fillId="69" borderId="0" applyNumberFormat="0" applyBorder="0" applyAlignment="0" applyProtection="0"/>
    <xf numFmtId="0" fontId="85" fillId="69" borderId="0" applyNumberFormat="0" applyBorder="0" applyAlignment="0" applyProtection="0"/>
    <xf numFmtId="0" fontId="85" fillId="69" borderId="0" applyNumberFormat="0" applyBorder="0" applyAlignment="0" applyProtection="0"/>
    <xf numFmtId="214" fontId="85" fillId="69" borderId="0" applyNumberFormat="0" applyBorder="0" applyAlignment="0" applyProtection="0"/>
    <xf numFmtId="0" fontId="85" fillId="69"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214"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85" fillId="69"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85" fillId="69" borderId="0" applyNumberFormat="0" applyBorder="0" applyAlignment="0" applyProtection="0"/>
    <xf numFmtId="0" fontId="85" fillId="69" borderId="0" applyNumberFormat="0" applyBorder="0" applyAlignment="0" applyProtection="0"/>
    <xf numFmtId="0" fontId="85" fillId="69" borderId="0" applyNumberFormat="0" applyBorder="0" applyAlignment="0" applyProtection="0"/>
    <xf numFmtId="0" fontId="85" fillId="69"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87" fillId="41" borderId="0" applyNumberFormat="0" applyBorder="0" applyAlignment="0" applyProtection="0"/>
    <xf numFmtId="0" fontId="85" fillId="69" borderId="0" applyNumberFormat="0" applyBorder="0" applyAlignment="0" applyProtection="0"/>
    <xf numFmtId="214"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85" fillId="86" borderId="0" applyNumberFormat="0" applyBorder="0" applyAlignment="0" applyProtection="0"/>
    <xf numFmtId="0" fontId="68" fillId="45" borderId="0" applyNumberFormat="0" applyBorder="0" applyAlignment="0" applyProtection="0"/>
    <xf numFmtId="214" fontId="68" fillId="45" borderId="0" applyNumberFormat="0" applyBorder="0" applyAlignment="0" applyProtection="0"/>
    <xf numFmtId="214" fontId="68" fillId="45" borderId="0" applyNumberFormat="0" applyBorder="0" applyAlignment="0" applyProtection="0"/>
    <xf numFmtId="214" fontId="85" fillId="8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214" fontId="68" fillId="45" borderId="0" applyNumberFormat="0" applyBorder="0" applyAlignment="0" applyProtection="0"/>
    <xf numFmtId="0" fontId="68" fillId="45"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214" fontId="85" fillId="86" borderId="0" applyNumberFormat="0" applyBorder="0" applyAlignment="0" applyProtection="0"/>
    <xf numFmtId="0" fontId="85" fillId="8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214"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85" fillId="8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87" fillId="45" borderId="0" applyNumberFormat="0" applyBorder="0" applyAlignment="0" applyProtection="0"/>
    <xf numFmtId="0" fontId="85" fillId="86" borderId="0" applyNumberFormat="0" applyBorder="0" applyAlignment="0" applyProtection="0"/>
    <xf numFmtId="214"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85" fillId="68" borderId="0" applyNumberFormat="0" applyBorder="0" applyAlignment="0" applyProtection="0"/>
    <xf numFmtId="0" fontId="68" fillId="49" borderId="0" applyNumberFormat="0" applyBorder="0" applyAlignment="0" applyProtection="0"/>
    <xf numFmtId="214" fontId="68" fillId="49" borderId="0" applyNumberFormat="0" applyBorder="0" applyAlignment="0" applyProtection="0"/>
    <xf numFmtId="214" fontId="68" fillId="49" borderId="0" applyNumberFormat="0" applyBorder="0" applyAlignment="0" applyProtection="0"/>
    <xf numFmtId="214" fontId="85" fillId="68"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214" fontId="68" fillId="49" borderId="0" applyNumberFormat="0" applyBorder="0" applyAlignment="0" applyProtection="0"/>
    <xf numFmtId="0" fontId="68" fillId="49" borderId="0" applyNumberFormat="0" applyBorder="0" applyAlignment="0" applyProtection="0"/>
    <xf numFmtId="0" fontId="85" fillId="68" borderId="0" applyNumberFormat="0" applyBorder="0" applyAlignment="0" applyProtection="0"/>
    <xf numFmtId="0" fontId="85" fillId="68" borderId="0" applyNumberFormat="0" applyBorder="0" applyAlignment="0" applyProtection="0"/>
    <xf numFmtId="0" fontId="85" fillId="68" borderId="0" applyNumberFormat="0" applyBorder="0" applyAlignment="0" applyProtection="0"/>
    <xf numFmtId="0" fontId="85" fillId="68" borderId="0" applyNumberFormat="0" applyBorder="0" applyAlignment="0" applyProtection="0"/>
    <xf numFmtId="214" fontId="85" fillId="68" borderId="0" applyNumberFormat="0" applyBorder="0" applyAlignment="0" applyProtection="0"/>
    <xf numFmtId="0" fontId="85" fillId="68"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214"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85" fillId="68"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85" fillId="68" borderId="0" applyNumberFormat="0" applyBorder="0" applyAlignment="0" applyProtection="0"/>
    <xf numFmtId="0" fontId="85" fillId="68" borderId="0" applyNumberFormat="0" applyBorder="0" applyAlignment="0" applyProtection="0"/>
    <xf numFmtId="0" fontId="85" fillId="68" borderId="0" applyNumberFormat="0" applyBorder="0" applyAlignment="0" applyProtection="0"/>
    <xf numFmtId="0" fontId="85" fillId="68"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87" fillId="49" borderId="0" applyNumberFormat="0" applyBorder="0" applyAlignment="0" applyProtection="0"/>
    <xf numFmtId="0" fontId="85" fillId="68" borderId="0" applyNumberFormat="0" applyBorder="0" applyAlignment="0" applyProtection="0"/>
    <xf numFmtId="214"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85" fillId="88" borderId="0" applyNumberFormat="0" applyBorder="0" applyAlignment="0" applyProtection="0"/>
    <xf numFmtId="0" fontId="68" fillId="26" borderId="0" applyNumberFormat="0" applyBorder="0" applyAlignment="0" applyProtection="0"/>
    <xf numFmtId="0" fontId="85" fillId="89" borderId="0" applyNumberFormat="0" applyBorder="0" applyAlignment="0" applyProtection="0"/>
    <xf numFmtId="0" fontId="68" fillId="30" borderId="0" applyNumberFormat="0" applyBorder="0" applyAlignment="0" applyProtection="0"/>
    <xf numFmtId="0" fontId="85" fillId="90" borderId="0" applyNumberFormat="0" applyBorder="0" applyAlignment="0" applyProtection="0"/>
    <xf numFmtId="0" fontId="68" fillId="34" borderId="0" applyNumberFormat="0" applyBorder="0" applyAlignment="0" applyProtection="0"/>
    <xf numFmtId="0" fontId="85" fillId="81" borderId="0" applyNumberFormat="0" applyBorder="0" applyAlignment="0" applyProtection="0"/>
    <xf numFmtId="0" fontId="68" fillId="38" borderId="0" applyNumberFormat="0" applyBorder="0" applyAlignment="0" applyProtection="0"/>
    <xf numFmtId="0" fontId="85" fillId="82" borderId="0" applyNumberFormat="0" applyBorder="0" applyAlignment="0" applyProtection="0"/>
    <xf numFmtId="0" fontId="68" fillId="42" borderId="0" applyNumberFormat="0" applyBorder="0" applyAlignment="0" applyProtection="0"/>
    <xf numFmtId="0" fontId="85" fillId="91" borderId="0" applyNumberFormat="0" applyBorder="0" applyAlignment="0" applyProtection="0"/>
    <xf numFmtId="0" fontId="68" fillId="46" borderId="0" applyNumberFormat="0" applyBorder="0" applyAlignment="0" applyProtection="0"/>
    <xf numFmtId="0" fontId="3" fillId="0" borderId="0" applyNumberFormat="0" applyFill="0" applyBorder="0" applyAlignment="0" applyProtection="0"/>
    <xf numFmtId="0" fontId="88" fillId="58" borderId="0" applyNumberFormat="0" applyBorder="0" applyAlignment="0" applyProtection="0"/>
    <xf numFmtId="0" fontId="60" fillId="20" borderId="0" applyNumberFormat="0" applyBorder="0" applyAlignment="0" applyProtection="0"/>
    <xf numFmtId="0" fontId="89" fillId="65"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89" fillId="65" borderId="0" applyNumberFormat="0" applyBorder="0" applyAlignment="0" applyProtection="0"/>
    <xf numFmtId="0" fontId="59" fillId="19" borderId="0" applyNumberFormat="0" applyBorder="0" applyAlignment="0" applyProtection="0"/>
    <xf numFmtId="214" fontId="59" fillId="19" borderId="0" applyNumberFormat="0" applyBorder="0" applyAlignment="0" applyProtection="0"/>
    <xf numFmtId="214" fontId="59" fillId="19" borderId="0" applyNumberFormat="0" applyBorder="0" applyAlignment="0" applyProtection="0"/>
    <xf numFmtId="214" fontId="89" fillId="65"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214" fontId="59" fillId="19" borderId="0" applyNumberFormat="0" applyBorder="0" applyAlignment="0" applyProtection="0"/>
    <xf numFmtId="0" fontId="59" fillId="19"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214" fontId="89" fillId="65" borderId="0" applyNumberFormat="0" applyBorder="0" applyAlignment="0" applyProtection="0"/>
    <xf numFmtId="0" fontId="89" fillId="65"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214"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89" fillId="65"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91" fillId="19" borderId="0" applyNumberFormat="0" applyBorder="0" applyAlignment="0" applyProtection="0"/>
    <xf numFmtId="0" fontId="89" fillId="65" borderId="0" applyNumberFormat="0" applyBorder="0" applyAlignment="0" applyProtection="0"/>
    <xf numFmtId="214"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92" fillId="0" borderId="0" applyNumberFormat="0" applyFill="0" applyBorder="0" applyAlignment="0" applyProtection="0"/>
    <xf numFmtId="0" fontId="93" fillId="0" borderId="0" applyNumberFormat="0" applyFill="0" applyBorder="0" applyAlignment="0" applyProtection="0"/>
    <xf numFmtId="217" fontId="51" fillId="0" borderId="0" applyFill="0" applyBorder="0" applyAlignment="0"/>
    <xf numFmtId="218" fontId="93" fillId="0" borderId="0" applyFill="0" applyBorder="0" applyAlignment="0"/>
    <xf numFmtId="219" fontId="93" fillId="0" borderId="0" applyFill="0" applyBorder="0" applyAlignment="0"/>
    <xf numFmtId="220" fontId="93" fillId="0" borderId="0" applyFill="0" applyBorder="0" applyAlignment="0"/>
    <xf numFmtId="221" fontId="93" fillId="0" borderId="0" applyFill="0" applyBorder="0" applyAlignment="0"/>
    <xf numFmtId="217" fontId="51" fillId="0" borderId="0" applyFill="0" applyBorder="0" applyAlignment="0"/>
    <xf numFmtId="222" fontId="93" fillId="0" borderId="0" applyFill="0" applyBorder="0" applyAlignment="0"/>
    <xf numFmtId="218" fontId="93" fillId="0" borderId="0" applyFill="0" applyBorder="0" applyAlignment="0"/>
    <xf numFmtId="0" fontId="94" fillId="92" borderId="63" applyNumberFormat="0" applyAlignment="0" applyProtection="0"/>
    <xf numFmtId="0" fontId="94" fillId="93" borderId="63" applyNumberFormat="0" applyAlignment="0" applyProtection="0"/>
    <xf numFmtId="0" fontId="94" fillId="93" borderId="63" applyNumberFormat="0" applyAlignment="0" applyProtection="0"/>
    <xf numFmtId="0" fontId="94" fillId="93" borderId="63" applyNumberFormat="0" applyAlignment="0" applyProtection="0"/>
    <xf numFmtId="0"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94" fillId="69" borderId="64" applyNumberFormat="0" applyAlignment="0" applyProtection="0"/>
    <xf numFmtId="0" fontId="64" fillId="23" borderId="53" applyNumberFormat="0" applyAlignment="0" applyProtection="0"/>
    <xf numFmtId="214" fontId="64" fillId="23" borderId="53" applyNumberFormat="0" applyAlignment="0" applyProtection="0"/>
    <xf numFmtId="214" fontId="64" fillId="23" borderId="53" applyNumberFormat="0" applyAlignment="0" applyProtection="0"/>
    <xf numFmtId="214" fontId="94" fillId="69" borderId="64" applyNumberFormat="0" applyAlignment="0" applyProtection="0"/>
    <xf numFmtId="214" fontId="94" fillId="69" borderId="64" applyNumberFormat="0" applyAlignment="0" applyProtection="0"/>
    <xf numFmtId="214" fontId="94" fillId="69" borderId="64" applyNumberFormat="0" applyAlignment="0" applyProtection="0"/>
    <xf numFmtId="214"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214" fontId="64" fillId="23" borderId="53" applyNumberFormat="0" applyAlignment="0" applyProtection="0"/>
    <xf numFmtId="0" fontId="64" fillId="23" borderId="53"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214" fontId="94" fillId="69" borderId="64" applyNumberFormat="0" applyAlignment="0" applyProtection="0"/>
    <xf numFmtId="214" fontId="94" fillId="69" borderId="64" applyNumberFormat="0" applyAlignment="0" applyProtection="0"/>
    <xf numFmtId="214" fontId="94" fillId="69" borderId="64" applyNumberFormat="0" applyAlignment="0" applyProtection="0"/>
    <xf numFmtId="214"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64" fillId="23" borderId="53"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214"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96" fillId="23" borderId="53" applyNumberFormat="0" applyAlignment="0" applyProtection="0"/>
    <xf numFmtId="0" fontId="94" fillId="69" borderId="64" applyNumberFormat="0" applyAlignment="0" applyProtection="0"/>
    <xf numFmtId="0" fontId="94" fillId="69" borderId="64" applyNumberFormat="0" applyAlignment="0" applyProtection="0"/>
    <xf numFmtId="214"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97" fillId="0" borderId="0"/>
    <xf numFmtId="0" fontId="3" fillId="0" borderId="0"/>
    <xf numFmtId="0" fontId="3" fillId="0" borderId="0"/>
    <xf numFmtId="0" fontId="97" fillId="0" borderId="0"/>
    <xf numFmtId="0"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99" fillId="94" borderId="65" applyNumberFormat="0" applyAlignment="0" applyProtection="0"/>
    <xf numFmtId="0" fontId="66" fillId="24" borderId="56" applyNumberFormat="0" applyAlignment="0" applyProtection="0"/>
    <xf numFmtId="214" fontId="66" fillId="24" borderId="56" applyNumberFormat="0" applyAlignment="0" applyProtection="0"/>
    <xf numFmtId="214" fontId="66" fillId="24" borderId="56" applyNumberFormat="0" applyAlignment="0" applyProtection="0"/>
    <xf numFmtId="214" fontId="99" fillId="94" borderId="65"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214" fontId="66" fillId="24" borderId="56" applyNumberFormat="0" applyAlignment="0" applyProtection="0"/>
    <xf numFmtId="0" fontId="66" fillId="24" borderId="56" applyNumberFormat="0" applyAlignment="0" applyProtection="0"/>
    <xf numFmtId="0" fontId="99" fillId="94" borderId="65" applyNumberFormat="0" applyAlignment="0" applyProtection="0"/>
    <xf numFmtId="0" fontId="99" fillId="94" borderId="65" applyNumberFormat="0" applyAlignment="0" applyProtection="0"/>
    <xf numFmtId="0" fontId="99" fillId="94" borderId="65" applyNumberFormat="0" applyAlignment="0" applyProtection="0"/>
    <xf numFmtId="0" fontId="99" fillId="94" borderId="65" applyNumberFormat="0" applyAlignment="0" applyProtection="0"/>
    <xf numFmtId="214" fontId="99" fillId="94" borderId="65" applyNumberFormat="0" applyAlignment="0" applyProtection="0"/>
    <xf numFmtId="0" fontId="99" fillId="94" borderId="65"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214"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99" fillId="94" borderId="65"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99" fillId="94" borderId="65" applyNumberFormat="0" applyAlignment="0" applyProtection="0"/>
    <xf numFmtId="0" fontId="99" fillId="94" borderId="65" applyNumberFormat="0" applyAlignment="0" applyProtection="0"/>
    <xf numFmtId="0" fontId="99" fillId="94" borderId="65" applyNumberFormat="0" applyAlignment="0" applyProtection="0"/>
    <xf numFmtId="0" fontId="99" fillId="94" borderId="65"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100" fillId="24" borderId="56" applyNumberFormat="0" applyAlignment="0" applyProtection="0"/>
    <xf numFmtId="0" fontId="99" fillId="94" borderId="65" applyNumberFormat="0" applyAlignment="0" applyProtection="0"/>
    <xf numFmtId="214"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102" fillId="0" borderId="66" applyNumberFormat="0" applyFill="0" applyAlignment="0" applyProtection="0"/>
    <xf numFmtId="0" fontId="65" fillId="0" borderId="55" applyNumberFormat="0" applyFill="0" applyAlignment="0" applyProtection="0"/>
    <xf numFmtId="214" fontId="65" fillId="0" borderId="55" applyNumberFormat="0" applyFill="0" applyAlignment="0" applyProtection="0"/>
    <xf numFmtId="214" fontId="65" fillId="0" borderId="55" applyNumberFormat="0" applyFill="0" applyAlignment="0" applyProtection="0"/>
    <xf numFmtId="214" fontId="102" fillId="0" borderId="66"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214" fontId="65" fillId="0" borderId="55" applyNumberFormat="0" applyFill="0" applyAlignment="0" applyProtection="0"/>
    <xf numFmtId="0" fontId="65" fillId="0" borderId="55" applyNumberFormat="0" applyFill="0" applyAlignment="0" applyProtection="0"/>
    <xf numFmtId="0" fontId="102" fillId="0" borderId="66" applyNumberFormat="0" applyFill="0" applyAlignment="0" applyProtection="0"/>
    <xf numFmtId="0" fontId="102" fillId="0" borderId="66" applyNumberFormat="0" applyFill="0" applyAlignment="0" applyProtection="0"/>
    <xf numFmtId="0" fontId="102" fillId="0" borderId="66" applyNumberFormat="0" applyFill="0" applyAlignment="0" applyProtection="0"/>
    <xf numFmtId="0" fontId="102" fillId="0" borderId="66" applyNumberFormat="0" applyFill="0" applyAlignment="0" applyProtection="0"/>
    <xf numFmtId="214" fontId="102" fillId="0" borderId="66" applyNumberFormat="0" applyFill="0" applyAlignment="0" applyProtection="0"/>
    <xf numFmtId="0" fontId="102" fillId="0" borderId="66"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214"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102" fillId="0" borderId="66"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102" fillId="0" borderId="66" applyNumberFormat="0" applyFill="0" applyAlignment="0" applyProtection="0"/>
    <xf numFmtId="0" fontId="102" fillId="0" borderId="66" applyNumberFormat="0" applyFill="0" applyAlignment="0" applyProtection="0"/>
    <xf numFmtId="0" fontId="102" fillId="0" borderId="66" applyNumberFormat="0" applyFill="0" applyAlignment="0" applyProtection="0"/>
    <xf numFmtId="0" fontId="102" fillId="0" borderId="66"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103" fillId="0" borderId="55" applyNumberFormat="0" applyFill="0" applyAlignment="0" applyProtection="0"/>
    <xf numFmtId="0" fontId="102" fillId="0" borderId="66" applyNumberFormat="0" applyFill="0" applyAlignment="0" applyProtection="0"/>
    <xf numFmtId="214"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99" fillId="94" borderId="65" applyNumberFormat="0" applyAlignment="0" applyProtection="0"/>
    <xf numFmtId="0" fontId="102" fillId="0" borderId="66" applyNumberFormat="0" applyFill="0" applyAlignment="0" applyProtection="0"/>
    <xf numFmtId="0" fontId="99" fillId="95" borderId="65" applyNumberFormat="0" applyAlignment="0" applyProtection="0"/>
    <xf numFmtId="0" fontId="66" fillId="24" borderId="56" applyNumberFormat="0" applyAlignment="0" applyProtection="0"/>
    <xf numFmtId="167" fontId="3" fillId="0" borderId="0" applyFont="0" applyFill="0" applyBorder="0" applyAlignment="0" applyProtection="0"/>
    <xf numFmtId="223" fontId="3" fillId="0" borderId="0" applyFont="0" applyFill="0" applyBorder="0" applyAlignment="0" applyProtection="0"/>
    <xf numFmtId="217" fontId="3"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26" fillId="0" borderId="0" applyFont="0" applyFill="0" applyBorder="0" applyAlignment="0" applyProtection="0"/>
    <xf numFmtId="169"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24" fontId="3" fillId="0" borderId="0" applyFont="0" applyFill="0" applyBorder="0" applyAlignment="0" applyProtection="0"/>
    <xf numFmtId="225"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5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0" fillId="0" borderId="0" applyFont="0" applyFill="0" applyBorder="0" applyAlignment="0" applyProtection="0"/>
    <xf numFmtId="165" fontId="3" fillId="0" borderId="0" applyFont="0" applyFill="0" applyBorder="0" applyAlignment="0" applyProtection="0"/>
    <xf numFmtId="169" fontId="2" fillId="0" borderId="0" applyFont="0" applyFill="0" applyBorder="0" applyAlignment="0" applyProtection="0"/>
    <xf numFmtId="165"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37" fontId="3" fillId="0" borderId="0" applyFill="0" applyBorder="0" applyAlignment="0" applyProtection="0"/>
    <xf numFmtId="0" fontId="104" fillId="0" borderId="0"/>
    <xf numFmtId="0" fontId="105" fillId="0" borderId="0"/>
    <xf numFmtId="0" fontId="104" fillId="0" borderId="0"/>
    <xf numFmtId="0" fontId="105" fillId="0" borderId="0"/>
    <xf numFmtId="218" fontId="93" fillId="0" borderId="0" applyFont="0" applyFill="0" applyBorder="0" applyAlignment="0" applyProtection="0"/>
    <xf numFmtId="212" fontId="3" fillId="0" borderId="0" applyFont="0" applyFill="0" applyBorder="0" applyAlignment="0" applyProtection="0"/>
    <xf numFmtId="168" fontId="3" fillId="0" borderId="0" applyFont="0" applyFill="0" applyBorder="0" applyAlignment="0" applyProtection="0"/>
    <xf numFmtId="226" fontId="2" fillId="0" borderId="0" applyFont="0" applyFill="0" applyBorder="0" applyAlignment="0" applyProtection="0"/>
    <xf numFmtId="227" fontId="3" fillId="0" borderId="0" applyFont="0" applyFill="0" applyBorder="0" applyAlignment="0" applyProtection="0"/>
    <xf numFmtId="228" fontId="3" fillId="0" borderId="0" applyFill="0" applyBorder="0" applyAlignment="0" applyProtection="0"/>
    <xf numFmtId="209" fontId="106" fillId="0" borderId="0"/>
    <xf numFmtId="229" fontId="53" fillId="96" borderId="0"/>
    <xf numFmtId="230" fontId="3" fillId="0" borderId="0" applyFill="0" applyBorder="0" applyAlignment="0" applyProtection="0"/>
    <xf numFmtId="14" fontId="51" fillId="0" borderId="0" applyFill="0" applyBorder="0" applyAlignment="0"/>
    <xf numFmtId="0" fontId="107" fillId="0" borderId="0" applyProtection="0"/>
    <xf numFmtId="229" fontId="52" fillId="53" borderId="3"/>
    <xf numFmtId="229" fontId="52" fillId="53" borderId="3"/>
    <xf numFmtId="229" fontId="52" fillId="53" borderId="3"/>
    <xf numFmtId="229" fontId="52" fillId="53" borderId="3"/>
    <xf numFmtId="0" fontId="92" fillId="0" borderId="0" applyProtection="0"/>
    <xf numFmtId="0" fontId="108" fillId="0" borderId="0" applyProtection="0"/>
    <xf numFmtId="0" fontId="58"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10" fillId="0" borderId="0" applyNumberFormat="0" applyFill="0" applyBorder="0" applyAlignment="0" applyProtection="0"/>
    <xf numFmtId="0" fontId="58" fillId="0" borderId="0" applyNumberFormat="0" applyFill="0" applyBorder="0" applyAlignment="0" applyProtection="0"/>
    <xf numFmtId="214" fontId="58" fillId="0" borderId="0" applyNumberFormat="0" applyFill="0" applyBorder="0" applyAlignment="0" applyProtection="0"/>
    <xf numFmtId="214" fontId="58" fillId="0" borderId="0" applyNumberFormat="0" applyFill="0" applyBorder="0" applyAlignment="0" applyProtection="0"/>
    <xf numFmtId="214" fontId="11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214" fontId="58" fillId="0" borderId="0" applyNumberFormat="0" applyFill="0" applyBorder="0" applyAlignment="0" applyProtection="0"/>
    <xf numFmtId="0" fontId="58"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214" fontId="110" fillId="0" borderId="0" applyNumberFormat="0" applyFill="0" applyBorder="0" applyAlignment="0" applyProtection="0"/>
    <xf numFmtId="0" fontId="11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214"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1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110" fillId="0" borderId="0" applyNumberFormat="0" applyFill="0" applyBorder="0" applyAlignment="0" applyProtection="0"/>
    <xf numFmtId="0" fontId="58" fillId="0" borderId="0" applyNumberFormat="0" applyFill="0" applyBorder="0" applyAlignment="0" applyProtection="0"/>
    <xf numFmtId="214" fontId="58"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85" fillId="97" borderId="0" applyNumberFormat="0" applyBorder="0" applyAlignment="0" applyProtection="0"/>
    <xf numFmtId="0" fontId="85" fillId="98" borderId="0" applyNumberFormat="0" applyBorder="0" applyAlignment="0" applyProtection="0"/>
    <xf numFmtId="0" fontId="85" fillId="99" borderId="0" applyNumberFormat="0" applyBorder="0" applyAlignment="0" applyProtection="0"/>
    <xf numFmtId="0" fontId="85" fillId="85" borderId="0" applyNumberFormat="0" applyBorder="0" applyAlignment="0" applyProtection="0"/>
    <xf numFmtId="0" fontId="85" fillId="86" borderId="0" applyNumberFormat="0" applyBorder="0" applyAlignment="0" applyProtection="0"/>
    <xf numFmtId="0" fontId="85" fillId="100"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85" fillId="86" borderId="0" applyNumberFormat="0" applyBorder="0" applyAlignment="0" applyProtection="0"/>
    <xf numFmtId="0" fontId="68" fillId="26" borderId="0" applyNumberFormat="0" applyBorder="0" applyAlignment="0" applyProtection="0"/>
    <xf numFmtId="214" fontId="68" fillId="26" borderId="0" applyNumberFormat="0" applyBorder="0" applyAlignment="0" applyProtection="0"/>
    <xf numFmtId="214" fontId="68" fillId="26" borderId="0" applyNumberFormat="0" applyBorder="0" applyAlignment="0" applyProtection="0"/>
    <xf numFmtId="214" fontId="85" fillId="8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214" fontId="68" fillId="26" borderId="0" applyNumberFormat="0" applyBorder="0" applyAlignment="0" applyProtection="0"/>
    <xf numFmtId="0" fontId="68" fillId="2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214" fontId="85" fillId="86" borderId="0" applyNumberFormat="0" applyBorder="0" applyAlignment="0" applyProtection="0"/>
    <xf numFmtId="0" fontId="85" fillId="8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214"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85" fillId="8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87" fillId="26" borderId="0" applyNumberFormat="0" applyBorder="0" applyAlignment="0" applyProtection="0"/>
    <xf numFmtId="0" fontId="85" fillId="86" borderId="0" applyNumberFormat="0" applyBorder="0" applyAlignment="0" applyProtection="0"/>
    <xf numFmtId="214"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85" fillId="100" borderId="0" applyNumberFormat="0" applyBorder="0" applyAlignment="0" applyProtection="0"/>
    <xf numFmtId="0" fontId="68" fillId="30" borderId="0" applyNumberFormat="0" applyBorder="0" applyAlignment="0" applyProtection="0"/>
    <xf numFmtId="214" fontId="68" fillId="30" borderId="0" applyNumberFormat="0" applyBorder="0" applyAlignment="0" applyProtection="0"/>
    <xf numFmtId="214" fontId="68" fillId="30" borderId="0" applyNumberFormat="0" applyBorder="0" applyAlignment="0" applyProtection="0"/>
    <xf numFmtId="214" fontId="85" fillId="10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214" fontId="68" fillId="30" borderId="0" applyNumberFormat="0" applyBorder="0" applyAlignment="0" applyProtection="0"/>
    <xf numFmtId="0" fontId="68" fillId="3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214" fontId="85" fillId="100" borderId="0" applyNumberFormat="0" applyBorder="0" applyAlignment="0" applyProtection="0"/>
    <xf numFmtId="0" fontId="85" fillId="10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214"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85" fillId="10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87" fillId="30" borderId="0" applyNumberFormat="0" applyBorder="0" applyAlignment="0" applyProtection="0"/>
    <xf numFmtId="0" fontId="85" fillId="100" borderId="0" applyNumberFormat="0" applyBorder="0" applyAlignment="0" applyProtection="0"/>
    <xf numFmtId="214"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85" fillId="99" borderId="0" applyNumberFormat="0" applyBorder="0" applyAlignment="0" applyProtection="0"/>
    <xf numFmtId="0" fontId="68" fillId="34" borderId="0" applyNumberFormat="0" applyBorder="0" applyAlignment="0" applyProtection="0"/>
    <xf numFmtId="214" fontId="68" fillId="34" borderId="0" applyNumberFormat="0" applyBorder="0" applyAlignment="0" applyProtection="0"/>
    <xf numFmtId="214" fontId="68" fillId="34" borderId="0" applyNumberFormat="0" applyBorder="0" applyAlignment="0" applyProtection="0"/>
    <xf numFmtId="214" fontId="85" fillId="99"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214" fontId="68" fillId="34" borderId="0" applyNumberFormat="0" applyBorder="0" applyAlignment="0" applyProtection="0"/>
    <xf numFmtId="0" fontId="68" fillId="34" borderId="0" applyNumberFormat="0" applyBorder="0" applyAlignment="0" applyProtection="0"/>
    <xf numFmtId="0" fontId="85" fillId="99" borderId="0" applyNumberFormat="0" applyBorder="0" applyAlignment="0" applyProtection="0"/>
    <xf numFmtId="0" fontId="85" fillId="99" borderId="0" applyNumberFormat="0" applyBorder="0" applyAlignment="0" applyProtection="0"/>
    <xf numFmtId="0" fontId="85" fillId="99" borderId="0" applyNumberFormat="0" applyBorder="0" applyAlignment="0" applyProtection="0"/>
    <xf numFmtId="0" fontId="85" fillId="99" borderId="0" applyNumberFormat="0" applyBorder="0" applyAlignment="0" applyProtection="0"/>
    <xf numFmtId="214" fontId="85" fillId="99" borderId="0" applyNumberFormat="0" applyBorder="0" applyAlignment="0" applyProtection="0"/>
    <xf numFmtId="0" fontId="85" fillId="99"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214"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85" fillId="99"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85" fillId="99" borderId="0" applyNumberFormat="0" applyBorder="0" applyAlignment="0" applyProtection="0"/>
    <xf numFmtId="0" fontId="85" fillId="99" borderId="0" applyNumberFormat="0" applyBorder="0" applyAlignment="0" applyProtection="0"/>
    <xf numFmtId="0" fontId="85" fillId="99" borderId="0" applyNumberFormat="0" applyBorder="0" applyAlignment="0" applyProtection="0"/>
    <xf numFmtId="0" fontId="85" fillId="99"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87" fillId="34" borderId="0" applyNumberFormat="0" applyBorder="0" applyAlignment="0" applyProtection="0"/>
    <xf numFmtId="0" fontId="85" fillId="99" borderId="0" applyNumberFormat="0" applyBorder="0" applyAlignment="0" applyProtection="0"/>
    <xf numFmtId="214"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85" fillId="101" borderId="0" applyNumberFormat="0" applyBorder="0" applyAlignment="0" applyProtection="0"/>
    <xf numFmtId="0" fontId="68" fillId="38" borderId="0" applyNumberFormat="0" applyBorder="0" applyAlignment="0" applyProtection="0"/>
    <xf numFmtId="214" fontId="68" fillId="38" borderId="0" applyNumberFormat="0" applyBorder="0" applyAlignment="0" applyProtection="0"/>
    <xf numFmtId="214" fontId="68" fillId="38" borderId="0" applyNumberFormat="0" applyBorder="0" applyAlignment="0" applyProtection="0"/>
    <xf numFmtId="214" fontId="85" fillId="101"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214" fontId="68" fillId="38" borderId="0" applyNumberFormat="0" applyBorder="0" applyAlignment="0" applyProtection="0"/>
    <xf numFmtId="0" fontId="68" fillId="38" borderId="0" applyNumberFormat="0" applyBorder="0" applyAlignment="0" applyProtection="0"/>
    <xf numFmtId="0" fontId="85" fillId="101" borderId="0" applyNumberFormat="0" applyBorder="0" applyAlignment="0" applyProtection="0"/>
    <xf numFmtId="0" fontId="85" fillId="101" borderId="0" applyNumberFormat="0" applyBorder="0" applyAlignment="0" applyProtection="0"/>
    <xf numFmtId="0" fontId="85" fillId="101" borderId="0" applyNumberFormat="0" applyBorder="0" applyAlignment="0" applyProtection="0"/>
    <xf numFmtId="0" fontId="85" fillId="101" borderId="0" applyNumberFormat="0" applyBorder="0" applyAlignment="0" applyProtection="0"/>
    <xf numFmtId="214" fontId="85" fillId="101" borderId="0" applyNumberFormat="0" applyBorder="0" applyAlignment="0" applyProtection="0"/>
    <xf numFmtId="0" fontId="85" fillId="101"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214"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85" fillId="101"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85" fillId="101" borderId="0" applyNumberFormat="0" applyBorder="0" applyAlignment="0" applyProtection="0"/>
    <xf numFmtId="0" fontId="85" fillId="101" borderId="0" applyNumberFormat="0" applyBorder="0" applyAlignment="0" applyProtection="0"/>
    <xf numFmtId="0" fontId="85" fillId="101" borderId="0" applyNumberFormat="0" applyBorder="0" applyAlignment="0" applyProtection="0"/>
    <xf numFmtId="0" fontId="85" fillId="101"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87" fillId="38" borderId="0" applyNumberFormat="0" applyBorder="0" applyAlignment="0" applyProtection="0"/>
    <xf numFmtId="0" fontId="85" fillId="101" borderId="0" applyNumberFormat="0" applyBorder="0" applyAlignment="0" applyProtection="0"/>
    <xf numFmtId="214"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85" fillId="86" borderId="0" applyNumberFormat="0" applyBorder="0" applyAlignment="0" applyProtection="0"/>
    <xf numFmtId="0" fontId="68" fillId="42" borderId="0" applyNumberFormat="0" applyBorder="0" applyAlignment="0" applyProtection="0"/>
    <xf numFmtId="214" fontId="68" fillId="42" borderId="0" applyNumberFormat="0" applyBorder="0" applyAlignment="0" applyProtection="0"/>
    <xf numFmtId="214" fontId="68" fillId="42" borderId="0" applyNumberFormat="0" applyBorder="0" applyAlignment="0" applyProtection="0"/>
    <xf numFmtId="214" fontId="85" fillId="86"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214" fontId="68" fillId="42" borderId="0" applyNumberFormat="0" applyBorder="0" applyAlignment="0" applyProtection="0"/>
    <xf numFmtId="0" fontId="68" fillId="42"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214" fontId="85" fillId="86" borderId="0" applyNumberFormat="0" applyBorder="0" applyAlignment="0" applyProtection="0"/>
    <xf numFmtId="0" fontId="85" fillId="86"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214"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85" fillId="86"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87" fillId="42" borderId="0" applyNumberFormat="0" applyBorder="0" applyAlignment="0" applyProtection="0"/>
    <xf numFmtId="0" fontId="85" fillId="86" borderId="0" applyNumberFormat="0" applyBorder="0" applyAlignment="0" applyProtection="0"/>
    <xf numFmtId="214"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85" fillId="100" borderId="0" applyNumberFormat="0" applyBorder="0" applyAlignment="0" applyProtection="0"/>
    <xf numFmtId="0" fontId="68" fillId="46" borderId="0" applyNumberFormat="0" applyBorder="0" applyAlignment="0" applyProtection="0"/>
    <xf numFmtId="214" fontId="68" fillId="46" borderId="0" applyNumberFormat="0" applyBorder="0" applyAlignment="0" applyProtection="0"/>
    <xf numFmtId="214" fontId="68" fillId="46" borderId="0" applyNumberFormat="0" applyBorder="0" applyAlignment="0" applyProtection="0"/>
    <xf numFmtId="214" fontId="85" fillId="100"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214" fontId="68" fillId="46" borderId="0" applyNumberFormat="0" applyBorder="0" applyAlignment="0" applyProtection="0"/>
    <xf numFmtId="0" fontId="68" fillId="46"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214" fontId="85" fillId="100" borderId="0" applyNumberFormat="0" applyBorder="0" applyAlignment="0" applyProtection="0"/>
    <xf numFmtId="0" fontId="85" fillId="100"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214"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85" fillId="100"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87" fillId="46" borderId="0" applyNumberFormat="0" applyBorder="0" applyAlignment="0" applyProtection="0"/>
    <xf numFmtId="0" fontId="85" fillId="100" borderId="0" applyNumberFormat="0" applyBorder="0" applyAlignment="0" applyProtection="0"/>
    <xf numFmtId="214"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217" fontId="111" fillId="0" borderId="0" applyFill="0" applyBorder="0" applyAlignment="0"/>
    <xf numFmtId="218" fontId="93" fillId="0" borderId="0" applyFill="0" applyBorder="0" applyAlignment="0"/>
    <xf numFmtId="217" fontId="111" fillId="0" borderId="0" applyFill="0" applyBorder="0" applyAlignment="0"/>
    <xf numFmtId="222" fontId="93" fillId="0" borderId="0" applyFill="0" applyBorder="0" applyAlignment="0"/>
    <xf numFmtId="218" fontId="93" fillId="0" borderId="0" applyFill="0" applyBorder="0" applyAlignment="0"/>
    <xf numFmtId="0"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113" fillId="68" borderId="64" applyNumberFormat="0" applyAlignment="0" applyProtection="0"/>
    <xf numFmtId="0" fontId="62" fillId="22" borderId="53" applyNumberFormat="0" applyAlignment="0" applyProtection="0"/>
    <xf numFmtId="214" fontId="62" fillId="22" borderId="53" applyNumberFormat="0" applyAlignment="0" applyProtection="0"/>
    <xf numFmtId="214" fontId="62" fillId="22" borderId="53" applyNumberFormat="0" applyAlignment="0" applyProtection="0"/>
    <xf numFmtId="214" fontId="113" fillId="68" borderId="64" applyNumberFormat="0" applyAlignment="0" applyProtection="0"/>
    <xf numFmtId="214" fontId="113" fillId="68" borderId="64" applyNumberFormat="0" applyAlignment="0" applyProtection="0"/>
    <xf numFmtId="214" fontId="113" fillId="68" borderId="64" applyNumberFormat="0" applyAlignment="0" applyProtection="0"/>
    <xf numFmtId="214"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214" fontId="62" fillId="22" borderId="53" applyNumberFormat="0" applyAlignment="0" applyProtection="0"/>
    <xf numFmtId="0" fontId="62" fillId="22" borderId="53"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214" fontId="113" fillId="68" borderId="64" applyNumberFormat="0" applyAlignment="0" applyProtection="0"/>
    <xf numFmtId="214" fontId="113" fillId="68" borderId="64" applyNumberFormat="0" applyAlignment="0" applyProtection="0"/>
    <xf numFmtId="214" fontId="113" fillId="68" borderId="64" applyNumberFormat="0" applyAlignment="0" applyProtection="0"/>
    <xf numFmtId="214"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62" fillId="22" borderId="53"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214"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114" fillId="22" borderId="53" applyNumberFormat="0" applyAlignment="0" applyProtection="0"/>
    <xf numFmtId="0" fontId="113" fillId="68" borderId="64" applyNumberFormat="0" applyAlignment="0" applyProtection="0"/>
    <xf numFmtId="0" fontId="113" fillId="68" borderId="64" applyNumberFormat="0" applyAlignment="0" applyProtection="0"/>
    <xf numFmtId="214"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115"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0" fontId="3" fillId="0" borderId="0"/>
    <xf numFmtId="0" fontId="3" fillId="0" borderId="0"/>
    <xf numFmtId="213" fontId="3" fillId="0" borderId="0"/>
    <xf numFmtId="0" fontId="3" fillId="0" borderId="0"/>
    <xf numFmtId="213" fontId="3" fillId="0" borderId="0"/>
    <xf numFmtId="0" fontId="3" fillId="0" borderId="0"/>
    <xf numFmtId="0" fontId="51" fillId="0" borderId="0">
      <alignment vertical="top"/>
    </xf>
    <xf numFmtId="0" fontId="3" fillId="0" borderId="0"/>
    <xf numFmtId="231" fontId="3" fillId="0" borderId="0" applyFill="0" applyBorder="0" applyAlignment="0" applyProtection="0"/>
    <xf numFmtId="231" fontId="3" fillId="0" borderId="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168"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0" fontId="3" fillId="0" borderId="62" applyNumberFormat="0" applyFont="0" applyFill="0" applyAlignment="0" applyProtection="0"/>
    <xf numFmtId="0" fontId="116" fillId="0" borderId="0" applyNumberFormat="0" applyFill="0" applyBorder="0" applyAlignment="0" applyProtection="0"/>
    <xf numFmtId="0" fontId="67" fillId="0" borderId="0" applyNumberFormat="0" applyFill="0" applyBorder="0" applyAlignment="0" applyProtection="0"/>
    <xf numFmtId="0" fontId="117" fillId="0" borderId="0">
      <protection locked="0"/>
    </xf>
    <xf numFmtId="0" fontId="117" fillId="0" borderId="0">
      <protection locked="0"/>
    </xf>
    <xf numFmtId="0" fontId="118" fillId="0" borderId="0">
      <protection locked="0"/>
    </xf>
    <xf numFmtId="0" fontId="117" fillId="0" borderId="0">
      <protection locked="0"/>
    </xf>
    <xf numFmtId="0" fontId="117" fillId="0" borderId="0">
      <protection locked="0"/>
    </xf>
    <xf numFmtId="0" fontId="117" fillId="0" borderId="0">
      <protection locked="0"/>
    </xf>
    <xf numFmtId="0" fontId="118" fillId="0" borderId="0">
      <protection locked="0"/>
    </xf>
    <xf numFmtId="0" fontId="107" fillId="0" borderId="0" applyNumberFormat="0" applyFill="0" applyBorder="0" applyAlignment="0" applyProtection="0"/>
    <xf numFmtId="0" fontId="3" fillId="102" borderId="59" applyNumberFormat="0" applyBorder="0" applyAlignment="0" applyProtection="0"/>
    <xf numFmtId="0" fontId="3" fillId="102" borderId="59" applyNumberFormat="0" applyBorder="0" applyAlignment="0" applyProtection="0"/>
    <xf numFmtId="0" fontId="3" fillId="102" borderId="59" applyNumberFormat="0" applyBorder="0" applyAlignment="0" applyProtection="0"/>
    <xf numFmtId="0" fontId="3" fillId="102" borderId="59" applyNumberFormat="0" applyBorder="0" applyAlignment="0" applyProtection="0"/>
    <xf numFmtId="0" fontId="3" fillId="102" borderId="59" applyNumberFormat="0" applyBorder="0" applyAlignment="0" applyProtection="0"/>
    <xf numFmtId="0" fontId="3" fillId="102" borderId="59" applyNumberFormat="0" applyBorder="0" applyAlignment="0" applyProtection="0"/>
    <xf numFmtId="0" fontId="3" fillId="102" borderId="59" applyNumberFormat="0" applyBorder="0" applyAlignment="0" applyProtection="0"/>
    <xf numFmtId="214" fontId="3" fillId="102" borderId="59" applyNumberFormat="0" applyBorder="0" applyAlignment="0" applyProtection="0"/>
    <xf numFmtId="2" fontId="107" fillId="0" borderId="0" applyProtection="0"/>
    <xf numFmtId="4" fontId="107" fillId="0" borderId="0" applyProtection="0"/>
    <xf numFmtId="2" fontId="3" fillId="0" borderId="0" applyFill="0" applyBorder="0" applyAlignment="0" applyProtection="0"/>
    <xf numFmtId="0" fontId="119" fillId="0" borderId="0" applyNumberFormat="0" applyFill="0" applyBorder="0" applyAlignment="0" applyProtection="0">
      <alignment vertical="top"/>
      <protection locked="0"/>
    </xf>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49" fontId="5" fillId="104" borderId="9" applyFont="0"/>
    <xf numFmtId="49" fontId="5" fillId="104" borderId="9" applyFont="0"/>
    <xf numFmtId="49" fontId="5" fillId="104" borderId="9" applyFont="0"/>
    <xf numFmtId="49" fontId="5" fillId="104" borderId="9" applyFont="0"/>
    <xf numFmtId="0" fontId="89" fillId="59" borderId="0" applyNumberFormat="0" applyBorder="0" applyAlignment="0" applyProtection="0"/>
    <xf numFmtId="0" fontId="59" fillId="19" borderId="0" applyNumberFormat="0" applyBorder="0" applyAlignment="0" applyProtection="0"/>
    <xf numFmtId="38" fontId="9" fillId="50" borderId="0" applyNumberFormat="0" applyBorder="0" applyAlignment="0" applyProtection="0"/>
    <xf numFmtId="38" fontId="9" fillId="50" borderId="0" applyNumberFormat="0" applyBorder="0" applyAlignment="0" applyProtection="0"/>
    <xf numFmtId="38" fontId="9" fillId="50" borderId="0" applyNumberFormat="0" applyBorder="0" applyAlignment="0" applyProtection="0"/>
    <xf numFmtId="0" fontId="108" fillId="0" borderId="67" applyNumberFormat="0" applyAlignment="0" applyProtection="0">
      <alignment horizontal="left" vertical="center"/>
    </xf>
    <xf numFmtId="0" fontId="108" fillId="0" borderId="2">
      <alignment horizontal="left" vertical="center"/>
    </xf>
    <xf numFmtId="14" fontId="5" fillId="105" borderId="20">
      <alignment horizontal="center" vertical="center" wrapText="1"/>
    </xf>
    <xf numFmtId="0" fontId="120" fillId="0" borderId="68" applyNumberFormat="0" applyFill="0" applyAlignment="0" applyProtection="0"/>
    <xf numFmtId="0" fontId="56" fillId="0" borderId="50" applyNumberFormat="0" applyFill="0" applyAlignment="0" applyProtection="0"/>
    <xf numFmtId="0" fontId="121" fillId="0" borderId="69" applyNumberFormat="0" applyFill="0" applyAlignment="0" applyProtection="0"/>
    <xf numFmtId="0" fontId="57" fillId="0" borderId="51" applyNumberFormat="0" applyFill="0" applyAlignment="0" applyProtection="0"/>
    <xf numFmtId="0" fontId="122" fillId="0" borderId="70" applyNumberFormat="0" applyFill="0" applyAlignment="0" applyProtection="0"/>
    <xf numFmtId="0" fontId="58" fillId="0" borderId="52" applyNumberFormat="0" applyFill="0" applyAlignment="0" applyProtection="0"/>
    <xf numFmtId="0" fontId="122" fillId="0" borderId="0" applyNumberFormat="0" applyFill="0" applyBorder="0" applyAlignment="0" applyProtection="0"/>
    <xf numFmtId="0" fontId="58" fillId="0" borderId="0" applyNumberFormat="0" applyFill="0" applyBorder="0" applyAlignment="0" applyProtection="0"/>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214"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88" fillId="64" borderId="0" applyNumberFormat="0" applyBorder="0" applyAlignment="0" applyProtection="0"/>
    <xf numFmtId="0" fontId="60" fillId="20" borderId="0" applyNumberFormat="0" applyBorder="0" applyAlignment="0" applyProtection="0"/>
    <xf numFmtId="214" fontId="60" fillId="20" borderId="0" applyNumberFormat="0" applyBorder="0" applyAlignment="0" applyProtection="0"/>
    <xf numFmtId="214" fontId="60" fillId="20" borderId="0" applyNumberFormat="0" applyBorder="0" applyAlignment="0" applyProtection="0"/>
    <xf numFmtId="214" fontId="88" fillId="64"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214" fontId="60" fillId="20" borderId="0" applyNumberFormat="0" applyBorder="0" applyAlignment="0" applyProtection="0"/>
    <xf numFmtId="0" fontId="60" fillId="20" borderId="0" applyNumberFormat="0" applyBorder="0" applyAlignment="0" applyProtection="0"/>
    <xf numFmtId="0" fontId="88" fillId="64" borderId="0" applyNumberFormat="0" applyBorder="0" applyAlignment="0" applyProtection="0"/>
    <xf numFmtId="0" fontId="88" fillId="64" borderId="0" applyNumberFormat="0" applyBorder="0" applyAlignment="0" applyProtection="0"/>
    <xf numFmtId="0" fontId="88" fillId="64" borderId="0" applyNumberFormat="0" applyBorder="0" applyAlignment="0" applyProtection="0"/>
    <xf numFmtId="0" fontId="88" fillId="64" borderId="0" applyNumberFormat="0" applyBorder="0" applyAlignment="0" applyProtection="0"/>
    <xf numFmtId="214" fontId="88" fillId="64" borderId="0" applyNumberFormat="0" applyBorder="0" applyAlignment="0" applyProtection="0"/>
    <xf numFmtId="0" fontId="88" fillId="64"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214"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88" fillId="64"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88" fillId="64" borderId="0" applyNumberFormat="0" applyBorder="0" applyAlignment="0" applyProtection="0"/>
    <xf numFmtId="0" fontId="88" fillId="64" borderId="0" applyNumberFormat="0" applyBorder="0" applyAlignment="0" applyProtection="0"/>
    <xf numFmtId="0" fontId="88" fillId="64" borderId="0" applyNumberFormat="0" applyBorder="0" applyAlignment="0" applyProtection="0"/>
    <xf numFmtId="0" fontId="88" fillId="64"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128" fillId="20" borderId="0" applyNumberFormat="0" applyBorder="0" applyAlignment="0" applyProtection="0"/>
    <xf numFmtId="0" fontId="88" fillId="64" borderId="0" applyNumberFormat="0" applyBorder="0" applyAlignment="0" applyProtection="0"/>
    <xf numFmtId="214"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88" fillId="64" borderId="0" applyNumberFormat="0" applyBorder="0" applyAlignment="0" applyProtection="0"/>
    <xf numFmtId="0" fontId="113" fillId="62" borderId="63" applyNumberFormat="0" applyAlignment="0" applyProtection="0"/>
    <xf numFmtId="10" fontId="9" fillId="56" borderId="9" applyNumberFormat="0" applyBorder="0" applyAlignment="0" applyProtection="0"/>
    <xf numFmtId="10" fontId="9" fillId="56" borderId="9" applyNumberFormat="0" applyBorder="0" applyAlignment="0" applyProtection="0"/>
    <xf numFmtId="10" fontId="9" fillId="56" borderId="9" applyNumberFormat="0" applyBorder="0" applyAlignment="0" applyProtection="0"/>
    <xf numFmtId="10" fontId="9" fillId="56" borderId="9" applyNumberFormat="0" applyBorder="0" applyAlignment="0" applyProtection="0"/>
    <xf numFmtId="10" fontId="9" fillId="56" borderId="9" applyNumberFormat="0" applyBorder="0" applyAlignment="0" applyProtection="0"/>
    <xf numFmtId="10" fontId="9" fillId="56" borderId="9" applyNumberFormat="0" applyBorder="0" applyAlignment="0" applyProtection="0"/>
    <xf numFmtId="0" fontId="113" fillId="68" borderId="63" applyNumberFormat="0" applyAlignment="0" applyProtection="0"/>
    <xf numFmtId="0" fontId="113" fillId="68" borderId="63" applyNumberFormat="0" applyAlignment="0" applyProtection="0"/>
    <xf numFmtId="0" fontId="113" fillId="68" borderId="63" applyNumberFormat="0" applyAlignment="0" applyProtection="0"/>
    <xf numFmtId="0" fontId="113" fillId="68" borderId="63" applyNumberFormat="0" applyAlignment="0" applyProtection="0"/>
    <xf numFmtId="0" fontId="113" fillId="68" borderId="63" applyNumberFormat="0" applyAlignment="0" applyProtection="0"/>
    <xf numFmtId="0" fontId="5" fillId="17" borderId="0" applyNumberFormat="0" applyBorder="0" applyAlignment="0" applyProtection="0">
      <alignment wrapText="1"/>
    </xf>
    <xf numFmtId="229" fontId="3" fillId="0" borderId="0"/>
    <xf numFmtId="217" fontId="129" fillId="0" borderId="0" applyFill="0" applyBorder="0" applyAlignment="0"/>
    <xf numFmtId="218" fontId="93" fillId="0" borderId="0" applyFill="0" applyBorder="0" applyAlignment="0"/>
    <xf numFmtId="217" fontId="129" fillId="0" borderId="0" applyFill="0" applyBorder="0" applyAlignment="0"/>
    <xf numFmtId="222" fontId="93" fillId="0" borderId="0" applyFill="0" applyBorder="0" applyAlignment="0"/>
    <xf numFmtId="218" fontId="93" fillId="0" borderId="0" applyFill="0" applyBorder="0" applyAlignment="0"/>
    <xf numFmtId="0" fontId="102" fillId="0" borderId="66" applyNumberFormat="0" applyFill="0" applyAlignment="0" applyProtection="0"/>
    <xf numFmtId="0" fontId="65" fillId="0" borderId="55" applyNumberFormat="0" applyFill="0" applyAlignment="0" applyProtection="0"/>
    <xf numFmtId="164" fontId="3" fillId="0" borderId="0" applyFont="0" applyFill="0" applyBorder="0" applyAlignment="0" applyProtection="0"/>
    <xf numFmtId="38" fontId="107" fillId="0" borderId="0" applyFont="0" applyFill="0" applyBorder="0" applyAlignment="0" applyProtection="0"/>
    <xf numFmtId="38" fontId="107" fillId="0" borderId="0" applyFont="0" applyFill="0" applyBorder="0" applyAlignment="0" applyProtection="0"/>
    <xf numFmtId="38" fontId="107" fillId="0" borderId="0" applyFont="0" applyFill="0" applyBorder="0" applyAlignment="0" applyProtection="0"/>
    <xf numFmtId="38" fontId="107" fillId="0" borderId="0" applyFont="0" applyFill="0" applyBorder="0" applyAlignment="0" applyProtection="0"/>
    <xf numFmtId="38" fontId="107" fillId="0" borderId="0" applyFont="0" applyFill="0" applyBorder="0" applyAlignment="0" applyProtection="0"/>
    <xf numFmtId="38" fontId="107" fillId="0" borderId="0" applyFont="0" applyFill="0" applyBorder="0" applyAlignment="0" applyProtection="0"/>
    <xf numFmtId="38" fontId="107"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223"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169" fontId="3"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169" fontId="3"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 fillId="0" borderId="0" applyFont="0" applyFill="0" applyBorder="0" applyAlignment="0" applyProtection="0"/>
    <xf numFmtId="169"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234" fontId="3" fillId="0" borderId="0" applyFont="0" applyFill="0" applyBorder="0" applyAlignment="0" applyProtection="0"/>
    <xf numFmtId="234" fontId="3" fillId="0" borderId="0" applyFont="0" applyFill="0" applyBorder="0" applyAlignment="0" applyProtection="0"/>
    <xf numFmtId="234" fontId="3" fillId="0" borderId="0" applyFont="0" applyFill="0" applyBorder="0" applyAlignment="0" applyProtection="0"/>
    <xf numFmtId="234" fontId="3" fillId="0" borderId="0" applyFont="0" applyFill="0" applyBorder="0" applyAlignment="0" applyProtection="0"/>
    <xf numFmtId="234"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21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0"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9" fontId="5" fillId="0" borderId="0" applyFill="0" applyBorder="0" applyAlignment="0" applyProtection="0"/>
    <xf numFmtId="0" fontId="3"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164" fontId="3"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224" fontId="3" fillId="0" borderId="0" applyFont="0" applyFill="0" applyBorder="0" applyAlignment="0" applyProtection="0"/>
    <xf numFmtId="165" fontId="1" fillId="0" borderId="0" applyFont="0" applyFill="0" applyBorder="0" applyAlignment="0" applyProtection="0"/>
    <xf numFmtId="0"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7" fontId="3" fillId="0" borderId="0" applyFont="0" applyFill="0" applyBorder="0" applyAlignment="0" applyProtection="0"/>
    <xf numFmtId="169" fontId="3" fillId="0" borderId="0" applyFont="0" applyFill="0" applyBorder="0" applyAlignment="0" applyProtection="0"/>
    <xf numFmtId="0" fontId="130" fillId="0" borderId="20"/>
    <xf numFmtId="234" fontId="97" fillId="0" borderId="0" applyFont="0" applyFill="0" applyBorder="0" applyAlignment="0" applyProtection="0"/>
    <xf numFmtId="236" fontId="97"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08" fontId="1" fillId="0" borderId="0" applyFont="0" applyFill="0" applyBorder="0" applyAlignment="0" applyProtection="0"/>
    <xf numFmtId="211" fontId="3" fillId="0" borderId="0" applyFont="0" applyFill="0" applyBorder="0" applyAlignment="0" applyProtection="0"/>
    <xf numFmtId="212" fontId="3" fillId="0" borderId="0" applyFont="0" applyFill="0" applyBorder="0" applyAlignment="0" applyProtection="0"/>
    <xf numFmtId="237" fontId="107" fillId="0" borderId="0" applyProtection="0"/>
    <xf numFmtId="0" fontId="107" fillId="0" borderId="0" applyFill="0" applyBorder="0" applyAlignment="0" applyProtection="0"/>
    <xf numFmtId="238" fontId="131" fillId="0" borderId="0"/>
    <xf numFmtId="0" fontId="132" fillId="79"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132" fillId="79" borderId="0" applyNumberFormat="0" applyBorder="0" applyAlignment="0" applyProtection="0"/>
    <xf numFmtId="0" fontId="61" fillId="21" borderId="0" applyNumberFormat="0" applyBorder="0" applyAlignment="0" applyProtection="0"/>
    <xf numFmtId="214" fontId="61" fillId="21" borderId="0" applyNumberFormat="0" applyBorder="0" applyAlignment="0" applyProtection="0"/>
    <xf numFmtId="214" fontId="61" fillId="21" borderId="0" applyNumberFormat="0" applyBorder="0" applyAlignment="0" applyProtection="0"/>
    <xf numFmtId="214" fontId="132" fillId="79"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214" fontId="61" fillId="21" borderId="0" applyNumberFormat="0" applyBorder="0" applyAlignment="0" applyProtection="0"/>
    <xf numFmtId="0" fontId="61" fillId="21" borderId="0" applyNumberFormat="0" applyBorder="0" applyAlignment="0" applyProtection="0"/>
    <xf numFmtId="0" fontId="132" fillId="79" borderId="0" applyNumberFormat="0" applyBorder="0" applyAlignment="0" applyProtection="0"/>
    <xf numFmtId="0" fontId="132" fillId="79" borderId="0" applyNumberFormat="0" applyBorder="0" applyAlignment="0" applyProtection="0"/>
    <xf numFmtId="0" fontId="132" fillId="79" borderId="0" applyNumberFormat="0" applyBorder="0" applyAlignment="0" applyProtection="0"/>
    <xf numFmtId="0" fontId="132" fillId="79" borderId="0" applyNumberFormat="0" applyBorder="0" applyAlignment="0" applyProtection="0"/>
    <xf numFmtId="214" fontId="132" fillId="79" borderId="0" applyNumberFormat="0" applyBorder="0" applyAlignment="0" applyProtection="0"/>
    <xf numFmtId="0" fontId="132" fillId="79"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214"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132" fillId="79"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132" fillId="79" borderId="0" applyNumberFormat="0" applyBorder="0" applyAlignment="0" applyProtection="0"/>
    <xf numFmtId="0" fontId="132" fillId="79" borderId="0" applyNumberFormat="0" applyBorder="0" applyAlignment="0" applyProtection="0"/>
    <xf numFmtId="0" fontId="132" fillId="79" borderId="0" applyNumberFormat="0" applyBorder="0" applyAlignment="0" applyProtection="0"/>
    <xf numFmtId="0" fontId="132" fillId="79"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0" fontId="133" fillId="21" borderId="0" applyNumberFormat="0" applyBorder="0" applyAlignment="0" applyProtection="0"/>
    <xf numFmtId="0" fontId="134" fillId="21" borderId="0" applyNumberFormat="0" applyBorder="0" applyAlignment="0" applyProtection="0"/>
    <xf numFmtId="0" fontId="132" fillId="79" borderId="0" applyNumberFormat="0" applyBorder="0" applyAlignment="0" applyProtection="0"/>
    <xf numFmtId="214" fontId="61" fillId="21" borderId="0" applyNumberFormat="0" applyBorder="0" applyAlignment="0" applyProtection="0"/>
    <xf numFmtId="0" fontId="133" fillId="21"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37" fontId="135" fillId="0" borderId="0"/>
    <xf numFmtId="37" fontId="135" fillId="0" borderId="0"/>
    <xf numFmtId="37" fontId="135" fillId="0" borderId="0"/>
    <xf numFmtId="37" fontId="135" fillId="0" borderId="0"/>
    <xf numFmtId="37" fontId="135" fillId="0" borderId="0"/>
    <xf numFmtId="37" fontId="135" fillId="0" borderId="0"/>
    <xf numFmtId="37" fontId="135" fillId="0" borderId="0"/>
    <xf numFmtId="37" fontId="135" fillId="0" borderId="0"/>
    <xf numFmtId="0" fontId="136" fillId="0" borderId="0"/>
    <xf numFmtId="0" fontId="137" fillId="0" borderId="0"/>
    <xf numFmtId="0" fontId="137" fillId="0" borderId="0"/>
    <xf numFmtId="239" fontId="3" fillId="0" borderId="0"/>
    <xf numFmtId="239" fontId="3" fillId="0" borderId="0"/>
    <xf numFmtId="0" fontId="1" fillId="0" borderId="0"/>
    <xf numFmtId="0" fontId="1" fillId="0" borderId="0"/>
    <xf numFmtId="214" fontId="1" fillId="0" borderId="0"/>
    <xf numFmtId="214" fontId="1" fillId="0" borderId="0"/>
    <xf numFmtId="0" fontId="1" fillId="0" borderId="0"/>
    <xf numFmtId="0" fontId="3" fillId="0" borderId="0"/>
    <xf numFmtId="214"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214" fontId="1" fillId="0" borderId="0"/>
    <xf numFmtId="214" fontId="1" fillId="0" borderId="0"/>
    <xf numFmtId="0" fontId="3" fillId="0" borderId="0"/>
    <xf numFmtId="214" fontId="1" fillId="0" borderId="0"/>
    <xf numFmtId="214" fontId="1" fillId="0" borderId="0"/>
    <xf numFmtId="0" fontId="1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83"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83"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3" fontId="3" fillId="0" borderId="0"/>
    <xf numFmtId="213" fontId="3" fillId="0" borderId="0"/>
    <xf numFmtId="0" fontId="1" fillId="0" borderId="0"/>
    <xf numFmtId="213" fontId="3" fillId="0" borderId="0"/>
    <xf numFmtId="0" fontId="1" fillId="0" borderId="0"/>
    <xf numFmtId="213" fontId="3" fillId="0" borderId="0"/>
    <xf numFmtId="0" fontId="1" fillId="0" borderId="0"/>
    <xf numFmtId="213"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3" fontId="1" fillId="0" borderId="0"/>
    <xf numFmtId="213" fontId="1" fillId="0" borderId="0"/>
    <xf numFmtId="213" fontId="1" fillId="0" borderId="0"/>
    <xf numFmtId="21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0" fontId="83" fillId="0" borderId="0"/>
    <xf numFmtId="0" fontId="83" fillId="0" borderId="0"/>
    <xf numFmtId="0" fontId="1" fillId="0" borderId="0"/>
    <xf numFmtId="0" fontId="1" fillId="0" borderId="0"/>
    <xf numFmtId="0" fontId="1" fillId="0" borderId="0"/>
    <xf numFmtId="0" fontId="1" fillId="0" borderId="0"/>
    <xf numFmtId="0" fontId="83" fillId="0" borderId="0"/>
    <xf numFmtId="0" fontId="8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3" fillId="0" borderId="0" applyAlignment="0"/>
    <xf numFmtId="0" fontId="3" fillId="0" borderId="0" applyAlignment="0"/>
    <xf numFmtId="0" fontId="3" fillId="0" borderId="0" applyAlignment="0"/>
    <xf numFmtId="0" fontId="3" fillId="0" borderId="0" applyAlignment="0"/>
    <xf numFmtId="0" fontId="3" fillId="0" borderId="0" applyAlignment="0"/>
    <xf numFmtId="0" fontId="3" fillId="0" borderId="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14"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applyAlignment="0"/>
    <xf numFmtId="0" fontId="3" fillId="0" borderId="0" applyAlignment="0"/>
    <xf numFmtId="0" fontId="3" fillId="0" borderId="0" applyAlignment="0"/>
    <xf numFmtId="0" fontId="3" fillId="0" borderId="0" applyAlignment="0"/>
    <xf numFmtId="0" fontId="3" fillId="0" borderId="0" applyAlignment="0"/>
    <xf numFmtId="0" fontId="3" fillId="0" borderId="0" applyAlignment="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0" fontId="83" fillId="0" borderId="0"/>
    <xf numFmtId="0" fontId="83" fillId="0" borderId="0"/>
    <xf numFmtId="0" fontId="1" fillId="0" borderId="0"/>
    <xf numFmtId="0" fontId="83"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4" fillId="0" borderId="0"/>
    <xf numFmtId="0" fontId="3" fillId="0" borderId="0"/>
    <xf numFmtId="0" fontId="3" fillId="0" borderId="0"/>
    <xf numFmtId="0" fontId="1" fillId="0" borderId="0"/>
    <xf numFmtId="0" fontId="1" fillId="0" borderId="0"/>
    <xf numFmtId="0" fontId="3" fillId="0" borderId="0" applyNumberFormat="0" applyFill="0" applyBorder="0" applyAlignment="0" applyProtection="0"/>
    <xf numFmtId="214" fontId="3" fillId="0" borderId="0"/>
    <xf numFmtId="0" fontId="1"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214" fontId="3" fillId="0" borderId="0" applyNumberFormat="0" applyFill="0" applyBorder="0" applyAlignment="0" applyProtection="0"/>
    <xf numFmtId="0" fontId="1" fillId="0" borderId="0"/>
    <xf numFmtId="0" fontId="3" fillId="0" borderId="0"/>
    <xf numFmtId="0" fontId="3" fillId="0" borderId="0"/>
    <xf numFmtId="0" fontId="3" fillId="0" borderId="0"/>
    <xf numFmtId="214" fontId="3" fillId="0" borderId="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214" fontId="3" fillId="0" borderId="0"/>
    <xf numFmtId="0" fontId="3" fillId="0" borderId="0"/>
    <xf numFmtId="0" fontId="3" fillId="0" borderId="0"/>
    <xf numFmtId="0" fontId="3" fillId="0" borderId="0" applyNumberFormat="0" applyFill="0" applyBorder="0" applyAlignment="0" applyProtection="0"/>
    <xf numFmtId="0" fontId="3" fillId="0" borderId="0"/>
    <xf numFmtId="0" fontId="3" fillId="0" borderId="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0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7" fillId="0" borderId="0"/>
    <xf numFmtId="0" fontId="1" fillId="0" borderId="0"/>
    <xf numFmtId="0" fontId="107" fillId="0" borderId="0"/>
    <xf numFmtId="0" fontId="107" fillId="0" borderId="0"/>
    <xf numFmtId="0" fontId="3" fillId="0" borderId="0" applyNumberFormat="0" applyFill="0" applyBorder="0" applyAlignment="0" applyProtection="0"/>
    <xf numFmtId="0" fontId="3"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2"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3" fillId="0" borderId="0"/>
    <xf numFmtId="0" fontId="3" fillId="0" borderId="0"/>
    <xf numFmtId="213" fontId="83" fillId="0" borderId="0"/>
    <xf numFmtId="213" fontId="83" fillId="0" borderId="0"/>
    <xf numFmtId="213" fontId="83" fillId="0" borderId="0"/>
    <xf numFmtId="213" fontId="83" fillId="0" borderId="0"/>
    <xf numFmtId="213" fontId="83" fillId="0" borderId="0"/>
    <xf numFmtId="213" fontId="8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ill="0" applyBorder="0" applyAlignment="0" applyProtection="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83" fillId="0" borderId="0"/>
    <xf numFmtId="0" fontId="83" fillId="0" borderId="0"/>
    <xf numFmtId="0" fontId="83" fillId="0" borderId="0"/>
    <xf numFmtId="0" fontId="83" fillId="0" borderId="0"/>
    <xf numFmtId="0" fontId="83" fillId="0" borderId="0"/>
    <xf numFmtId="0" fontId="8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0" fontId="83" fillId="0" borderId="0"/>
    <xf numFmtId="0" fontId="83" fillId="0" borderId="0"/>
    <xf numFmtId="0" fontId="1" fillId="0" borderId="0"/>
    <xf numFmtId="0" fontId="1" fillId="0" borderId="0"/>
    <xf numFmtId="0" fontId="1" fillId="0" borderId="0"/>
    <xf numFmtId="0" fontId="1" fillId="0" borderId="0"/>
    <xf numFmtId="0" fontId="83" fillId="0" borderId="0"/>
    <xf numFmtId="0" fontId="8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4" fillId="0" borderId="0"/>
    <xf numFmtId="0" fontId="84"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5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83" fillId="0" borderId="0"/>
    <xf numFmtId="0"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0" fontId="1" fillId="0" borderId="0"/>
    <xf numFmtId="0" fontId="1" fillId="0" borderId="0"/>
    <xf numFmtId="213" fontId="1" fillId="0" borderId="0"/>
    <xf numFmtId="213" fontId="1" fillId="0" borderId="0"/>
    <xf numFmtId="213" fontId="1" fillId="0" borderId="0"/>
    <xf numFmtId="213" fontId="1" fillId="0" borderId="0"/>
    <xf numFmtId="0" fontId="1" fillId="0" borderId="0"/>
    <xf numFmtId="213" fontId="1" fillId="0" borderId="0"/>
    <xf numFmtId="0" fontId="1" fillId="0" borderId="0"/>
    <xf numFmtId="0" fontId="1" fillId="0" borderId="0"/>
    <xf numFmtId="213" fontId="1" fillId="0" borderId="0"/>
    <xf numFmtId="213" fontId="1" fillId="0" borderId="0"/>
    <xf numFmtId="213" fontId="1" fillId="0" borderId="0"/>
    <xf numFmtId="213" fontId="1" fillId="0" borderId="0"/>
    <xf numFmtId="21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3" fontId="1" fillId="0" borderId="0"/>
    <xf numFmtId="213" fontId="1" fillId="0" borderId="0"/>
    <xf numFmtId="0" fontId="1" fillId="0" borderId="0"/>
    <xf numFmtId="0" fontId="1" fillId="0" borderId="0"/>
    <xf numFmtId="213" fontId="1" fillId="0" borderId="0"/>
    <xf numFmtId="213" fontId="1" fillId="0" borderId="0"/>
    <xf numFmtId="0" fontId="83" fillId="0" borderId="0"/>
    <xf numFmtId="0"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0" fontId="1" fillId="0" borderId="0"/>
    <xf numFmtId="0" fontId="1" fillId="0" borderId="0"/>
    <xf numFmtId="213" fontId="1" fillId="0" borderId="0"/>
    <xf numFmtId="213" fontId="1" fillId="0" borderId="0"/>
    <xf numFmtId="213" fontId="1" fillId="0" borderId="0"/>
    <xf numFmtId="213" fontId="1" fillId="0" borderId="0"/>
    <xf numFmtId="0"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0" fontId="83" fillId="0" borderId="0"/>
    <xf numFmtId="0" fontId="1" fillId="0" borderId="0"/>
    <xf numFmtId="0" fontId="1" fillId="0" borderId="0"/>
    <xf numFmtId="0" fontId="3" fillId="0" borderId="0" applyNumberFormat="0" applyFill="0" applyBorder="0" applyAlignment="0" applyProtection="0"/>
    <xf numFmtId="0" fontId="3" fillId="0" borderId="0" applyNumberFormat="0" applyFill="0" applyBorder="0" applyAlignment="0" applyProtection="0"/>
    <xf numFmtId="213" fontId="3" fillId="0" borderId="0"/>
    <xf numFmtId="0" fontId="1" fillId="0" borderId="0"/>
    <xf numFmtId="213" fontId="3" fillId="0" borderId="0"/>
    <xf numFmtId="0" fontId="1" fillId="0" borderId="0"/>
    <xf numFmtId="0" fontId="3" fillId="0" borderId="0" applyNumberFormat="0" applyFill="0" applyBorder="0" applyAlignment="0" applyProtection="0"/>
    <xf numFmtId="0" fontId="2"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3" fillId="0" borderId="0"/>
    <xf numFmtId="0" fontId="83" fillId="0" borderId="0"/>
    <xf numFmtId="0" fontId="3" fillId="0" borderId="0"/>
    <xf numFmtId="0" fontId="8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0" fillId="0" borderId="0"/>
    <xf numFmtId="0" fontId="1" fillId="0" borderId="0"/>
    <xf numFmtId="0" fontId="3" fillId="0" borderId="0" applyNumberFormat="0" applyFill="0" applyBorder="0" applyAlignment="0" applyProtection="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213" fontId="1" fillId="0" borderId="0"/>
    <xf numFmtId="0" fontId="3" fillId="0" borderId="0"/>
    <xf numFmtId="213"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3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ill="0" applyBorder="0" applyAlignment="0" applyProtection="0"/>
    <xf numFmtId="0" fontId="3"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83" fillId="0" borderId="0"/>
    <xf numFmtId="0" fontId="83" fillId="0" borderId="0"/>
    <xf numFmtId="0" fontId="83" fillId="0" borderId="0"/>
    <xf numFmtId="0" fontId="83" fillId="0" borderId="0"/>
    <xf numFmtId="0" fontId="83" fillId="0" borderId="0"/>
    <xf numFmtId="0" fontId="83"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83" fillId="0" borderId="0"/>
    <xf numFmtId="0" fontId="8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83" fillId="0" borderId="0"/>
    <xf numFmtId="0" fontId="3" fillId="0" borderId="0"/>
    <xf numFmtId="214" fontId="83" fillId="0" borderId="0"/>
    <xf numFmtId="214" fontId="83" fillId="0" borderId="0"/>
    <xf numFmtId="0" fontId="83" fillId="0" borderId="0"/>
    <xf numFmtId="0" fontId="1" fillId="0" borderId="0"/>
    <xf numFmtId="0" fontId="83" fillId="0" borderId="0"/>
    <xf numFmtId="0" fontId="83"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83"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0" fontId="1" fillId="0" borderId="0"/>
    <xf numFmtId="0" fontId="1" fillId="0" borderId="0"/>
    <xf numFmtId="0" fontId="83" fillId="0" borderId="0"/>
    <xf numFmtId="213" fontId="3" fillId="0" borderId="0"/>
    <xf numFmtId="0" fontId="1" fillId="0" borderId="0"/>
    <xf numFmtId="0" fontId="83" fillId="0" borderId="0"/>
    <xf numFmtId="0" fontId="8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83"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0" fontId="1" fillId="0" borderId="0"/>
    <xf numFmtId="0" fontId="1" fillId="0" borderId="0"/>
    <xf numFmtId="0" fontId="1" fillId="0" borderId="0"/>
    <xf numFmtId="0"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214" fontId="1" fillId="0" borderId="0"/>
    <xf numFmtId="214"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70" borderId="71"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3" fillId="70" borderId="72" applyNumberFormat="0" applyFont="0" applyAlignment="0" applyProtection="0"/>
    <xf numFmtId="0" fontId="3" fillId="70" borderId="72" applyNumberFormat="0" applyFont="0" applyAlignment="0" applyProtection="0"/>
    <xf numFmtId="0" fontId="3" fillId="70" borderId="72"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3" fillId="70" borderId="72"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3" fillId="70" borderId="72"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3" fillId="70" borderId="72"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3" fillId="106" borderId="71" applyNumberFormat="0" applyAlignment="0" applyProtection="0"/>
    <xf numFmtId="0" fontId="3" fillId="70" borderId="71" applyNumberFormat="0" applyFont="0" applyAlignment="0" applyProtection="0"/>
    <xf numFmtId="0" fontId="3" fillId="70" borderId="71" applyNumberFormat="0" applyFont="0" applyAlignment="0" applyProtection="0"/>
    <xf numFmtId="0" fontId="3" fillId="70" borderId="71" applyNumberFormat="0" applyFont="0" applyAlignment="0" applyProtection="0"/>
    <xf numFmtId="0" fontId="3" fillId="0" borderId="62" applyNumberFormat="0" applyFont="0" applyFill="0" applyAlignment="0" applyProtection="0"/>
    <xf numFmtId="0" fontId="141" fillId="92" borderId="49" applyNumberFormat="0" applyAlignment="0" applyProtection="0"/>
    <xf numFmtId="0" fontId="141" fillId="93" borderId="49" applyNumberFormat="0" applyAlignment="0" applyProtection="0"/>
    <xf numFmtId="0" fontId="141" fillId="93" borderId="49" applyNumberFormat="0" applyAlignment="0" applyProtection="0"/>
    <xf numFmtId="0" fontId="141" fillId="93" borderId="49" applyNumberFormat="0" applyAlignment="0" applyProtection="0"/>
    <xf numFmtId="40" fontId="51" fillId="96" borderId="0">
      <alignment horizontal="right"/>
    </xf>
    <xf numFmtId="0" fontId="72" fillId="107" borderId="15"/>
    <xf numFmtId="240" fontId="3" fillId="0" borderId="0" applyFont="0" applyFill="0" applyBorder="0" applyAlignment="0" applyProtection="0"/>
    <xf numFmtId="221" fontId="93" fillId="0" borderId="0" applyFont="0" applyFill="0" applyBorder="0" applyAlignment="0" applyProtection="0"/>
    <xf numFmtId="241"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26"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17" fontId="53" fillId="0" borderId="0" applyFill="0" applyBorder="0" applyAlignment="0"/>
    <xf numFmtId="218" fontId="93" fillId="0" borderId="0" applyFill="0" applyBorder="0" applyAlignment="0"/>
    <xf numFmtId="217" fontId="53" fillId="0" borderId="0" applyFill="0" applyBorder="0" applyAlignment="0"/>
    <xf numFmtId="222" fontId="93" fillId="0" borderId="0" applyFill="0" applyBorder="0" applyAlignment="0"/>
    <xf numFmtId="218" fontId="93" fillId="0" borderId="0" applyFill="0" applyBorder="0" applyAlignment="0"/>
    <xf numFmtId="0" fontId="107" fillId="0" borderId="0" applyFill="0" applyBorder="0" applyAlignment="0" applyProtection="0"/>
    <xf numFmtId="3" fontId="3" fillId="0" borderId="0" applyFill="0" applyBorder="0" applyAlignment="0" applyProtection="0"/>
    <xf numFmtId="0" fontId="142" fillId="0" borderId="0"/>
    <xf numFmtId="0" fontId="142" fillId="0" borderId="0"/>
    <xf numFmtId="213" fontId="143" fillId="0" borderId="0" applyNumberFormat="0" applyFill="0" applyBorder="0" applyAlignment="0" applyProtection="0"/>
    <xf numFmtId="0" fontId="144" fillId="0" borderId="0" applyNumberFormat="0" applyFill="0" applyBorder="0" applyAlignment="0" applyProtection="0"/>
    <xf numFmtId="38" fontId="145" fillId="0" borderId="0"/>
    <xf numFmtId="0" fontId="141" fillId="93" borderId="49" applyNumberFormat="0" applyAlignment="0" applyProtection="0"/>
    <xf numFmtId="40" fontId="3" fillId="0" borderId="0"/>
    <xf numFmtId="0"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141" fillId="69" borderId="49" applyNumberFormat="0" applyAlignment="0" applyProtection="0"/>
    <xf numFmtId="0" fontId="63" fillId="23" borderId="54" applyNumberFormat="0" applyAlignment="0" applyProtection="0"/>
    <xf numFmtId="214" fontId="63" fillId="23" borderId="54" applyNumberFormat="0" applyAlignment="0" applyProtection="0"/>
    <xf numFmtId="214" fontId="63" fillId="23" borderId="54" applyNumberFormat="0" applyAlignment="0" applyProtection="0"/>
    <xf numFmtId="214" fontId="141" fillId="69" borderId="49" applyNumberFormat="0" applyAlignment="0" applyProtection="0"/>
    <xf numFmtId="214" fontId="141" fillId="69" borderId="49" applyNumberFormat="0" applyAlignment="0" applyProtection="0"/>
    <xf numFmtId="214" fontId="141" fillId="69" borderId="49" applyNumberFormat="0" applyAlignment="0" applyProtection="0"/>
    <xf numFmtId="214"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214" fontId="63" fillId="23" borderId="54" applyNumberFormat="0" applyAlignment="0" applyProtection="0"/>
    <xf numFmtId="0" fontId="63" fillId="23" borderId="54"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214" fontId="141" fillId="69" borderId="49" applyNumberFormat="0" applyAlignment="0" applyProtection="0"/>
    <xf numFmtId="214" fontId="141" fillId="69" borderId="49" applyNumberFormat="0" applyAlignment="0" applyProtection="0"/>
    <xf numFmtId="214" fontId="141" fillId="69" borderId="49" applyNumberFormat="0" applyAlignment="0" applyProtection="0"/>
    <xf numFmtId="214"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63" fillId="23" borderId="54"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214"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146" fillId="23" borderId="54" applyNumberFormat="0" applyAlignment="0" applyProtection="0"/>
    <xf numFmtId="0" fontId="147" fillId="23" borderId="54" applyNumberFormat="0" applyAlignment="0" applyProtection="0"/>
    <xf numFmtId="0" fontId="141" fillId="69" borderId="49" applyNumberFormat="0" applyAlignment="0" applyProtection="0"/>
    <xf numFmtId="0" fontId="141" fillId="69" borderId="49" applyNumberFormat="0" applyAlignment="0" applyProtection="0"/>
    <xf numFmtId="214"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146" fillId="23" borderId="54" applyNumberFormat="0" applyAlignment="0" applyProtection="0"/>
    <xf numFmtId="4" fontId="50" fillId="79" borderId="73" applyNumberFormat="0" applyProtection="0">
      <alignment vertical="center"/>
    </xf>
    <xf numFmtId="4" fontId="50" fillId="79" borderId="73" applyNumberFormat="0" applyProtection="0">
      <alignment vertical="center"/>
    </xf>
    <xf numFmtId="4" fontId="50" fillId="79" borderId="73" applyNumberFormat="0" applyProtection="0">
      <alignment vertical="center"/>
    </xf>
    <xf numFmtId="4" fontId="50" fillId="79" borderId="73" applyNumberFormat="0" applyProtection="0">
      <alignment vertical="center"/>
    </xf>
    <xf numFmtId="4" fontId="148" fillId="53" borderId="73" applyNumberFormat="0" applyProtection="0">
      <alignment vertical="center"/>
    </xf>
    <xf numFmtId="4" fontId="148" fillId="53" borderId="73" applyNumberFormat="0" applyProtection="0">
      <alignment vertical="center"/>
    </xf>
    <xf numFmtId="4" fontId="148" fillId="53" borderId="73" applyNumberFormat="0" applyProtection="0">
      <alignment vertical="center"/>
    </xf>
    <xf numFmtId="4" fontId="148" fillId="53" borderId="73" applyNumberFormat="0" applyProtection="0">
      <alignment vertical="center"/>
    </xf>
    <xf numFmtId="4" fontId="50" fillId="53" borderId="73" applyNumberFormat="0" applyProtection="0">
      <alignment horizontal="left" vertical="center" indent="1"/>
    </xf>
    <xf numFmtId="4" fontId="50" fillId="53" borderId="73" applyNumberFormat="0" applyProtection="0">
      <alignment horizontal="left" vertical="center" indent="1"/>
    </xf>
    <xf numFmtId="4" fontId="50" fillId="53" borderId="73" applyNumberFormat="0" applyProtection="0">
      <alignment horizontal="left" vertical="center" indent="1"/>
    </xf>
    <xf numFmtId="4" fontId="50" fillId="53" borderId="73" applyNumberFormat="0" applyProtection="0">
      <alignment horizontal="left" vertical="center" indent="1"/>
    </xf>
    <xf numFmtId="0" fontId="50" fillId="53" borderId="73" applyNumberFormat="0" applyProtection="0">
      <alignment horizontal="left" vertical="top" indent="1"/>
    </xf>
    <xf numFmtId="0" fontId="50" fillId="53" borderId="73" applyNumberFormat="0" applyProtection="0">
      <alignment horizontal="left" vertical="top" indent="1"/>
    </xf>
    <xf numFmtId="0" fontId="50" fillId="53" borderId="73" applyNumberFormat="0" applyProtection="0">
      <alignment horizontal="left" vertical="top" indent="1"/>
    </xf>
    <xf numFmtId="0" fontId="50" fillId="53" borderId="73" applyNumberFormat="0" applyProtection="0">
      <alignment horizontal="left" vertical="top" indent="1"/>
    </xf>
    <xf numFmtId="4" fontId="149" fillId="108" borderId="0" applyNumberFormat="0" applyProtection="0">
      <alignment horizontal="left" vertical="center" indent="1"/>
    </xf>
    <xf numFmtId="4" fontId="51" fillId="64" borderId="73" applyNumberFormat="0" applyProtection="0">
      <alignment horizontal="right" vertical="center"/>
    </xf>
    <xf numFmtId="4" fontId="51" fillId="64" borderId="73" applyNumberFormat="0" applyProtection="0">
      <alignment horizontal="right" vertical="center"/>
    </xf>
    <xf numFmtId="4" fontId="51" fillId="64" borderId="73" applyNumberFormat="0" applyProtection="0">
      <alignment horizontal="right" vertical="center"/>
    </xf>
    <xf numFmtId="4" fontId="51" fillId="64" borderId="73" applyNumberFormat="0" applyProtection="0">
      <alignment horizontal="right" vertical="center"/>
    </xf>
    <xf numFmtId="4" fontId="51" fillId="76" borderId="73" applyNumberFormat="0" applyProtection="0">
      <alignment horizontal="right" vertical="center"/>
    </xf>
    <xf numFmtId="4" fontId="51" fillId="76" borderId="73" applyNumberFormat="0" applyProtection="0">
      <alignment horizontal="right" vertical="center"/>
    </xf>
    <xf numFmtId="4" fontId="51" fillId="76" borderId="73" applyNumberFormat="0" applyProtection="0">
      <alignment horizontal="right" vertical="center"/>
    </xf>
    <xf numFmtId="4" fontId="51" fillId="76" borderId="73" applyNumberFormat="0" applyProtection="0">
      <alignment horizontal="right" vertical="center"/>
    </xf>
    <xf numFmtId="4" fontId="51" fillId="98" borderId="73" applyNumberFormat="0" applyProtection="0">
      <alignment horizontal="right" vertical="center"/>
    </xf>
    <xf numFmtId="4" fontId="51" fillId="98" borderId="73" applyNumberFormat="0" applyProtection="0">
      <alignment horizontal="right" vertical="center"/>
    </xf>
    <xf numFmtId="4" fontId="51" fillId="98" borderId="73" applyNumberFormat="0" applyProtection="0">
      <alignment horizontal="right" vertical="center"/>
    </xf>
    <xf numFmtId="4" fontId="51" fillId="98" borderId="73" applyNumberFormat="0" applyProtection="0">
      <alignment horizontal="right" vertical="center"/>
    </xf>
    <xf numFmtId="4" fontId="51" fillId="78" borderId="73" applyNumberFormat="0" applyProtection="0">
      <alignment horizontal="right" vertical="center"/>
    </xf>
    <xf numFmtId="4" fontId="51" fillId="78" borderId="73" applyNumberFormat="0" applyProtection="0">
      <alignment horizontal="right" vertical="center"/>
    </xf>
    <xf numFmtId="4" fontId="51" fillId="78" borderId="73" applyNumberFormat="0" applyProtection="0">
      <alignment horizontal="right" vertical="center"/>
    </xf>
    <xf numFmtId="4" fontId="51" fillId="78" borderId="73" applyNumberFormat="0" applyProtection="0">
      <alignment horizontal="right" vertical="center"/>
    </xf>
    <xf numFmtId="4" fontId="51" fillId="87" borderId="73" applyNumberFormat="0" applyProtection="0">
      <alignment horizontal="right" vertical="center"/>
    </xf>
    <xf numFmtId="4" fontId="51" fillId="87" borderId="73" applyNumberFormat="0" applyProtection="0">
      <alignment horizontal="right" vertical="center"/>
    </xf>
    <xf numFmtId="4" fontId="51" fillId="87" borderId="73" applyNumberFormat="0" applyProtection="0">
      <alignment horizontal="right" vertical="center"/>
    </xf>
    <xf numFmtId="4" fontId="51" fillId="87" borderId="73" applyNumberFormat="0" applyProtection="0">
      <alignment horizontal="right" vertical="center"/>
    </xf>
    <xf numFmtId="4" fontId="51" fillId="100" borderId="73" applyNumberFormat="0" applyProtection="0">
      <alignment horizontal="right" vertical="center"/>
    </xf>
    <xf numFmtId="4" fontId="51" fillId="100" borderId="73" applyNumberFormat="0" applyProtection="0">
      <alignment horizontal="right" vertical="center"/>
    </xf>
    <xf numFmtId="4" fontId="51" fillId="100" borderId="73" applyNumberFormat="0" applyProtection="0">
      <alignment horizontal="right" vertical="center"/>
    </xf>
    <xf numFmtId="4" fontId="51" fillId="100" borderId="73" applyNumberFormat="0" applyProtection="0">
      <alignment horizontal="right" vertical="center"/>
    </xf>
    <xf numFmtId="4" fontId="51" fillId="99" borderId="73" applyNumberFormat="0" applyProtection="0">
      <alignment horizontal="right" vertical="center"/>
    </xf>
    <xf numFmtId="4" fontId="51" fillId="99" borderId="73" applyNumberFormat="0" applyProtection="0">
      <alignment horizontal="right" vertical="center"/>
    </xf>
    <xf numFmtId="4" fontId="51" fillId="99" borderId="73" applyNumberFormat="0" applyProtection="0">
      <alignment horizontal="right" vertical="center"/>
    </xf>
    <xf numFmtId="4" fontId="51" fillId="99" borderId="73" applyNumberFormat="0" applyProtection="0">
      <alignment horizontal="right" vertical="center"/>
    </xf>
    <xf numFmtId="4" fontId="51" fillId="109" borderId="73" applyNumberFormat="0" applyProtection="0">
      <alignment horizontal="right" vertical="center"/>
    </xf>
    <xf numFmtId="4" fontId="51" fillId="109" borderId="73" applyNumberFormat="0" applyProtection="0">
      <alignment horizontal="right" vertical="center"/>
    </xf>
    <xf numFmtId="4" fontId="51" fillId="109" borderId="73" applyNumberFormat="0" applyProtection="0">
      <alignment horizontal="right" vertical="center"/>
    </xf>
    <xf numFmtId="4" fontId="51" fillId="109" borderId="73" applyNumberFormat="0" applyProtection="0">
      <alignment horizontal="right" vertical="center"/>
    </xf>
    <xf numFmtId="4" fontId="51" fillId="77" borderId="73" applyNumberFormat="0" applyProtection="0">
      <alignment horizontal="right" vertical="center"/>
    </xf>
    <xf numFmtId="4" fontId="51" fillId="77" borderId="73" applyNumberFormat="0" applyProtection="0">
      <alignment horizontal="right" vertical="center"/>
    </xf>
    <xf numFmtId="4" fontId="51" fillId="77" borderId="73" applyNumberFormat="0" applyProtection="0">
      <alignment horizontal="right" vertical="center"/>
    </xf>
    <xf numFmtId="4" fontId="51" fillId="77" borderId="73" applyNumberFormat="0" applyProtection="0">
      <alignment horizontal="right" vertical="center"/>
    </xf>
    <xf numFmtId="4" fontId="50" fillId="110" borderId="0" applyNumberFormat="0" applyProtection="0">
      <alignment horizontal="left" vertical="center" indent="1"/>
    </xf>
    <xf numFmtId="4" fontId="51" fillId="111" borderId="0" applyNumberFormat="0" applyProtection="0">
      <alignment horizontal="left" vertical="center" indent="1"/>
    </xf>
    <xf numFmtId="4" fontId="150" fillId="51" borderId="0" applyNumberFormat="0" applyProtection="0">
      <alignment horizontal="left" vertical="center" indent="1"/>
    </xf>
    <xf numFmtId="4" fontId="51" fillId="112" borderId="73" applyNumberFormat="0" applyProtection="0">
      <alignment horizontal="right" vertical="center"/>
    </xf>
    <xf numFmtId="4" fontId="51" fillId="112" borderId="73" applyNumberFormat="0" applyProtection="0">
      <alignment horizontal="right" vertical="center"/>
    </xf>
    <xf numFmtId="4" fontId="51" fillId="112" borderId="73" applyNumberFormat="0" applyProtection="0">
      <alignment horizontal="right" vertical="center"/>
    </xf>
    <xf numFmtId="4" fontId="51" fillId="112" borderId="73" applyNumberFormat="0" applyProtection="0">
      <alignment horizontal="right" vertical="center"/>
    </xf>
    <xf numFmtId="4" fontId="151" fillId="110" borderId="0" applyNumberFormat="0" applyProtection="0">
      <alignment horizontal="left" vertical="center" indent="1"/>
    </xf>
    <xf numFmtId="4" fontId="149" fillId="108" borderId="0" applyNumberFormat="0" applyProtection="0">
      <alignment horizontal="left" vertical="center" indent="1"/>
    </xf>
    <xf numFmtId="0" fontId="149" fillId="78" borderId="73" applyNumberFormat="0" applyProtection="0">
      <alignment horizontal="left" vertical="center" indent="1"/>
    </xf>
    <xf numFmtId="0" fontId="149" fillId="78" borderId="73" applyNumberFormat="0" applyProtection="0">
      <alignment horizontal="left" vertical="center" indent="1"/>
    </xf>
    <xf numFmtId="0" fontId="149" fillId="78" borderId="73" applyNumberFormat="0" applyProtection="0">
      <alignment horizontal="left" vertical="center" indent="1"/>
    </xf>
    <xf numFmtId="0" fontId="149" fillId="78" borderId="73" applyNumberFormat="0" applyProtection="0">
      <alignment horizontal="left" vertical="center" indent="1"/>
    </xf>
    <xf numFmtId="0" fontId="149" fillId="78" borderId="73" applyNumberFormat="0" applyProtection="0">
      <alignment horizontal="left" vertical="top" indent="1"/>
    </xf>
    <xf numFmtId="0" fontId="149" fillId="78" borderId="73" applyNumberFormat="0" applyProtection="0">
      <alignment horizontal="left" vertical="top" indent="1"/>
    </xf>
    <xf numFmtId="0" fontId="149" fillId="78" borderId="73" applyNumberFormat="0" applyProtection="0">
      <alignment horizontal="left" vertical="top" indent="1"/>
    </xf>
    <xf numFmtId="0" fontId="149" fillId="78" borderId="73" applyNumberFormat="0" applyProtection="0">
      <alignment horizontal="left" vertical="top" indent="1"/>
    </xf>
    <xf numFmtId="0" fontId="149" fillId="112" borderId="73" applyNumberFormat="0" applyProtection="0">
      <alignment horizontal="left" vertical="center" indent="1"/>
    </xf>
    <xf numFmtId="0" fontId="149" fillId="112" borderId="73" applyNumberFormat="0" applyProtection="0">
      <alignment horizontal="left" vertical="center" indent="1"/>
    </xf>
    <xf numFmtId="0" fontId="149" fillId="112" borderId="73" applyNumberFormat="0" applyProtection="0">
      <alignment horizontal="left" vertical="center" indent="1"/>
    </xf>
    <xf numFmtId="0" fontId="149" fillId="112" borderId="73" applyNumberFormat="0" applyProtection="0">
      <alignment horizontal="left" vertical="center" indent="1"/>
    </xf>
    <xf numFmtId="0" fontId="149" fillId="112" borderId="73" applyNumberFormat="0" applyProtection="0">
      <alignment horizontal="left" vertical="top" indent="1"/>
    </xf>
    <xf numFmtId="0" fontId="149" fillId="112" borderId="73" applyNumberFormat="0" applyProtection="0">
      <alignment horizontal="left" vertical="top" indent="1"/>
    </xf>
    <xf numFmtId="0" fontId="149" fillId="112" borderId="73" applyNumberFormat="0" applyProtection="0">
      <alignment horizontal="left" vertical="top" indent="1"/>
    </xf>
    <xf numFmtId="0" fontId="149" fillId="112" borderId="73" applyNumberFormat="0" applyProtection="0">
      <alignment horizontal="left" vertical="top" indent="1"/>
    </xf>
    <xf numFmtId="0" fontId="149" fillId="113" borderId="73" applyNumberFormat="0" applyProtection="0">
      <alignment horizontal="left" vertical="center" indent="1"/>
    </xf>
    <xf numFmtId="0" fontId="149" fillId="113" borderId="73" applyNumberFormat="0" applyProtection="0">
      <alignment horizontal="left" vertical="center" indent="1"/>
    </xf>
    <xf numFmtId="0" fontId="149" fillId="113" borderId="73" applyNumberFormat="0" applyProtection="0">
      <alignment horizontal="left" vertical="center" indent="1"/>
    </xf>
    <xf numFmtId="0" fontId="149" fillId="113" borderId="73" applyNumberFormat="0" applyProtection="0">
      <alignment horizontal="left" vertical="center" indent="1"/>
    </xf>
    <xf numFmtId="0" fontId="149" fillId="114" borderId="73" applyNumberFormat="0" applyProtection="0">
      <alignment horizontal="left" vertical="top" indent="1"/>
    </xf>
    <xf numFmtId="0" fontId="149" fillId="114" borderId="73" applyNumberFormat="0" applyProtection="0">
      <alignment horizontal="left" vertical="top" indent="1"/>
    </xf>
    <xf numFmtId="0" fontId="149" fillId="114" borderId="73" applyNumberFormat="0" applyProtection="0">
      <alignment horizontal="left" vertical="top" indent="1"/>
    </xf>
    <xf numFmtId="0" fontId="149" fillId="114" borderId="73" applyNumberFormat="0" applyProtection="0">
      <alignment horizontal="left" vertical="top" indent="1"/>
    </xf>
    <xf numFmtId="0" fontId="149" fillId="0" borderId="73" applyNumberFormat="0" applyProtection="0">
      <alignment horizontal="left" vertical="center" indent="1"/>
    </xf>
    <xf numFmtId="0" fontId="149" fillId="0" borderId="73" applyNumberFormat="0" applyProtection="0">
      <alignment horizontal="left" vertical="center" indent="1"/>
    </xf>
    <xf numFmtId="0" fontId="149" fillId="0" borderId="73" applyNumberFormat="0" applyProtection="0">
      <alignment horizontal="left" vertical="center" indent="1"/>
    </xf>
    <xf numFmtId="0" fontId="149" fillId="0" borderId="73" applyNumberFormat="0" applyProtection="0">
      <alignment horizontal="left" vertical="center" indent="1"/>
    </xf>
    <xf numFmtId="0" fontId="149" fillId="0" borderId="73" applyNumberFormat="0" applyProtection="0">
      <alignment horizontal="left" vertical="top" indent="1"/>
    </xf>
    <xf numFmtId="0" fontId="149" fillId="0" borderId="73" applyNumberFormat="0" applyProtection="0">
      <alignment horizontal="left" vertical="top" indent="1"/>
    </xf>
    <xf numFmtId="0" fontId="149" fillId="0" borderId="73" applyNumberFormat="0" applyProtection="0">
      <alignment horizontal="left" vertical="top" indent="1"/>
    </xf>
    <xf numFmtId="0" fontId="149" fillId="0" borderId="73" applyNumberFormat="0" applyProtection="0">
      <alignment horizontal="left" vertical="top" indent="1"/>
    </xf>
    <xf numFmtId="4" fontId="51" fillId="56" borderId="73" applyNumberFormat="0" applyProtection="0">
      <alignment vertical="center"/>
    </xf>
    <xf numFmtId="4" fontId="51" fillId="56" borderId="73" applyNumberFormat="0" applyProtection="0">
      <alignment vertical="center"/>
    </xf>
    <xf numFmtId="4" fontId="51" fillId="56" borderId="73" applyNumberFormat="0" applyProtection="0">
      <alignment vertical="center"/>
    </xf>
    <xf numFmtId="4" fontId="51" fillId="56" borderId="73" applyNumberFormat="0" applyProtection="0">
      <alignment vertical="center"/>
    </xf>
    <xf numFmtId="4" fontId="152" fillId="56" borderId="73" applyNumberFormat="0" applyProtection="0">
      <alignment vertical="center"/>
    </xf>
    <xf numFmtId="4" fontId="152" fillId="56" borderId="73" applyNumberFormat="0" applyProtection="0">
      <alignment vertical="center"/>
    </xf>
    <xf numFmtId="4" fontId="152" fillId="56" borderId="73" applyNumberFormat="0" applyProtection="0">
      <alignment vertical="center"/>
    </xf>
    <xf numFmtId="4" fontId="152" fillId="56" borderId="73" applyNumberFormat="0" applyProtection="0">
      <alignment vertical="center"/>
    </xf>
    <xf numFmtId="4" fontId="51" fillId="56" borderId="73" applyNumberFormat="0" applyProtection="0">
      <alignment horizontal="left" vertical="center" indent="1"/>
    </xf>
    <xf numFmtId="4" fontId="51" fillId="56" borderId="73" applyNumberFormat="0" applyProtection="0">
      <alignment horizontal="left" vertical="center" indent="1"/>
    </xf>
    <xf numFmtId="4" fontId="51" fillId="56" borderId="73" applyNumberFormat="0" applyProtection="0">
      <alignment horizontal="left" vertical="center" indent="1"/>
    </xf>
    <xf numFmtId="4" fontId="51" fillId="56" borderId="73" applyNumberFormat="0" applyProtection="0">
      <alignment horizontal="left" vertical="center" indent="1"/>
    </xf>
    <xf numFmtId="0" fontId="51" fillId="56" borderId="73" applyNumberFormat="0" applyProtection="0">
      <alignment horizontal="left" vertical="top" indent="1"/>
    </xf>
    <xf numFmtId="0" fontId="51" fillId="56" borderId="73" applyNumberFormat="0" applyProtection="0">
      <alignment horizontal="left" vertical="top" indent="1"/>
    </xf>
    <xf numFmtId="0" fontId="51" fillId="56" borderId="73" applyNumberFormat="0" applyProtection="0">
      <alignment horizontal="left" vertical="top" indent="1"/>
    </xf>
    <xf numFmtId="0" fontId="51" fillId="56" borderId="73" applyNumberFormat="0" applyProtection="0">
      <alignment horizontal="left" vertical="top" indent="1"/>
    </xf>
    <xf numFmtId="4" fontId="151" fillId="0" borderId="73" applyNumberFormat="0" applyProtection="0">
      <alignment horizontal="right" vertical="center"/>
    </xf>
    <xf numFmtId="4" fontId="151" fillId="0" borderId="73" applyNumberFormat="0" applyProtection="0">
      <alignment horizontal="right" vertical="center"/>
    </xf>
    <xf numFmtId="4" fontId="151" fillId="0" borderId="73" applyNumberFormat="0" applyProtection="0">
      <alignment horizontal="right" vertical="center"/>
    </xf>
    <xf numFmtId="4" fontId="151" fillId="0" borderId="73" applyNumberFormat="0" applyProtection="0">
      <alignment horizontal="right" vertical="center"/>
    </xf>
    <xf numFmtId="4" fontId="152" fillId="115" borderId="73" applyNumberFormat="0" applyProtection="0">
      <alignment horizontal="right" vertical="center"/>
    </xf>
    <xf numFmtId="4" fontId="152" fillId="115" borderId="73" applyNumberFormat="0" applyProtection="0">
      <alignment horizontal="right" vertical="center"/>
    </xf>
    <xf numFmtId="4" fontId="152" fillId="115" borderId="73" applyNumberFormat="0" applyProtection="0">
      <alignment horizontal="right" vertical="center"/>
    </xf>
    <xf numFmtId="4" fontId="152" fillId="115" borderId="73" applyNumberFormat="0" applyProtection="0">
      <alignment horizontal="right" vertical="center"/>
    </xf>
    <xf numFmtId="4" fontId="151" fillId="111" borderId="73" applyNumberFormat="0" applyProtection="0">
      <alignment horizontal="left" vertical="center" indent="1"/>
    </xf>
    <xf numFmtId="0" fontId="3" fillId="116" borderId="49" applyNumberFormat="0" applyProtection="0">
      <alignment horizontal="left" vertical="center" indent="1"/>
    </xf>
    <xf numFmtId="4" fontId="151" fillId="111" borderId="73" applyNumberFormat="0" applyProtection="0">
      <alignment horizontal="left" vertical="center" indent="1"/>
    </xf>
    <xf numFmtId="4" fontId="151" fillId="111" borderId="73" applyNumberFormat="0" applyProtection="0">
      <alignment horizontal="left" vertical="center" indent="1"/>
    </xf>
    <xf numFmtId="4" fontId="151" fillId="111" borderId="73" applyNumberFormat="0" applyProtection="0">
      <alignment horizontal="left" vertical="center" indent="1"/>
    </xf>
    <xf numFmtId="0" fontId="151" fillId="112" borderId="73" applyNumberFormat="0" applyProtection="0">
      <alignment horizontal="left" vertical="top" indent="1"/>
    </xf>
    <xf numFmtId="0" fontId="151" fillId="112" borderId="73" applyNumberFormat="0" applyProtection="0">
      <alignment horizontal="left" vertical="top" indent="1"/>
    </xf>
    <xf numFmtId="0" fontId="151" fillId="112" borderId="73" applyNumberFormat="0" applyProtection="0">
      <alignment horizontal="left" vertical="top" indent="1"/>
    </xf>
    <xf numFmtId="0" fontId="151" fillId="112" borderId="73" applyNumberFormat="0" applyProtection="0">
      <alignment horizontal="left" vertical="top" indent="1"/>
    </xf>
    <xf numFmtId="4" fontId="153" fillId="117" borderId="0" applyNumberFormat="0" applyProtection="0">
      <alignment horizontal="left" vertical="center" indent="1"/>
    </xf>
    <xf numFmtId="4" fontId="53" fillId="115" borderId="73" applyNumberFormat="0" applyProtection="0">
      <alignment horizontal="right" vertical="center"/>
    </xf>
    <xf numFmtId="4" fontId="53" fillId="115" borderId="73" applyNumberFormat="0" applyProtection="0">
      <alignment horizontal="right" vertical="center"/>
    </xf>
    <xf numFmtId="4" fontId="53" fillId="115" borderId="73" applyNumberFormat="0" applyProtection="0">
      <alignment horizontal="right" vertical="center"/>
    </xf>
    <xf numFmtId="4" fontId="53" fillId="115" borderId="73" applyNumberFormat="0" applyProtection="0">
      <alignment horizontal="right" vertical="center"/>
    </xf>
    <xf numFmtId="0" fontId="154" fillId="118" borderId="0"/>
    <xf numFmtId="38" fontId="97"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242" fontId="3" fillId="0" borderId="0" applyFont="0" applyFill="0" applyBorder="0" applyAlignment="0" applyProtection="0"/>
    <xf numFmtId="40" fontId="97" fillId="0" borderId="0" applyFont="0" applyFill="0" applyBorder="0" applyAlignment="0" applyProtection="0"/>
    <xf numFmtId="0" fontId="149" fillId="0" borderId="0"/>
    <xf numFmtId="0" fontId="97" fillId="0" borderId="0"/>
    <xf numFmtId="0" fontId="130" fillId="0" borderId="0"/>
    <xf numFmtId="49" fontId="51" fillId="0" borderId="0" applyFill="0" applyBorder="0" applyAlignment="0"/>
    <xf numFmtId="243" fontId="93" fillId="0" borderId="0" applyFill="0" applyBorder="0" applyAlignment="0"/>
    <xf numFmtId="244" fontId="93" fillId="0" borderId="0" applyFill="0" applyBorder="0" applyAlignment="0"/>
    <xf numFmtId="0"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56" fillId="0" borderId="0" applyNumberFormat="0" applyFill="0" applyBorder="0" applyAlignment="0" applyProtection="0"/>
    <xf numFmtId="0" fontId="49" fillId="0" borderId="0" applyNumberFormat="0" applyFill="0" applyBorder="0" applyAlignment="0" applyProtection="0"/>
    <xf numFmtId="214" fontId="49" fillId="0" borderId="0" applyNumberFormat="0" applyFill="0" applyBorder="0" applyAlignment="0" applyProtection="0"/>
    <xf numFmtId="214" fontId="49" fillId="0" borderId="0" applyNumberFormat="0" applyFill="0" applyBorder="0" applyAlignment="0" applyProtection="0"/>
    <xf numFmtId="214" fontId="15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214" fontId="49" fillId="0" borderId="0" applyNumberFormat="0" applyFill="0" applyBorder="0" applyAlignment="0" applyProtection="0"/>
    <xf numFmtId="0" fontId="49"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214" fontId="156" fillId="0" borderId="0" applyNumberFormat="0" applyFill="0" applyBorder="0" applyAlignment="0" applyProtection="0"/>
    <xf numFmtId="0" fontId="15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214"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5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157" fillId="0" borderId="0" applyNumberFormat="0" applyFill="0" applyBorder="0" applyAlignment="0" applyProtection="0"/>
    <xf numFmtId="0" fontId="156" fillId="0" borderId="0" applyNumberFormat="0" applyFill="0" applyBorder="0" applyAlignment="0" applyProtection="0"/>
    <xf numFmtId="214"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158"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160" fillId="0" borderId="0" applyNumberFormat="0" applyFill="0" applyBorder="0" applyAlignment="0" applyProtection="0"/>
    <xf numFmtId="0" fontId="67" fillId="0" borderId="0" applyNumberFormat="0" applyFill="0" applyBorder="0" applyAlignment="0" applyProtection="0"/>
    <xf numFmtId="214" fontId="67" fillId="0" borderId="0" applyNumberFormat="0" applyFill="0" applyBorder="0" applyAlignment="0" applyProtection="0"/>
    <xf numFmtId="214" fontId="67" fillId="0" borderId="0" applyNumberFormat="0" applyFill="0" applyBorder="0" applyAlignment="0" applyProtection="0"/>
    <xf numFmtId="214" fontId="160"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214" fontId="67" fillId="0" borderId="0" applyNumberFormat="0" applyFill="0" applyBorder="0" applyAlignment="0" applyProtection="0"/>
    <xf numFmtId="0" fontId="67" fillId="0" borderId="0" applyNumberFormat="0" applyFill="0" applyBorder="0" applyAlignment="0" applyProtection="0"/>
    <xf numFmtId="0" fontId="160" fillId="0" borderId="0" applyNumberFormat="0" applyFill="0" applyBorder="0" applyAlignment="0" applyProtection="0"/>
    <xf numFmtId="0" fontId="160" fillId="0" borderId="0" applyNumberFormat="0" applyFill="0" applyBorder="0" applyAlignment="0" applyProtection="0"/>
    <xf numFmtId="0" fontId="160" fillId="0" borderId="0" applyNumberFormat="0" applyFill="0" applyBorder="0" applyAlignment="0" applyProtection="0"/>
    <xf numFmtId="0" fontId="160" fillId="0" borderId="0" applyNumberFormat="0" applyFill="0" applyBorder="0" applyAlignment="0" applyProtection="0"/>
    <xf numFmtId="214" fontId="160" fillId="0" borderId="0" applyNumberFormat="0" applyFill="0" applyBorder="0" applyAlignment="0" applyProtection="0"/>
    <xf numFmtId="0" fontId="160"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214"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160"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160" fillId="0" borderId="0" applyNumberFormat="0" applyFill="0" applyBorder="0" applyAlignment="0" applyProtection="0"/>
    <xf numFmtId="0" fontId="160" fillId="0" borderId="0" applyNumberFormat="0" applyFill="0" applyBorder="0" applyAlignment="0" applyProtection="0"/>
    <xf numFmtId="0" fontId="160" fillId="0" borderId="0" applyNumberFormat="0" applyFill="0" applyBorder="0" applyAlignment="0" applyProtection="0"/>
    <xf numFmtId="0" fontId="160"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161" fillId="0" borderId="0" applyNumberFormat="0" applyFill="0" applyBorder="0" applyAlignment="0" applyProtection="0"/>
    <xf numFmtId="0" fontId="160" fillId="0" borderId="0" applyNumberFormat="0" applyFill="0" applyBorder="0" applyAlignment="0" applyProtection="0"/>
    <xf numFmtId="214"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52" fillId="0" borderId="0" applyFill="0" applyBorder="0" applyProtection="0">
      <alignment horizontal="left" vertical="top"/>
    </xf>
    <xf numFmtId="0" fontId="162" fillId="102" borderId="0" applyNumberFormat="0" applyBorder="0" applyProtection="0">
      <alignment horizontal="left" vertical="center"/>
    </xf>
    <xf numFmtId="0" fontId="163" fillId="0" borderId="0" applyNumberFormat="0" applyFill="0" applyBorder="0" applyAlignment="0" applyProtection="0"/>
    <xf numFmtId="0" fontId="70" fillId="0" borderId="0" applyNumberFormat="0" applyFill="0" applyBorder="0" applyAlignment="0" applyProtection="0"/>
    <xf numFmtId="0" fontId="56" fillId="0" borderId="50" applyNumberFormat="0" applyFill="0" applyAlignment="0" applyProtection="0"/>
    <xf numFmtId="0" fontId="164"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165" fillId="0" borderId="74" applyNumberFormat="0" applyFill="0" applyAlignment="0" applyProtection="0"/>
    <xf numFmtId="0" fontId="56" fillId="0" borderId="50" applyNumberFormat="0" applyFill="0" applyAlignment="0" applyProtection="0"/>
    <xf numFmtId="214" fontId="56" fillId="0" borderId="50" applyNumberFormat="0" applyFill="0" applyAlignment="0" applyProtection="0"/>
    <xf numFmtId="214" fontId="56" fillId="0" borderId="50" applyNumberFormat="0" applyFill="0" applyAlignment="0" applyProtection="0"/>
    <xf numFmtId="214" fontId="165" fillId="0" borderId="74"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214" fontId="56" fillId="0" borderId="50" applyNumberFormat="0" applyFill="0" applyAlignment="0" applyProtection="0"/>
    <xf numFmtId="0" fontId="56" fillId="0" borderId="50" applyNumberFormat="0" applyFill="0" applyAlignment="0" applyProtection="0"/>
    <xf numFmtId="0" fontId="165" fillId="0" borderId="74" applyNumberFormat="0" applyFill="0" applyAlignment="0" applyProtection="0"/>
    <xf numFmtId="0" fontId="165" fillId="0" borderId="74" applyNumberFormat="0" applyFill="0" applyAlignment="0" applyProtection="0"/>
    <xf numFmtId="0" fontId="165" fillId="0" borderId="74" applyNumberFormat="0" applyFill="0" applyAlignment="0" applyProtection="0"/>
    <xf numFmtId="0" fontId="165" fillId="0" borderId="74" applyNumberFormat="0" applyFill="0" applyAlignment="0" applyProtection="0"/>
    <xf numFmtId="214" fontId="165" fillId="0" borderId="74" applyNumberFormat="0" applyFill="0" applyAlignment="0" applyProtection="0"/>
    <xf numFmtId="0" fontId="165" fillId="0" borderId="74"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214"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165" fillId="0" borderId="74"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165" fillId="0" borderId="74" applyNumberFormat="0" applyFill="0" applyAlignment="0" applyProtection="0"/>
    <xf numFmtId="0" fontId="165" fillId="0" borderId="74" applyNumberFormat="0" applyFill="0" applyAlignment="0" applyProtection="0"/>
    <xf numFmtId="0" fontId="165" fillId="0" borderId="74" applyNumberFormat="0" applyFill="0" applyAlignment="0" applyProtection="0"/>
    <xf numFmtId="0" fontId="165" fillId="0" borderId="74"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165" fillId="0" borderId="74" applyNumberFormat="0" applyFill="0" applyAlignment="0" applyProtection="0"/>
    <xf numFmtId="0" fontId="56" fillId="0" borderId="50" applyNumberFormat="0" applyFill="0" applyAlignment="0" applyProtection="0"/>
    <xf numFmtId="214" fontId="56"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7" fillId="0" borderId="51" applyNumberFormat="0" applyFill="0" applyAlignment="0" applyProtection="0"/>
    <xf numFmtId="0" fontId="166"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167" fillId="0" borderId="75" applyNumberFormat="0" applyFill="0" applyAlignment="0" applyProtection="0"/>
    <xf numFmtId="0" fontId="57" fillId="0" borderId="51" applyNumberFormat="0" applyFill="0" applyAlignment="0" applyProtection="0"/>
    <xf numFmtId="214" fontId="57" fillId="0" borderId="51" applyNumberFormat="0" applyFill="0" applyAlignment="0" applyProtection="0"/>
    <xf numFmtId="214" fontId="57" fillId="0" borderId="51" applyNumberFormat="0" applyFill="0" applyAlignment="0" applyProtection="0"/>
    <xf numFmtId="214" fontId="167" fillId="0" borderId="75"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214" fontId="57" fillId="0" borderId="51" applyNumberFormat="0" applyFill="0" applyAlignment="0" applyProtection="0"/>
    <xf numFmtId="0" fontId="57" fillId="0" borderId="51" applyNumberFormat="0" applyFill="0" applyAlignment="0" applyProtection="0"/>
    <xf numFmtId="0" fontId="167" fillId="0" borderId="75" applyNumberFormat="0" applyFill="0" applyAlignment="0" applyProtection="0"/>
    <xf numFmtId="0" fontId="167" fillId="0" borderId="75" applyNumberFormat="0" applyFill="0" applyAlignment="0" applyProtection="0"/>
    <xf numFmtId="0" fontId="167" fillId="0" borderId="75" applyNumberFormat="0" applyFill="0" applyAlignment="0" applyProtection="0"/>
    <xf numFmtId="0" fontId="167" fillId="0" borderId="75" applyNumberFormat="0" applyFill="0" applyAlignment="0" applyProtection="0"/>
    <xf numFmtId="214" fontId="167" fillId="0" borderId="75" applyNumberFormat="0" applyFill="0" applyAlignment="0" applyProtection="0"/>
    <xf numFmtId="0" fontId="167" fillId="0" borderId="75"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214"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167" fillId="0" borderId="75"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167" fillId="0" borderId="75" applyNumberFormat="0" applyFill="0" applyAlignment="0" applyProtection="0"/>
    <xf numFmtId="0" fontId="167" fillId="0" borderId="75" applyNumberFormat="0" applyFill="0" applyAlignment="0" applyProtection="0"/>
    <xf numFmtId="0" fontId="167" fillId="0" borderId="75" applyNumberFormat="0" applyFill="0" applyAlignment="0" applyProtection="0"/>
    <xf numFmtId="0" fontId="167" fillId="0" borderId="75"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167" fillId="0" borderId="75" applyNumberFormat="0" applyFill="0" applyAlignment="0" applyProtection="0"/>
    <xf numFmtId="0" fontId="57" fillId="0" borderId="51" applyNumberFormat="0" applyFill="0" applyAlignment="0" applyProtection="0"/>
    <xf numFmtId="214" fontId="57"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52" applyNumberFormat="0" applyFill="0" applyAlignment="0" applyProtection="0"/>
    <xf numFmtId="0" fontId="109"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10" fillId="0" borderId="76" applyNumberFormat="0" applyFill="0" applyAlignment="0" applyProtection="0"/>
    <xf numFmtId="0" fontId="58" fillId="0" borderId="52" applyNumberFormat="0" applyFill="0" applyAlignment="0" applyProtection="0"/>
    <xf numFmtId="214" fontId="58" fillId="0" borderId="52" applyNumberFormat="0" applyFill="0" applyAlignment="0" applyProtection="0"/>
    <xf numFmtId="214" fontId="58" fillId="0" borderId="52" applyNumberFormat="0" applyFill="0" applyAlignment="0" applyProtection="0"/>
    <xf numFmtId="214" fontId="110" fillId="0" borderId="76"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214" fontId="58" fillId="0" borderId="52" applyNumberFormat="0" applyFill="0" applyAlignment="0" applyProtection="0"/>
    <xf numFmtId="0" fontId="58" fillId="0" borderId="52" applyNumberFormat="0" applyFill="0" applyAlignment="0" applyProtection="0"/>
    <xf numFmtId="0" fontId="110" fillId="0" borderId="76" applyNumberFormat="0" applyFill="0" applyAlignment="0" applyProtection="0"/>
    <xf numFmtId="0" fontId="110" fillId="0" borderId="76" applyNumberFormat="0" applyFill="0" applyAlignment="0" applyProtection="0"/>
    <xf numFmtId="0" fontId="110" fillId="0" borderId="76" applyNumberFormat="0" applyFill="0" applyAlignment="0" applyProtection="0"/>
    <xf numFmtId="0" fontId="110" fillId="0" borderId="76" applyNumberFormat="0" applyFill="0" applyAlignment="0" applyProtection="0"/>
    <xf numFmtId="214" fontId="110" fillId="0" borderId="76" applyNumberFormat="0" applyFill="0" applyAlignment="0" applyProtection="0"/>
    <xf numFmtId="0" fontId="110" fillId="0" borderId="76"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214"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10" fillId="0" borderId="76"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10" fillId="0" borderId="76" applyNumberFormat="0" applyFill="0" applyAlignment="0" applyProtection="0"/>
    <xf numFmtId="0" fontId="110" fillId="0" borderId="76" applyNumberFormat="0" applyFill="0" applyAlignment="0" applyProtection="0"/>
    <xf numFmtId="0" fontId="110" fillId="0" borderId="76" applyNumberFormat="0" applyFill="0" applyAlignment="0" applyProtection="0"/>
    <xf numFmtId="0" fontId="110" fillId="0" borderId="76"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110" fillId="0" borderId="76" applyNumberFormat="0" applyFill="0" applyAlignment="0" applyProtection="0"/>
    <xf numFmtId="0" fontId="58" fillId="0" borderId="52" applyNumberFormat="0" applyFill="0" applyAlignment="0" applyProtection="0"/>
    <xf numFmtId="214" fontId="58"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68" fillId="0" borderId="0" applyNumberFormat="0" applyFill="0" applyBorder="0" applyAlignment="0" applyProtection="0"/>
    <xf numFmtId="0" fontId="70" fillId="0" borderId="0" applyNumberFormat="0" applyFill="0" applyBorder="0" applyAlignment="0" applyProtection="0"/>
    <xf numFmtId="0" fontId="168" fillId="0" borderId="0" applyNumberFormat="0" applyFill="0" applyBorder="0" applyAlignment="0" applyProtection="0"/>
    <xf numFmtId="0" fontId="70" fillId="0" borderId="0" applyNumberFormat="0" applyFill="0" applyBorder="0" applyAlignment="0" applyProtection="0"/>
    <xf numFmtId="214" fontId="70" fillId="0" borderId="0" applyNumberFormat="0" applyFill="0" applyBorder="0" applyAlignment="0" applyProtection="0"/>
    <xf numFmtId="214" fontId="70" fillId="0" borderId="0" applyNumberFormat="0" applyFill="0" applyBorder="0" applyAlignment="0" applyProtection="0"/>
    <xf numFmtId="214" fontId="16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214" fontId="70" fillId="0" borderId="0" applyNumberFormat="0" applyFill="0" applyBorder="0" applyAlignment="0" applyProtection="0"/>
    <xf numFmtId="0" fontId="70"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214" fontId="168" fillId="0" borderId="0" applyNumberFormat="0" applyFill="0" applyBorder="0" applyAlignment="0" applyProtection="0"/>
    <xf numFmtId="0" fontId="16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214"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213" fontId="168" fillId="0" borderId="0" applyNumberFormat="0" applyFill="0" applyBorder="0" applyAlignment="0" applyProtection="0"/>
    <xf numFmtId="0" fontId="16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68" fillId="0" borderId="0" applyNumberFormat="0" applyFill="0" applyBorder="0" applyAlignment="0" applyProtection="0"/>
    <xf numFmtId="214"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47" fillId="0" borderId="58" applyNumberFormat="0" applyFill="0" applyAlignment="0" applyProtection="0"/>
    <xf numFmtId="0" fontId="169" fillId="0" borderId="58" applyNumberFormat="0" applyFill="0" applyAlignment="0" applyProtection="0"/>
    <xf numFmtId="0" fontId="47" fillId="0" borderId="58" applyNumberFormat="0" applyFill="0" applyAlignment="0" applyProtection="0"/>
    <xf numFmtId="0" fontId="169" fillId="0" borderId="58" applyNumberFormat="0" applyFill="0" applyAlignment="0" applyProtection="0"/>
    <xf numFmtId="0" fontId="47" fillId="0" borderId="58" applyNumberFormat="0" applyFill="0" applyAlignment="0" applyProtection="0"/>
    <xf numFmtId="0" fontId="169"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170" fillId="0" borderId="77" applyNumberFormat="0" applyFill="0" applyAlignment="0" applyProtection="0"/>
    <xf numFmtId="0" fontId="47" fillId="0" borderId="58" applyNumberFormat="0" applyFill="0" applyAlignment="0" applyProtection="0"/>
    <xf numFmtId="214" fontId="47" fillId="0" borderId="58" applyNumberFormat="0" applyFill="0" applyAlignment="0" applyProtection="0"/>
    <xf numFmtId="214" fontId="47" fillId="0" borderId="58" applyNumberFormat="0" applyFill="0" applyAlignment="0" applyProtection="0"/>
    <xf numFmtId="214" fontId="170" fillId="0" borderId="77" applyNumberFormat="0" applyFill="0" applyAlignment="0" applyProtection="0"/>
    <xf numFmtId="214" fontId="170" fillId="0" borderId="77" applyNumberFormat="0" applyFill="0" applyAlignment="0" applyProtection="0"/>
    <xf numFmtId="214" fontId="170" fillId="0" borderId="77" applyNumberFormat="0" applyFill="0" applyAlignment="0" applyProtection="0"/>
    <xf numFmtId="214"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214" fontId="47" fillId="0" borderId="58" applyNumberFormat="0" applyFill="0" applyAlignment="0" applyProtection="0"/>
    <xf numFmtId="0" fontId="47" fillId="0" borderId="58"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214" fontId="170" fillId="0" borderId="77" applyNumberFormat="0" applyFill="0" applyAlignment="0" applyProtection="0"/>
    <xf numFmtId="214" fontId="170" fillId="0" borderId="77" applyNumberFormat="0" applyFill="0" applyAlignment="0" applyProtection="0"/>
    <xf numFmtId="214" fontId="170" fillId="0" borderId="77" applyNumberFormat="0" applyFill="0" applyAlignment="0" applyProtection="0"/>
    <xf numFmtId="214"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47" fillId="0" borderId="58"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214"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169"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169" fillId="0" borderId="58" applyNumberFormat="0" applyFill="0" applyAlignment="0" applyProtection="0"/>
    <xf numFmtId="0" fontId="169" fillId="0" borderId="58" applyNumberFormat="0" applyFill="0" applyAlignment="0" applyProtection="0"/>
    <xf numFmtId="0" fontId="171" fillId="0" borderId="58"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214" fontId="47" fillId="0" borderId="58" applyNumberFormat="0" applyFill="0" applyAlignment="0" applyProtection="0"/>
    <xf numFmtId="0" fontId="169" fillId="0" borderId="58" applyNumberFormat="0" applyFill="0" applyAlignment="0" applyProtection="0"/>
    <xf numFmtId="0" fontId="47" fillId="0" borderId="58" applyNumberFormat="0" applyFill="0" applyAlignment="0" applyProtection="0"/>
    <xf numFmtId="0" fontId="169" fillId="0" borderId="58" applyNumberFormat="0" applyFill="0" applyAlignment="0" applyProtection="0"/>
    <xf numFmtId="0" fontId="47" fillId="0" borderId="58" applyNumberFormat="0" applyFill="0" applyAlignment="0" applyProtection="0"/>
    <xf numFmtId="0" fontId="169" fillId="0" borderId="58" applyNumberFormat="0" applyFill="0" applyAlignment="0" applyProtection="0"/>
    <xf numFmtId="210" fontId="24" fillId="0" borderId="4" applyFill="0" applyAlignment="0" applyProtection="0"/>
    <xf numFmtId="245" fontId="3" fillId="0" borderId="0" applyFont="0" applyFill="0" applyBorder="0" applyAlignment="0" applyProtection="0"/>
    <xf numFmtId="246" fontId="3" fillId="0" borderId="0" applyFont="0" applyFill="0" applyBorder="0" applyAlignment="0" applyProtection="0"/>
    <xf numFmtId="38" fontId="172" fillId="0" borderId="0" applyNumberFormat="0" applyBorder="0" applyAlignment="0">
      <protection locked="0"/>
    </xf>
    <xf numFmtId="247" fontId="3" fillId="0" borderId="0" applyFont="0" applyFill="0" applyBorder="0" applyAlignment="0" applyProtection="0"/>
    <xf numFmtId="248" fontId="3" fillId="0" borderId="0" applyFont="0" applyFill="0" applyBorder="0" applyAlignment="0" applyProtection="0"/>
    <xf numFmtId="0" fontId="158" fillId="0" borderId="0" applyNumberFormat="0" applyFill="0" applyBorder="0" applyAlignment="0" applyProtection="0"/>
    <xf numFmtId="0" fontId="49" fillId="0" borderId="0" applyNumberFormat="0" applyFill="0" applyBorder="0" applyAlignment="0" applyProtection="0"/>
    <xf numFmtId="249" fontId="131" fillId="0" borderId="0"/>
    <xf numFmtId="250" fontId="131" fillId="0" borderId="0"/>
    <xf numFmtId="0" fontId="3" fillId="0" borderId="0"/>
    <xf numFmtId="0" fontId="1" fillId="0" borderId="0"/>
    <xf numFmtId="0" fontId="1" fillId="0" borderId="0"/>
    <xf numFmtId="0" fontId="1" fillId="0" borderId="0"/>
    <xf numFmtId="0" fontId="3" fillId="0" borderId="0"/>
    <xf numFmtId="224" fontId="3" fillId="0" borderId="0" applyFont="0" applyFill="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5" borderId="57" applyNumberFormat="0" applyFont="0" applyAlignment="0" applyProtection="0"/>
    <xf numFmtId="0" fontId="1" fillId="25" borderId="57" applyNumberFormat="0" applyFont="0" applyAlignment="0" applyProtection="0"/>
    <xf numFmtId="0" fontId="3" fillId="0" borderId="0"/>
    <xf numFmtId="0" fontId="1" fillId="0" borderId="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73" fillId="0" borderId="0"/>
    <xf numFmtId="166" fontId="3" fillId="0" borderId="0" applyFont="0" applyFill="0" applyBorder="0" applyAlignment="0" applyProtection="0"/>
    <xf numFmtId="0" fontId="123" fillId="0" borderId="0" applyNumberFormat="0" applyFill="0" applyBorder="0" applyAlignment="0" applyProtection="0">
      <alignment vertical="top"/>
      <protection locked="0"/>
    </xf>
    <xf numFmtId="251" fontId="3" fillId="0" borderId="0" applyFont="0" applyFill="0" applyBorder="0" applyAlignment="0" applyProtection="0"/>
    <xf numFmtId="223"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0"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applyNumberFormat="0" applyFill="0" applyBorder="0" applyAlignment="0" applyProtection="0"/>
    <xf numFmtId="0" fontId="1" fillId="0" borderId="0"/>
    <xf numFmtId="0" fontId="1" fillId="0" borderId="0"/>
    <xf numFmtId="0" fontId="1" fillId="0" borderId="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9" fontId="3" fillId="0" borderId="0" applyFont="0" applyFill="0" applyBorder="0" applyAlignment="0" applyProtection="0"/>
    <xf numFmtId="0" fontId="3" fillId="0" borderId="0" applyNumberFormat="0" applyFill="0" applyBorder="0" applyAlignment="0" applyProtection="0"/>
    <xf numFmtId="198" fontId="3" fillId="0" borderId="0" applyFill="0" applyBorder="0" applyAlignment="0" applyProtection="0"/>
    <xf numFmtId="9" fontId="3" fillId="0" borderId="0" applyFont="0" applyFill="0" applyBorder="0" applyAlignment="0" applyProtection="0"/>
    <xf numFmtId="0" fontId="3" fillId="0" borderId="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9" fontId="3" fillId="0" borderId="0" applyFont="0" applyFill="0" applyBorder="0" applyAlignment="0" applyProtection="0"/>
    <xf numFmtId="0" fontId="3" fillId="0" borderId="0" applyNumberFormat="0" applyFill="0" applyBorder="0" applyAlignment="0" applyProtection="0"/>
    <xf numFmtId="0" fontId="1" fillId="0" borderId="0"/>
    <xf numFmtId="0" fontId="138" fillId="0" borderId="0"/>
    <xf numFmtId="169" fontId="1" fillId="0" borderId="0" applyFont="0" applyFill="0" applyBorder="0" applyAlignment="0" applyProtection="0"/>
    <xf numFmtId="0" fontId="1" fillId="0" borderId="0"/>
    <xf numFmtId="169" fontId="1" fillId="0" borderId="0" applyFont="0" applyFill="0" applyBorder="0" applyAlignment="0" applyProtection="0"/>
    <xf numFmtId="0" fontId="70" fillId="0" borderId="0" applyNumberFormat="0" applyFill="0" applyBorder="0" applyAlignment="0" applyProtection="0"/>
    <xf numFmtId="0" fontId="1" fillId="0" borderId="0"/>
    <xf numFmtId="169" fontId="1" fillId="0" borderId="0" applyFont="0" applyFill="0" applyBorder="0" applyAlignment="0" applyProtection="0"/>
    <xf numFmtId="169" fontId="1" fillId="0" borderId="0" applyFont="0" applyFill="0" applyBorder="0" applyAlignment="0" applyProtection="0"/>
    <xf numFmtId="0" fontId="1" fillId="0" borderId="0"/>
    <xf numFmtId="0" fontId="1" fillId="25" borderId="57" applyNumberFormat="0" applyFont="0" applyAlignment="0" applyProtection="0"/>
    <xf numFmtId="169" fontId="1" fillId="0" borderId="0" applyFont="0" applyFill="0" applyBorder="0" applyAlignment="0" applyProtection="0"/>
    <xf numFmtId="0" fontId="1" fillId="0" borderId="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47" borderId="0" applyNumberFormat="0" applyBorder="0" applyAlignment="0" applyProtection="0"/>
    <xf numFmtId="0" fontId="1" fillId="48" borderId="0" applyNumberFormat="0" applyBorder="0" applyAlignment="0" applyProtection="0"/>
    <xf numFmtId="214" fontId="3" fillId="0" borderId="0"/>
    <xf numFmtId="169" fontId="3" fillId="0" borderId="0" applyFont="0" applyFill="0" applyBorder="0" applyAlignment="0" applyProtection="0"/>
    <xf numFmtId="214" fontId="26" fillId="0" borderId="0" applyNumberFormat="0" applyFill="0" applyBorder="0" applyAlignment="0" applyProtection="0"/>
    <xf numFmtId="214" fontId="3" fillId="0" borderId="0" applyNumberFormat="0" applyFill="0" applyBorder="0" applyAlignment="0" applyProtection="0"/>
    <xf numFmtId="169" fontId="1" fillId="0" borderId="0" applyFont="0" applyFill="0" applyBorder="0" applyAlignment="0" applyProtection="0"/>
    <xf numFmtId="214" fontId="3" fillId="0" borderId="0"/>
    <xf numFmtId="214" fontId="3" fillId="0" borderId="0"/>
    <xf numFmtId="9" fontId="3" fillId="0" borderId="0" applyFont="0" applyFill="0" applyBorder="0" applyAlignment="0" applyProtection="0"/>
    <xf numFmtId="214" fontId="3" fillId="0" borderId="0" applyNumberFormat="0" applyFill="0" applyBorder="0" applyAlignment="0" applyProtection="0"/>
    <xf numFmtId="214" fontId="84"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8" fillId="0" borderId="0">
      <alignment horizontal="left" vertical="top"/>
    </xf>
    <xf numFmtId="0" fontId="48" fillId="0" borderId="0">
      <alignment horizontal="right" vertical="top"/>
    </xf>
    <xf numFmtId="0" fontId="19" fillId="13" borderId="0">
      <alignment horizontal="left" vertical="top"/>
    </xf>
    <xf numFmtId="0" fontId="19" fillId="0" borderId="0">
      <alignment horizontal="left" vertical="top"/>
    </xf>
    <xf numFmtId="0" fontId="19" fillId="0" borderId="0">
      <alignment horizontal="right" vertical="top"/>
    </xf>
    <xf numFmtId="0" fontId="19" fillId="0" borderId="0">
      <alignment horizontal="left" vertical="top"/>
    </xf>
    <xf numFmtId="0" fontId="19" fillId="0" borderId="0">
      <alignment horizontal="right" vertical="top"/>
    </xf>
    <xf numFmtId="0" fontId="19" fillId="0" borderId="0">
      <alignment horizontal="right" vertical="top"/>
    </xf>
    <xf numFmtId="0" fontId="175" fillId="0" borderId="0">
      <alignment horizontal="right" vertical="center"/>
    </xf>
    <xf numFmtId="0" fontId="15" fillId="0" borderId="0">
      <alignment horizontal="right" vertical="top"/>
    </xf>
    <xf numFmtId="0" fontId="15" fillId="0" borderId="0">
      <alignment horizontal="left" vertical="top"/>
    </xf>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8" fillId="0" borderId="0">
      <alignment horizontal="left" vertical="top"/>
    </xf>
    <xf numFmtId="0" fontId="18" fillId="0" borderId="0">
      <alignment horizontal="right" vertical="top"/>
    </xf>
    <xf numFmtId="0" fontId="1" fillId="0" borderId="0"/>
    <xf numFmtId="0" fontId="1" fillId="0" borderId="0"/>
    <xf numFmtId="0" fontId="175" fillId="0" borderId="0">
      <alignment horizontal="right" vertical="center"/>
    </xf>
    <xf numFmtId="0" fontId="1" fillId="0" borderId="0"/>
    <xf numFmtId="169" fontId="1" fillId="0" borderId="0" applyFont="0" applyFill="0" applyBorder="0" applyAlignment="0" applyProtection="0"/>
    <xf numFmtId="0" fontId="19" fillId="119" borderId="0">
      <alignment horizontal="right" vertical="top"/>
    </xf>
    <xf numFmtId="0" fontId="19" fillId="119" borderId="0">
      <alignment horizontal="left" vertical="top"/>
    </xf>
    <xf numFmtId="0" fontId="1" fillId="0" borderId="0"/>
    <xf numFmtId="0" fontId="1" fillId="0" borderId="0"/>
    <xf numFmtId="0" fontId="177" fillId="0" borderId="0">
      <alignment horizontal="left" vertical="center"/>
    </xf>
    <xf numFmtId="0" fontId="177" fillId="0" borderId="0">
      <alignment horizontal="right" vertical="center"/>
    </xf>
    <xf numFmtId="0" fontId="1" fillId="0" borderId="0"/>
    <xf numFmtId="0" fontId="177" fillId="0" borderId="0">
      <alignment horizontal="left" vertical="center"/>
    </xf>
    <xf numFmtId="0" fontId="177" fillId="0" borderId="0">
      <alignment horizontal="right" vertical="center"/>
    </xf>
    <xf numFmtId="0" fontId="177" fillId="0" borderId="0">
      <alignment horizontal="right" vertical="top"/>
    </xf>
    <xf numFmtId="169" fontId="1" fillId="0" borderId="0" applyFont="0" applyFill="0" applyBorder="0" applyAlignment="0" applyProtection="0"/>
    <xf numFmtId="0" fontId="48" fillId="0" borderId="0">
      <alignment horizontal="left" vertical="top"/>
    </xf>
    <xf numFmtId="0" fontId="48" fillId="0" borderId="0">
      <alignment horizontal="right" vertical="top"/>
    </xf>
    <xf numFmtId="0" fontId="19" fillId="0" borderId="0">
      <alignment horizontal="left" vertical="top"/>
    </xf>
    <xf numFmtId="0" fontId="176" fillId="0" borderId="0">
      <alignment horizontal="right" vertical="top"/>
    </xf>
    <xf numFmtId="0" fontId="19" fillId="0" borderId="0">
      <alignment horizontal="right" vertical="top"/>
    </xf>
    <xf numFmtId="0" fontId="176" fillId="0" borderId="0">
      <alignment horizontal="right" vertical="top"/>
    </xf>
    <xf numFmtId="164" fontId="1" fillId="0" borderId="0" applyFont="0" applyFill="0" applyBorder="0" applyAlignment="0" applyProtection="0"/>
    <xf numFmtId="0" fontId="19" fillId="0" borderId="0">
      <alignment horizontal="left" vertical="top"/>
    </xf>
    <xf numFmtId="0" fontId="19" fillId="0" borderId="0">
      <alignment horizontal="left" vertical="top"/>
    </xf>
    <xf numFmtId="0" fontId="1" fillId="0" borderId="0"/>
    <xf numFmtId="169" fontId="1" fillId="0" borderId="0" applyFont="0" applyFill="0" applyBorder="0" applyAlignment="0" applyProtection="0"/>
    <xf numFmtId="169" fontId="1" fillId="0" borderId="0" applyFont="0" applyFill="0" applyBorder="0" applyAlignment="0" applyProtection="0"/>
    <xf numFmtId="0" fontId="15" fillId="0" borderId="0">
      <alignment horizontal="right" vertical="center"/>
    </xf>
    <xf numFmtId="0" fontId="174" fillId="0" borderId="0">
      <alignment horizontal="left" vertical="top"/>
    </xf>
    <xf numFmtId="0" fontId="174" fillId="0" borderId="0">
      <alignment horizontal="right" vertical="top"/>
    </xf>
    <xf numFmtId="0" fontId="174" fillId="0" borderId="0">
      <alignment horizontal="right" vertical="top"/>
    </xf>
    <xf numFmtId="0" fontId="174" fillId="0" borderId="0">
      <alignment horizontal="left" vertical="top"/>
    </xf>
    <xf numFmtId="0" fontId="19" fillId="13" borderId="0">
      <alignment horizontal="right" vertical="top"/>
    </xf>
    <xf numFmtId="0" fontId="15" fillId="13" borderId="0">
      <alignment horizontal="left" vertical="top"/>
    </xf>
    <xf numFmtId="0" fontId="20" fillId="0" borderId="0">
      <alignment horizontal="right" vertical="top"/>
    </xf>
    <xf numFmtId="0" fontId="20" fillId="0" borderId="0">
      <alignment horizontal="left" vertical="top"/>
    </xf>
    <xf numFmtId="0" fontId="18" fillId="0" borderId="0">
      <alignment horizontal="right" vertical="top"/>
    </xf>
    <xf numFmtId="0" fontId="15" fillId="0" borderId="0">
      <alignment horizontal="left" vertical="top"/>
    </xf>
    <xf numFmtId="0" fontId="15" fillId="0" borderId="0">
      <alignment horizontal="righ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169" fontId="1" fillId="0" borderId="0" applyFont="0" applyFill="0" applyBorder="0" applyAlignment="0" applyProtection="0"/>
    <xf numFmtId="0" fontId="1" fillId="0" borderId="0"/>
    <xf numFmtId="0" fontId="3" fillId="0" borderId="0"/>
    <xf numFmtId="0" fontId="3" fillId="0" borderId="0"/>
    <xf numFmtId="16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3" fillId="0" borderId="0"/>
    <xf numFmtId="16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3" fillId="0" borderId="0"/>
    <xf numFmtId="169" fontId="3" fillId="0" borderId="0" applyFont="0" applyFill="0" applyBorder="0" applyAlignment="0" applyProtection="0"/>
    <xf numFmtId="0" fontId="1" fillId="0" borderId="0"/>
    <xf numFmtId="169" fontId="1" fillId="0" borderId="0" applyFont="0" applyFill="0" applyBorder="0" applyAlignment="0" applyProtection="0"/>
    <xf numFmtId="0" fontId="19" fillId="0" borderId="0">
      <alignment horizontal="left" vertical="top"/>
    </xf>
    <xf numFmtId="0" fontId="48" fillId="0" borderId="0">
      <alignment horizontal="right" vertical="top"/>
    </xf>
    <xf numFmtId="0" fontId="19" fillId="0" borderId="0">
      <alignment horizontal="right" vertical="top"/>
    </xf>
    <xf numFmtId="0" fontId="19" fillId="0" borderId="0">
      <alignment horizontal="right" vertical="top"/>
    </xf>
    <xf numFmtId="0" fontId="19" fillId="0" borderId="0">
      <alignment horizontal="right" vertical="top"/>
    </xf>
    <xf numFmtId="0" fontId="19" fillId="0" borderId="0">
      <alignment horizontal="right" vertical="top"/>
    </xf>
    <xf numFmtId="0" fontId="15" fillId="0" borderId="0">
      <alignment horizontal="left" vertical="top"/>
    </xf>
    <xf numFmtId="0" fontId="15" fillId="0" borderId="0">
      <alignment horizontal="right" vertical="top"/>
    </xf>
    <xf numFmtId="0" fontId="180" fillId="0" borderId="0"/>
    <xf numFmtId="169" fontId="180" fillId="0" borderId="0" applyFont="0" applyFill="0" applyBorder="0" applyAlignment="0" applyProtection="0"/>
    <xf numFmtId="0" fontId="3" fillId="0" borderId="0"/>
    <xf numFmtId="169" fontId="3" fillId="0" borderId="0" applyFont="0" applyFill="0" applyBorder="0" applyAlignment="0" applyProtection="0"/>
    <xf numFmtId="169" fontId="1" fillId="0" borderId="0" applyFont="0" applyFill="0" applyBorder="0" applyAlignment="0" applyProtection="0"/>
    <xf numFmtId="0" fontId="19" fillId="13" borderId="0">
      <alignment horizontal="left" vertical="top"/>
    </xf>
    <xf numFmtId="0" fontId="19" fillId="0" borderId="0">
      <alignment horizontal="right" vertical="top"/>
    </xf>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cellStyleXfs>
  <cellXfs count="874">
    <xf numFmtId="0" fontId="0" fillId="0" borderId="0" xfId="0"/>
    <xf numFmtId="0" fontId="6" fillId="0" borderId="0" xfId="13"/>
    <xf numFmtId="0" fontId="12" fillId="5" borderId="0" xfId="0" applyFont="1" applyFill="1" applyAlignment="1">
      <alignment vertical="center"/>
    </xf>
    <xf numFmtId="0" fontId="13" fillId="0" borderId="0" xfId="0" applyFont="1" applyAlignment="1">
      <alignment horizontal="left"/>
    </xf>
    <xf numFmtId="0" fontId="14" fillId="2" borderId="0" xfId="0" applyFont="1" applyFill="1" applyAlignment="1">
      <alignment horizontal="center"/>
    </xf>
    <xf numFmtId="0" fontId="14" fillId="0" borderId="0" xfId="0" applyFont="1" applyAlignment="1">
      <alignment vertical="justify" wrapText="1"/>
    </xf>
    <xf numFmtId="0" fontId="13" fillId="0" borderId="0" xfId="0" applyFont="1" applyAlignment="1">
      <alignment horizontal="left" vertical="top" wrapText="1"/>
    </xf>
    <xf numFmtId="0" fontId="14" fillId="0" borderId="0" xfId="0" applyFont="1" applyAlignment="1">
      <alignment horizontal="left" vertical="top" wrapText="1"/>
    </xf>
    <xf numFmtId="0" fontId="14" fillId="0" borderId="0" xfId="0" applyFont="1" applyAlignment="1">
      <alignment vertical="top" wrapText="1"/>
    </xf>
    <xf numFmtId="0" fontId="13" fillId="0" borderId="0" xfId="0" applyFont="1" applyAlignment="1">
      <alignment vertical="top" wrapText="1"/>
    </xf>
    <xf numFmtId="0" fontId="14" fillId="0" borderId="0" xfId="0" applyFont="1"/>
    <xf numFmtId="0" fontId="13" fillId="0" borderId="0" xfId="0" applyFont="1" applyAlignment="1">
      <alignment horizontal="right"/>
    </xf>
    <xf numFmtId="0" fontId="22" fillId="4" borderId="0" xfId="0" applyFont="1" applyFill="1"/>
    <xf numFmtId="0" fontId="14" fillId="0" borderId="0" xfId="0" applyFont="1" applyAlignment="1">
      <alignment horizontal="left"/>
    </xf>
    <xf numFmtId="14" fontId="22" fillId="4" borderId="0" xfId="0" applyNumberFormat="1" applyFont="1" applyFill="1"/>
    <xf numFmtId="0" fontId="14" fillId="3" borderId="0" xfId="0" applyFont="1" applyFill="1"/>
    <xf numFmtId="0" fontId="14" fillId="3" borderId="0" xfId="0" applyFont="1" applyFill="1" applyAlignment="1">
      <alignment horizontal="left"/>
    </xf>
    <xf numFmtId="0" fontId="14" fillId="0" borderId="6" xfId="0" applyFont="1" applyBorder="1"/>
    <xf numFmtId="0" fontId="24" fillId="2" borderId="3" xfId="0" applyFont="1" applyFill="1" applyBorder="1" applyAlignment="1">
      <alignment horizontal="center" vertical="center"/>
    </xf>
    <xf numFmtId="0" fontId="13" fillId="0" borderId="13" xfId="0" applyFont="1" applyBorder="1" applyAlignment="1">
      <alignment horizontal="center" vertical="center"/>
    </xf>
    <xf numFmtId="0" fontId="24" fillId="2" borderId="14" xfId="0" applyFont="1" applyFill="1" applyBorder="1" applyAlignment="1">
      <alignment vertical="center"/>
    </xf>
    <xf numFmtId="0" fontId="24" fillId="2" borderId="0" xfId="0" applyFont="1" applyFill="1" applyAlignment="1">
      <alignment vertical="center"/>
    </xf>
    <xf numFmtId="0" fontId="13" fillId="0" borderId="16" xfId="0" applyFont="1" applyBorder="1" applyAlignment="1">
      <alignment horizontal="center" vertical="center"/>
    </xf>
    <xf numFmtId="0" fontId="14" fillId="0" borderId="14" xfId="0" applyFont="1" applyBorder="1"/>
    <xf numFmtId="0" fontId="25" fillId="0" borderId="16" xfId="13" quotePrefix="1" applyFont="1" applyBorder="1" applyAlignment="1">
      <alignment horizontal="center"/>
    </xf>
    <xf numFmtId="0" fontId="14" fillId="0" borderId="8" xfId="0" applyFont="1" applyBorder="1"/>
    <xf numFmtId="0" fontId="14" fillId="0" borderId="1" xfId="0" applyFont="1" applyBorder="1"/>
    <xf numFmtId="0" fontId="26" fillId="12" borderId="0" xfId="0" applyFont="1" applyFill="1"/>
    <xf numFmtId="0" fontId="23" fillId="0" borderId="0" xfId="0" applyFont="1"/>
    <xf numFmtId="0" fontId="25" fillId="2" borderId="0" xfId="13" applyFont="1" applyFill="1" applyAlignment="1" applyProtection="1">
      <alignment horizontal="center" vertical="center"/>
      <protection locked="0"/>
    </xf>
    <xf numFmtId="0" fontId="14" fillId="0" borderId="0" xfId="0" applyFont="1" applyAlignment="1">
      <alignment horizontal="center" vertical="center"/>
    </xf>
    <xf numFmtId="0" fontId="14" fillId="12" borderId="9" xfId="0" applyFont="1" applyFill="1" applyBorder="1"/>
    <xf numFmtId="0" fontId="14" fillId="0" borderId="9" xfId="0" applyFont="1" applyBorder="1"/>
    <xf numFmtId="0" fontId="14" fillId="0" borderId="9" xfId="0" applyFont="1" applyBorder="1" applyAlignment="1">
      <alignment horizontal="center"/>
    </xf>
    <xf numFmtId="0" fontId="14" fillId="12" borderId="9" xfId="0" applyFont="1" applyFill="1" applyBorder="1" applyAlignment="1">
      <alignment horizontal="center"/>
    </xf>
    <xf numFmtId="0" fontId="26" fillId="0" borderId="0" xfId="0" applyFont="1" applyAlignment="1">
      <alignment horizontal="center"/>
    </xf>
    <xf numFmtId="0" fontId="12" fillId="5" borderId="0" xfId="1" applyNumberFormat="1" applyFont="1" applyFill="1" applyAlignment="1">
      <alignment horizontal="center"/>
    </xf>
    <xf numFmtId="0" fontId="24" fillId="0" borderId="0" xfId="0" applyFont="1"/>
    <xf numFmtId="0" fontId="14" fillId="2" borderId="0" xfId="0" applyFont="1" applyFill="1" applyAlignment="1">
      <alignment horizontal="center" vertical="center"/>
    </xf>
    <xf numFmtId="172" fontId="14" fillId="0" borderId="0" xfId="1" applyNumberFormat="1" applyFont="1" applyFill="1"/>
    <xf numFmtId="164" fontId="14" fillId="0" borderId="0" xfId="8" applyFont="1" applyFill="1"/>
    <xf numFmtId="172" fontId="24" fillId="0" borderId="2" xfId="1" applyNumberFormat="1" applyFont="1" applyFill="1" applyBorder="1"/>
    <xf numFmtId="172" fontId="26" fillId="0" borderId="0" xfId="1" applyNumberFormat="1" applyFont="1" applyFill="1"/>
    <xf numFmtId="172" fontId="12" fillId="5" borderId="0" xfId="1" applyNumberFormat="1" applyFont="1" applyFill="1" applyBorder="1"/>
    <xf numFmtId="172" fontId="12" fillId="5" borderId="3" xfId="1" applyNumberFormat="1" applyFont="1" applyFill="1" applyBorder="1"/>
    <xf numFmtId="0" fontId="12" fillId="5" borderId="0" xfId="0" applyFont="1" applyFill="1" applyAlignment="1">
      <alignment horizontal="left" vertical="center"/>
    </xf>
    <xf numFmtId="0" fontId="22" fillId="0" borderId="0" xfId="0" applyFont="1"/>
    <xf numFmtId="172" fontId="14" fillId="0" borderId="0" xfId="0" applyNumberFormat="1" applyFont="1"/>
    <xf numFmtId="172" fontId="14" fillId="2" borderId="0" xfId="0" applyNumberFormat="1" applyFont="1" applyFill="1" applyAlignment="1">
      <alignment horizontal="center" vertical="center"/>
    </xf>
    <xf numFmtId="0" fontId="24" fillId="2" borderId="0" xfId="0" applyFont="1" applyFill="1" applyAlignment="1">
      <alignment horizontal="center" vertical="center"/>
    </xf>
    <xf numFmtId="0" fontId="26" fillId="2" borderId="0" xfId="0" applyFont="1" applyFill="1" applyAlignment="1">
      <alignment horizontal="center" vertical="center"/>
    </xf>
    <xf numFmtId="172" fontId="28" fillId="0" borderId="0" xfId="0" applyNumberFormat="1" applyFont="1"/>
    <xf numFmtId="3" fontId="14" fillId="0" borderId="0" xfId="0" applyNumberFormat="1" applyFont="1" applyAlignment="1">
      <alignment horizontal="center"/>
    </xf>
    <xf numFmtId="0" fontId="14" fillId="0" borderId="0" xfId="0" applyFont="1" applyAlignment="1">
      <alignment horizontal="center"/>
    </xf>
    <xf numFmtId="165" fontId="14" fillId="0" borderId="0" xfId="1" applyFont="1" applyFill="1"/>
    <xf numFmtId="165" fontId="14" fillId="2" borderId="0" xfId="1" applyFont="1" applyFill="1" applyAlignment="1">
      <alignment horizontal="center" vertical="center"/>
    </xf>
    <xf numFmtId="3" fontId="14" fillId="0" borderId="0" xfId="1" applyNumberFormat="1" applyFont="1" applyFill="1" applyAlignment="1">
      <alignment horizontal="center"/>
    </xf>
    <xf numFmtId="172" fontId="22" fillId="5" borderId="0" xfId="0" applyNumberFormat="1" applyFont="1" applyFill="1" applyAlignment="1">
      <alignment horizontal="center" vertical="center"/>
    </xf>
    <xf numFmtId="175" fontId="12" fillId="5" borderId="0" xfId="1" applyNumberFormat="1" applyFont="1" applyFill="1" applyAlignment="1">
      <alignment horizontal="center" vertical="center"/>
    </xf>
    <xf numFmtId="1" fontId="12" fillId="5" borderId="0" xfId="1" applyNumberFormat="1" applyFont="1" applyFill="1" applyAlignment="1">
      <alignment horizontal="center"/>
    </xf>
    <xf numFmtId="0" fontId="13" fillId="0" borderId="0" xfId="0" applyFont="1"/>
    <xf numFmtId="0" fontId="24" fillId="0" borderId="0" xfId="0" applyFont="1" applyAlignment="1">
      <alignment wrapText="1"/>
    </xf>
    <xf numFmtId="3" fontId="24" fillId="0" borderId="0" xfId="1" applyNumberFormat="1" applyFont="1" applyFill="1" applyBorder="1" applyAlignment="1">
      <alignment horizontal="center"/>
    </xf>
    <xf numFmtId="172" fontId="14" fillId="0" borderId="0" xfId="1" applyNumberFormat="1" applyFont="1" applyFill="1" applyAlignment="1">
      <alignment horizontal="center"/>
    </xf>
    <xf numFmtId="172" fontId="14" fillId="2" borderId="0" xfId="1" applyNumberFormat="1" applyFont="1" applyFill="1" applyAlignment="1">
      <alignment horizontal="center" vertical="center"/>
    </xf>
    <xf numFmtId="172" fontId="24" fillId="0" borderId="0" xfId="1" applyNumberFormat="1" applyFont="1" applyFill="1"/>
    <xf numFmtId="172" fontId="24" fillId="2" borderId="0" xfId="1" applyNumberFormat="1" applyFont="1" applyFill="1" applyAlignment="1">
      <alignment horizontal="center" vertical="center"/>
    </xf>
    <xf numFmtId="3" fontId="24" fillId="0" borderId="0" xfId="1" applyNumberFormat="1" applyFont="1" applyFill="1" applyAlignment="1">
      <alignment horizontal="center"/>
    </xf>
    <xf numFmtId="0" fontId="11" fillId="0" borderId="0" xfId="0" applyFont="1" applyAlignment="1">
      <alignment horizontal="center"/>
    </xf>
    <xf numFmtId="172" fontId="14" fillId="0" borderId="0" xfId="1" applyNumberFormat="1" applyFont="1"/>
    <xf numFmtId="172" fontId="14" fillId="0" borderId="0" xfId="1" applyNumberFormat="1" applyFont="1" applyBorder="1"/>
    <xf numFmtId="172" fontId="22" fillId="0" borderId="0" xfId="1" applyNumberFormat="1" applyFont="1"/>
    <xf numFmtId="0" fontId="12" fillId="5" borderId="0" xfId="0" applyFont="1" applyFill="1" applyAlignment="1">
      <alignment horizontal="center" vertical="center" wrapText="1"/>
    </xf>
    <xf numFmtId="172" fontId="14" fillId="0" borderId="0" xfId="1" applyNumberFormat="1" applyFont="1" applyAlignment="1">
      <alignment horizontal="center"/>
    </xf>
    <xf numFmtId="172" fontId="14" fillId="0" borderId="0" xfId="1" applyNumberFormat="1" applyFont="1" applyBorder="1" applyAlignment="1">
      <alignment horizontal="center"/>
    </xf>
    <xf numFmtId="0" fontId="12" fillId="4" borderId="0" xfId="0" applyFont="1" applyFill="1" applyAlignment="1">
      <alignment vertical="center"/>
    </xf>
    <xf numFmtId="172" fontId="12" fillId="4" borderId="0" xfId="1" applyNumberFormat="1" applyFont="1" applyFill="1" applyBorder="1"/>
    <xf numFmtId="0" fontId="14" fillId="0" borderId="0" xfId="0" applyFont="1" applyAlignment="1">
      <alignment wrapText="1"/>
    </xf>
    <xf numFmtId="174" fontId="26" fillId="0" borderId="0" xfId="1" applyNumberFormat="1" applyFont="1"/>
    <xf numFmtId="172" fontId="30" fillId="0" borderId="0" xfId="1" applyNumberFormat="1" applyFont="1"/>
    <xf numFmtId="172" fontId="12" fillId="4" borderId="0" xfId="1" applyNumberFormat="1" applyFont="1" applyFill="1" applyBorder="1" applyAlignment="1">
      <alignment vertical="center"/>
    </xf>
    <xf numFmtId="172" fontId="24" fillId="0" borderId="4" xfId="1" applyNumberFormat="1" applyFont="1" applyBorder="1"/>
    <xf numFmtId="172" fontId="24" fillId="0" borderId="0" xfId="1" applyNumberFormat="1" applyFont="1" applyBorder="1"/>
    <xf numFmtId="172" fontId="30" fillId="0" borderId="0" xfId="0" applyNumberFormat="1" applyFont="1"/>
    <xf numFmtId="172" fontId="26" fillId="0" borderId="0" xfId="1" applyNumberFormat="1" applyFont="1" applyBorder="1"/>
    <xf numFmtId="172" fontId="24" fillId="0" borderId="0" xfId="1" applyNumberFormat="1" applyFont="1"/>
    <xf numFmtId="172" fontId="26" fillId="0" borderId="0" xfId="1" applyNumberFormat="1" applyFont="1"/>
    <xf numFmtId="172" fontId="22" fillId="0" borderId="0" xfId="0" applyNumberFormat="1" applyFont="1"/>
    <xf numFmtId="172" fontId="30" fillId="0" borderId="0" xfId="1" applyNumberFormat="1" applyFont="1" applyBorder="1"/>
    <xf numFmtId="0" fontId="22" fillId="5" borderId="0" xfId="0" applyFont="1" applyFill="1" applyAlignment="1">
      <alignment horizontal="center" vertical="center"/>
    </xf>
    <xf numFmtId="3" fontId="14" fillId="0" borderId="0" xfId="8" applyNumberFormat="1" applyFont="1"/>
    <xf numFmtId="0" fontId="13" fillId="0" borderId="0" xfId="0" applyFont="1" applyAlignment="1">
      <alignment vertical="center"/>
    </xf>
    <xf numFmtId="0" fontId="14" fillId="0" borderId="0" xfId="0" applyFont="1" applyAlignment="1">
      <alignment vertical="center"/>
    </xf>
    <xf numFmtId="0" fontId="12" fillId="5" borderId="6" xfId="0" applyFont="1" applyFill="1" applyBorder="1" applyAlignment="1">
      <alignment vertical="center"/>
    </xf>
    <xf numFmtId="0" fontId="12" fillId="5" borderId="3" xfId="0" applyFont="1" applyFill="1" applyBorder="1" applyAlignment="1">
      <alignment vertical="center"/>
    </xf>
    <xf numFmtId="0" fontId="12" fillId="5" borderId="7" xfId="0" applyFont="1" applyFill="1" applyBorder="1" applyAlignment="1">
      <alignment vertical="center"/>
    </xf>
    <xf numFmtId="0" fontId="14" fillId="0" borderId="15" xfId="0" applyFont="1" applyBorder="1" applyAlignment="1">
      <alignment horizontal="justify" vertical="justify" wrapText="1"/>
    </xf>
    <xf numFmtId="0" fontId="14" fillId="0" borderId="15" xfId="0" applyFont="1" applyBorder="1"/>
    <xf numFmtId="0" fontId="12" fillId="5" borderId="0" xfId="0" applyFont="1" applyFill="1" applyAlignment="1">
      <alignment horizontal="center" vertical="center"/>
    </xf>
    <xf numFmtId="0" fontId="30" fillId="0" borderId="0" xfId="0" applyFont="1"/>
    <xf numFmtId="0" fontId="26" fillId="0" borderId="0" xfId="0" applyFont="1"/>
    <xf numFmtId="0" fontId="12" fillId="5" borderId="0" xfId="0" applyFont="1" applyFill="1"/>
    <xf numFmtId="0" fontId="31" fillId="0" borderId="0" xfId="0" applyFont="1" applyAlignment="1">
      <alignment vertical="center"/>
    </xf>
    <xf numFmtId="0" fontId="24" fillId="2" borderId="1" xfId="2" applyFont="1" applyFill="1" applyBorder="1" applyAlignment="1">
      <alignment horizontal="left"/>
    </xf>
    <xf numFmtId="0" fontId="32" fillId="2" borderId="0" xfId="2" applyFont="1" applyFill="1" applyBorder="1" applyAlignment="1">
      <alignment horizontal="center"/>
    </xf>
    <xf numFmtId="0" fontId="32" fillId="2" borderId="0" xfId="2" applyFont="1" applyFill="1" applyAlignment="1">
      <alignment horizontal="center"/>
    </xf>
    <xf numFmtId="0" fontId="26" fillId="2" borderId="0" xfId="4" applyFont="1" applyFill="1"/>
    <xf numFmtId="3" fontId="26" fillId="2" borderId="0" xfId="4" applyNumberFormat="1" applyFont="1" applyFill="1"/>
    <xf numFmtId="0" fontId="14" fillId="2" borderId="0" xfId="0" applyFont="1" applyFill="1"/>
    <xf numFmtId="0" fontId="24" fillId="2" borderId="0" xfId="4" applyFont="1" applyFill="1"/>
    <xf numFmtId="172" fontId="24" fillId="2" borderId="4" xfId="6" applyNumberFormat="1" applyFont="1" applyFill="1" applyBorder="1"/>
    <xf numFmtId="0" fontId="25" fillId="0" borderId="16" xfId="13" applyFont="1" applyBorder="1" applyAlignment="1">
      <alignment horizontal="center"/>
    </xf>
    <xf numFmtId="0" fontId="25" fillId="0" borderId="10" xfId="13" applyFont="1" applyBorder="1" applyAlignment="1">
      <alignment horizontal="center" vertical="center"/>
    </xf>
    <xf numFmtId="0" fontId="25" fillId="2" borderId="0" xfId="13" applyFont="1" applyFill="1" applyAlignment="1">
      <alignment horizontal="center" vertical="center"/>
    </xf>
    <xf numFmtId="164" fontId="14" fillId="0" borderId="0" xfId="0" applyNumberFormat="1" applyFont="1"/>
    <xf numFmtId="0" fontId="14" fillId="5" borderId="0" xfId="0" applyFont="1" applyFill="1"/>
    <xf numFmtId="0" fontId="25" fillId="0" borderId="0" xfId="13" applyFont="1" applyAlignment="1">
      <alignment horizontal="center"/>
    </xf>
    <xf numFmtId="172" fontId="14" fillId="0" borderId="0" xfId="1" applyNumberFormat="1" applyFont="1" applyFill="1" applyAlignment="1"/>
    <xf numFmtId="172" fontId="24" fillId="0" borderId="0" xfId="1" applyNumberFormat="1" applyFont="1" applyFill="1" applyAlignment="1"/>
    <xf numFmtId="172" fontId="24" fillId="0" borderId="0" xfId="1" applyNumberFormat="1" applyFont="1" applyFill="1" applyAlignment="1">
      <alignment horizontal="left"/>
    </xf>
    <xf numFmtId="172" fontId="24" fillId="0" borderId="0" xfId="1" applyNumberFormat="1" applyFont="1" applyFill="1" applyAlignment="1">
      <alignment horizontal="center" vertical="center"/>
    </xf>
    <xf numFmtId="0" fontId="24" fillId="2" borderId="0" xfId="0" applyFont="1" applyFill="1"/>
    <xf numFmtId="172" fontId="25" fillId="0" borderId="0" xfId="13" applyNumberFormat="1" applyFont="1" applyAlignment="1">
      <alignment horizontal="center" vertical="center"/>
    </xf>
    <xf numFmtId="3" fontId="14" fillId="0" borderId="0" xfId="8" applyNumberFormat="1" applyFont="1" applyBorder="1"/>
    <xf numFmtId="174" fontId="14" fillId="0" borderId="0" xfId="1" applyNumberFormat="1" applyFont="1" applyBorder="1"/>
    <xf numFmtId="174" fontId="12" fillId="5" borderId="0" xfId="1" applyNumberFormat="1" applyFont="1" applyFill="1" applyBorder="1"/>
    <xf numFmtId="174" fontId="14" fillId="0" borderId="0" xfId="1" applyNumberFormat="1" applyFont="1"/>
    <xf numFmtId="0" fontId="12" fillId="0" borderId="0" xfId="0" applyFont="1"/>
    <xf numFmtId="174" fontId="12" fillId="0" borderId="0" xfId="1" applyNumberFormat="1" applyFont="1" applyFill="1" applyBorder="1"/>
    <xf numFmtId="0" fontId="33" fillId="0" borderId="0" xfId="0" applyFont="1"/>
    <xf numFmtId="0" fontId="25" fillId="0" borderId="0" xfId="13" applyFont="1"/>
    <xf numFmtId="0" fontId="26" fillId="0" borderId="15" xfId="0" applyFont="1" applyBorder="1" applyAlignment="1">
      <alignment horizontal="justify" vertical="justify" wrapText="1"/>
    </xf>
    <xf numFmtId="0" fontId="14" fillId="7" borderId="0" xfId="0" applyFont="1" applyFill="1"/>
    <xf numFmtId="0" fontId="30" fillId="7" borderId="0" xfId="0" applyFont="1" applyFill="1"/>
    <xf numFmtId="0" fontId="14" fillId="7" borderId="1" xfId="0" applyFont="1" applyFill="1" applyBorder="1"/>
    <xf numFmtId="0" fontId="13" fillId="7" borderId="0" xfId="0" applyFont="1" applyFill="1"/>
    <xf numFmtId="14" fontId="24" fillId="2" borderId="0" xfId="4" applyNumberFormat="1" applyFont="1" applyFill="1" applyAlignment="1">
      <alignment horizontal="center"/>
    </xf>
    <xf numFmtId="3" fontId="7" fillId="0" borderId="0" xfId="114" applyNumberFormat="1" applyFont="1" applyFill="1" applyAlignment="1">
      <alignment horizontal="right" vertical="center"/>
    </xf>
    <xf numFmtId="0" fontId="31" fillId="7" borderId="0" xfId="0" applyFont="1" applyFill="1" applyAlignment="1">
      <alignment vertical="center"/>
    </xf>
    <xf numFmtId="0" fontId="25" fillId="7" borderId="0" xfId="13" applyFont="1" applyFill="1"/>
    <xf numFmtId="0" fontId="13" fillId="2" borderId="0" xfId="0" applyFont="1" applyFill="1"/>
    <xf numFmtId="0" fontId="26" fillId="7" borderId="0" xfId="0" applyFont="1" applyFill="1"/>
    <xf numFmtId="0" fontId="12" fillId="0" borderId="0" xfId="0" applyFont="1" applyAlignment="1">
      <alignment vertical="center"/>
    </xf>
    <xf numFmtId="0" fontId="12" fillId="5" borderId="9" xfId="0" applyFont="1" applyFill="1" applyBorder="1" applyAlignment="1">
      <alignment horizontal="center" vertical="center"/>
    </xf>
    <xf numFmtId="0" fontId="13" fillId="2" borderId="0" xfId="0" applyFont="1" applyFill="1" applyAlignment="1">
      <alignment vertical="center"/>
    </xf>
    <xf numFmtId="0" fontId="14" fillId="2" borderId="9" xfId="0" applyFont="1" applyFill="1" applyBorder="1"/>
    <xf numFmtId="0" fontId="13" fillId="2" borderId="6" xfId="0" applyFont="1" applyFill="1" applyBorder="1" applyAlignment="1">
      <alignment vertical="center"/>
    </xf>
    <xf numFmtId="0" fontId="13" fillId="2" borderId="9" xfId="0" applyFont="1" applyFill="1" applyBorder="1" applyAlignment="1">
      <alignment horizontal="center" vertical="center" wrapText="1"/>
    </xf>
    <xf numFmtId="0" fontId="25" fillId="2" borderId="0" xfId="13" applyFont="1" applyFill="1"/>
    <xf numFmtId="172" fontId="14" fillId="2" borderId="0" xfId="0" applyNumberFormat="1" applyFont="1" applyFill="1"/>
    <xf numFmtId="0" fontId="24" fillId="2" borderId="1" xfId="3" applyFont="1" applyFill="1" applyBorder="1" applyAlignment="1">
      <alignment horizontal="left"/>
    </xf>
    <xf numFmtId="0" fontId="12" fillId="5" borderId="1" xfId="3" quotePrefix="1" applyFont="1" applyFill="1" applyBorder="1" applyAlignment="1">
      <alignment horizontal="center"/>
    </xf>
    <xf numFmtId="174" fontId="26" fillId="2" borderId="0" xfId="1" applyNumberFormat="1" applyFont="1" applyFill="1"/>
    <xf numFmtId="174" fontId="24" fillId="2" borderId="0" xfId="1" applyNumberFormat="1" applyFont="1" applyFill="1" applyBorder="1"/>
    <xf numFmtId="172" fontId="24" fillId="2" borderId="0" xfId="10" applyNumberFormat="1" applyFont="1" applyFill="1" applyBorder="1"/>
    <xf numFmtId="0" fontId="40" fillId="2" borderId="0" xfId="0" applyFont="1" applyFill="1"/>
    <xf numFmtId="3" fontId="40" fillId="2" borderId="0" xfId="0" applyNumberFormat="1" applyFont="1" applyFill="1"/>
    <xf numFmtId="0" fontId="40" fillId="0" borderId="0" xfId="0" applyFont="1"/>
    <xf numFmtId="3" fontId="40" fillId="0" borderId="0" xfId="0" applyNumberFormat="1" applyFont="1"/>
    <xf numFmtId="0" fontId="26" fillId="2" borderId="0" xfId="3" applyFont="1" applyFill="1" applyAlignment="1">
      <alignment horizontal="left"/>
    </xf>
    <xf numFmtId="172" fontId="26" fillId="2" borderId="0" xfId="10" applyNumberFormat="1" applyFont="1" applyFill="1"/>
    <xf numFmtId="0" fontId="26" fillId="2" borderId="0" xfId="3" quotePrefix="1" applyFont="1" applyFill="1"/>
    <xf numFmtId="172" fontId="24" fillId="2" borderId="4" xfId="10" applyNumberFormat="1" applyFont="1" applyFill="1" applyBorder="1"/>
    <xf numFmtId="0" fontId="12" fillId="5" borderId="1" xfId="3" quotePrefix="1" applyFont="1" applyFill="1" applyBorder="1" applyAlignment="1">
      <alignment horizontal="right"/>
    </xf>
    <xf numFmtId="0" fontId="12" fillId="5" borderId="0" xfId="0" applyFont="1" applyFill="1" applyAlignment="1">
      <alignment horizontal="center"/>
    </xf>
    <xf numFmtId="0" fontId="26" fillId="7" borderId="0" xfId="0" applyFont="1" applyFill="1" applyAlignment="1">
      <alignment horizontal="center"/>
    </xf>
    <xf numFmtId="0" fontId="12" fillId="2" borderId="0" xfId="0" applyFont="1" applyFill="1" applyAlignment="1">
      <alignment horizontal="left" vertical="center"/>
    </xf>
    <xf numFmtId="0" fontId="13" fillId="7" borderId="0" xfId="0" applyFont="1" applyFill="1" applyAlignment="1">
      <alignment horizontal="center"/>
    </xf>
    <xf numFmtId="0" fontId="12" fillId="5" borderId="40" xfId="3" quotePrefix="1" applyFont="1" applyFill="1" applyBorder="1" applyAlignment="1">
      <alignment horizontal="center"/>
    </xf>
    <xf numFmtId="0" fontId="26" fillId="7" borderId="0" xfId="77" applyFont="1" applyFill="1"/>
    <xf numFmtId="0" fontId="42" fillId="7" borderId="0" xfId="77" applyFont="1" applyFill="1"/>
    <xf numFmtId="0" fontId="41" fillId="8" borderId="31" xfId="77" applyFont="1" applyFill="1" applyBorder="1" applyAlignment="1">
      <alignment vertical="center"/>
    </xf>
    <xf numFmtId="0" fontId="41" fillId="9" borderId="39" xfId="77" applyFont="1" applyFill="1" applyBorder="1" applyAlignment="1">
      <alignment horizontal="center" vertical="center"/>
    </xf>
    <xf numFmtId="0" fontId="41" fillId="9" borderId="37" xfId="77" applyFont="1" applyFill="1" applyBorder="1" applyAlignment="1">
      <alignment horizontal="center" vertical="center" wrapText="1"/>
    </xf>
    <xf numFmtId="0" fontId="41" fillId="9" borderId="38" xfId="77" applyFont="1" applyFill="1" applyBorder="1" applyAlignment="1">
      <alignment vertical="center"/>
    </xf>
    <xf numFmtId="0" fontId="41" fillId="9" borderId="38" xfId="77" applyFont="1" applyFill="1" applyBorder="1" applyAlignment="1">
      <alignment vertical="center" wrapText="1"/>
    </xf>
    <xf numFmtId="0" fontId="26" fillId="7" borderId="14" xfId="77" applyFont="1" applyFill="1" applyBorder="1"/>
    <xf numFmtId="0" fontId="24" fillId="6" borderId="9" xfId="77" applyFont="1" applyFill="1" applyBorder="1"/>
    <xf numFmtId="0" fontId="12" fillId="2" borderId="0" xfId="0" applyFont="1" applyFill="1" applyAlignment="1">
      <alignment vertical="center"/>
    </xf>
    <xf numFmtId="0" fontId="13" fillId="2" borderId="0" xfId="0" applyFont="1" applyFill="1" applyAlignment="1">
      <alignment horizontal="left"/>
    </xf>
    <xf numFmtId="0" fontId="13" fillId="7" borderId="0" xfId="0" applyFont="1" applyFill="1" applyAlignment="1">
      <alignment horizontal="center" vertical="center" wrapText="1"/>
    </xf>
    <xf numFmtId="0" fontId="14" fillId="7" borderId="0" xfId="0" applyFont="1" applyFill="1" applyAlignment="1">
      <alignment vertical="justify" wrapText="1"/>
    </xf>
    <xf numFmtId="0" fontId="14" fillId="7" borderId="0" xfId="0" applyFont="1" applyFill="1" applyAlignment="1">
      <alignment horizontal="left" vertical="top" wrapText="1"/>
    </xf>
    <xf numFmtId="0" fontId="14" fillId="7" borderId="0" xfId="0" applyFont="1" applyFill="1" applyAlignment="1">
      <alignment vertical="top" wrapText="1"/>
    </xf>
    <xf numFmtId="0" fontId="13" fillId="7" borderId="0" xfId="0" applyFont="1" applyFill="1" applyAlignment="1">
      <alignment vertical="top" wrapText="1"/>
    </xf>
    <xf numFmtId="0" fontId="13" fillId="7" borderId="0" xfId="0" applyFont="1" applyFill="1" applyAlignment="1">
      <alignment vertical="justify" wrapText="1"/>
    </xf>
    <xf numFmtId="0" fontId="40" fillId="7" borderId="0" xfId="0" applyFont="1" applyFill="1"/>
    <xf numFmtId="3" fontId="40" fillId="7" borderId="0" xfId="0" applyNumberFormat="1" applyFont="1" applyFill="1"/>
    <xf numFmtId="172" fontId="24" fillId="6" borderId="9" xfId="1" applyNumberFormat="1" applyFont="1" applyFill="1" applyBorder="1"/>
    <xf numFmtId="172" fontId="14" fillId="7" borderId="0" xfId="0" applyNumberFormat="1" applyFont="1" applyFill="1"/>
    <xf numFmtId="172" fontId="14" fillId="7" borderId="0" xfId="1" applyNumberFormat="1" applyFont="1" applyFill="1" applyAlignment="1">
      <alignment horizontal="left" vertical="top" wrapText="1"/>
    </xf>
    <xf numFmtId="3" fontId="14" fillId="7" borderId="0" xfId="0" applyNumberFormat="1" applyFont="1" applyFill="1"/>
    <xf numFmtId="0" fontId="40" fillId="7" borderId="0" xfId="0" applyFont="1" applyFill="1" applyAlignment="1">
      <alignment vertical="top" wrapText="1"/>
    </xf>
    <xf numFmtId="0" fontId="23" fillId="7" borderId="0" xfId="0" applyFont="1" applyFill="1"/>
    <xf numFmtId="172" fontId="14" fillId="7" borderId="0" xfId="1" applyNumberFormat="1" applyFont="1" applyFill="1"/>
    <xf numFmtId="172" fontId="13" fillId="7" borderId="4" xfId="1" applyNumberFormat="1" applyFont="1" applyFill="1" applyBorder="1"/>
    <xf numFmtId="0" fontId="12" fillId="5" borderId="1" xfId="3" applyFont="1" applyFill="1" applyBorder="1" applyAlignment="1">
      <alignment horizontal="center"/>
    </xf>
    <xf numFmtId="0" fontId="26" fillId="2" borderId="0" xfId="3" applyFont="1" applyFill="1" applyAlignment="1">
      <alignment horizontal="center"/>
    </xf>
    <xf numFmtId="0" fontId="24" fillId="2" borderId="0" xfId="3" applyFont="1" applyFill="1" applyAlignment="1">
      <alignment horizontal="center"/>
    </xf>
    <xf numFmtId="0" fontId="25" fillId="0" borderId="0" xfId="13" applyFont="1" applyAlignment="1">
      <alignment horizontal="right"/>
    </xf>
    <xf numFmtId="0" fontId="12" fillId="5" borderId="1" xfId="0" applyFont="1" applyFill="1" applyBorder="1" applyAlignment="1">
      <alignment horizontal="center" vertical="center"/>
    </xf>
    <xf numFmtId="0" fontId="27" fillId="2" borderId="0" xfId="3" applyFont="1" applyFill="1" applyAlignment="1">
      <alignment horizontal="center"/>
    </xf>
    <xf numFmtId="174" fontId="24" fillId="2" borderId="4" xfId="1" applyNumberFormat="1" applyFont="1" applyFill="1" applyBorder="1"/>
    <xf numFmtId="0" fontId="24" fillId="2" borderId="1" xfId="3" applyFont="1" applyFill="1" applyBorder="1" applyAlignment="1">
      <alignment horizontal="center"/>
    </xf>
    <xf numFmtId="0" fontId="13" fillId="0" borderId="1" xfId="0" applyFont="1" applyBorder="1" applyAlignment="1">
      <alignment horizontal="center"/>
    </xf>
    <xf numFmtId="0" fontId="13" fillId="0" borderId="1" xfId="0" applyFont="1" applyBorder="1" applyAlignment="1">
      <alignment horizontal="center" vertical="center"/>
    </xf>
    <xf numFmtId="0" fontId="14" fillId="0" borderId="1" xfId="0" applyFont="1" applyBorder="1" applyAlignment="1">
      <alignment horizontal="center"/>
    </xf>
    <xf numFmtId="0" fontId="14" fillId="0" borderId="0" xfId="0" applyFont="1" applyAlignment="1">
      <alignment horizontal="justify" vertical="justify" wrapText="1"/>
    </xf>
    <xf numFmtId="14" fontId="14" fillId="0" borderId="0" xfId="0" applyNumberFormat="1" applyFont="1" applyAlignment="1">
      <alignment horizontal="center"/>
    </xf>
    <xf numFmtId="165" fontId="14" fillId="0" borderId="0" xfId="1" applyFont="1"/>
    <xf numFmtId="172" fontId="25" fillId="0" borderId="0" xfId="1" applyNumberFormat="1" applyFont="1"/>
    <xf numFmtId="14" fontId="14" fillId="0" borderId="0" xfId="0" applyNumberFormat="1" applyFont="1"/>
    <xf numFmtId="200" fontId="25" fillId="0" borderId="0" xfId="1" applyNumberFormat="1" applyFont="1"/>
    <xf numFmtId="200" fontId="14" fillId="0" borderId="0" xfId="1" applyNumberFormat="1" applyFont="1"/>
    <xf numFmtId="14" fontId="12" fillId="5" borderId="0" xfId="0" applyNumberFormat="1" applyFont="1" applyFill="1" applyAlignment="1">
      <alignment horizontal="center" vertical="center"/>
    </xf>
    <xf numFmtId="165" fontId="12" fillId="5" borderId="0" xfId="1" applyFont="1" applyFill="1" applyAlignment="1">
      <alignment vertical="center"/>
    </xf>
    <xf numFmtId="172" fontId="12" fillId="5" borderId="0" xfId="1" applyNumberFormat="1" applyFont="1" applyFill="1" applyAlignment="1">
      <alignment vertical="center"/>
    </xf>
    <xf numFmtId="14" fontId="12" fillId="5" borderId="0" xfId="0" applyNumberFormat="1" applyFont="1" applyFill="1" applyAlignment="1">
      <alignment vertical="center"/>
    </xf>
    <xf numFmtId="200" fontId="12" fillId="5" borderId="0" xfId="1" applyNumberFormat="1" applyFont="1" applyFill="1" applyAlignment="1">
      <alignment vertical="center"/>
    </xf>
    <xf numFmtId="14" fontId="22" fillId="0" borderId="0" xfId="0" applyNumberFormat="1" applyFont="1" applyAlignment="1">
      <alignment horizontal="center"/>
    </xf>
    <xf numFmtId="165" fontId="14" fillId="2" borderId="0" xfId="1" applyFont="1" applyFill="1" applyAlignment="1"/>
    <xf numFmtId="172" fontId="14" fillId="2" borderId="0" xfId="1" applyNumberFormat="1" applyFont="1" applyFill="1" applyAlignment="1"/>
    <xf numFmtId="172" fontId="26" fillId="2" borderId="0" xfId="1" applyNumberFormat="1" applyFont="1" applyFill="1" applyAlignment="1"/>
    <xf numFmtId="200" fontId="22" fillId="2" borderId="0" xfId="1" applyNumberFormat="1" applyFont="1" applyFill="1" applyAlignment="1"/>
    <xf numFmtId="165" fontId="12" fillId="5" borderId="0" xfId="1" applyFont="1" applyFill="1" applyAlignment="1">
      <alignment horizontal="center" vertical="center"/>
    </xf>
    <xf numFmtId="172" fontId="12" fillId="5" borderId="0" xfId="1" applyNumberFormat="1" applyFont="1" applyFill="1" applyAlignment="1"/>
    <xf numFmtId="14" fontId="12" fillId="5" borderId="0" xfId="0" applyNumberFormat="1" applyFont="1" applyFill="1"/>
    <xf numFmtId="200" fontId="12" fillId="5" borderId="0" xfId="1" applyNumberFormat="1" applyFont="1" applyFill="1" applyAlignment="1"/>
    <xf numFmtId="14" fontId="13" fillId="0" borderId="1" xfId="0" applyNumberFormat="1" applyFont="1" applyBorder="1" applyAlignment="1">
      <alignment horizontal="center" vertical="center"/>
    </xf>
    <xf numFmtId="165" fontId="13" fillId="0" borderId="1" xfId="1" applyFont="1" applyBorder="1" applyAlignment="1">
      <alignment horizontal="center"/>
    </xf>
    <xf numFmtId="172" fontId="13" fillId="0" borderId="1" xfId="1" applyNumberFormat="1" applyFont="1" applyBorder="1" applyAlignment="1">
      <alignment horizontal="center"/>
    </xf>
    <xf numFmtId="0" fontId="14" fillId="15" borderId="0" xfId="0" applyFont="1" applyFill="1" applyAlignment="1">
      <alignment horizontal="center"/>
    </xf>
    <xf numFmtId="0" fontId="14" fillId="15" borderId="0" xfId="0" applyFont="1" applyFill="1"/>
    <xf numFmtId="172" fontId="14" fillId="15" borderId="0" xfId="1" applyNumberFormat="1" applyFont="1" applyFill="1"/>
    <xf numFmtId="172" fontId="26" fillId="15" borderId="0" xfId="1" applyNumberFormat="1" applyFont="1" applyFill="1"/>
    <xf numFmtId="14" fontId="14" fillId="15" borderId="0" xfId="0" applyNumberFormat="1" applyFont="1" applyFill="1"/>
    <xf numFmtId="200" fontId="14" fillId="0" borderId="0" xfId="1" applyNumberFormat="1" applyFont="1" applyFill="1"/>
    <xf numFmtId="14" fontId="14" fillId="0" borderId="1" xfId="0" applyNumberFormat="1" applyFont="1" applyBorder="1" applyAlignment="1">
      <alignment horizontal="center"/>
    </xf>
    <xf numFmtId="165" fontId="14" fillId="0" borderId="1" xfId="1" applyFont="1" applyBorder="1"/>
    <xf numFmtId="172" fontId="14" fillId="0" borderId="1" xfId="1" applyNumberFormat="1" applyFont="1" applyBorder="1"/>
    <xf numFmtId="14" fontId="14" fillId="0" borderId="1" xfId="0" applyNumberFormat="1" applyFont="1" applyBorder="1"/>
    <xf numFmtId="200" fontId="14" fillId="0" borderId="1" xfId="1" applyNumberFormat="1" applyFont="1" applyBorder="1"/>
    <xf numFmtId="0" fontId="13" fillId="0" borderId="4" xfId="0" applyFont="1" applyBorder="1"/>
    <xf numFmtId="14" fontId="13" fillId="0" borderId="4" xfId="0" applyNumberFormat="1" applyFont="1" applyBorder="1" applyAlignment="1">
      <alignment horizontal="center"/>
    </xf>
    <xf numFmtId="0" fontId="13" fillId="0" borderId="4" xfId="0" applyFont="1" applyBorder="1" applyAlignment="1">
      <alignment horizontal="center"/>
    </xf>
    <xf numFmtId="165" fontId="13" fillId="0" borderId="4" xfId="1" applyFont="1" applyBorder="1"/>
    <xf numFmtId="172" fontId="13" fillId="0" borderId="4" xfId="1" applyNumberFormat="1" applyFont="1" applyBorder="1"/>
    <xf numFmtId="14" fontId="13" fillId="0" borderId="4" xfId="0" applyNumberFormat="1" applyFont="1" applyBorder="1"/>
    <xf numFmtId="200" fontId="13" fillId="0" borderId="4" xfId="1" applyNumberFormat="1" applyFont="1" applyBorder="1"/>
    <xf numFmtId="200" fontId="14" fillId="2" borderId="0" xfId="1" applyNumberFormat="1" applyFont="1" applyFill="1" applyAlignment="1"/>
    <xf numFmtId="14" fontId="12" fillId="5" borderId="0" xfId="0" applyNumberFormat="1" applyFont="1" applyFill="1" applyAlignment="1">
      <alignment horizontal="center"/>
    </xf>
    <xf numFmtId="165" fontId="24" fillId="2" borderId="1" xfId="1" applyFont="1" applyFill="1" applyBorder="1" applyAlignment="1">
      <alignment horizontal="center"/>
    </xf>
    <xf numFmtId="172" fontId="13" fillId="0" borderId="1" xfId="1" applyNumberFormat="1" applyFont="1" applyBorder="1" applyAlignment="1">
      <alignment horizontal="center" vertical="center"/>
    </xf>
    <xf numFmtId="200" fontId="13" fillId="0" borderId="1" xfId="1" applyNumberFormat="1" applyFont="1" applyBorder="1" applyAlignment="1">
      <alignment horizontal="center" vertical="center"/>
    </xf>
    <xf numFmtId="14" fontId="13" fillId="0" borderId="4" xfId="1" applyNumberFormat="1" applyFont="1" applyBorder="1"/>
    <xf numFmtId="0" fontId="12" fillId="0" borderId="0" xfId="0" applyFont="1" applyAlignment="1">
      <alignment vertical="center" wrapText="1"/>
    </xf>
    <xf numFmtId="0" fontId="14" fillId="7" borderId="0" xfId="0" applyFont="1" applyFill="1" applyAlignment="1">
      <alignment horizontal="left" vertical="center"/>
    </xf>
    <xf numFmtId="0" fontId="24" fillId="2" borderId="1" xfId="12" applyFont="1" applyFill="1" applyBorder="1" applyAlignment="1">
      <alignment horizontal="left"/>
    </xf>
    <xf numFmtId="0" fontId="26" fillId="2" borderId="0" xfId="0" applyFont="1" applyFill="1"/>
    <xf numFmtId="0" fontId="33" fillId="2" borderId="0" xfId="0" applyFont="1" applyFill="1"/>
    <xf numFmtId="0" fontId="24" fillId="2" borderId="0" xfId="12" applyFont="1" applyFill="1"/>
    <xf numFmtId="172" fontId="14" fillId="2" borderId="0" xfId="1" applyNumberFormat="1" applyFont="1" applyFill="1"/>
    <xf numFmtId="172" fontId="13" fillId="2" borderId="4" xfId="1" applyNumberFormat="1" applyFont="1" applyFill="1" applyBorder="1"/>
    <xf numFmtId="172" fontId="24" fillId="2" borderId="4" xfId="1" applyNumberFormat="1" applyFont="1" applyFill="1" applyBorder="1"/>
    <xf numFmtId="3" fontId="14" fillId="0" borderId="0" xfId="0" applyNumberFormat="1" applyFont="1"/>
    <xf numFmtId="0" fontId="13" fillId="7" borderId="1" xfId="0" applyFont="1" applyFill="1" applyBorder="1"/>
    <xf numFmtId="0" fontId="12" fillId="7" borderId="0" xfId="0" applyFont="1" applyFill="1" applyAlignment="1">
      <alignment vertical="center"/>
    </xf>
    <xf numFmtId="49" fontId="26" fillId="2" borderId="0" xfId="0" applyNumberFormat="1" applyFont="1" applyFill="1"/>
    <xf numFmtId="3" fontId="14" fillId="2" borderId="0" xfId="0" applyNumberFormat="1" applyFont="1" applyFill="1"/>
    <xf numFmtId="164" fontId="13" fillId="2" borderId="4" xfId="8" applyFont="1" applyFill="1" applyBorder="1"/>
    <xf numFmtId="0" fontId="12" fillId="0" borderId="0" xfId="0" applyFont="1" applyAlignment="1">
      <alignment horizontal="center" vertical="center"/>
    </xf>
    <xf numFmtId="0" fontId="14" fillId="2" borderId="0" xfId="0" quotePrefix="1" applyFont="1" applyFill="1"/>
    <xf numFmtId="0" fontId="26" fillId="7" borderId="0" xfId="0" applyFont="1" applyFill="1" applyAlignment="1">
      <alignment vertical="center" wrapText="1"/>
    </xf>
    <xf numFmtId="0" fontId="26" fillId="7" borderId="0" xfId="0" applyFont="1" applyFill="1" applyAlignment="1">
      <alignment horizontal="center" vertical="center" wrapText="1"/>
    </xf>
    <xf numFmtId="0" fontId="12" fillId="5" borderId="45" xfId="0" applyFont="1" applyFill="1" applyBorder="1"/>
    <xf numFmtId="0" fontId="12" fillId="5" borderId="46" xfId="0" applyFont="1" applyFill="1" applyBorder="1" applyAlignment="1">
      <alignment horizontal="center" vertical="center" wrapText="1"/>
    </xf>
    <xf numFmtId="0" fontId="12" fillId="5" borderId="46" xfId="0" applyFont="1" applyFill="1" applyBorder="1" applyAlignment="1">
      <alignment vertical="center" wrapText="1"/>
    </xf>
    <xf numFmtId="0" fontId="12" fillId="5" borderId="48" xfId="0" applyFont="1" applyFill="1" applyBorder="1"/>
    <xf numFmtId="0" fontId="12" fillId="5" borderId="47" xfId="0" applyFont="1" applyFill="1" applyBorder="1" applyAlignment="1">
      <alignment vertical="center" wrapText="1"/>
    </xf>
    <xf numFmtId="0" fontId="12" fillId="5" borderId="41" xfId="0" applyFont="1" applyFill="1" applyBorder="1" applyAlignment="1">
      <alignment horizontal="center" vertical="center" wrapText="1"/>
    </xf>
    <xf numFmtId="0" fontId="26" fillId="0" borderId="32" xfId="0" applyFont="1" applyBorder="1" applyAlignment="1">
      <alignment vertical="center" wrapText="1"/>
    </xf>
    <xf numFmtId="0" fontId="26" fillId="0" borderId="33" xfId="0" applyFont="1" applyBorder="1" applyAlignment="1">
      <alignment vertical="center" wrapText="1"/>
    </xf>
    <xf numFmtId="0" fontId="24" fillId="0" borderId="35" xfId="0" applyFont="1" applyBorder="1" applyAlignment="1">
      <alignment vertical="center" wrapText="1"/>
    </xf>
    <xf numFmtId="0" fontId="24" fillId="7" borderId="0" xfId="0" applyFont="1" applyFill="1"/>
    <xf numFmtId="172" fontId="24" fillId="0" borderId="36" xfId="1" applyNumberFormat="1" applyFont="1" applyBorder="1" applyAlignment="1">
      <alignment horizontal="center" vertical="center" wrapText="1"/>
    </xf>
    <xf numFmtId="3" fontId="31" fillId="7" borderId="0" xfId="0" applyNumberFormat="1" applyFont="1" applyFill="1"/>
    <xf numFmtId="0" fontId="31" fillId="7" borderId="0" xfId="0" applyFont="1" applyFill="1"/>
    <xf numFmtId="9" fontId="31" fillId="7" borderId="0" xfId="9" applyFont="1" applyFill="1" applyBorder="1"/>
    <xf numFmtId="174" fontId="31" fillId="7" borderId="0" xfId="86" applyNumberFormat="1" applyFont="1" applyFill="1" applyBorder="1"/>
    <xf numFmtId="0" fontId="45" fillId="7" borderId="0" xfId="0" applyFont="1" applyFill="1"/>
    <xf numFmtId="0" fontId="45" fillId="7" borderId="0" xfId="0" applyFont="1" applyFill="1" applyAlignment="1">
      <alignment horizontal="left"/>
    </xf>
    <xf numFmtId="174" fontId="45" fillId="7" borderId="0" xfId="86" applyNumberFormat="1" applyFont="1" applyFill="1" applyBorder="1" applyAlignment="1">
      <alignment horizontal="center"/>
    </xf>
    <xf numFmtId="172" fontId="45" fillId="7" borderId="4" xfId="1" applyNumberFormat="1" applyFont="1" applyFill="1" applyBorder="1" applyAlignment="1">
      <alignment horizontal="center"/>
    </xf>
    <xf numFmtId="0" fontId="12" fillId="2" borderId="0" xfId="0" applyFont="1" applyFill="1" applyAlignment="1">
      <alignment horizontal="left"/>
    </xf>
    <xf numFmtId="9" fontId="34" fillId="7" borderId="0" xfId="9" applyFont="1" applyFill="1" applyBorder="1" applyAlignment="1"/>
    <xf numFmtId="164" fontId="45" fillId="7" borderId="4" xfId="8" applyFont="1" applyFill="1" applyBorder="1"/>
    <xf numFmtId="172" fontId="45" fillId="7" borderId="4" xfId="1" applyNumberFormat="1" applyFont="1" applyFill="1" applyBorder="1"/>
    <xf numFmtId="0" fontId="23" fillId="2" borderId="0" xfId="0" applyFont="1" applyFill="1"/>
    <xf numFmtId="0" fontId="34" fillId="7" borderId="0" xfId="0" applyFont="1" applyFill="1"/>
    <xf numFmtId="0" fontId="45" fillId="7" borderId="0" xfId="0" applyFont="1" applyFill="1" applyAlignment="1">
      <alignment vertical="center"/>
    </xf>
    <xf numFmtId="0" fontId="31" fillId="7" borderId="0" xfId="0" quotePrefix="1" applyFont="1" applyFill="1"/>
    <xf numFmtId="0" fontId="26" fillId="7" borderId="0" xfId="0" applyFont="1" applyFill="1" applyAlignment="1">
      <alignment wrapText="1"/>
    </xf>
    <xf numFmtId="0" fontId="30" fillId="7" borderId="0" xfId="0" applyFont="1" applyFill="1" applyAlignment="1">
      <alignment wrapText="1"/>
    </xf>
    <xf numFmtId="0" fontId="24" fillId="0" borderId="21" xfId="0" applyFont="1" applyBorder="1" applyAlignment="1">
      <alignment horizontal="center" vertical="center" wrapText="1"/>
    </xf>
    <xf numFmtId="0" fontId="24" fillId="0" borderId="19" xfId="0" applyFont="1" applyBorder="1" applyAlignment="1">
      <alignment horizontal="center" vertical="center" wrapText="1"/>
    </xf>
    <xf numFmtId="0" fontId="26" fillId="7" borderId="23" xfId="0" applyFont="1" applyFill="1" applyBorder="1" applyAlignment="1">
      <alignment vertical="top" wrapText="1"/>
    </xf>
    <xf numFmtId="0" fontId="26" fillId="0" borderId="23" xfId="0" applyFont="1" applyBorder="1" applyAlignment="1">
      <alignment vertical="center" wrapText="1"/>
    </xf>
    <xf numFmtId="0" fontId="26" fillId="0" borderId="26" xfId="0" applyFont="1" applyBorder="1" applyAlignment="1">
      <alignment horizontal="center" vertical="center" wrapText="1"/>
    </xf>
    <xf numFmtId="0" fontId="26" fillId="0" borderId="26" xfId="0" applyFont="1" applyBorder="1" applyAlignment="1">
      <alignment vertical="center" wrapText="1"/>
    </xf>
    <xf numFmtId="0" fontId="26" fillId="0" borderId="29" xfId="0" applyFont="1" applyBorder="1" applyAlignment="1">
      <alignment horizontal="center" vertical="center" wrapText="1"/>
    </xf>
    <xf numFmtId="0" fontId="26" fillId="0" borderId="29" xfId="0" applyFont="1" applyBorder="1" applyAlignment="1">
      <alignment vertical="center" wrapText="1"/>
    </xf>
    <xf numFmtId="0" fontId="26" fillId="7" borderId="20" xfId="0" applyFont="1" applyFill="1" applyBorder="1"/>
    <xf numFmtId="0" fontId="14" fillId="7" borderId="0" xfId="0" applyFont="1" applyFill="1" applyAlignment="1">
      <alignment vertical="center" wrapText="1"/>
    </xf>
    <xf numFmtId="0" fontId="14" fillId="7" borderId="0" xfId="0" applyFont="1" applyFill="1" applyAlignment="1">
      <alignment vertical="center"/>
    </xf>
    <xf numFmtId="0" fontId="14" fillId="0" borderId="9" xfId="0" applyFont="1" applyBorder="1" applyAlignment="1">
      <alignment horizontal="justify" vertical="center" wrapText="1"/>
    </xf>
    <xf numFmtId="0" fontId="12" fillId="5" borderId="9" xfId="0" applyFont="1" applyFill="1" applyBorder="1" applyAlignment="1">
      <alignment horizontal="justify" vertical="center" wrapText="1"/>
    </xf>
    <xf numFmtId="0" fontId="25" fillId="0" borderId="0" xfId="13" applyFont="1" applyAlignment="1">
      <alignment horizontal="center" vertical="center"/>
    </xf>
    <xf numFmtId="0" fontId="41" fillId="10" borderId="0" xfId="0" applyFont="1" applyFill="1" applyAlignment="1">
      <alignment vertical="center"/>
    </xf>
    <xf numFmtId="0" fontId="14" fillId="11" borderId="0" xfId="0" applyFont="1" applyFill="1" applyAlignment="1">
      <alignment vertical="center"/>
    </xf>
    <xf numFmtId="0" fontId="14" fillId="11" borderId="16" xfId="0" applyFont="1" applyFill="1" applyBorder="1" applyAlignment="1">
      <alignment vertical="center"/>
    </xf>
    <xf numFmtId="0" fontId="45" fillId="11" borderId="9" xfId="0" applyFont="1" applyFill="1" applyBorder="1" applyAlignment="1">
      <alignment vertical="center"/>
    </xf>
    <xf numFmtId="0" fontId="14" fillId="11" borderId="9" xfId="0" applyFont="1" applyFill="1" applyBorder="1" applyAlignment="1">
      <alignment vertical="center"/>
    </xf>
    <xf numFmtId="0" fontId="26" fillId="11" borderId="0" xfId="0" applyFont="1" applyFill="1" applyAlignment="1">
      <alignment vertical="center"/>
    </xf>
    <xf numFmtId="0" fontId="24" fillId="11" borderId="10" xfId="0" applyFont="1" applyFill="1" applyBorder="1" applyAlignment="1">
      <alignment vertical="center"/>
    </xf>
    <xf numFmtId="0" fontId="24" fillId="11" borderId="9" xfId="0" applyFont="1" applyFill="1" applyBorder="1" applyAlignment="1">
      <alignment vertical="center"/>
    </xf>
    <xf numFmtId="0" fontId="26" fillId="11" borderId="9" xfId="0" applyFont="1" applyFill="1" applyBorder="1" applyAlignment="1">
      <alignment vertical="center"/>
    </xf>
    <xf numFmtId="172" fontId="24" fillId="7" borderId="0" xfId="1" applyNumberFormat="1" applyFont="1" applyFill="1" applyAlignment="1">
      <alignment horizontal="center" wrapText="1"/>
    </xf>
    <xf numFmtId="0" fontId="35" fillId="7" borderId="0" xfId="0" applyFont="1" applyFill="1" applyAlignment="1">
      <alignment wrapText="1"/>
    </xf>
    <xf numFmtId="172" fontId="26" fillId="0" borderId="23" xfId="0" applyNumberFormat="1" applyFont="1" applyBorder="1" applyAlignment="1">
      <alignment vertical="center" wrapText="1"/>
    </xf>
    <xf numFmtId="172" fontId="26" fillId="0" borderId="26" xfId="0" applyNumberFormat="1" applyFont="1" applyBorder="1" applyAlignment="1">
      <alignment vertical="center" wrapText="1"/>
    </xf>
    <xf numFmtId="3" fontId="26" fillId="0" borderId="29" xfId="0" applyNumberFormat="1" applyFont="1" applyBorder="1" applyAlignment="1">
      <alignment vertical="center" wrapText="1"/>
    </xf>
    <xf numFmtId="0" fontId="13" fillId="0" borderId="9" xfId="0" applyFont="1" applyBorder="1" applyAlignment="1">
      <alignment horizontal="justify" vertical="center" wrapText="1"/>
    </xf>
    <xf numFmtId="201" fontId="13" fillId="0" borderId="9" xfId="118" applyNumberFormat="1" applyFont="1" applyFill="1" applyBorder="1" applyAlignment="1">
      <alignment horizontal="left" vertical="center"/>
    </xf>
    <xf numFmtId="0" fontId="13" fillId="0" borderId="13" xfId="0" applyFont="1" applyBorder="1" applyAlignment="1">
      <alignment horizontal="justify" vertical="center" wrapText="1"/>
    </xf>
    <xf numFmtId="0" fontId="13" fillId="0" borderId="2" xfId="0" applyFont="1" applyBorder="1" applyAlignment="1">
      <alignment horizontal="justify" vertical="center" wrapText="1"/>
    </xf>
    <xf numFmtId="0" fontId="13" fillId="0" borderId="10" xfId="0" applyFont="1" applyBorder="1" applyAlignment="1">
      <alignment horizontal="justify" vertical="center" wrapText="1"/>
    </xf>
    <xf numFmtId="0" fontId="13" fillId="0" borderId="9" xfId="0" applyFont="1" applyBorder="1" applyAlignment="1">
      <alignment horizontal="left" vertical="center" wrapText="1"/>
    </xf>
    <xf numFmtId="0" fontId="14" fillId="0" borderId="9" xfId="0" applyFont="1" applyBorder="1" applyAlignment="1">
      <alignment horizontal="left" vertical="center" wrapText="1"/>
    </xf>
    <xf numFmtId="172" fontId="12" fillId="5" borderId="9" xfId="1" applyNumberFormat="1" applyFont="1" applyFill="1" applyBorder="1" applyAlignment="1">
      <alignment horizontal="center" vertical="center" wrapText="1"/>
    </xf>
    <xf numFmtId="0" fontId="14" fillId="12" borderId="9" xfId="0" applyFont="1" applyFill="1" applyBorder="1" applyAlignment="1">
      <alignment wrapText="1"/>
    </xf>
    <xf numFmtId="0" fontId="14" fillId="0" borderId="9" xfId="0" applyFont="1" applyBorder="1" applyAlignment="1">
      <alignment vertical="top"/>
    </xf>
    <xf numFmtId="0" fontId="13" fillId="0" borderId="9" xfId="0" applyFont="1" applyBorder="1"/>
    <xf numFmtId="0" fontId="13" fillId="0" borderId="9" xfId="0" applyFont="1" applyBorder="1" applyAlignment="1">
      <alignment horizontal="center"/>
    </xf>
    <xf numFmtId="0" fontId="14" fillId="0" borderId="9" xfId="0" applyFont="1" applyBorder="1" applyAlignment="1">
      <alignment horizontal="right" vertical="center"/>
    </xf>
    <xf numFmtId="14" fontId="14" fillId="12" borderId="9" xfId="0" applyNumberFormat="1" applyFont="1" applyFill="1" applyBorder="1" applyAlignment="1">
      <alignment vertical="center"/>
    </xf>
    <xf numFmtId="172" fontId="14" fillId="12" borderId="9" xfId="1" applyNumberFormat="1" applyFont="1" applyFill="1" applyBorder="1" applyAlignment="1">
      <alignment horizontal="center"/>
    </xf>
    <xf numFmtId="10" fontId="14" fillId="12" borderId="9" xfId="9" applyNumberFormat="1" applyFont="1" applyFill="1" applyBorder="1"/>
    <xf numFmtId="0" fontId="13" fillId="0" borderId="14" xfId="0" applyFont="1" applyBorder="1" applyAlignment="1">
      <alignment vertical="center"/>
    </xf>
    <xf numFmtId="0" fontId="26" fillId="0" borderId="0" xfId="0" applyFont="1" applyAlignment="1">
      <alignment horizontal="justify" vertical="justify" wrapText="1"/>
    </xf>
    <xf numFmtId="0" fontId="14" fillId="0" borderId="0" xfId="0" applyFont="1" applyAlignment="1">
      <alignment horizontal="justify" vertical="center" wrapText="1"/>
    </xf>
    <xf numFmtId="0" fontId="13" fillId="0" borderId="14" xfId="0" applyFont="1" applyBorder="1"/>
    <xf numFmtId="0" fontId="13" fillId="0" borderId="9" xfId="0" applyFont="1" applyBorder="1" applyAlignment="1">
      <alignment horizontal="center" vertical="center"/>
    </xf>
    <xf numFmtId="0" fontId="13" fillId="0" borderId="9" xfId="0" applyFont="1" applyBorder="1" applyAlignment="1">
      <alignment horizontal="center" vertical="center" wrapText="1"/>
    </xf>
    <xf numFmtId="10" fontId="14" fillId="0" borderId="9" xfId="0" applyNumberFormat="1" applyFont="1" applyBorder="1" applyAlignment="1">
      <alignment horizontal="center"/>
    </xf>
    <xf numFmtId="164" fontId="14" fillId="0" borderId="9" xfId="8" applyFont="1" applyFill="1" applyBorder="1" applyAlignment="1">
      <alignment horizontal="center"/>
    </xf>
    <xf numFmtId="164" fontId="13" fillId="0" borderId="9" xfId="8" applyFont="1" applyFill="1" applyBorder="1" applyAlignment="1">
      <alignment horizontal="center"/>
    </xf>
    <xf numFmtId="0" fontId="14" fillId="0" borderId="0" xfId="0" applyFont="1" applyAlignment="1">
      <alignment vertical="center" wrapText="1"/>
    </xf>
    <xf numFmtId="0" fontId="26" fillId="0" borderId="0" xfId="0" applyFont="1" applyAlignment="1">
      <alignment vertical="center"/>
    </xf>
    <xf numFmtId="9" fontId="13" fillId="0" borderId="0" xfId="9" applyFont="1" applyFill="1" applyBorder="1" applyAlignment="1">
      <alignment horizontal="center" vertical="justify" wrapText="1"/>
    </xf>
    <xf numFmtId="9" fontId="14" fillId="0" borderId="0" xfId="9" applyFont="1" applyFill="1" applyBorder="1" applyAlignment="1">
      <alignment horizontal="center" vertical="justify" wrapText="1"/>
    </xf>
    <xf numFmtId="0" fontId="14" fillId="0" borderId="0" xfId="0" applyFont="1" applyAlignment="1">
      <alignment horizontal="left" vertical="center"/>
    </xf>
    <xf numFmtId="0" fontId="11" fillId="2" borderId="0" xfId="0" applyFont="1" applyFill="1"/>
    <xf numFmtId="172" fontId="14" fillId="11" borderId="0" xfId="0" applyNumberFormat="1" applyFont="1" applyFill="1" applyAlignment="1">
      <alignment vertical="center"/>
    </xf>
    <xf numFmtId="0" fontId="6" fillId="11" borderId="0" xfId="13" applyFill="1" applyAlignment="1">
      <alignment vertical="center"/>
    </xf>
    <xf numFmtId="164" fontId="13" fillId="7" borderId="4" xfId="8" applyFont="1" applyFill="1" applyBorder="1"/>
    <xf numFmtId="172" fontId="22" fillId="0" borderId="0" xfId="1" applyNumberFormat="1" applyFont="1" applyFill="1"/>
    <xf numFmtId="172" fontId="30" fillId="0" borderId="0" xfId="1" applyNumberFormat="1" applyFont="1" applyFill="1"/>
    <xf numFmtId="172" fontId="12" fillId="0" borderId="0" xfId="1" applyNumberFormat="1" applyFont="1" applyFill="1" applyAlignment="1">
      <alignment vertical="center" wrapText="1"/>
    </xf>
    <xf numFmtId="0" fontId="11" fillId="0" borderId="0" xfId="0" applyFont="1"/>
    <xf numFmtId="0" fontId="14" fillId="7" borderId="0" xfId="0" applyFont="1" applyFill="1" applyAlignment="1">
      <alignment horizontal="left" vertical="center" wrapText="1"/>
    </xf>
    <xf numFmtId="0" fontId="14" fillId="12" borderId="9" xfId="0" applyFont="1" applyFill="1" applyBorder="1" applyAlignment="1">
      <alignment vertical="center" wrapText="1"/>
    </xf>
    <xf numFmtId="0" fontId="14" fillId="0" borderId="0" xfId="0" quotePrefix="1" applyFont="1"/>
    <xf numFmtId="0" fontId="14" fillId="0" borderId="0" xfId="0" quotePrefix="1" applyFont="1" applyAlignment="1">
      <alignment vertical="top" wrapText="1"/>
    </xf>
    <xf numFmtId="0" fontId="14" fillId="0" borderId="0" xfId="0" quotePrefix="1" applyFont="1" applyAlignment="1">
      <alignment wrapText="1"/>
    </xf>
    <xf numFmtId="0" fontId="0" fillId="2" borderId="0" xfId="0" applyFill="1"/>
    <xf numFmtId="0" fontId="11" fillId="7" borderId="0" xfId="0" applyFont="1" applyFill="1" applyAlignment="1">
      <alignment vertical="top" wrapText="1"/>
    </xf>
    <xf numFmtId="0" fontId="11" fillId="7" borderId="0" xfId="0" applyFont="1" applyFill="1" applyAlignment="1">
      <alignment vertical="center" wrapText="1"/>
    </xf>
    <xf numFmtId="0" fontId="14" fillId="7" borderId="0" xfId="0" quotePrefix="1" applyFont="1" applyFill="1" applyAlignment="1">
      <alignment horizontal="left"/>
    </xf>
    <xf numFmtId="0" fontId="14" fillId="7" borderId="0" xfId="0" applyFont="1" applyFill="1" applyAlignment="1">
      <alignment horizontal="left"/>
    </xf>
    <xf numFmtId="0" fontId="26" fillId="7" borderId="0" xfId="0" applyFont="1" applyFill="1" applyAlignment="1">
      <alignment vertical="center"/>
    </xf>
    <xf numFmtId="172" fontId="6" fillId="0" borderId="0" xfId="13" applyNumberFormat="1"/>
    <xf numFmtId="0" fontId="6" fillId="0" borderId="0" xfId="13" applyAlignment="1">
      <alignment horizontal="center"/>
    </xf>
    <xf numFmtId="0" fontId="6" fillId="0" borderId="0" xfId="13" applyAlignment="1">
      <alignment horizontal="center" vertical="center"/>
    </xf>
    <xf numFmtId="0" fontId="14" fillId="2" borderId="0" xfId="0" applyFont="1" applyFill="1" applyAlignment="1">
      <alignment horizontal="justify" vertical="center" wrapText="1"/>
    </xf>
    <xf numFmtId="172" fontId="14" fillId="18" borderId="0" xfId="1" applyNumberFormat="1" applyFont="1" applyFill="1"/>
    <xf numFmtId="172" fontId="12" fillId="5" borderId="0" xfId="1" applyNumberFormat="1" applyFont="1" applyFill="1" applyAlignment="1">
      <alignment horizontal="center" vertical="center" wrapText="1"/>
    </xf>
    <xf numFmtId="0" fontId="45" fillId="11" borderId="0" xfId="0" applyFont="1" applyFill="1" applyAlignment="1">
      <alignment horizontal="left" vertical="center"/>
    </xf>
    <xf numFmtId="172" fontId="14" fillId="0" borderId="0" xfId="1" applyNumberFormat="1" applyFont="1" applyFill="1" applyAlignment="1">
      <alignment vertical="center"/>
    </xf>
    <xf numFmtId="164" fontId="24" fillId="0" borderId="4" xfId="8" applyFont="1" applyFill="1" applyBorder="1" applyAlignment="1">
      <alignment vertical="center"/>
    </xf>
    <xf numFmtId="0" fontId="178" fillId="7" borderId="0" xfId="0" applyFont="1" applyFill="1" applyAlignment="1">
      <alignment horizontal="center" vertical="center"/>
    </xf>
    <xf numFmtId="172" fontId="24" fillId="0" borderId="0" xfId="10" applyNumberFormat="1" applyFont="1" applyFill="1" applyBorder="1"/>
    <xf numFmtId="0" fontId="14" fillId="18" borderId="0" xfId="0" applyFont="1" applyFill="1"/>
    <xf numFmtId="0" fontId="14" fillId="7" borderId="0" xfId="0" applyFont="1" applyFill="1" applyAlignment="1">
      <alignment horizontal="center"/>
    </xf>
    <xf numFmtId="165" fontId="55" fillId="0" borderId="1" xfId="1" applyFont="1" applyBorder="1" applyAlignment="1">
      <alignment horizontal="center"/>
    </xf>
    <xf numFmtId="200" fontId="26" fillId="2" borderId="0" xfId="1" applyNumberFormat="1" applyFont="1" applyFill="1" applyAlignment="1"/>
    <xf numFmtId="0" fontId="179" fillId="5" borderId="0" xfId="0" applyFont="1" applyFill="1" applyAlignment="1">
      <alignment horizontal="center" vertical="center"/>
    </xf>
    <xf numFmtId="3" fontId="14" fillId="7" borderId="1" xfId="0" applyNumberFormat="1" applyFont="1" applyFill="1" applyBorder="1"/>
    <xf numFmtId="0" fontId="14" fillId="7" borderId="9" xfId="0" applyFont="1" applyFill="1" applyBorder="1" applyAlignment="1">
      <alignment horizontal="center" vertical="center" wrapText="1"/>
    </xf>
    <xf numFmtId="0" fontId="13" fillId="7" borderId="0" xfId="0" applyFont="1" applyFill="1" applyAlignment="1">
      <alignment horizontal="left" vertical="center"/>
    </xf>
    <xf numFmtId="172" fontId="13" fillId="7" borderId="0" xfId="1" applyNumberFormat="1" applyFont="1" applyFill="1" applyBorder="1"/>
    <xf numFmtId="0" fontId="25" fillId="0" borderId="0" xfId="13" applyFont="1" applyFill="1" applyAlignment="1">
      <alignment vertical="center"/>
    </xf>
    <xf numFmtId="0" fontId="14" fillId="0" borderId="14" xfId="0" applyFont="1" applyBorder="1" applyAlignment="1">
      <alignment vertical="center"/>
    </xf>
    <xf numFmtId="0" fontId="14" fillId="0" borderId="14" xfId="0" applyFont="1" applyBorder="1" applyAlignment="1">
      <alignment horizontal="justify" vertical="center" wrapText="1"/>
    </xf>
    <xf numFmtId="0" fontId="30" fillId="0" borderId="0" xfId="0" applyFont="1" applyAlignment="1">
      <alignment vertical="center"/>
    </xf>
    <xf numFmtId="172" fontId="14" fillId="0" borderId="0" xfId="1" applyNumberFormat="1" applyFont="1" applyFill="1" applyAlignment="1">
      <alignment horizontal="justify" vertical="center" wrapText="1"/>
    </xf>
    <xf numFmtId="172" fontId="13" fillId="0" borderId="0" xfId="1" applyNumberFormat="1" applyFont="1" applyFill="1" applyAlignment="1">
      <alignment horizontal="justify" vertical="center" wrapText="1"/>
    </xf>
    <xf numFmtId="3" fontId="13" fillId="0" borderId="0" xfId="0" applyNumberFormat="1" applyFont="1" applyAlignment="1">
      <alignment horizontal="center"/>
    </xf>
    <xf numFmtId="0" fontId="26" fillId="0" borderId="0" xfId="3" applyFont="1" applyAlignment="1">
      <alignment horizontal="center"/>
    </xf>
    <xf numFmtId="14" fontId="24" fillId="2" borderId="1" xfId="3" applyNumberFormat="1" applyFont="1" applyFill="1" applyBorder="1" applyAlignment="1">
      <alignment horizontal="center"/>
    </xf>
    <xf numFmtId="172" fontId="13" fillId="0" borderId="1" xfId="1" applyNumberFormat="1" applyFont="1" applyFill="1" applyBorder="1" applyAlignment="1">
      <alignment horizontal="center"/>
    </xf>
    <xf numFmtId="0" fontId="26" fillId="0" borderId="33" xfId="0" applyFont="1" applyBorder="1" applyAlignment="1">
      <alignment vertical="center"/>
    </xf>
    <xf numFmtId="0" fontId="31" fillId="0" borderId="0" xfId="0" applyFont="1"/>
    <xf numFmtId="0" fontId="14" fillId="120" borderId="0" xfId="0" applyFont="1" applyFill="1"/>
    <xf numFmtId="0" fontId="14" fillId="120" borderId="0" xfId="0" applyFont="1" applyFill="1" applyAlignment="1">
      <alignment horizontal="center"/>
    </xf>
    <xf numFmtId="165" fontId="14" fillId="120" borderId="0" xfId="1" applyFont="1" applyFill="1"/>
    <xf numFmtId="14" fontId="14" fillId="120" borderId="0" xfId="0" applyNumberFormat="1" applyFont="1" applyFill="1"/>
    <xf numFmtId="172" fontId="26" fillId="120" borderId="0" xfId="1" applyNumberFormat="1" applyFont="1" applyFill="1"/>
    <xf numFmtId="174" fontId="14" fillId="0" borderId="0" xfId="1" applyNumberFormat="1" applyFont="1" applyFill="1"/>
    <xf numFmtId="0" fontId="13" fillId="2" borderId="0" xfId="0" applyFont="1" applyFill="1" applyAlignment="1">
      <alignment horizontal="center" vertical="center"/>
    </xf>
    <xf numFmtId="0" fontId="26" fillId="8" borderId="31" xfId="77" applyFont="1" applyFill="1" applyBorder="1" applyAlignment="1">
      <alignment vertical="center"/>
    </xf>
    <xf numFmtId="0" fontId="26" fillId="0" borderId="25" xfId="0" applyFont="1" applyBorder="1" applyAlignment="1">
      <alignment horizontal="left" vertical="center" wrapText="1"/>
    </xf>
    <xf numFmtId="0" fontId="26" fillId="0" borderId="28" xfId="0" applyFont="1" applyBorder="1" applyAlignment="1">
      <alignment horizontal="left" vertical="center" wrapText="1"/>
    </xf>
    <xf numFmtId="0" fontId="26" fillId="7" borderId="22" xfId="0" applyFont="1" applyFill="1" applyBorder="1" applyAlignment="1">
      <alignment horizontal="left" vertical="center" wrapText="1"/>
    </xf>
    <xf numFmtId="14" fontId="12" fillId="5" borderId="0" xfId="1" applyNumberFormat="1" applyFont="1" applyFill="1" applyAlignment="1">
      <alignment horizontal="center"/>
    </xf>
    <xf numFmtId="3" fontId="13" fillId="7" borderId="0" xfId="0" applyNumberFormat="1" applyFont="1" applyFill="1"/>
    <xf numFmtId="0" fontId="13" fillId="0" borderId="1" xfId="0" applyFont="1" applyBorder="1"/>
    <xf numFmtId="0" fontId="14" fillId="0" borderId="13" xfId="0" applyFont="1" applyBorder="1" applyAlignment="1">
      <alignment horizontal="justify" vertical="center" wrapText="1"/>
    </xf>
    <xf numFmtId="173" fontId="13" fillId="2" borderId="5" xfId="1" applyNumberFormat="1" applyFont="1" applyFill="1" applyBorder="1" applyAlignment="1">
      <alignment vertical="center"/>
    </xf>
    <xf numFmtId="0" fontId="44" fillId="0" borderId="0" xfId="0" applyFont="1"/>
    <xf numFmtId="3" fontId="44" fillId="0" borderId="0" xfId="0" applyNumberFormat="1" applyFont="1"/>
    <xf numFmtId="174" fontId="44" fillId="0" borderId="0" xfId="0" applyNumberFormat="1" applyFont="1"/>
    <xf numFmtId="0" fontId="44" fillId="7" borderId="0" xfId="0" applyFont="1" applyFill="1"/>
    <xf numFmtId="3" fontId="44" fillId="7" borderId="0" xfId="0" applyNumberFormat="1" applyFont="1" applyFill="1"/>
    <xf numFmtId="172" fontId="44" fillId="7" borderId="0" xfId="0" applyNumberFormat="1" applyFont="1" applyFill="1"/>
    <xf numFmtId="0" fontId="28" fillId="0" borderId="0" xfId="0" applyFont="1"/>
    <xf numFmtId="3" fontId="44" fillId="2" borderId="0" xfId="0" applyNumberFormat="1" applyFont="1" applyFill="1"/>
    <xf numFmtId="3" fontId="30" fillId="7" borderId="0" xfId="0" applyNumberFormat="1" applyFont="1" applyFill="1"/>
    <xf numFmtId="172" fontId="14" fillId="12" borderId="9" xfId="0" applyNumberFormat="1" applyFont="1" applyFill="1" applyBorder="1"/>
    <xf numFmtId="172" fontId="30" fillId="7" borderId="0" xfId="0" applyNumberFormat="1" applyFont="1" applyFill="1"/>
    <xf numFmtId="164" fontId="13" fillId="0" borderId="2" xfId="8" applyFont="1" applyFill="1" applyBorder="1"/>
    <xf numFmtId="172" fontId="13" fillId="0" borderId="4" xfId="1" applyNumberFormat="1" applyFont="1" applyFill="1" applyBorder="1"/>
    <xf numFmtId="165" fontId="14" fillId="0" borderId="0" xfId="1" applyFont="1" applyAlignment="1">
      <alignment horizontal="left"/>
    </xf>
    <xf numFmtId="172" fontId="14" fillId="0" borderId="1" xfId="1" applyNumberFormat="1" applyFont="1" applyFill="1" applyBorder="1"/>
    <xf numFmtId="14" fontId="26" fillId="0" borderId="0" xfId="0" applyNumberFormat="1" applyFont="1"/>
    <xf numFmtId="172" fontId="26" fillId="0" borderId="0" xfId="1" applyNumberFormat="1" applyFont="1" applyFill="1" applyAlignment="1">
      <alignment horizontal="center" wrapText="1"/>
    </xf>
    <xf numFmtId="172" fontId="26" fillId="0" borderId="0" xfId="1" applyNumberFormat="1" applyFont="1" applyFill="1" applyAlignment="1">
      <alignment horizontal="center"/>
    </xf>
    <xf numFmtId="165" fontId="26" fillId="0" borderId="0" xfId="1" applyFont="1" applyFill="1"/>
    <xf numFmtId="0" fontId="26" fillId="0" borderId="9" xfId="0" applyFont="1" applyBorder="1" applyAlignment="1">
      <alignment vertical="center"/>
    </xf>
    <xf numFmtId="0" fontId="24" fillId="0" borderId="9" xfId="0" applyFont="1" applyBorder="1" applyAlignment="1">
      <alignment vertical="center"/>
    </xf>
    <xf numFmtId="3" fontId="13" fillId="0" borderId="0" xfId="0" applyNumberFormat="1" applyFont="1"/>
    <xf numFmtId="0" fontId="26" fillId="0" borderId="24" xfId="0" applyFont="1" applyBorder="1" applyAlignment="1">
      <alignment vertical="center" wrapText="1"/>
    </xf>
    <xf numFmtId="0" fontId="25" fillId="0" borderId="0" xfId="13" applyFont="1" applyFill="1"/>
    <xf numFmtId="0" fontId="26" fillId="0" borderId="27" xfId="0" applyFont="1" applyBorder="1" applyAlignment="1">
      <alignment vertical="center" wrapText="1"/>
    </xf>
    <xf numFmtId="0" fontId="26" fillId="0" borderId="30" xfId="0" applyFont="1" applyBorder="1" applyAlignment="1">
      <alignment vertical="center" wrapText="1"/>
    </xf>
    <xf numFmtId="0" fontId="26" fillId="0" borderId="20" xfId="0" applyFont="1" applyBorder="1"/>
    <xf numFmtId="0" fontId="14" fillId="2" borderId="0" xfId="0" applyFont="1" applyFill="1" applyAlignment="1">
      <alignment vertical="center"/>
    </xf>
    <xf numFmtId="0" fontId="25" fillId="2" borderId="0" xfId="13" applyFont="1" applyFill="1" applyAlignment="1">
      <alignment vertical="center"/>
    </xf>
    <xf numFmtId="0" fontId="30" fillId="2" borderId="0" xfId="0" applyFont="1" applyFill="1" applyAlignment="1">
      <alignment vertical="center"/>
    </xf>
    <xf numFmtId="0" fontId="14" fillId="2" borderId="9" xfId="0" applyFont="1" applyFill="1" applyBorder="1" applyAlignment="1">
      <alignment vertical="center"/>
    </xf>
    <xf numFmtId="172" fontId="14" fillId="2" borderId="9" xfId="1" applyNumberFormat="1" applyFont="1" applyFill="1" applyBorder="1" applyAlignment="1">
      <alignment vertical="center"/>
    </xf>
    <xf numFmtId="0" fontId="14" fillId="2" borderId="5" xfId="0" applyFont="1" applyFill="1" applyBorder="1" applyAlignment="1">
      <alignment vertical="center"/>
    </xf>
    <xf numFmtId="173" fontId="14" fillId="0" borderId="9" xfId="1" applyNumberFormat="1" applyFont="1" applyFill="1" applyBorder="1" applyAlignment="1">
      <alignment vertical="center"/>
    </xf>
    <xf numFmtId="9" fontId="14" fillId="0" borderId="11" xfId="9" applyFont="1" applyFill="1" applyBorder="1" applyAlignment="1">
      <alignment horizontal="center" vertical="center"/>
    </xf>
    <xf numFmtId="0" fontId="14" fillId="2" borderId="13" xfId="0" applyFont="1" applyFill="1" applyBorder="1" applyAlignment="1">
      <alignment vertical="center"/>
    </xf>
    <xf numFmtId="9" fontId="14" fillId="0" borderId="12" xfId="9" applyFont="1" applyFill="1" applyBorder="1" applyAlignment="1">
      <alignment horizontal="center" vertical="center"/>
    </xf>
    <xf numFmtId="0" fontId="43" fillId="2" borderId="5" xfId="0" applyFont="1" applyFill="1" applyBorder="1" applyAlignment="1">
      <alignment vertical="center"/>
    </xf>
    <xf numFmtId="0" fontId="14" fillId="0" borderId="9" xfId="0" applyFont="1" applyBorder="1" applyAlignment="1">
      <alignment vertical="center"/>
    </xf>
    <xf numFmtId="173" fontId="14" fillId="2" borderId="2" xfId="1" applyNumberFormat="1" applyFont="1" applyFill="1" applyBorder="1" applyAlignment="1">
      <alignment vertical="center"/>
    </xf>
    <xf numFmtId="173" fontId="14" fillId="2" borderId="12" xfId="1" applyNumberFormat="1" applyFont="1" applyFill="1" applyBorder="1" applyAlignment="1">
      <alignment vertical="center"/>
    </xf>
    <xf numFmtId="0" fontId="26" fillId="2" borderId="9" xfId="0" applyFont="1" applyFill="1" applyBorder="1" applyAlignment="1">
      <alignment vertical="center"/>
    </xf>
    <xf numFmtId="174" fontId="26" fillId="2" borderId="9" xfId="1" applyNumberFormat="1" applyFont="1" applyFill="1" applyBorder="1" applyAlignment="1">
      <alignment vertical="center"/>
    </xf>
    <xf numFmtId="9" fontId="14" fillId="2" borderId="11" xfId="9" applyFont="1" applyFill="1" applyBorder="1" applyAlignment="1">
      <alignment vertical="center"/>
    </xf>
    <xf numFmtId="172" fontId="14" fillId="14" borderId="0" xfId="0" applyNumberFormat="1" applyFont="1" applyFill="1" applyAlignment="1">
      <alignment vertical="center"/>
    </xf>
    <xf numFmtId="0" fontId="6" fillId="2" borderId="0" xfId="13" applyFill="1" applyAlignment="1">
      <alignment vertical="center"/>
    </xf>
    <xf numFmtId="0" fontId="14" fillId="2" borderId="2" xfId="0" applyFont="1" applyFill="1" applyBorder="1" applyAlignment="1">
      <alignment vertical="center"/>
    </xf>
    <xf numFmtId="0" fontId="14" fillId="2" borderId="12" xfId="0" applyFont="1" applyFill="1" applyBorder="1" applyAlignment="1">
      <alignment vertical="center"/>
    </xf>
    <xf numFmtId="173" fontId="13" fillId="2" borderId="9" xfId="1" applyNumberFormat="1" applyFont="1" applyFill="1" applyBorder="1" applyAlignment="1">
      <alignment vertical="center"/>
    </xf>
    <xf numFmtId="172" fontId="40" fillId="14" borderId="0" xfId="0" applyNumberFormat="1" applyFont="1" applyFill="1" applyAlignment="1">
      <alignment vertical="center"/>
    </xf>
    <xf numFmtId="0" fontId="14" fillId="2" borderId="6" xfId="0" applyFont="1" applyFill="1" applyBorder="1" applyAlignment="1">
      <alignment vertical="center"/>
    </xf>
    <xf numFmtId="0" fontId="14" fillId="2" borderId="3" xfId="0" applyFont="1" applyFill="1" applyBorder="1" applyAlignment="1">
      <alignment vertical="center"/>
    </xf>
    <xf numFmtId="0" fontId="14" fillId="2" borderId="7" xfId="0" applyFont="1" applyFill="1" applyBorder="1" applyAlignment="1">
      <alignment vertical="center"/>
    </xf>
    <xf numFmtId="0" fontId="39" fillId="2" borderId="9" xfId="0" applyFont="1" applyFill="1" applyBorder="1" applyAlignment="1">
      <alignment vertical="center"/>
    </xf>
    <xf numFmtId="0" fontId="14" fillId="0" borderId="9" xfId="0" applyFont="1" applyBorder="1" applyAlignment="1">
      <alignment horizontal="center" vertical="center"/>
    </xf>
    <xf numFmtId="0" fontId="14" fillId="2" borderId="9" xfId="0" applyFont="1" applyFill="1" applyBorder="1" applyAlignment="1">
      <alignment horizontal="center" vertical="center"/>
    </xf>
    <xf numFmtId="0" fontId="13" fillId="2" borderId="9" xfId="0" applyFont="1" applyFill="1" applyBorder="1" applyAlignment="1">
      <alignment vertical="center"/>
    </xf>
    <xf numFmtId="172" fontId="13" fillId="2" borderId="9" xfId="1" applyNumberFormat="1" applyFont="1" applyFill="1" applyBorder="1" applyAlignment="1">
      <alignment vertical="center"/>
    </xf>
    <xf numFmtId="0" fontId="24" fillId="2" borderId="9" xfId="0" applyFont="1" applyFill="1" applyBorder="1" applyAlignment="1">
      <alignment horizontal="left" vertical="center"/>
    </xf>
    <xf numFmtId="173" fontId="14" fillId="14" borderId="0" xfId="0" applyNumberFormat="1" applyFont="1" applyFill="1" applyAlignment="1">
      <alignment vertical="center"/>
    </xf>
    <xf numFmtId="175" fontId="14" fillId="0" borderId="0" xfId="0" applyNumberFormat="1" applyFont="1"/>
    <xf numFmtId="175" fontId="12" fillId="5" borderId="0" xfId="0" applyNumberFormat="1" applyFont="1" applyFill="1" applyAlignment="1">
      <alignment vertical="center"/>
    </xf>
    <xf numFmtId="175" fontId="12" fillId="5" borderId="0" xfId="0" applyNumberFormat="1" applyFont="1" applyFill="1"/>
    <xf numFmtId="175" fontId="13" fillId="0" borderId="1" xfId="0" applyNumberFormat="1" applyFont="1" applyBorder="1" applyAlignment="1">
      <alignment horizontal="center" vertical="center"/>
    </xf>
    <xf numFmtId="175" fontId="14" fillId="0" borderId="1" xfId="0" applyNumberFormat="1" applyFont="1" applyBorder="1"/>
    <xf numFmtId="175" fontId="13" fillId="0" borderId="4" xfId="0" applyNumberFormat="1" applyFont="1" applyBorder="1"/>
    <xf numFmtId="175" fontId="22" fillId="0" borderId="0" xfId="0" applyNumberFormat="1" applyFont="1"/>
    <xf numFmtId="0" fontId="14" fillId="121" borderId="0" xfId="0" applyFont="1" applyFill="1" applyAlignment="1">
      <alignment vertical="center"/>
    </xf>
    <xf numFmtId="0" fontId="35" fillId="7" borderId="0" xfId="0" applyFont="1" applyFill="1" applyAlignment="1">
      <alignment horizontal="left" wrapText="1"/>
    </xf>
    <xf numFmtId="0" fontId="26" fillId="0" borderId="43" xfId="0" applyFont="1" applyBorder="1" applyAlignment="1">
      <alignment horizontal="center" vertical="center" wrapText="1"/>
    </xf>
    <xf numFmtId="0" fontId="26" fillId="0" borderId="42" xfId="0" applyFont="1" applyBorder="1" applyAlignment="1">
      <alignment horizontal="center" vertical="center" wrapText="1"/>
    </xf>
    <xf numFmtId="9" fontId="31" fillId="7" borderId="0" xfId="9" applyFont="1" applyFill="1" applyBorder="1" applyAlignment="1">
      <alignment horizontal="center"/>
    </xf>
    <xf numFmtId="0" fontId="31" fillId="7" borderId="0" xfId="0" applyFont="1" applyFill="1" applyAlignment="1">
      <alignment horizontal="center"/>
    </xf>
    <xf numFmtId="0" fontId="31" fillId="7" borderId="0" xfId="0" applyFont="1" applyFill="1" applyAlignment="1">
      <alignment horizontal="left"/>
    </xf>
    <xf numFmtId="0" fontId="26" fillId="0" borderId="0" xfId="0" applyFont="1" applyAlignment="1">
      <alignment horizontal="left"/>
    </xf>
    <xf numFmtId="0" fontId="12" fillId="0" borderId="0" xfId="0" applyFont="1" applyAlignment="1">
      <alignment horizontal="left"/>
    </xf>
    <xf numFmtId="0" fontId="33" fillId="7" borderId="0" xfId="0" applyFont="1" applyFill="1" applyAlignment="1">
      <alignment horizontal="center"/>
    </xf>
    <xf numFmtId="0" fontId="13" fillId="11" borderId="0" xfId="0" applyFont="1" applyFill="1" applyAlignment="1">
      <alignment horizontal="center" vertical="center"/>
    </xf>
    <xf numFmtId="0" fontId="35" fillId="11" borderId="0" xfId="0" applyFont="1" applyFill="1" applyAlignment="1">
      <alignment horizontal="left" vertical="center" wrapText="1"/>
    </xf>
    <xf numFmtId="0" fontId="31" fillId="14" borderId="0" xfId="0" applyFont="1" applyFill="1" applyAlignment="1">
      <alignment horizontal="left" vertical="center" wrapText="1"/>
    </xf>
    <xf numFmtId="0" fontId="31" fillId="11" borderId="0" xfId="0" applyFont="1" applyFill="1" applyAlignment="1">
      <alignment horizontal="left" vertical="center" wrapText="1"/>
    </xf>
    <xf numFmtId="3" fontId="14" fillId="0" borderId="0" xfId="8" applyNumberFormat="1" applyFont="1" applyFill="1" applyAlignment="1">
      <alignment horizontal="right"/>
    </xf>
    <xf numFmtId="3" fontId="26" fillId="0" borderId="0" xfId="8" applyNumberFormat="1" applyFont="1" applyFill="1" applyAlignment="1">
      <alignment horizontal="right"/>
    </xf>
    <xf numFmtId="3" fontId="13" fillId="0" borderId="0" xfId="1" applyNumberFormat="1" applyFont="1" applyFill="1" applyAlignment="1">
      <alignment horizontal="right"/>
    </xf>
    <xf numFmtId="3" fontId="14" fillId="0" borderId="0" xfId="1" applyNumberFormat="1" applyFont="1" applyFill="1" applyAlignment="1">
      <alignment horizontal="right"/>
    </xf>
    <xf numFmtId="0" fontId="14" fillId="0" borderId="9" xfId="0" applyFont="1" applyBorder="1" applyAlignment="1">
      <alignment vertical="top" wrapText="1"/>
    </xf>
    <xf numFmtId="0" fontId="12" fillId="5" borderId="0" xfId="0" applyFont="1" applyFill="1" applyAlignment="1">
      <alignment horizontal="left"/>
    </xf>
    <xf numFmtId="0" fontId="13" fillId="0" borderId="14" xfId="0" applyFont="1" applyBorder="1" applyAlignment="1">
      <alignment horizontal="justify" vertical="center" wrapText="1"/>
    </xf>
    <xf numFmtId="0" fontId="14" fillId="0" borderId="14" xfId="0" applyFont="1" applyBorder="1" applyAlignment="1">
      <alignment horizontal="left" vertical="center"/>
    </xf>
    <xf numFmtId="0" fontId="13" fillId="0" borderId="0" xfId="0" applyFont="1" applyAlignment="1">
      <alignment horizontal="justify" vertical="center" wrapText="1"/>
    </xf>
    <xf numFmtId="0" fontId="13" fillId="0" borderId="0" xfId="0" applyFont="1" applyAlignment="1">
      <alignment horizontal="center" vertical="center"/>
    </xf>
    <xf numFmtId="0" fontId="14" fillId="0" borderId="0" xfId="0" applyFont="1" applyAlignment="1">
      <alignment horizontal="justify" vertical="center"/>
    </xf>
    <xf numFmtId="174" fontId="26" fillId="0" borderId="0" xfId="1" applyNumberFormat="1" applyFont="1" applyFill="1"/>
    <xf numFmtId="172" fontId="26" fillId="0" borderId="0" xfId="10" applyNumberFormat="1" applyFont="1" applyFill="1"/>
    <xf numFmtId="0" fontId="14" fillId="0" borderId="15" xfId="0" applyFont="1" applyBorder="1" applyAlignment="1">
      <alignment horizontal="justify" vertical="center" wrapText="1"/>
    </xf>
    <xf numFmtId="0" fontId="14" fillId="0" borderId="14" xfId="0" applyFont="1" applyBorder="1" applyAlignment="1">
      <alignment horizontal="justify" vertical="top" wrapText="1"/>
    </xf>
    <xf numFmtId="0" fontId="14" fillId="0" borderId="0" xfId="0" applyFont="1" applyAlignment="1">
      <alignment horizontal="justify" vertical="top" wrapText="1"/>
    </xf>
    <xf numFmtId="0" fontId="14" fillId="0" borderId="15" xfId="0" applyFont="1" applyBorder="1" applyAlignment="1">
      <alignment horizontal="justify" vertical="top" wrapText="1"/>
    </xf>
    <xf numFmtId="175" fontId="14" fillId="0" borderId="0" xfId="0" applyNumberFormat="1" applyFont="1" applyAlignment="1">
      <alignment horizontal="center"/>
    </xf>
    <xf numFmtId="200" fontId="22" fillId="0" borderId="0" xfId="1" applyNumberFormat="1" applyFont="1" applyFill="1"/>
    <xf numFmtId="165" fontId="22" fillId="0" borderId="0" xfId="1" applyFont="1" applyFill="1"/>
    <xf numFmtId="200" fontId="26" fillId="0" borderId="0" xfId="1" applyNumberFormat="1" applyFont="1" applyFill="1"/>
    <xf numFmtId="175" fontId="26" fillId="0" borderId="0" xfId="0" applyNumberFormat="1" applyFont="1"/>
    <xf numFmtId="175" fontId="26" fillId="122" borderId="0" xfId="0" applyNumberFormat="1" applyFont="1" applyFill="1"/>
    <xf numFmtId="0" fontId="26" fillId="122" borderId="0" xfId="0" applyFont="1" applyFill="1" applyAlignment="1">
      <alignment horizontal="center"/>
    </xf>
    <xf numFmtId="0" fontId="26" fillId="122" borderId="0" xfId="0" applyFont="1" applyFill="1"/>
    <xf numFmtId="165" fontId="26" fillId="122" borderId="0" xfId="1" applyFont="1" applyFill="1"/>
    <xf numFmtId="172" fontId="26" fillId="122" borderId="0" xfId="1" applyNumberFormat="1" applyFont="1" applyFill="1"/>
    <xf numFmtId="200" fontId="26" fillId="122" borderId="0" xfId="1" applyNumberFormat="1" applyFont="1" applyFill="1"/>
    <xf numFmtId="0" fontId="14" fillId="122" borderId="0" xfId="0" applyFont="1" applyFill="1" applyAlignment="1">
      <alignment horizontal="center"/>
    </xf>
    <xf numFmtId="0" fontId="14" fillId="122" borderId="0" xfId="0" applyFont="1" applyFill="1"/>
    <xf numFmtId="165" fontId="14" fillId="122" borderId="0" xfId="1" applyFont="1" applyFill="1"/>
    <xf numFmtId="172" fontId="14" fillId="122" borderId="0" xfId="1" applyNumberFormat="1" applyFont="1" applyFill="1"/>
    <xf numFmtId="175" fontId="14" fillId="122" borderId="0" xfId="0" applyNumberFormat="1" applyFont="1" applyFill="1" applyAlignment="1">
      <alignment horizontal="center"/>
    </xf>
    <xf numFmtId="172" fontId="28" fillId="0" borderId="0" xfId="1" applyNumberFormat="1" applyFont="1" applyBorder="1"/>
    <xf numFmtId="0" fontId="14" fillId="2" borderId="9" xfId="0" applyFont="1" applyFill="1" applyBorder="1" applyAlignment="1">
      <alignment horizontal="left"/>
    </xf>
    <xf numFmtId="0" fontId="24" fillId="0" borderId="14" xfId="0" applyFont="1" applyBorder="1" applyAlignment="1">
      <alignment vertical="center"/>
    </xf>
    <xf numFmtId="0" fontId="14" fillId="0" borderId="0" xfId="0" applyFont="1" applyAlignment="1">
      <alignment horizontal="left" vertical="center" wrapText="1"/>
    </xf>
    <xf numFmtId="3" fontId="3" fillId="0" borderId="0" xfId="110" applyNumberFormat="1" applyFont="1" applyFill="1" applyBorder="1" applyAlignment="1">
      <alignment horizontal="right" vertical="center"/>
    </xf>
    <xf numFmtId="0" fontId="26" fillId="0" borderId="0" xfId="0" applyFont="1" applyAlignment="1">
      <alignment horizontal="justify" vertical="center" wrapText="1"/>
    </xf>
    <xf numFmtId="0" fontId="26" fillId="0" borderId="15" xfId="0" applyFont="1" applyBorder="1" applyAlignment="1">
      <alignment horizontal="justify" vertical="center" wrapText="1"/>
    </xf>
    <xf numFmtId="0" fontId="26" fillId="0" borderId="14" xfId="0" applyFont="1" applyBorder="1" applyAlignment="1">
      <alignment horizontal="justify" vertical="center" wrapText="1"/>
    </xf>
    <xf numFmtId="0" fontId="14" fillId="0" borderId="15" xfId="0" applyFont="1" applyBorder="1" applyAlignment="1">
      <alignment vertical="center"/>
    </xf>
    <xf numFmtId="0" fontId="24" fillId="0" borderId="14" xfId="0" applyFont="1" applyBorder="1" applyAlignment="1">
      <alignment horizontal="left" vertical="center" wrapText="1"/>
    </xf>
    <xf numFmtId="0" fontId="24" fillId="0" borderId="0" xfId="0" applyFont="1" applyAlignment="1">
      <alignment horizontal="left" vertical="center" wrapText="1"/>
    </xf>
    <xf numFmtId="0" fontId="24" fillId="0" borderId="15" xfId="0" applyFont="1" applyBorder="1" applyAlignment="1">
      <alignment horizontal="left" vertical="center" wrapText="1"/>
    </xf>
    <xf numFmtId="0" fontId="14" fillId="0" borderId="14" xfId="0" applyFont="1" applyBorder="1" applyAlignment="1">
      <alignment vertical="center" wrapText="1"/>
    </xf>
    <xf numFmtId="0" fontId="14" fillId="0" borderId="15" xfId="0" applyFont="1" applyBorder="1" applyAlignment="1">
      <alignment vertical="center" wrapText="1"/>
    </xf>
    <xf numFmtId="0" fontId="14" fillId="0" borderId="14" xfId="0" applyFont="1" applyBorder="1" applyAlignment="1">
      <alignment horizontal="left" vertical="center" wrapText="1"/>
    </xf>
    <xf numFmtId="0" fontId="14" fillId="0" borderId="15" xfId="0" applyFont="1" applyBorder="1" applyAlignment="1">
      <alignment horizontal="left" vertical="center" wrapText="1"/>
    </xf>
    <xf numFmtId="0" fontId="13" fillId="0" borderId="14" xfId="0" applyFont="1" applyBorder="1" applyAlignment="1">
      <alignment horizontal="left" vertical="center" wrapText="1"/>
    </xf>
    <xf numFmtId="0" fontId="13" fillId="0" borderId="0" xfId="0" applyFont="1" applyAlignment="1">
      <alignment horizontal="left" vertical="center" wrapText="1"/>
    </xf>
    <xf numFmtId="0" fontId="13" fillId="0" borderId="15" xfId="0" applyFont="1" applyBorder="1" applyAlignment="1">
      <alignment horizontal="left" vertical="center" wrapText="1"/>
    </xf>
    <xf numFmtId="0" fontId="24" fillId="0" borderId="1" xfId="0" applyFont="1" applyBorder="1" applyAlignment="1">
      <alignment horizontal="center" vertical="center" wrapText="1"/>
    </xf>
    <xf numFmtId="0" fontId="14" fillId="0" borderId="1" xfId="0" applyFont="1" applyBorder="1" applyAlignment="1">
      <alignment vertical="center"/>
    </xf>
    <xf numFmtId="0" fontId="14" fillId="0" borderId="14" xfId="0" applyFont="1" applyBorder="1" applyAlignment="1">
      <alignment horizontal="left" vertical="justify" wrapText="1"/>
    </xf>
    <xf numFmtId="0" fontId="14" fillId="0" borderId="0" xfId="0" applyFont="1" applyAlignment="1">
      <alignment horizontal="left" vertical="justify" wrapText="1"/>
    </xf>
    <xf numFmtId="0" fontId="14" fillId="0" borderId="15" xfId="0" applyFont="1" applyBorder="1" applyAlignment="1">
      <alignment horizontal="left" vertical="justify" wrapText="1"/>
    </xf>
    <xf numFmtId="0" fontId="14" fillId="0" borderId="14" xfId="0" applyFont="1" applyBorder="1" applyAlignment="1">
      <alignment horizontal="justify" vertical="justify" wrapText="1"/>
    </xf>
    <xf numFmtId="0" fontId="13" fillId="0" borderId="14" xfId="0" applyFont="1" applyBorder="1" applyAlignment="1">
      <alignment horizontal="left" vertical="justify" wrapText="1"/>
    </xf>
    <xf numFmtId="0" fontId="13" fillId="0" borderId="0" xfId="0" applyFont="1" applyAlignment="1">
      <alignment horizontal="left" vertical="justify" wrapText="1"/>
    </xf>
    <xf numFmtId="0" fontId="13" fillId="0" borderId="0" xfId="0" applyFont="1" applyAlignment="1">
      <alignment horizontal="center" vertical="justify" wrapText="1"/>
    </xf>
    <xf numFmtId="0" fontId="14" fillId="0" borderId="0" xfId="0" applyFont="1" applyAlignment="1">
      <alignment horizontal="center" vertical="justify" wrapText="1"/>
    </xf>
    <xf numFmtId="0" fontId="13" fillId="0" borderId="15" xfId="0" applyFont="1" applyBorder="1" applyAlignment="1">
      <alignment horizontal="left" vertical="justify" wrapText="1"/>
    </xf>
    <xf numFmtId="0" fontId="10" fillId="0" borderId="0" xfId="0" applyFont="1"/>
    <xf numFmtId="0" fontId="26" fillId="0" borderId="0" xfId="0" applyFont="1" applyAlignment="1">
      <alignment horizontal="left" vertical="center" wrapText="1"/>
    </xf>
    <xf numFmtId="0" fontId="33" fillId="0" borderId="14" xfId="0" applyFont="1" applyBorder="1" applyAlignment="1">
      <alignment vertical="center"/>
    </xf>
    <xf numFmtId="172" fontId="13" fillId="0" borderId="0" xfId="0" applyNumberFormat="1" applyFont="1" applyAlignment="1">
      <alignment horizontal="center" vertical="center"/>
    </xf>
    <xf numFmtId="172" fontId="13" fillId="0" borderId="2" xfId="0" applyNumberFormat="1" applyFont="1" applyBorder="1" applyAlignment="1">
      <alignment horizontal="center" vertical="center" wrapText="1"/>
    </xf>
    <xf numFmtId="172" fontId="13" fillId="0" borderId="0" xfId="0" applyNumberFormat="1" applyFont="1" applyAlignment="1">
      <alignment horizontal="center" vertical="center" wrapText="1"/>
    </xf>
    <xf numFmtId="172" fontId="13" fillId="0" borderId="0" xfId="0" applyNumberFormat="1" applyFont="1" applyAlignment="1">
      <alignment horizontal="justify" vertical="center" wrapText="1"/>
    </xf>
    <xf numFmtId="3" fontId="14" fillId="0" borderId="0" xfId="0" applyNumberFormat="1" applyFont="1" applyAlignment="1">
      <alignment horizontal="left" vertical="center" wrapText="1"/>
    </xf>
    <xf numFmtId="3" fontId="14" fillId="0" borderId="0" xfId="0" applyNumberFormat="1" applyFont="1" applyAlignment="1">
      <alignment vertical="center"/>
    </xf>
    <xf numFmtId="172" fontId="14" fillId="0" borderId="0" xfId="0" applyNumberFormat="1" applyFont="1" applyAlignment="1">
      <alignment horizontal="justify" vertical="center" wrapText="1"/>
    </xf>
    <xf numFmtId="172" fontId="14" fillId="0" borderId="0" xfId="0" applyNumberFormat="1" applyFont="1" applyAlignment="1">
      <alignment horizontal="left" vertical="center" wrapText="1"/>
    </xf>
    <xf numFmtId="3" fontId="13" fillId="0" borderId="0" xfId="0" applyNumberFormat="1" applyFont="1" applyAlignment="1">
      <alignment horizontal="left" vertical="center" wrapText="1"/>
    </xf>
    <xf numFmtId="0" fontId="13" fillId="0" borderId="0" xfId="0" applyFont="1" applyAlignment="1">
      <alignment horizontal="center" vertical="center" wrapText="1"/>
    </xf>
    <xf numFmtId="172" fontId="13" fillId="0" borderId="0" xfId="0" applyNumberFormat="1" applyFont="1" applyAlignment="1">
      <alignment horizontal="right" vertical="center" wrapText="1"/>
    </xf>
    <xf numFmtId="172" fontId="14" fillId="0" borderId="0" xfId="0" applyNumberFormat="1" applyFont="1" applyAlignment="1">
      <alignment vertical="center"/>
    </xf>
    <xf numFmtId="0" fontId="14" fillId="0" borderId="14" xfId="0" applyFont="1" applyBorder="1" applyAlignment="1">
      <alignment horizontal="justify" vertical="center"/>
    </xf>
    <xf numFmtId="3" fontId="26" fillId="2" borderId="9" xfId="4" applyNumberFormat="1" applyFont="1" applyFill="1" applyBorder="1" applyAlignment="1">
      <alignment vertical="center"/>
    </xf>
    <xf numFmtId="3" fontId="14" fillId="0" borderId="9" xfId="1" applyNumberFormat="1" applyFont="1" applyFill="1" applyBorder="1" applyAlignment="1">
      <alignment vertical="center"/>
    </xf>
    <xf numFmtId="3" fontId="26" fillId="0" borderId="9" xfId="4" applyNumberFormat="1" applyFont="1" applyBorder="1" applyAlignment="1">
      <alignment vertical="center"/>
    </xf>
    <xf numFmtId="3" fontId="26" fillId="0" borderId="0" xfId="11" applyNumberFormat="1" applyFont="1" applyFill="1"/>
    <xf numFmtId="201" fontId="26" fillId="0" borderId="0" xfId="1" quotePrefix="1" applyNumberFormat="1" applyFont="1" applyFill="1" applyAlignment="1">
      <alignment horizontal="right"/>
    </xf>
    <xf numFmtId="175" fontId="14" fillId="15" borderId="0" xfId="0" applyNumberFormat="1" applyFont="1" applyFill="1" applyAlignment="1">
      <alignment horizontal="center"/>
    </xf>
    <xf numFmtId="165" fontId="14" fillId="0" borderId="0" xfId="0" applyNumberFormat="1" applyFont="1"/>
    <xf numFmtId="172" fontId="14" fillId="15" borderId="0" xfId="0" applyNumberFormat="1" applyFont="1" applyFill="1"/>
    <xf numFmtId="175" fontId="26" fillId="0" borderId="0" xfId="0" applyNumberFormat="1" applyFont="1" applyAlignment="1">
      <alignment horizontal="center"/>
    </xf>
    <xf numFmtId="0" fontId="26" fillId="15" borderId="0" xfId="0" applyFont="1" applyFill="1"/>
    <xf numFmtId="14" fontId="22" fillId="0" borderId="0" xfId="0" applyNumberFormat="1" applyFont="1"/>
    <xf numFmtId="0" fontId="22" fillId="2" borderId="0" xfId="0" applyFont="1" applyFill="1"/>
    <xf numFmtId="172" fontId="22" fillId="2" borderId="0" xfId="1" applyNumberFormat="1" applyFont="1" applyFill="1" applyAlignment="1"/>
    <xf numFmtId="0" fontId="182" fillId="7" borderId="0" xfId="13" applyFont="1" applyFill="1"/>
    <xf numFmtId="0" fontId="24" fillId="5" borderId="0" xfId="0" applyFont="1" applyFill="1" applyAlignment="1">
      <alignment vertical="center"/>
    </xf>
    <xf numFmtId="172" fontId="24" fillId="2" borderId="0" xfId="0" applyNumberFormat="1" applyFont="1" applyFill="1"/>
    <xf numFmtId="0" fontId="183" fillId="2" borderId="0" xfId="0" applyFont="1" applyFill="1"/>
    <xf numFmtId="172" fontId="26" fillId="2" borderId="0" xfId="1" applyNumberFormat="1" applyFont="1" applyFill="1"/>
    <xf numFmtId="3" fontId="26" fillId="2" borderId="0" xfId="0" applyNumberFormat="1" applyFont="1" applyFill="1"/>
    <xf numFmtId="0" fontId="35" fillId="2" borderId="0" xfId="0" applyFont="1" applyFill="1"/>
    <xf numFmtId="0" fontId="35" fillId="0" borderId="0" xfId="0" applyFont="1"/>
    <xf numFmtId="164" fontId="24" fillId="2" borderId="4" xfId="8" applyFont="1" applyFill="1" applyBorder="1"/>
    <xf numFmtId="0" fontId="184" fillId="2" borderId="0" xfId="13" applyFont="1" applyFill="1"/>
    <xf numFmtId="3" fontId="29" fillId="0" borderId="0" xfId="0" applyNumberFormat="1" applyFont="1"/>
    <xf numFmtId="3" fontId="26" fillId="7" borderId="0" xfId="0" applyNumberFormat="1" applyFont="1" applyFill="1"/>
    <xf numFmtId="0" fontId="27" fillId="7" borderId="0" xfId="0" applyFont="1" applyFill="1" applyAlignment="1">
      <alignment vertical="center" wrapText="1"/>
    </xf>
    <xf numFmtId="172" fontId="22" fillId="0" borderId="0" xfId="0" applyNumberFormat="1" applyFont="1" applyAlignment="1">
      <alignment horizontal="left" vertical="center" wrapText="1"/>
    </xf>
    <xf numFmtId="3" fontId="45" fillId="7" borderId="4" xfId="0" applyNumberFormat="1" applyFont="1" applyFill="1" applyBorder="1"/>
    <xf numFmtId="165" fontId="30" fillId="0" borderId="0" xfId="1" applyFont="1"/>
    <xf numFmtId="165" fontId="26" fillId="15" borderId="0" xfId="1" applyFont="1" applyFill="1"/>
    <xf numFmtId="3" fontId="14" fillId="0" borderId="1" xfId="0" applyNumberFormat="1" applyFont="1" applyBorder="1"/>
    <xf numFmtId="3" fontId="6" fillId="0" borderId="0" xfId="13" applyNumberFormat="1"/>
    <xf numFmtId="9" fontId="14" fillId="0" borderId="0" xfId="9" applyFont="1"/>
    <xf numFmtId="255" fontId="26" fillId="2" borderId="0" xfId="1" applyNumberFormat="1" applyFont="1" applyFill="1"/>
    <xf numFmtId="254" fontId="14" fillId="0" borderId="0" xfId="9" applyNumberFormat="1" applyFont="1" applyBorder="1"/>
    <xf numFmtId="10" fontId="14" fillId="0" borderId="0" xfId="0" applyNumberFormat="1" applyFont="1"/>
    <xf numFmtId="0" fontId="14" fillId="0" borderId="11" xfId="0" applyFont="1" applyBorder="1"/>
    <xf numFmtId="3" fontId="14" fillId="0" borderId="14" xfId="0" applyNumberFormat="1" applyFont="1" applyBorder="1" applyAlignment="1">
      <alignment horizontal="left" vertical="center" wrapText="1"/>
    </xf>
    <xf numFmtId="172" fontId="14" fillId="0" borderId="14" xfId="0" applyNumberFormat="1" applyFont="1" applyBorder="1" applyAlignment="1">
      <alignment horizontal="left" vertical="center" wrapText="1"/>
    </xf>
    <xf numFmtId="3" fontId="13" fillId="0" borderId="14" xfId="0" applyNumberFormat="1" applyFont="1" applyBorder="1" applyAlignment="1">
      <alignment horizontal="left" vertical="center" wrapText="1"/>
    </xf>
    <xf numFmtId="3" fontId="14" fillId="0" borderId="14" xfId="0" applyNumberFormat="1" applyFont="1" applyBorder="1" applyAlignment="1">
      <alignment horizontal="left" vertical="center"/>
    </xf>
    <xf numFmtId="172" fontId="30" fillId="0" borderId="14" xfId="0" applyNumberFormat="1" applyFont="1" applyBorder="1" applyAlignment="1">
      <alignment horizontal="left" vertical="center" wrapText="1"/>
    </xf>
    <xf numFmtId="0" fontId="26" fillId="0" borderId="14" xfId="0" applyFont="1" applyBorder="1" applyAlignment="1">
      <alignment vertical="center"/>
    </xf>
    <xf numFmtId="0" fontId="14" fillId="2" borderId="0" xfId="0" applyFont="1" applyFill="1" applyAlignment="1">
      <alignment horizontal="left" vertical="center"/>
    </xf>
    <xf numFmtId="0" fontId="14" fillId="2" borderId="0" xfId="0" applyFont="1" applyFill="1" applyAlignment="1">
      <alignment horizontal="left"/>
    </xf>
    <xf numFmtId="201" fontId="13" fillId="0" borderId="0" xfId="0" applyNumberFormat="1" applyFont="1" applyAlignment="1">
      <alignment horizontal="right" vertical="center" wrapText="1"/>
    </xf>
    <xf numFmtId="201" fontId="14" fillId="0" borderId="0" xfId="1" applyNumberFormat="1" applyFont="1" applyFill="1" applyAlignment="1">
      <alignment horizontal="right" vertical="center" wrapText="1"/>
    </xf>
    <xf numFmtId="201" fontId="13" fillId="0" borderId="0" xfId="1" applyNumberFormat="1" applyFont="1" applyFill="1" applyAlignment="1">
      <alignment horizontal="right" vertical="center" wrapText="1"/>
    </xf>
    <xf numFmtId="3" fontId="5" fillId="0" borderId="78" xfId="0" applyNumberFormat="1" applyFont="1" applyBorder="1" applyAlignment="1">
      <alignment horizontal="right" vertical="center"/>
    </xf>
    <xf numFmtId="3" fontId="13" fillId="0" borderId="2" xfId="0" applyNumberFormat="1" applyFont="1" applyBorder="1" applyAlignment="1">
      <alignment horizontal="right" vertical="center" wrapText="1"/>
    </xf>
    <xf numFmtId="3" fontId="14" fillId="0" borderId="0" xfId="1" applyNumberFormat="1" applyFont="1" applyFill="1" applyBorder="1" applyAlignment="1">
      <alignment horizontal="right" vertical="center" wrapText="1"/>
    </xf>
    <xf numFmtId="3" fontId="14" fillId="0" borderId="0" xfId="1" applyNumberFormat="1" applyFont="1" applyFill="1" applyBorder="1" applyAlignment="1">
      <alignment horizontal="right" vertical="center"/>
    </xf>
    <xf numFmtId="3" fontId="14" fillId="0" borderId="0" xfId="1" applyNumberFormat="1" applyFont="1" applyFill="1" applyAlignment="1">
      <alignment horizontal="right" vertical="center" wrapText="1"/>
    </xf>
    <xf numFmtId="3" fontId="13" fillId="0" borderId="78" xfId="0" applyNumberFormat="1" applyFont="1" applyBorder="1" applyAlignment="1">
      <alignment horizontal="right" vertical="center" wrapText="1"/>
    </xf>
    <xf numFmtId="3" fontId="24" fillId="0" borderId="0" xfId="1" applyNumberFormat="1" applyFont="1" applyFill="1" applyBorder="1" applyAlignment="1">
      <alignment horizontal="right" vertical="center"/>
    </xf>
    <xf numFmtId="3" fontId="14" fillId="0" borderId="0" xfId="1" applyNumberFormat="1" applyFont="1" applyFill="1" applyAlignment="1">
      <alignment horizontal="right" vertical="center"/>
    </xf>
    <xf numFmtId="3" fontId="14" fillId="0" borderId="0" xfId="0" applyNumberFormat="1" applyFont="1" applyAlignment="1">
      <alignment horizontal="right" vertical="center" wrapText="1"/>
    </xf>
    <xf numFmtId="3" fontId="13" fillId="0" borderId="1" xfId="0" applyNumberFormat="1" applyFont="1" applyBorder="1" applyAlignment="1">
      <alignment horizontal="right"/>
    </xf>
    <xf numFmtId="3" fontId="14" fillId="0" borderId="0" xfId="0" applyNumberFormat="1" applyFont="1" applyAlignment="1">
      <alignment horizontal="right" vertical="center"/>
    </xf>
    <xf numFmtId="3" fontId="13" fillId="0" borderId="0" xfId="0" applyNumberFormat="1" applyFont="1" applyAlignment="1">
      <alignment horizontal="right" vertical="center" wrapText="1"/>
    </xf>
    <xf numFmtId="3" fontId="13" fillId="0" borderId="0" xfId="0" applyNumberFormat="1" applyFont="1" applyAlignment="1">
      <alignment horizontal="right" vertical="center"/>
    </xf>
    <xf numFmtId="3" fontId="13" fillId="0" borderId="1" xfId="1" applyNumberFormat="1" applyFont="1" applyFill="1" applyBorder="1" applyAlignment="1">
      <alignment horizontal="right" vertical="center"/>
    </xf>
    <xf numFmtId="3" fontId="13" fillId="0" borderId="1" xfId="1" applyNumberFormat="1" applyFont="1" applyFill="1" applyBorder="1" applyAlignment="1">
      <alignment horizontal="right" vertical="center" wrapText="1"/>
    </xf>
    <xf numFmtId="3" fontId="13" fillId="0" borderId="0" xfId="1" applyNumberFormat="1" applyFont="1" applyFill="1" applyBorder="1" applyAlignment="1">
      <alignment horizontal="right" vertical="center" wrapText="1"/>
    </xf>
    <xf numFmtId="3" fontId="13" fillId="0" borderId="1" xfId="0" applyNumberFormat="1" applyFont="1" applyBorder="1" applyAlignment="1">
      <alignment horizontal="right" vertical="center"/>
    </xf>
    <xf numFmtId="3" fontId="14" fillId="0" borderId="1" xfId="0" applyNumberFormat="1" applyFont="1" applyBorder="1" applyAlignment="1">
      <alignment horizontal="right" vertical="center"/>
    </xf>
    <xf numFmtId="3" fontId="14" fillId="0" borderId="1" xfId="1" applyNumberFormat="1" applyFont="1" applyFill="1" applyBorder="1" applyAlignment="1">
      <alignment horizontal="right" vertical="center" wrapText="1"/>
    </xf>
    <xf numFmtId="3" fontId="24" fillId="0" borderId="2" xfId="1" applyNumberFormat="1" applyFont="1" applyFill="1" applyBorder="1" applyAlignment="1">
      <alignment horizontal="right" vertical="center"/>
    </xf>
    <xf numFmtId="3" fontId="14" fillId="0" borderId="78" xfId="1" applyNumberFormat="1" applyFont="1" applyFill="1" applyBorder="1" applyAlignment="1">
      <alignment horizontal="right" vertical="center"/>
    </xf>
    <xf numFmtId="3" fontId="181" fillId="0" borderId="1" xfId="0" applyNumberFormat="1" applyFont="1" applyBorder="1" applyAlignment="1">
      <alignment horizontal="right" vertical="center"/>
    </xf>
    <xf numFmtId="3" fontId="13" fillId="0" borderId="0" xfId="0" applyNumberFormat="1" applyFont="1" applyAlignment="1">
      <alignment horizontal="right"/>
    </xf>
    <xf numFmtId="3" fontId="0" fillId="0" borderId="0" xfId="0" applyNumberFormat="1" applyAlignment="1">
      <alignment horizontal="right"/>
    </xf>
    <xf numFmtId="201" fontId="26" fillId="7" borderId="16" xfId="1" applyNumberFormat="1" applyFont="1" applyFill="1" applyBorder="1"/>
    <xf numFmtId="201" fontId="26" fillId="7" borderId="14" xfId="1" applyNumberFormat="1" applyFont="1" applyFill="1" applyBorder="1"/>
    <xf numFmtId="201" fontId="26" fillId="7" borderId="15" xfId="1" applyNumberFormat="1" applyFont="1" applyFill="1" applyBorder="1"/>
    <xf numFmtId="201" fontId="26" fillId="0" borderId="16" xfId="1" applyNumberFormat="1" applyFont="1" applyFill="1" applyBorder="1"/>
    <xf numFmtId="201" fontId="26" fillId="0" borderId="14" xfId="1" applyNumberFormat="1" applyFont="1" applyFill="1" applyBorder="1"/>
    <xf numFmtId="3" fontId="14" fillId="0" borderId="0" xfId="0" applyNumberFormat="1" applyFont="1" applyAlignment="1">
      <alignment vertical="top" wrapText="1"/>
    </xf>
    <xf numFmtId="3" fontId="14" fillId="0" borderId="3" xfId="8" applyNumberFormat="1" applyFont="1" applyBorder="1" applyAlignment="1">
      <alignment vertical="top" wrapText="1"/>
    </xf>
    <xf numFmtId="3" fontId="14" fillId="0" borderId="0" xfId="0" applyNumberFormat="1" applyFont="1" applyAlignment="1">
      <alignment vertical="justify" wrapText="1"/>
    </xf>
    <xf numFmtId="3" fontId="14" fillId="0" borderId="3" xfId="8" applyNumberFormat="1" applyFont="1" applyBorder="1"/>
    <xf numFmtId="3" fontId="14" fillId="0" borderId="0" xfId="1" applyNumberFormat="1" applyFont="1" applyFill="1"/>
    <xf numFmtId="3" fontId="26" fillId="0" borderId="0" xfId="1" quotePrefix="1" applyNumberFormat="1" applyFont="1" applyFill="1" applyAlignment="1">
      <alignment horizontal="right"/>
    </xf>
    <xf numFmtId="3" fontId="26" fillId="2" borderId="0" xfId="1" quotePrefix="1" applyNumberFormat="1" applyFont="1" applyFill="1" applyAlignment="1">
      <alignment horizontal="right"/>
    </xf>
    <xf numFmtId="3" fontId="14" fillId="0" borderId="0" xfId="1" applyNumberFormat="1" applyFont="1" applyAlignment="1">
      <alignment horizontal="right"/>
    </xf>
    <xf numFmtId="3" fontId="24" fillId="2" borderId="4" xfId="1" applyNumberFormat="1" applyFont="1" applyFill="1" applyBorder="1" applyAlignment="1">
      <alignment horizontal="right"/>
    </xf>
    <xf numFmtId="3" fontId="14" fillId="0" borderId="0" xfId="0" applyNumberFormat="1" applyFont="1" applyAlignment="1">
      <alignment horizontal="right"/>
    </xf>
    <xf numFmtId="3" fontId="12" fillId="5" borderId="1" xfId="0" applyNumberFormat="1" applyFont="1" applyFill="1" applyBorder="1" applyAlignment="1">
      <alignment horizontal="right" vertical="center"/>
    </xf>
    <xf numFmtId="3" fontId="14" fillId="7" borderId="0" xfId="1" applyNumberFormat="1" applyFont="1" applyFill="1"/>
    <xf numFmtId="3" fontId="13" fillId="7" borderId="4" xfId="1" applyNumberFormat="1" applyFont="1" applyFill="1" applyBorder="1"/>
    <xf numFmtId="3" fontId="12" fillId="5" borderId="0" xfId="0" applyNumberFormat="1" applyFont="1" applyFill="1" applyAlignment="1">
      <alignment horizontal="center" vertical="center" wrapText="1"/>
    </xf>
    <xf numFmtId="201" fontId="14" fillId="0" borderId="0" xfId="1" applyNumberFormat="1" applyFont="1" applyFill="1"/>
    <xf numFmtId="3" fontId="14" fillId="2" borderId="0" xfId="1" applyNumberFormat="1" applyFont="1" applyFill="1"/>
    <xf numFmtId="3" fontId="14" fillId="0" borderId="0" xfId="0" quotePrefix="1" applyNumberFormat="1" applyFont="1"/>
    <xf numFmtId="201" fontId="26" fillId="0" borderId="44" xfId="1" applyNumberFormat="1" applyFont="1" applyBorder="1" applyAlignment="1">
      <alignment vertical="center" wrapText="1"/>
    </xf>
    <xf numFmtId="201" fontId="26" fillId="0" borderId="44" xfId="1" applyNumberFormat="1" applyFont="1" applyFill="1" applyBorder="1" applyAlignment="1">
      <alignment vertical="center" wrapText="1"/>
    </xf>
    <xf numFmtId="201" fontId="26" fillId="0" borderId="34" xfId="1" applyNumberFormat="1" applyFont="1" applyBorder="1" applyAlignment="1">
      <alignment vertical="center" wrapText="1"/>
    </xf>
    <xf numFmtId="201" fontId="26" fillId="0" borderId="34" xfId="1" applyNumberFormat="1" applyFont="1" applyFill="1" applyBorder="1" applyAlignment="1">
      <alignment vertical="center" wrapText="1"/>
    </xf>
    <xf numFmtId="3" fontId="31" fillId="0" borderId="0" xfId="1" applyNumberFormat="1" applyFont="1" applyFill="1"/>
    <xf numFmtId="3" fontId="31" fillId="7" borderId="0" xfId="1" applyNumberFormat="1" applyFont="1" applyFill="1"/>
    <xf numFmtId="3" fontId="31" fillId="0" borderId="0" xfId="86" applyNumberFormat="1" applyFont="1" applyFill="1" applyBorder="1"/>
    <xf numFmtId="3" fontId="31" fillId="0" borderId="0" xfId="0" applyNumberFormat="1" applyFont="1"/>
    <xf numFmtId="3" fontId="31" fillId="7" borderId="0" xfId="86" applyNumberFormat="1" applyFont="1" applyFill="1" applyBorder="1"/>
    <xf numFmtId="201" fontId="45" fillId="7" borderId="4" xfId="1" applyNumberFormat="1" applyFont="1" applyFill="1" applyBorder="1"/>
    <xf numFmtId="3" fontId="14" fillId="0" borderId="9" xfId="0" applyNumberFormat="1" applyFont="1" applyBorder="1" applyAlignment="1">
      <alignment horizontal="center" vertical="center" wrapText="1"/>
    </xf>
    <xf numFmtId="3" fontId="14" fillId="0" borderId="9" xfId="1" applyNumberFormat="1" applyFont="1" applyFill="1" applyBorder="1" applyAlignment="1">
      <alignment wrapText="1"/>
    </xf>
    <xf numFmtId="3" fontId="13" fillId="0" borderId="2" xfId="1" applyNumberFormat="1" applyFont="1" applyBorder="1" applyAlignment="1">
      <alignment horizontal="right" vertical="center" wrapText="1"/>
    </xf>
    <xf numFmtId="3" fontId="12" fillId="5" borderId="0" xfId="0" applyNumberFormat="1" applyFont="1" applyFill="1" applyAlignment="1">
      <alignment horizontal="center" vertical="center"/>
    </xf>
    <xf numFmtId="3" fontId="13" fillId="0" borderId="9" xfId="1" applyNumberFormat="1" applyFont="1" applyBorder="1" applyAlignment="1">
      <alignment horizontal="center" vertical="center" wrapText="1"/>
    </xf>
    <xf numFmtId="3" fontId="14" fillId="0" borderId="9" xfId="1" applyNumberFormat="1" applyFont="1" applyBorder="1" applyAlignment="1">
      <alignment horizontal="right" vertical="center" wrapText="1"/>
    </xf>
    <xf numFmtId="3" fontId="14" fillId="0" borderId="9" xfId="1" applyNumberFormat="1" applyFont="1" applyFill="1" applyBorder="1" applyAlignment="1">
      <alignment horizontal="right" vertical="center" wrapText="1"/>
    </xf>
    <xf numFmtId="3" fontId="13" fillId="0" borderId="9" xfId="1" applyNumberFormat="1" applyFont="1" applyFill="1" applyBorder="1" applyAlignment="1">
      <alignment horizontal="center" vertical="center" wrapText="1"/>
    </xf>
    <xf numFmtId="3" fontId="14" fillId="11" borderId="9" xfId="1" applyNumberFormat="1" applyFont="1" applyFill="1" applyBorder="1" applyAlignment="1">
      <alignment vertical="center"/>
    </xf>
    <xf numFmtId="3" fontId="14" fillId="11" borderId="0" xfId="0" applyNumberFormat="1" applyFont="1" applyFill="1" applyAlignment="1">
      <alignment vertical="center"/>
    </xf>
    <xf numFmtId="3" fontId="13" fillId="11" borderId="9" xfId="1" applyNumberFormat="1" applyFont="1" applyFill="1" applyBorder="1" applyAlignment="1">
      <alignment vertical="center"/>
    </xf>
    <xf numFmtId="3" fontId="35" fillId="11" borderId="0" xfId="0" applyNumberFormat="1" applyFont="1" applyFill="1" applyAlignment="1">
      <alignment horizontal="left" vertical="center" wrapText="1"/>
    </xf>
    <xf numFmtId="3" fontId="26" fillId="0" borderId="0" xfId="0" applyNumberFormat="1" applyFont="1" applyAlignment="1">
      <alignment vertical="center"/>
    </xf>
    <xf numFmtId="3" fontId="26" fillId="11" borderId="0" xfId="0" applyNumberFormat="1" applyFont="1" applyFill="1" applyAlignment="1">
      <alignment vertical="center"/>
    </xf>
    <xf numFmtId="3" fontId="24" fillId="11" borderId="9" xfId="1" applyNumberFormat="1" applyFont="1" applyFill="1" applyBorder="1" applyAlignment="1">
      <alignment vertical="center"/>
    </xf>
    <xf numFmtId="3" fontId="26" fillId="11" borderId="9" xfId="1" applyNumberFormat="1" applyFont="1" applyFill="1" applyBorder="1" applyAlignment="1">
      <alignment vertical="center"/>
    </xf>
    <xf numFmtId="3" fontId="12" fillId="5" borderId="0" xfId="1" applyNumberFormat="1" applyFont="1" applyFill="1" applyAlignment="1">
      <alignment horizontal="center"/>
    </xf>
    <xf numFmtId="164" fontId="14" fillId="2" borderId="0" xfId="0" applyNumberFormat="1" applyFont="1" applyFill="1"/>
    <xf numFmtId="201" fontId="44" fillId="7" borderId="0" xfId="0" applyNumberFormat="1" applyFont="1" applyFill="1"/>
    <xf numFmtId="172" fontId="26" fillId="0" borderId="0" xfId="1" quotePrefix="1" applyNumberFormat="1" applyFont="1" applyFill="1" applyAlignment="1">
      <alignment horizontal="center"/>
    </xf>
    <xf numFmtId="201" fontId="26" fillId="0" borderId="0" xfId="1" applyNumberFormat="1" applyFont="1" applyFill="1" applyAlignment="1">
      <alignment horizontal="right"/>
    </xf>
    <xf numFmtId="201" fontId="14" fillId="0" borderId="0" xfId="1" applyNumberFormat="1" applyFont="1" applyFill="1" applyAlignment="1">
      <alignment horizontal="right"/>
    </xf>
    <xf numFmtId="3" fontId="14" fillId="0" borderId="3" xfId="8" applyNumberFormat="1" applyFont="1" applyFill="1" applyBorder="1" applyAlignment="1">
      <alignment vertical="top" wrapText="1"/>
    </xf>
    <xf numFmtId="201" fontId="14" fillId="0" borderId="4" xfId="8" applyNumberFormat="1" applyFont="1" applyFill="1" applyBorder="1"/>
    <xf numFmtId="3" fontId="26" fillId="0" borderId="0" xfId="1" applyNumberFormat="1" applyFont="1" applyFill="1" applyAlignment="1">
      <alignment horizontal="right"/>
    </xf>
    <xf numFmtId="3" fontId="13" fillId="0" borderId="4" xfId="8" applyNumberFormat="1" applyFont="1" applyFill="1" applyBorder="1"/>
    <xf numFmtId="3" fontId="13" fillId="0" borderId="4" xfId="1" applyNumberFormat="1" applyFont="1" applyFill="1" applyBorder="1"/>
    <xf numFmtId="201" fontId="13" fillId="0" borderId="4" xfId="8" applyNumberFormat="1" applyFont="1" applyFill="1" applyBorder="1"/>
    <xf numFmtId="3" fontId="30" fillId="0" borderId="0" xfId="0" applyNumberFormat="1" applyFont="1"/>
    <xf numFmtId="201" fontId="45" fillId="0" borderId="4" xfId="8" applyNumberFormat="1" applyFont="1" applyFill="1" applyBorder="1"/>
    <xf numFmtId="174" fontId="31" fillId="0" borderId="0" xfId="86" applyNumberFormat="1" applyFont="1" applyFill="1" applyBorder="1"/>
    <xf numFmtId="0" fontId="45" fillId="0" borderId="0" xfId="0" applyFont="1"/>
    <xf numFmtId="173" fontId="0" fillId="0" borderId="0" xfId="1" applyNumberFormat="1" applyFont="1"/>
    <xf numFmtId="3" fontId="27" fillId="7" borderId="0" xfId="0" applyNumberFormat="1" applyFont="1" applyFill="1" applyAlignment="1">
      <alignment vertical="center" wrapText="1"/>
    </xf>
    <xf numFmtId="173" fontId="0" fillId="0" borderId="0" xfId="61896" applyNumberFormat="1" applyFont="1" applyFill="1"/>
    <xf numFmtId="201" fontId="26" fillId="0" borderId="15" xfId="1" applyNumberFormat="1" applyFont="1" applyFill="1" applyBorder="1"/>
    <xf numFmtId="253" fontId="14" fillId="0" borderId="0" xfId="1" applyNumberFormat="1" applyFont="1"/>
    <xf numFmtId="165" fontId="22" fillId="0" borderId="0" xfId="1" applyFont="1"/>
    <xf numFmtId="4" fontId="22" fillId="0" borderId="0" xfId="0" applyNumberFormat="1" applyFont="1"/>
    <xf numFmtId="200" fontId="22" fillId="0" borderId="0" xfId="1" applyNumberFormat="1" applyFont="1"/>
    <xf numFmtId="3" fontId="14" fillId="0" borderId="0" xfId="0" applyNumberFormat="1" applyFont="1" applyAlignment="1">
      <alignment horizontal="center" vertical="center"/>
    </xf>
    <xf numFmtId="172" fontId="26" fillId="0" borderId="0" xfId="0" applyNumberFormat="1" applyFont="1" applyAlignment="1">
      <alignment horizontal="left" vertical="center" wrapText="1"/>
    </xf>
    <xf numFmtId="255" fontId="14" fillId="0" borderId="0" xfId="1" applyNumberFormat="1" applyFont="1" applyFill="1" applyAlignment="1">
      <alignment horizontal="left" vertical="center" wrapText="1"/>
    </xf>
    <xf numFmtId="0" fontId="24" fillId="8" borderId="31" xfId="77" applyFont="1" applyFill="1" applyBorder="1" applyAlignment="1">
      <alignment vertical="center"/>
    </xf>
    <xf numFmtId="175" fontId="26" fillId="0" borderId="0" xfId="0" applyNumberFormat="1" applyFont="1" applyAlignment="1">
      <alignment horizontal="right"/>
    </xf>
    <xf numFmtId="3" fontId="13" fillId="0" borderId="9" xfId="1" applyNumberFormat="1" applyFont="1" applyFill="1" applyBorder="1" applyAlignment="1">
      <alignment wrapText="1"/>
    </xf>
    <xf numFmtId="3" fontId="13" fillId="0" borderId="13" xfId="1" applyNumberFormat="1" applyFont="1" applyFill="1" applyBorder="1" applyAlignment="1">
      <alignment wrapText="1"/>
    </xf>
    <xf numFmtId="175" fontId="26" fillId="16" borderId="0" xfId="0" applyNumberFormat="1" applyFont="1" applyFill="1"/>
    <xf numFmtId="0" fontId="26" fillId="16" borderId="0" xfId="0" applyFont="1" applyFill="1" applyAlignment="1">
      <alignment horizontal="center"/>
    </xf>
    <xf numFmtId="0" fontId="26" fillId="16" borderId="0" xfId="0" applyFont="1" applyFill="1"/>
    <xf numFmtId="165" fontId="26" fillId="16" borderId="0" xfId="1" applyFont="1" applyFill="1"/>
    <xf numFmtId="172" fontId="26" fillId="16" borderId="0" xfId="1" applyNumberFormat="1" applyFont="1" applyFill="1"/>
    <xf numFmtId="172" fontId="14" fillId="0" borderId="0" xfId="1" applyNumberFormat="1" applyFont="1" applyFill="1" applyBorder="1"/>
    <xf numFmtId="172" fontId="28" fillId="0" borderId="0" xfId="1" applyNumberFormat="1" applyFont="1" applyFill="1" applyBorder="1"/>
    <xf numFmtId="165" fontId="13" fillId="0" borderId="4" xfId="0" applyNumberFormat="1" applyFont="1" applyBorder="1"/>
    <xf numFmtId="201" fontId="45" fillId="2" borderId="4" xfId="8" applyNumberFormat="1" applyFont="1" applyFill="1" applyBorder="1"/>
    <xf numFmtId="0" fontId="12" fillId="123" borderId="5" xfId="0" applyFont="1" applyFill="1" applyBorder="1" applyAlignment="1">
      <alignment vertical="center"/>
    </xf>
    <xf numFmtId="172" fontId="12" fillId="123" borderId="12" xfId="1" applyNumberFormat="1" applyFont="1" applyFill="1" applyBorder="1" applyAlignment="1">
      <alignment vertical="center"/>
    </xf>
    <xf numFmtId="0" fontId="24" fillId="0" borderId="0" xfId="0" applyFont="1" applyAlignment="1">
      <alignment horizontal="center"/>
    </xf>
    <xf numFmtId="0" fontId="26" fillId="0" borderId="0" xfId="0" applyFont="1" applyAlignment="1">
      <alignment horizontal="center"/>
    </xf>
    <xf numFmtId="0" fontId="14" fillId="0" borderId="0" xfId="0" applyFont="1"/>
    <xf numFmtId="0" fontId="24" fillId="0" borderId="0" xfId="0" applyFont="1" applyAlignment="1">
      <alignment horizontal="left" vertical="center"/>
    </xf>
    <xf numFmtId="0" fontId="14" fillId="0" borderId="0" xfId="0" applyFont="1" applyAlignment="1">
      <alignment horizontal="left"/>
    </xf>
    <xf numFmtId="0" fontId="12" fillId="5" borderId="0" xfId="0" applyFont="1" applyFill="1" applyAlignment="1">
      <alignment horizontal="left" vertical="center"/>
    </xf>
    <xf numFmtId="0" fontId="24" fillId="0" borderId="0" xfId="0" applyFont="1" applyAlignment="1">
      <alignment horizontal="left"/>
    </xf>
    <xf numFmtId="172" fontId="13" fillId="0" borderId="0" xfId="1" applyNumberFormat="1" applyFont="1" applyFill="1" applyAlignment="1">
      <alignment horizontal="center"/>
    </xf>
    <xf numFmtId="0" fontId="12" fillId="5" borderId="0" xfId="0" applyFont="1" applyFill="1" applyAlignment="1">
      <alignment horizontal="left"/>
    </xf>
    <xf numFmtId="172" fontId="14" fillId="0" borderId="0" xfId="1" applyNumberFormat="1" applyFont="1" applyFill="1" applyAlignment="1">
      <alignment horizontal="center"/>
    </xf>
    <xf numFmtId="0" fontId="13" fillId="0" borderId="0" xfId="0" applyFont="1" applyAlignment="1">
      <alignment horizontal="left"/>
    </xf>
    <xf numFmtId="3" fontId="14" fillId="0" borderId="0" xfId="0" applyNumberFormat="1" applyFont="1" applyAlignment="1">
      <alignment horizontal="center"/>
    </xf>
    <xf numFmtId="0" fontId="14" fillId="0" borderId="0" xfId="0" applyFont="1" applyAlignment="1">
      <alignment horizontal="center"/>
    </xf>
    <xf numFmtId="0" fontId="14" fillId="3" borderId="0" xfId="0" applyFont="1" applyFill="1" applyAlignment="1">
      <alignment horizontal="center"/>
    </xf>
    <xf numFmtId="172" fontId="12" fillId="5" borderId="0" xfId="1" applyNumberFormat="1" applyFont="1" applyFill="1" applyAlignment="1">
      <alignment horizontal="center" vertical="center" wrapText="1"/>
    </xf>
    <xf numFmtId="172" fontId="12" fillId="5" borderId="1" xfId="1" applyNumberFormat="1" applyFont="1" applyFill="1" applyBorder="1" applyAlignment="1">
      <alignment horizontal="center" vertical="center" wrapText="1"/>
    </xf>
    <xf numFmtId="172" fontId="12" fillId="0" borderId="0" xfId="1" applyNumberFormat="1" applyFont="1" applyFill="1" applyAlignment="1">
      <alignment horizontal="center" vertical="center"/>
    </xf>
    <xf numFmtId="0" fontId="28" fillId="0" borderId="0" xfId="0" applyFont="1" applyAlignment="1">
      <alignment horizontal="center" vertical="center" wrapText="1"/>
    </xf>
    <xf numFmtId="0" fontId="12" fillId="5" borderId="0" xfId="0" applyFont="1" applyFill="1" applyAlignment="1">
      <alignment horizontal="center" vertical="center" wrapText="1"/>
    </xf>
    <xf numFmtId="0" fontId="14" fillId="0" borderId="0" xfId="0" applyFont="1" applyAlignment="1">
      <alignment horizontal="center" vertical="center"/>
    </xf>
    <xf numFmtId="0" fontId="14" fillId="0" borderId="14" xfId="0" applyFont="1" applyBorder="1" applyAlignment="1">
      <alignment horizontal="justify" vertical="center" wrapText="1"/>
    </xf>
    <xf numFmtId="0" fontId="14" fillId="0" borderId="0" xfId="0" applyFont="1" applyAlignment="1">
      <alignment horizontal="justify" vertical="center" wrapText="1"/>
    </xf>
    <xf numFmtId="0" fontId="14" fillId="0" borderId="15" xfId="0" applyFont="1" applyBorder="1" applyAlignment="1">
      <alignment horizontal="justify" vertical="center" wrapText="1"/>
    </xf>
    <xf numFmtId="0" fontId="13" fillId="0" borderId="14" xfId="0" applyFont="1" applyBorder="1" applyAlignment="1">
      <alignment horizontal="justify" vertical="justify" wrapText="1"/>
    </xf>
    <xf numFmtId="0" fontId="13" fillId="0" borderId="0" xfId="0" applyFont="1" applyAlignment="1">
      <alignment horizontal="justify" vertical="justify" wrapText="1"/>
    </xf>
    <xf numFmtId="0" fontId="13" fillId="0" borderId="15" xfId="0" applyFont="1" applyBorder="1" applyAlignment="1">
      <alignment horizontal="justify" vertical="justify" wrapText="1"/>
    </xf>
    <xf numFmtId="0" fontId="13" fillId="0" borderId="14" xfId="0" applyFont="1" applyBorder="1" applyAlignment="1">
      <alignment horizontal="justify" vertical="center" wrapText="1"/>
    </xf>
    <xf numFmtId="0" fontId="13" fillId="0" borderId="0" xfId="0" applyFont="1" applyAlignment="1">
      <alignment horizontal="justify" vertical="center" wrapText="1"/>
    </xf>
    <xf numFmtId="0" fontId="13" fillId="0" borderId="15" xfId="0" applyFont="1" applyBorder="1" applyAlignment="1">
      <alignment horizontal="justify" vertical="center" wrapText="1"/>
    </xf>
    <xf numFmtId="0" fontId="13" fillId="0" borderId="0" xfId="0" applyFont="1" applyAlignment="1">
      <alignment horizontal="left" vertical="center"/>
    </xf>
    <xf numFmtId="0" fontId="14" fillId="0" borderId="14" xfId="0" applyFont="1" applyBorder="1" applyAlignment="1">
      <alignment horizontal="justify" vertical="justify" wrapText="1"/>
    </xf>
    <xf numFmtId="0" fontId="14" fillId="0" borderId="0" xfId="0" applyFont="1" applyAlignment="1">
      <alignment horizontal="justify" vertical="justify" wrapText="1"/>
    </xf>
    <xf numFmtId="0" fontId="14" fillId="0" borderId="15" xfId="0" applyFont="1" applyBorder="1" applyAlignment="1">
      <alignment horizontal="justify" vertical="justify" wrapText="1"/>
    </xf>
    <xf numFmtId="0" fontId="14" fillId="0" borderId="14" xfId="0" applyFont="1" applyBorder="1" applyAlignment="1">
      <alignment horizontal="justify" wrapText="1"/>
    </xf>
    <xf numFmtId="0" fontId="14" fillId="0" borderId="0" xfId="0" applyFont="1" applyAlignment="1">
      <alignment horizontal="justify" wrapText="1"/>
    </xf>
    <xf numFmtId="0" fontId="14" fillId="0" borderId="15" xfId="0" applyFont="1" applyBorder="1" applyAlignment="1">
      <alignment horizontal="justify" wrapText="1"/>
    </xf>
    <xf numFmtId="0" fontId="14" fillId="0" borderId="14" xfId="0" applyFont="1" applyBorder="1" applyAlignment="1">
      <alignment horizontal="left" vertical="center"/>
    </xf>
    <xf numFmtId="0" fontId="14" fillId="0" borderId="0" xfId="0" applyFont="1" applyAlignment="1">
      <alignment horizontal="left" vertical="center"/>
    </xf>
    <xf numFmtId="0" fontId="13" fillId="0" borderId="14" xfId="0" applyFont="1" applyBorder="1" applyAlignment="1">
      <alignment horizontal="left" vertical="center"/>
    </xf>
    <xf numFmtId="3" fontId="13" fillId="0" borderId="0" xfId="0" applyNumberFormat="1" applyFont="1" applyAlignment="1">
      <alignment horizontal="center"/>
    </xf>
    <xf numFmtId="3" fontId="13" fillId="0" borderId="0" xfId="0" applyNumberFormat="1" applyFont="1" applyAlignment="1">
      <alignment horizontal="right" vertical="center" wrapText="1"/>
    </xf>
    <xf numFmtId="3" fontId="13" fillId="0" borderId="0" xfId="0" applyNumberFormat="1" applyFont="1" applyAlignment="1">
      <alignment horizontal="right" vertical="center"/>
    </xf>
    <xf numFmtId="3" fontId="13" fillId="0" borderId="0" xfId="0" applyNumberFormat="1" applyFont="1" applyAlignment="1">
      <alignment horizontal="center" vertical="center"/>
    </xf>
    <xf numFmtId="0" fontId="14" fillId="0" borderId="14" xfId="0" applyFont="1" applyBorder="1" applyAlignment="1">
      <alignment horizontal="justify" vertical="top" wrapText="1"/>
    </xf>
    <xf numFmtId="0" fontId="14" fillId="0" borderId="0" xfId="0" applyFont="1" applyAlignment="1">
      <alignment horizontal="justify" vertical="top" wrapText="1"/>
    </xf>
    <xf numFmtId="0" fontId="14" fillId="0" borderId="15" xfId="0" applyFont="1" applyBorder="1" applyAlignment="1">
      <alignment horizontal="justify" vertical="top" wrapText="1"/>
    </xf>
    <xf numFmtId="0" fontId="13" fillId="0" borderId="14" xfId="0" applyFont="1" applyBorder="1" applyAlignment="1">
      <alignment horizontal="justify" vertical="top" wrapText="1"/>
    </xf>
    <xf numFmtId="0" fontId="13" fillId="0" borderId="14" xfId="0" applyFont="1" applyBorder="1" applyAlignment="1">
      <alignment horizontal="left" vertical="justify" wrapText="1"/>
    </xf>
    <xf numFmtId="0" fontId="13" fillId="0" borderId="0" xfId="0" applyFont="1" applyAlignment="1">
      <alignment horizontal="left" vertical="justify" wrapText="1"/>
    </xf>
    <xf numFmtId="0" fontId="13" fillId="0" borderId="15" xfId="0" applyFont="1" applyBorder="1" applyAlignment="1">
      <alignment horizontal="left" vertical="justify" wrapText="1"/>
    </xf>
    <xf numFmtId="0" fontId="14" fillId="0" borderId="14" xfId="0" applyFont="1" applyBorder="1" applyAlignment="1">
      <alignment horizontal="left" vertical="justify" wrapText="1"/>
    </xf>
    <xf numFmtId="0" fontId="14" fillId="0" borderId="0" xfId="0" applyFont="1" applyAlignment="1">
      <alignment horizontal="left" vertical="justify" wrapText="1"/>
    </xf>
    <xf numFmtId="0" fontId="14" fillId="0" borderId="15" xfId="0" applyFont="1" applyBorder="1" applyAlignment="1">
      <alignment horizontal="left" vertical="justify" wrapText="1"/>
    </xf>
    <xf numFmtId="0" fontId="13" fillId="0" borderId="14" xfId="0" applyFont="1" applyBorder="1" applyAlignment="1">
      <alignment horizontal="left" vertical="center" wrapText="1"/>
    </xf>
    <xf numFmtId="0" fontId="13" fillId="0" borderId="0" xfId="0" applyFont="1" applyAlignment="1">
      <alignment horizontal="left" vertical="center" wrapText="1"/>
    </xf>
    <xf numFmtId="0" fontId="13" fillId="0" borderId="15" xfId="0" applyFont="1" applyBorder="1" applyAlignment="1">
      <alignment horizontal="left" vertical="center" wrapText="1"/>
    </xf>
    <xf numFmtId="0" fontId="13" fillId="0" borderId="15" xfId="0" applyFont="1" applyBorder="1" applyAlignment="1">
      <alignment horizontal="left" vertical="center"/>
    </xf>
    <xf numFmtId="0" fontId="24" fillId="0" borderId="0" xfId="0" applyFont="1" applyAlignment="1">
      <alignment horizontal="center" vertical="center"/>
    </xf>
    <xf numFmtId="0" fontId="14" fillId="0" borderId="0" xfId="0" applyFont="1" applyAlignment="1">
      <alignment horizontal="left" vertical="center" wrapText="1"/>
    </xf>
    <xf numFmtId="0" fontId="14" fillId="0" borderId="14" xfId="0" applyFont="1" applyBorder="1" applyAlignment="1">
      <alignment horizontal="left" vertical="center" wrapText="1"/>
    </xf>
    <xf numFmtId="0" fontId="14" fillId="0" borderId="15" xfId="0" applyFont="1" applyBorder="1" applyAlignment="1">
      <alignment horizontal="left" vertical="center" wrapText="1"/>
    </xf>
    <xf numFmtId="172" fontId="13" fillId="0" borderId="1" xfId="0" applyNumberFormat="1" applyFont="1" applyBorder="1" applyAlignment="1">
      <alignment horizontal="center" vertical="center"/>
    </xf>
    <xf numFmtId="0" fontId="31" fillId="0" borderId="14" xfId="0" applyFont="1" applyBorder="1" applyAlignment="1">
      <alignment horizontal="left" vertical="center" wrapText="1"/>
    </xf>
    <xf numFmtId="0" fontId="31" fillId="0" borderId="0" xfId="0" applyFont="1" applyAlignment="1">
      <alignment horizontal="left" vertical="center" wrapText="1"/>
    </xf>
    <xf numFmtId="0" fontId="31" fillId="0" borderId="15" xfId="0" applyFont="1" applyBorder="1" applyAlignment="1">
      <alignment horizontal="left" vertical="center" wrapText="1"/>
    </xf>
    <xf numFmtId="0" fontId="31" fillId="0" borderId="14" xfId="0" applyFont="1" applyBorder="1" applyAlignment="1">
      <alignment horizontal="justify" vertical="center" wrapText="1"/>
    </xf>
    <xf numFmtId="0" fontId="31" fillId="0" borderId="0" xfId="0" applyFont="1" applyAlignment="1">
      <alignment horizontal="justify" vertical="center" wrapText="1"/>
    </xf>
    <xf numFmtId="0" fontId="31" fillId="0" borderId="15" xfId="0" applyFont="1" applyBorder="1" applyAlignment="1">
      <alignment horizontal="justify" vertical="center" wrapText="1"/>
    </xf>
    <xf numFmtId="0" fontId="24" fillId="0" borderId="14" xfId="0" applyFont="1" applyBorder="1" applyAlignment="1">
      <alignment horizontal="left" vertical="center" wrapText="1"/>
    </xf>
    <xf numFmtId="0" fontId="24" fillId="0" borderId="0" xfId="0" applyFont="1" applyAlignment="1">
      <alignment horizontal="left" vertical="center" wrapText="1"/>
    </xf>
    <xf numFmtId="0" fontId="24" fillId="0" borderId="15" xfId="0" applyFont="1" applyBorder="1" applyAlignment="1">
      <alignment horizontal="left" vertical="center" wrapText="1"/>
    </xf>
    <xf numFmtId="0" fontId="26" fillId="0" borderId="8" xfId="0" applyFont="1" applyBorder="1" applyAlignment="1">
      <alignment horizontal="left" vertical="center" wrapText="1"/>
    </xf>
    <xf numFmtId="0" fontId="26" fillId="0" borderId="1" xfId="0" applyFont="1" applyBorder="1" applyAlignment="1">
      <alignment horizontal="left" vertical="center" wrapText="1"/>
    </xf>
    <xf numFmtId="0" fontId="12" fillId="0" borderId="5" xfId="0" applyFont="1" applyBorder="1" applyAlignment="1">
      <alignment horizontal="left" vertical="center"/>
    </xf>
    <xf numFmtId="0" fontId="12" fillId="0" borderId="78" xfId="0" applyFont="1" applyBorder="1" applyAlignment="1">
      <alignment horizontal="left" vertical="center"/>
    </xf>
    <xf numFmtId="0" fontId="12" fillId="0" borderId="12" xfId="0" applyFont="1" applyBorder="1" applyAlignment="1">
      <alignment horizontal="left" vertical="center"/>
    </xf>
    <xf numFmtId="0" fontId="26" fillId="0" borderId="6" xfId="0" applyFont="1" applyBorder="1" applyAlignment="1">
      <alignment horizontal="justify" vertical="center" wrapText="1"/>
    </xf>
    <xf numFmtId="0" fontId="26" fillId="0" borderId="3" xfId="0" applyFont="1" applyBorder="1" applyAlignment="1">
      <alignment horizontal="justify" vertical="center" wrapText="1"/>
    </xf>
    <xf numFmtId="0" fontId="26" fillId="0" borderId="7" xfId="0" applyFont="1" applyBorder="1" applyAlignment="1">
      <alignment horizontal="justify" vertical="center" wrapText="1"/>
    </xf>
    <xf numFmtId="0" fontId="14" fillId="0" borderId="0" xfId="0" applyFont="1" applyAlignment="1">
      <alignment horizontal="justify" vertical="center"/>
    </xf>
    <xf numFmtId="0" fontId="14" fillId="0" borderId="15" xfId="0" applyFont="1" applyBorder="1" applyAlignment="1">
      <alignment horizontal="justify" vertical="center"/>
    </xf>
    <xf numFmtId="0" fontId="14" fillId="2" borderId="0" xfId="0" applyFont="1" applyFill="1" applyAlignment="1">
      <alignment horizontal="center"/>
    </xf>
    <xf numFmtId="0" fontId="13" fillId="7" borderId="0" xfId="0" applyFont="1" applyFill="1" applyAlignment="1">
      <alignment horizontal="center"/>
    </xf>
    <xf numFmtId="0" fontId="13" fillId="2" borderId="5" xfId="0" applyFont="1" applyFill="1" applyBorder="1" applyAlignment="1">
      <alignment horizontal="center" vertical="center"/>
    </xf>
    <xf numFmtId="0" fontId="13" fillId="2" borderId="2" xfId="0" applyFont="1" applyFill="1" applyBorder="1" applyAlignment="1">
      <alignment horizontal="center" vertical="center"/>
    </xf>
    <xf numFmtId="0" fontId="13" fillId="2" borderId="12" xfId="0" applyFont="1" applyFill="1" applyBorder="1" applyAlignment="1">
      <alignment horizontal="center" vertical="center"/>
    </xf>
    <xf numFmtId="0" fontId="14" fillId="2" borderId="5" xfId="0" applyFont="1" applyFill="1" applyBorder="1" applyAlignment="1">
      <alignment horizontal="center" vertical="center"/>
    </xf>
    <xf numFmtId="0" fontId="14" fillId="2" borderId="12" xfId="0" applyFont="1" applyFill="1" applyBorder="1" applyAlignment="1">
      <alignment horizontal="center" vertical="center"/>
    </xf>
    <xf numFmtId="0" fontId="14" fillId="0" borderId="0" xfId="0" quotePrefix="1" applyFont="1" applyAlignment="1">
      <alignment horizontal="left" vertical="center" wrapText="1"/>
    </xf>
    <xf numFmtId="0" fontId="14" fillId="0" borderId="0" xfId="0" quotePrefix="1" applyFont="1" applyAlignment="1">
      <alignment horizontal="left" vertical="center"/>
    </xf>
    <xf numFmtId="0" fontId="14" fillId="0" borderId="0" xfId="0" quotePrefix="1" applyFont="1" applyAlignment="1">
      <alignment vertical="center"/>
    </xf>
    <xf numFmtId="0" fontId="14" fillId="7" borderId="5" xfId="0" applyFont="1" applyFill="1" applyBorder="1" applyAlignment="1">
      <alignment horizontal="center"/>
    </xf>
    <xf numFmtId="0" fontId="14" fillId="7" borderId="12" xfId="0" applyFont="1" applyFill="1" applyBorder="1" applyAlignment="1">
      <alignment horizontal="center"/>
    </xf>
    <xf numFmtId="0" fontId="41" fillId="9" borderId="5" xfId="77" applyFont="1" applyFill="1" applyBorder="1" applyAlignment="1">
      <alignment horizontal="left" vertical="center"/>
    </xf>
    <xf numFmtId="0" fontId="41" fillId="9" borderId="2" xfId="77" applyFont="1" applyFill="1" applyBorder="1" applyAlignment="1">
      <alignment horizontal="left" vertical="center"/>
    </xf>
    <xf numFmtId="0" fontId="41" fillId="9" borderId="78" xfId="77" applyFont="1" applyFill="1" applyBorder="1" applyAlignment="1">
      <alignment horizontal="left" vertical="center"/>
    </xf>
    <xf numFmtId="0" fontId="41" fillId="9" borderId="12" xfId="77" applyFont="1" applyFill="1" applyBorder="1" applyAlignment="1">
      <alignment horizontal="left" vertical="center"/>
    </xf>
    <xf numFmtId="0" fontId="41" fillId="9" borderId="18" xfId="77" applyFont="1" applyFill="1" applyBorder="1" applyAlignment="1">
      <alignment horizontal="center" vertical="center" wrapText="1"/>
    </xf>
    <xf numFmtId="0" fontId="41" fillId="9" borderId="17" xfId="77" applyFont="1" applyFill="1" applyBorder="1" applyAlignment="1">
      <alignment horizontal="center" vertical="center" wrapText="1"/>
    </xf>
    <xf numFmtId="0" fontId="13" fillId="0" borderId="0" xfId="0" applyFont="1" applyAlignment="1">
      <alignment horizontal="center"/>
    </xf>
    <xf numFmtId="0" fontId="14" fillId="0" borderId="0" xfId="0" applyFont="1" applyAlignment="1">
      <alignment horizontal="left" vertical="top" wrapText="1"/>
    </xf>
    <xf numFmtId="0" fontId="14" fillId="2" borderId="14" xfId="0" applyFont="1" applyFill="1" applyBorder="1" applyAlignment="1">
      <alignment horizontal="justify" vertical="center" wrapText="1"/>
    </xf>
    <xf numFmtId="0" fontId="14" fillId="2" borderId="0" xfId="0" applyFont="1" applyFill="1" applyAlignment="1">
      <alignment horizontal="justify" vertical="center" wrapText="1"/>
    </xf>
    <xf numFmtId="3" fontId="14" fillId="2" borderId="0" xfId="0" applyNumberFormat="1" applyFont="1" applyFill="1" applyAlignment="1">
      <alignment horizontal="right"/>
    </xf>
    <xf numFmtId="0" fontId="26" fillId="7" borderId="0" xfId="0" applyFont="1" applyFill="1" applyAlignment="1">
      <alignment horizontal="left" vertical="center" wrapText="1"/>
    </xf>
    <xf numFmtId="0" fontId="14" fillId="7" borderId="0" xfId="0" applyFont="1" applyFill="1" applyAlignment="1">
      <alignment horizontal="left" vertical="center" wrapText="1"/>
    </xf>
    <xf numFmtId="3" fontId="14" fillId="2" borderId="0" xfId="0" applyNumberFormat="1" applyFont="1" applyFill="1" applyAlignment="1">
      <alignment horizontal="center"/>
    </xf>
    <xf numFmtId="0" fontId="13" fillId="7" borderId="0" xfId="0" applyFont="1" applyFill="1" applyAlignment="1">
      <alignment horizontal="center" vertical="center"/>
    </xf>
    <xf numFmtId="0" fontId="14" fillId="2" borderId="0" xfId="0" quotePrefix="1" applyFont="1" applyFill="1" applyAlignment="1">
      <alignment horizontal="left" vertical="center" wrapText="1"/>
    </xf>
    <xf numFmtId="0" fontId="33" fillId="0" borderId="14" xfId="0" applyFont="1" applyBorder="1" applyAlignment="1">
      <alignment horizontal="justify" vertical="center" wrapText="1"/>
    </xf>
    <xf numFmtId="0" fontId="33" fillId="0" borderId="0" xfId="0" applyFont="1" applyAlignment="1">
      <alignment horizontal="justify" vertical="center" wrapText="1"/>
    </xf>
    <xf numFmtId="0" fontId="26" fillId="2" borderId="0" xfId="0" applyFont="1" applyFill="1" applyAlignment="1">
      <alignment horizontal="center"/>
    </xf>
    <xf numFmtId="0" fontId="26" fillId="0" borderId="14" xfId="0" applyFont="1" applyBorder="1" applyAlignment="1">
      <alignment horizontal="justify" vertical="center" wrapText="1"/>
    </xf>
    <xf numFmtId="0" fontId="26" fillId="0" borderId="0" xfId="0" applyFont="1" applyAlignment="1">
      <alignment horizontal="justify" vertical="center" wrapText="1"/>
    </xf>
    <xf numFmtId="9" fontId="31" fillId="7" borderId="0" xfId="9" applyFont="1" applyFill="1" applyBorder="1" applyAlignment="1">
      <alignment horizontal="center"/>
    </xf>
    <xf numFmtId="0" fontId="14" fillId="2" borderId="0" xfId="0" applyFont="1" applyFill="1" applyAlignment="1">
      <alignment horizontal="left" vertical="top" wrapText="1"/>
    </xf>
    <xf numFmtId="0" fontId="13" fillId="0" borderId="0" xfId="0" applyFont="1" applyAlignment="1">
      <alignment horizontal="center" vertical="center"/>
    </xf>
    <xf numFmtId="0" fontId="14" fillId="0" borderId="0" xfId="0" applyFont="1" applyFill="1"/>
    <xf numFmtId="0" fontId="14" fillId="0" borderId="0" xfId="0" applyFont="1" applyFill="1" applyAlignment="1">
      <alignment horizontal="left"/>
    </xf>
    <xf numFmtId="252" fontId="14" fillId="0" borderId="0" xfId="1" applyNumberFormat="1" applyFont="1" applyFill="1"/>
    <xf numFmtId="164" fontId="14" fillId="0" borderId="0" xfId="0" applyNumberFormat="1" applyFont="1" applyFill="1"/>
    <xf numFmtId="3" fontId="14" fillId="0" borderId="0" xfId="0" applyNumberFormat="1" applyFont="1" applyFill="1"/>
    <xf numFmtId="172" fontId="14" fillId="0" borderId="0" xfId="0" applyNumberFormat="1" applyFont="1" applyFill="1"/>
    <xf numFmtId="0" fontId="24" fillId="0" borderId="0" xfId="0" applyFont="1" applyFill="1"/>
  </cellXfs>
  <cellStyles count="61903">
    <cellStyle name="          _x000d__x000a_386grabber=VGA.3GR_x000d__x000a_" xfId="225" xr:uid="{00000000-0005-0000-0000-000000000000}"/>
    <cellStyle name="          _x000d__x000a_386grabber=VGA.3GR_x000d__x000a_ 10" xfId="218" xr:uid="{00000000-0005-0000-0000-000001000000}"/>
    <cellStyle name="          _x000d__x000a_386grabber=VGA.3GR_x000d__x000a_ 10 2" xfId="233" xr:uid="{00000000-0005-0000-0000-000002000000}"/>
    <cellStyle name="          _x000d__x000a_386grabber=VGA.3GR_x000d__x000a_ 10 3" xfId="149" xr:uid="{00000000-0005-0000-0000-000003000000}"/>
    <cellStyle name="          _x000d__x000a_386grabber=VGA.3GR_x000d__x000a_ 10 4" xfId="61739" xr:uid="{00000000-0005-0000-0000-000004000000}"/>
    <cellStyle name="          _x000d__x000a_386grabber=VGA.3GR_x000d__x000a_ 11" xfId="219" xr:uid="{00000000-0005-0000-0000-000005000000}"/>
    <cellStyle name="          _x000d__x000a_386grabber=VGA.3GR_x000d__x000a_ 11 2" xfId="162" xr:uid="{00000000-0005-0000-0000-000006000000}"/>
    <cellStyle name="          _x000d__x000a_386grabber=VGA.3GR_x000d__x000a_ 12" xfId="234" xr:uid="{00000000-0005-0000-0000-000007000000}"/>
    <cellStyle name="          _x000d__x000a_386grabber=VGA.3GR_x000d__x000a_ 13" xfId="235" xr:uid="{00000000-0005-0000-0000-000008000000}"/>
    <cellStyle name="          _x000d__x000a_386grabber=VGA.3GR_x000d__x000a_ 14" xfId="236" xr:uid="{00000000-0005-0000-0000-000009000000}"/>
    <cellStyle name="          _x000d__x000a_386grabber=VGA.3GR_x000d__x000a_ 15" xfId="237" xr:uid="{00000000-0005-0000-0000-00000A000000}"/>
    <cellStyle name="          _x000d__x000a_386grabber=VGA.3GR_x000d__x000a_ 16" xfId="238" xr:uid="{00000000-0005-0000-0000-00000B000000}"/>
    <cellStyle name="          _x000d__x000a_386grabber=VGA.3GR_x000d__x000a_ 17" xfId="239" xr:uid="{00000000-0005-0000-0000-00000C000000}"/>
    <cellStyle name="          _x000d__x000a_386grabber=VGA.3GR_x000d__x000a_ 18" xfId="240" xr:uid="{00000000-0005-0000-0000-00000D000000}"/>
    <cellStyle name="          _x000d__x000a_386grabber=VGA.3GR_x000d__x000a_ 19" xfId="241" xr:uid="{00000000-0005-0000-0000-00000E000000}"/>
    <cellStyle name="          _x000d__x000a_386grabber=VGA.3GR_x000d__x000a_ 2" xfId="226" xr:uid="{00000000-0005-0000-0000-00000F000000}"/>
    <cellStyle name="          _x000d__x000a_386grabber=VGA.3GR_x000d__x000a_ 2 10" xfId="242" xr:uid="{00000000-0005-0000-0000-000010000000}"/>
    <cellStyle name="          _x000d__x000a_386grabber=VGA.3GR_x000d__x000a_ 2 11" xfId="243" xr:uid="{00000000-0005-0000-0000-000011000000}"/>
    <cellStyle name="          _x000d__x000a_386grabber=VGA.3GR_x000d__x000a_ 2 12" xfId="244" xr:uid="{00000000-0005-0000-0000-000012000000}"/>
    <cellStyle name="          _x000d__x000a_386grabber=VGA.3GR_x000d__x000a_ 2 13" xfId="245" xr:uid="{00000000-0005-0000-0000-000013000000}"/>
    <cellStyle name="          _x000d__x000a_386grabber=VGA.3GR_x000d__x000a_ 2 14" xfId="246" xr:uid="{00000000-0005-0000-0000-000014000000}"/>
    <cellStyle name="          _x000d__x000a_386grabber=VGA.3GR_x000d__x000a_ 2 15" xfId="247" xr:uid="{00000000-0005-0000-0000-000015000000}"/>
    <cellStyle name="          _x000d__x000a_386grabber=VGA.3GR_x000d__x000a_ 2 16" xfId="248" xr:uid="{00000000-0005-0000-0000-000016000000}"/>
    <cellStyle name="          _x000d__x000a_386grabber=VGA.3GR_x000d__x000a_ 2 17" xfId="249" xr:uid="{00000000-0005-0000-0000-000017000000}"/>
    <cellStyle name="          _x000d__x000a_386grabber=VGA.3GR_x000d__x000a_ 2 18" xfId="250" xr:uid="{00000000-0005-0000-0000-000018000000}"/>
    <cellStyle name="          _x000d__x000a_386grabber=VGA.3GR_x000d__x000a_ 2 19" xfId="251" xr:uid="{00000000-0005-0000-0000-000019000000}"/>
    <cellStyle name="          _x000d__x000a_386grabber=VGA.3GR_x000d__x000a_ 2 2" xfId="252" xr:uid="{00000000-0005-0000-0000-00001A000000}"/>
    <cellStyle name="          _x000d__x000a_386grabber=VGA.3GR_x000d__x000a_ 2 2 2" xfId="253" xr:uid="{00000000-0005-0000-0000-00001B000000}"/>
    <cellStyle name="          _x000d__x000a_386grabber=VGA.3GR_x000d__x000a_ 2 20" xfId="254" xr:uid="{00000000-0005-0000-0000-00001C000000}"/>
    <cellStyle name="          _x000d__x000a_386grabber=VGA.3GR_x000d__x000a_ 2 21" xfId="255" xr:uid="{00000000-0005-0000-0000-00001D000000}"/>
    <cellStyle name="          _x000d__x000a_386grabber=VGA.3GR_x000d__x000a_ 2 22" xfId="256" xr:uid="{00000000-0005-0000-0000-00001E000000}"/>
    <cellStyle name="          _x000d__x000a_386grabber=VGA.3GR_x000d__x000a_ 2 23" xfId="257" xr:uid="{00000000-0005-0000-0000-00001F000000}"/>
    <cellStyle name="          _x000d__x000a_386grabber=VGA.3GR_x000d__x000a_ 2 24" xfId="258" xr:uid="{00000000-0005-0000-0000-000020000000}"/>
    <cellStyle name="          _x000d__x000a_386grabber=VGA.3GR_x000d__x000a_ 2 25" xfId="259" xr:uid="{00000000-0005-0000-0000-000021000000}"/>
    <cellStyle name="          _x000d__x000a_386grabber=VGA.3GR_x000d__x000a_ 2 26" xfId="61702" xr:uid="{00000000-0005-0000-0000-000022000000}"/>
    <cellStyle name="          _x000d__x000a_386grabber=VGA.3GR_x000d__x000a_ 2 27" xfId="61734" xr:uid="{00000000-0005-0000-0000-000023000000}"/>
    <cellStyle name="          _x000d__x000a_386grabber=VGA.3GR_x000d__x000a_ 2 3" xfId="260" xr:uid="{00000000-0005-0000-0000-000024000000}"/>
    <cellStyle name="          _x000d__x000a_386grabber=VGA.3GR_x000d__x000a_ 2 4" xfId="261" xr:uid="{00000000-0005-0000-0000-000025000000}"/>
    <cellStyle name="          _x000d__x000a_386grabber=VGA.3GR_x000d__x000a_ 2 5" xfId="262" xr:uid="{00000000-0005-0000-0000-000026000000}"/>
    <cellStyle name="          _x000d__x000a_386grabber=VGA.3GR_x000d__x000a_ 2 6" xfId="263" xr:uid="{00000000-0005-0000-0000-000027000000}"/>
    <cellStyle name="          _x000d__x000a_386grabber=VGA.3GR_x000d__x000a_ 2 7" xfId="264" xr:uid="{00000000-0005-0000-0000-000028000000}"/>
    <cellStyle name="          _x000d__x000a_386grabber=VGA.3GR_x000d__x000a_ 2 8" xfId="265" xr:uid="{00000000-0005-0000-0000-000029000000}"/>
    <cellStyle name="          _x000d__x000a_386grabber=VGA.3GR_x000d__x000a_ 2 9" xfId="266" xr:uid="{00000000-0005-0000-0000-00002A000000}"/>
    <cellStyle name="          _x000d__x000a_386grabber=VGA.3GR_x000d__x000a_ 20" xfId="267" xr:uid="{00000000-0005-0000-0000-00002B000000}"/>
    <cellStyle name="          _x000d__x000a_386grabber=VGA.3GR_x000d__x000a_ 21" xfId="268" xr:uid="{00000000-0005-0000-0000-00002C000000}"/>
    <cellStyle name="          _x000d__x000a_386grabber=VGA.3GR_x000d__x000a_ 22" xfId="269" xr:uid="{00000000-0005-0000-0000-00002D000000}"/>
    <cellStyle name="          _x000d__x000a_386grabber=VGA.3GR_x000d__x000a_ 23" xfId="270" xr:uid="{00000000-0005-0000-0000-00002E000000}"/>
    <cellStyle name="          _x000d__x000a_386grabber=VGA.3GR_x000d__x000a_ 24" xfId="271" xr:uid="{00000000-0005-0000-0000-00002F000000}"/>
    <cellStyle name="          _x000d__x000a_386grabber=VGA.3GR_x000d__x000a_ 25" xfId="272" xr:uid="{00000000-0005-0000-0000-000030000000}"/>
    <cellStyle name="          _x000d__x000a_386grabber=VGA.3GR_x000d__x000a_ 26" xfId="273" xr:uid="{00000000-0005-0000-0000-000031000000}"/>
    <cellStyle name="          _x000d__x000a_386grabber=VGA.3GR_x000d__x000a_ 27" xfId="274" xr:uid="{00000000-0005-0000-0000-000032000000}"/>
    <cellStyle name="          _x000d__x000a_386grabber=VGA.3GR_x000d__x000a_ 28" xfId="61701" xr:uid="{00000000-0005-0000-0000-000033000000}"/>
    <cellStyle name="          _x000d__x000a_386grabber=VGA.3GR_x000d__x000a_ 29" xfId="61733" xr:uid="{00000000-0005-0000-0000-000034000000}"/>
    <cellStyle name="          _x000d__x000a_386grabber=VGA.3GR_x000d__x000a_ 3" xfId="227" xr:uid="{00000000-0005-0000-0000-000035000000}"/>
    <cellStyle name="          _x000d__x000a_386grabber=VGA.3GR_x000d__x000a_ 3 2" xfId="275" xr:uid="{00000000-0005-0000-0000-000036000000}"/>
    <cellStyle name="          _x000d__x000a_386grabber=VGA.3GR_x000d__x000a_ 3 2 2" xfId="276" xr:uid="{00000000-0005-0000-0000-000037000000}"/>
    <cellStyle name="          _x000d__x000a_386grabber=VGA.3GR_x000d__x000a_ 3 3" xfId="277" xr:uid="{00000000-0005-0000-0000-000038000000}"/>
    <cellStyle name="          _x000d__x000a_386grabber=VGA.3GR_x000d__x000a_ 3 4" xfId="278" xr:uid="{00000000-0005-0000-0000-000039000000}"/>
    <cellStyle name="          _x000d__x000a_386grabber=VGA.3GR_x000d__x000a_ 3 5" xfId="279" xr:uid="{00000000-0005-0000-0000-00003A000000}"/>
    <cellStyle name="          _x000d__x000a_386grabber=VGA.3GR_x000d__x000a_ 4" xfId="232" xr:uid="{00000000-0005-0000-0000-00003B000000}"/>
    <cellStyle name="          _x000d__x000a_386grabber=VGA.3GR_x000d__x000a_ 4 2" xfId="280" xr:uid="{00000000-0005-0000-0000-00003C000000}"/>
    <cellStyle name="          _x000d__x000a_386grabber=VGA.3GR_x000d__x000a_ 4 3" xfId="281" xr:uid="{00000000-0005-0000-0000-00003D000000}"/>
    <cellStyle name="          _x000d__x000a_386grabber=VGA.3GR_x000d__x000a_ 5" xfId="282" xr:uid="{00000000-0005-0000-0000-00003E000000}"/>
    <cellStyle name="          _x000d__x000a_386grabber=VGA.3GR_x000d__x000a_ 5 2" xfId="283" xr:uid="{00000000-0005-0000-0000-00003F000000}"/>
    <cellStyle name="          _x000d__x000a_386grabber=VGA.3GR_x000d__x000a_ 5 3" xfId="284" xr:uid="{00000000-0005-0000-0000-000040000000}"/>
    <cellStyle name="          _x000d__x000a_386grabber=VGA.3GR_x000d__x000a_ 6" xfId="285" xr:uid="{00000000-0005-0000-0000-000041000000}"/>
    <cellStyle name="          _x000d__x000a_386grabber=VGA.3GR_x000d__x000a_ 6 2" xfId="286" xr:uid="{00000000-0005-0000-0000-000042000000}"/>
    <cellStyle name="          _x000d__x000a_386grabber=VGA.3GR_x000d__x000a_ 6 3" xfId="287" xr:uid="{00000000-0005-0000-0000-000043000000}"/>
    <cellStyle name="          _x000d__x000a_386grabber=VGA.3GR_x000d__x000a_ 7" xfId="288" xr:uid="{00000000-0005-0000-0000-000044000000}"/>
    <cellStyle name="          _x000d__x000a_386grabber=VGA.3GR_x000d__x000a_ 7 2" xfId="289" xr:uid="{00000000-0005-0000-0000-000045000000}"/>
    <cellStyle name="          _x000d__x000a_386grabber=VGA.3GR_x000d__x000a_ 7 3" xfId="290" xr:uid="{00000000-0005-0000-0000-000046000000}"/>
    <cellStyle name="          _x000d__x000a_386grabber=VGA.3GR_x000d__x000a_ 8" xfId="291" xr:uid="{00000000-0005-0000-0000-000047000000}"/>
    <cellStyle name="          _x000d__x000a_386grabber=VGA.3GR_x000d__x000a_ 8 2" xfId="292" xr:uid="{00000000-0005-0000-0000-000048000000}"/>
    <cellStyle name="          _x000d__x000a_386grabber=VGA.3GR_x000d__x000a_ 8 3" xfId="293" xr:uid="{00000000-0005-0000-0000-000049000000}"/>
    <cellStyle name="          _x000d__x000a_386grabber=VGA.3GR_x000d__x000a_ 9" xfId="294" xr:uid="{00000000-0005-0000-0000-00004A000000}"/>
    <cellStyle name="          _x000d__x000a_386grabber=VGA.3GR_x000d__x000a_ 9 2" xfId="295" xr:uid="{00000000-0005-0000-0000-00004B000000}"/>
    <cellStyle name="          _x000d__x000a_386grabber=VGA.3GR_x000d__x000a_ 9 3" xfId="296" xr:uid="{00000000-0005-0000-0000-00004C000000}"/>
    <cellStyle name="          _x000d__x000a_386grabber=VGA.3GR_x000d__x000a__Amaral- Ajustes cierre 12-2008" xfId="297" xr:uid="{00000000-0005-0000-0000-00004D000000}"/>
    <cellStyle name="%" xfId="298" xr:uid="{00000000-0005-0000-0000-00004E000000}"/>
    <cellStyle name="%_Calyx Portfolio 080930" xfId="299" xr:uid="{00000000-0005-0000-0000-00004F000000}"/>
    <cellStyle name="_Analisis Cargo a Bs de Uso" xfId="300" xr:uid="{00000000-0005-0000-0000-000050000000}"/>
    <cellStyle name="_Analisis Cargo a Bs de Uso real 04052009" xfId="301" xr:uid="{00000000-0005-0000-0000-000051000000}"/>
    <cellStyle name="_Analisis Cargo a Bs de Uso real 04052009_Analisis Cargo a Bs de Uso 06-2009 Jorge" xfId="302" xr:uid="{00000000-0005-0000-0000-000052000000}"/>
    <cellStyle name="_Analisis Cargo a Bs de Uso_Analisis Cargo a Bs de Uso 06-2009 Jorge" xfId="303" xr:uid="{00000000-0005-0000-0000-000053000000}"/>
    <cellStyle name="_April 09 Report Carnes Pampeanas (2)" xfId="304" xr:uid="{00000000-0005-0000-0000-000054000000}"/>
    <cellStyle name="_Armador 032009" xfId="305" xr:uid="{00000000-0005-0000-0000-000055000000}"/>
    <cellStyle name="_Code" xfId="306" xr:uid="{00000000-0005-0000-0000-000056000000}"/>
    <cellStyle name="_CodeSection" xfId="307" xr:uid="{00000000-0005-0000-0000-000057000000}"/>
    <cellStyle name="_Column1" xfId="308" xr:uid="{00000000-0005-0000-0000-000058000000}"/>
    <cellStyle name="_Column1 2" xfId="309" xr:uid="{00000000-0005-0000-0000-000059000000}"/>
    <cellStyle name="_Column1 3" xfId="310" xr:uid="{00000000-0005-0000-0000-00005A000000}"/>
    <cellStyle name="_Column1 4" xfId="311" xr:uid="{00000000-0005-0000-0000-00005B000000}"/>
    <cellStyle name="_Column1 5" xfId="312" xr:uid="{00000000-0005-0000-0000-00005C000000}"/>
    <cellStyle name="_Column1 6" xfId="313" xr:uid="{00000000-0005-0000-0000-00005D000000}"/>
    <cellStyle name="_Column1 7" xfId="314" xr:uid="{00000000-0005-0000-0000-00005E000000}"/>
    <cellStyle name="_Column1 8" xfId="315" xr:uid="{00000000-0005-0000-0000-00005F000000}"/>
    <cellStyle name="_Column1_Detail Structure TB II" xfId="316" xr:uid="{00000000-0005-0000-0000-000060000000}"/>
    <cellStyle name="_Column1_Detail Structure TB II 2" xfId="317" xr:uid="{00000000-0005-0000-0000-000061000000}"/>
    <cellStyle name="_Column1_Detail Structure TB II 3" xfId="318" xr:uid="{00000000-0005-0000-0000-000062000000}"/>
    <cellStyle name="_Column1_Detail Structure TB II 4" xfId="319" xr:uid="{00000000-0005-0000-0000-000063000000}"/>
    <cellStyle name="_Column1_Detail Structure TB II 5" xfId="320" xr:uid="{00000000-0005-0000-0000-000064000000}"/>
    <cellStyle name="_Column1_Detail Structure TB II 6" xfId="321" xr:uid="{00000000-0005-0000-0000-000065000000}"/>
    <cellStyle name="_Column1_Detail Structure TB II 7" xfId="322" xr:uid="{00000000-0005-0000-0000-000066000000}"/>
    <cellStyle name="_Column1_Detail Structure TB II 8" xfId="323" xr:uid="{00000000-0005-0000-0000-000067000000}"/>
    <cellStyle name="_Column1_Structure_2004_05" xfId="324" xr:uid="{00000000-0005-0000-0000-000068000000}"/>
    <cellStyle name="_Column2" xfId="325" xr:uid="{00000000-0005-0000-0000-000069000000}"/>
    <cellStyle name="_Column2_Detail Structure TB II" xfId="326" xr:uid="{00000000-0005-0000-0000-00006A000000}"/>
    <cellStyle name="_Column2_Structure_2004_05" xfId="327" xr:uid="{00000000-0005-0000-0000-00006B000000}"/>
    <cellStyle name="_Column3" xfId="328" xr:uid="{00000000-0005-0000-0000-00006C000000}"/>
    <cellStyle name="_Column3_Detail Structure TB II" xfId="329" xr:uid="{00000000-0005-0000-0000-00006D000000}"/>
    <cellStyle name="_Column3_Structure_2004_05" xfId="330" xr:uid="{00000000-0005-0000-0000-00006E000000}"/>
    <cellStyle name="_Column4" xfId="331" xr:uid="{00000000-0005-0000-0000-00006F000000}"/>
    <cellStyle name="_Column4_Detail Structure TB II" xfId="332" xr:uid="{00000000-0005-0000-0000-000070000000}"/>
    <cellStyle name="_Column4_Structure_2004_05" xfId="333" xr:uid="{00000000-0005-0000-0000-000071000000}"/>
    <cellStyle name="_Column5" xfId="334" xr:uid="{00000000-0005-0000-0000-000072000000}"/>
    <cellStyle name="_Column5_Detail Structure TB II" xfId="335" xr:uid="{00000000-0005-0000-0000-000073000000}"/>
    <cellStyle name="_Column5_Structure_2004_05" xfId="336" xr:uid="{00000000-0005-0000-0000-000074000000}"/>
    <cellStyle name="_Column6" xfId="337" xr:uid="{00000000-0005-0000-0000-000075000000}"/>
    <cellStyle name="_Column6_Detail Structure TB II" xfId="338" xr:uid="{00000000-0005-0000-0000-000076000000}"/>
    <cellStyle name="_Column6_Structure_2004_05" xfId="339" xr:uid="{00000000-0005-0000-0000-000077000000}"/>
    <cellStyle name="_Column7" xfId="340" xr:uid="{00000000-0005-0000-0000-000078000000}"/>
    <cellStyle name="_Column7_Detail Structure TB II" xfId="341" xr:uid="{00000000-0005-0000-0000-000079000000}"/>
    <cellStyle name="_Column7_Structure_2004_05" xfId="342" xr:uid="{00000000-0005-0000-0000-00007A000000}"/>
    <cellStyle name="_Comment" xfId="343" xr:uid="{00000000-0005-0000-0000-00007B000000}"/>
    <cellStyle name="_Data" xfId="344" xr:uid="{00000000-0005-0000-0000-00007C000000}"/>
    <cellStyle name="_Data 2" xfId="345" xr:uid="{00000000-0005-0000-0000-00007D000000}"/>
    <cellStyle name="_Data 3" xfId="346" xr:uid="{00000000-0005-0000-0000-00007E000000}"/>
    <cellStyle name="_Data 4" xfId="347" xr:uid="{00000000-0005-0000-0000-00007F000000}"/>
    <cellStyle name="_Data 5" xfId="348" xr:uid="{00000000-0005-0000-0000-000080000000}"/>
    <cellStyle name="_Data 6" xfId="349" xr:uid="{00000000-0005-0000-0000-000081000000}"/>
    <cellStyle name="_Data 7" xfId="350" xr:uid="{00000000-0005-0000-0000-000082000000}"/>
    <cellStyle name="_Data 8" xfId="351" xr:uid="{00000000-0005-0000-0000-000083000000}"/>
    <cellStyle name="_Data_Detail Structure TB II" xfId="352" xr:uid="{00000000-0005-0000-0000-000084000000}"/>
    <cellStyle name="_Data_Detail Structure TB II 2" xfId="353" xr:uid="{00000000-0005-0000-0000-000085000000}"/>
    <cellStyle name="_Data_Detail Structure TB II 3" xfId="354" xr:uid="{00000000-0005-0000-0000-000086000000}"/>
    <cellStyle name="_Data_Detail Structure TB II 4" xfId="355" xr:uid="{00000000-0005-0000-0000-000087000000}"/>
    <cellStyle name="_Data_Detail Structure TB II 5" xfId="356" xr:uid="{00000000-0005-0000-0000-000088000000}"/>
    <cellStyle name="_Data_Detail Structure TB II 6" xfId="357" xr:uid="{00000000-0005-0000-0000-000089000000}"/>
    <cellStyle name="_Data_Detail Structure TB II 7" xfId="358" xr:uid="{00000000-0005-0000-0000-00008A000000}"/>
    <cellStyle name="_Data_Detail Structure TB II 8" xfId="359" xr:uid="{00000000-0005-0000-0000-00008B000000}"/>
    <cellStyle name="_Data_Structure_2004_05" xfId="360" xr:uid="{00000000-0005-0000-0000-00008C000000}"/>
    <cellStyle name="_Header" xfId="361" xr:uid="{00000000-0005-0000-0000-00008D000000}"/>
    <cellStyle name="_Header_Detail Structure TB II" xfId="362" xr:uid="{00000000-0005-0000-0000-00008E000000}"/>
    <cellStyle name="_Header_Structure_2004_05" xfId="363" xr:uid="{00000000-0005-0000-0000-00008F000000}"/>
    <cellStyle name="_Header_Structure_2004_05 2" xfId="364" xr:uid="{00000000-0005-0000-0000-000090000000}"/>
    <cellStyle name="_Header_Structure_2004_05 3" xfId="365" xr:uid="{00000000-0005-0000-0000-000091000000}"/>
    <cellStyle name="_Header_Structure_2004_05 4" xfId="366" xr:uid="{00000000-0005-0000-0000-000092000000}"/>
    <cellStyle name="_Header_Structure_2004_05 5" xfId="367" xr:uid="{00000000-0005-0000-0000-000093000000}"/>
    <cellStyle name="_Header_Structure_2004_05 6" xfId="368" xr:uid="{00000000-0005-0000-0000-000094000000}"/>
    <cellStyle name="_Header_Structure_2004_05 7" xfId="369" xr:uid="{00000000-0005-0000-0000-000095000000}"/>
    <cellStyle name="_Header_Structure_2004_05 8" xfId="370" xr:uid="{00000000-0005-0000-0000-000096000000}"/>
    <cellStyle name="_Hidden" xfId="371" xr:uid="{00000000-0005-0000-0000-000097000000}"/>
    <cellStyle name="_Row1" xfId="372" xr:uid="{00000000-0005-0000-0000-000098000000}"/>
    <cellStyle name="_Row1 2" xfId="373" xr:uid="{00000000-0005-0000-0000-000099000000}"/>
    <cellStyle name="_Row1 3" xfId="374" xr:uid="{00000000-0005-0000-0000-00009A000000}"/>
    <cellStyle name="_Row1 4" xfId="375" xr:uid="{00000000-0005-0000-0000-00009B000000}"/>
    <cellStyle name="_Row1 5" xfId="376" xr:uid="{00000000-0005-0000-0000-00009C000000}"/>
    <cellStyle name="_Row1 6" xfId="377" xr:uid="{00000000-0005-0000-0000-00009D000000}"/>
    <cellStyle name="_Row1 7" xfId="378" xr:uid="{00000000-0005-0000-0000-00009E000000}"/>
    <cellStyle name="_Row1 8" xfId="379" xr:uid="{00000000-0005-0000-0000-00009F000000}"/>
    <cellStyle name="_Row1_Detail Structure TB II" xfId="380" xr:uid="{00000000-0005-0000-0000-0000A0000000}"/>
    <cellStyle name="_Row1_Detail Structure TB II 2" xfId="381" xr:uid="{00000000-0005-0000-0000-0000A1000000}"/>
    <cellStyle name="_Row1_Detail Structure TB II 3" xfId="382" xr:uid="{00000000-0005-0000-0000-0000A2000000}"/>
    <cellStyle name="_Row1_Detail Structure TB II 4" xfId="383" xr:uid="{00000000-0005-0000-0000-0000A3000000}"/>
    <cellStyle name="_Row1_Detail Structure TB II 5" xfId="384" xr:uid="{00000000-0005-0000-0000-0000A4000000}"/>
    <cellStyle name="_Row1_Detail Structure TB II 6" xfId="385" xr:uid="{00000000-0005-0000-0000-0000A5000000}"/>
    <cellStyle name="_Row1_Detail Structure TB II 7" xfId="386" xr:uid="{00000000-0005-0000-0000-0000A6000000}"/>
    <cellStyle name="_Row1_Detail Structure TB II 8" xfId="387" xr:uid="{00000000-0005-0000-0000-0000A7000000}"/>
    <cellStyle name="_Row1_Notes_280503_final1_draft" xfId="388" xr:uid="{00000000-0005-0000-0000-0000A8000000}"/>
    <cellStyle name="_Row1_Structure_2004_05" xfId="389" xr:uid="{00000000-0005-0000-0000-0000A9000000}"/>
    <cellStyle name="_Row2" xfId="390" xr:uid="{00000000-0005-0000-0000-0000AA000000}"/>
    <cellStyle name="_Row2_Detail Structure TB II" xfId="391" xr:uid="{00000000-0005-0000-0000-0000AB000000}"/>
    <cellStyle name="_Row2_Länderreporting" xfId="392" xr:uid="{00000000-0005-0000-0000-0000AC000000}"/>
    <cellStyle name="_Row2_Structure_2004_05" xfId="393" xr:uid="{00000000-0005-0000-0000-0000AD000000}"/>
    <cellStyle name="_Row3" xfId="394" xr:uid="{00000000-0005-0000-0000-0000AE000000}"/>
    <cellStyle name="_Row3_Detail Structure TB II" xfId="395" xr:uid="{00000000-0005-0000-0000-0000AF000000}"/>
    <cellStyle name="_Row3_Länderreporting" xfId="396" xr:uid="{00000000-0005-0000-0000-0000B0000000}"/>
    <cellStyle name="_Row3_Structure_2004_05" xfId="397" xr:uid="{00000000-0005-0000-0000-0000B1000000}"/>
    <cellStyle name="_Row4" xfId="398" xr:uid="{00000000-0005-0000-0000-0000B2000000}"/>
    <cellStyle name="_Row4 2" xfId="399" xr:uid="{00000000-0005-0000-0000-0000B3000000}"/>
    <cellStyle name="_Row4 3" xfId="400" xr:uid="{00000000-0005-0000-0000-0000B4000000}"/>
    <cellStyle name="_Row4 4" xfId="401" xr:uid="{00000000-0005-0000-0000-0000B5000000}"/>
    <cellStyle name="_Row4 5" xfId="402" xr:uid="{00000000-0005-0000-0000-0000B6000000}"/>
    <cellStyle name="_Row4 6" xfId="403" xr:uid="{00000000-0005-0000-0000-0000B7000000}"/>
    <cellStyle name="_Row4 7" xfId="404" xr:uid="{00000000-0005-0000-0000-0000B8000000}"/>
    <cellStyle name="_Row4 8" xfId="405" xr:uid="{00000000-0005-0000-0000-0000B9000000}"/>
    <cellStyle name="_Row4_Detail Structure TB II" xfId="406" xr:uid="{00000000-0005-0000-0000-0000BA000000}"/>
    <cellStyle name="_Row4_Detail Structure TB II 2" xfId="407" xr:uid="{00000000-0005-0000-0000-0000BB000000}"/>
    <cellStyle name="_Row4_Detail Structure TB II 3" xfId="408" xr:uid="{00000000-0005-0000-0000-0000BC000000}"/>
    <cellStyle name="_Row4_Detail Structure TB II 4" xfId="409" xr:uid="{00000000-0005-0000-0000-0000BD000000}"/>
    <cellStyle name="_Row4_Detail Structure TB II 5" xfId="410" xr:uid="{00000000-0005-0000-0000-0000BE000000}"/>
    <cellStyle name="_Row4_Detail Structure TB II 6" xfId="411" xr:uid="{00000000-0005-0000-0000-0000BF000000}"/>
    <cellStyle name="_Row4_Detail Structure TB II 7" xfId="412" xr:uid="{00000000-0005-0000-0000-0000C0000000}"/>
    <cellStyle name="_Row4_Detail Structure TB II 8" xfId="413" xr:uid="{00000000-0005-0000-0000-0000C1000000}"/>
    <cellStyle name="_Row4_Länderreporting" xfId="414" xr:uid="{00000000-0005-0000-0000-0000C2000000}"/>
    <cellStyle name="_Row4_Structure_2004_05" xfId="415" xr:uid="{00000000-0005-0000-0000-0000C3000000}"/>
    <cellStyle name="_Row5" xfId="416" xr:uid="{00000000-0005-0000-0000-0000C4000000}"/>
    <cellStyle name="_Row5_Detail Structure TB II" xfId="417" xr:uid="{00000000-0005-0000-0000-0000C5000000}"/>
    <cellStyle name="_Row5_Länderreporting" xfId="418" xr:uid="{00000000-0005-0000-0000-0000C6000000}"/>
    <cellStyle name="_Row5_Structure_2004_05" xfId="419" xr:uid="{00000000-0005-0000-0000-0000C7000000}"/>
    <cellStyle name="_Row6" xfId="420" xr:uid="{00000000-0005-0000-0000-0000C8000000}"/>
    <cellStyle name="_Row6_Detail Structure TB II" xfId="421" xr:uid="{00000000-0005-0000-0000-0000C9000000}"/>
    <cellStyle name="_Row6_Länderreporting" xfId="422" xr:uid="{00000000-0005-0000-0000-0000CA000000}"/>
    <cellStyle name="_Row6_Structure_2004_05" xfId="423" xr:uid="{00000000-0005-0000-0000-0000CB000000}"/>
    <cellStyle name="_Row7" xfId="424" xr:uid="{00000000-0005-0000-0000-0000CC000000}"/>
    <cellStyle name="_Row7_Detail Structure TB II" xfId="425" xr:uid="{00000000-0005-0000-0000-0000CD000000}"/>
    <cellStyle name="_Row7_Länderreporting" xfId="426" xr:uid="{00000000-0005-0000-0000-0000CE000000}"/>
    <cellStyle name="_Row7_Structure_2004_05" xfId="427" xr:uid="{00000000-0005-0000-0000-0000CF000000}"/>
    <cellStyle name="_Stock fin de marzo3" xfId="428" xr:uid="{00000000-0005-0000-0000-0000D0000000}"/>
    <cellStyle name="_Stock fin de marzo3_Analisis Cargo a Bs de Uso 06-2009 Jorge" xfId="429" xr:uid="{00000000-0005-0000-0000-0000D1000000}"/>
    <cellStyle name="_Stock valorizado 01-05 valorizado2" xfId="430" xr:uid="{00000000-0005-0000-0000-0000D2000000}"/>
    <cellStyle name="_Support of IS" xfId="431" xr:uid="{00000000-0005-0000-0000-0000D3000000}"/>
    <cellStyle name="=C:\WINNT\SYSTEM32\COMMAND.COM" xfId="432" xr:uid="{00000000-0005-0000-0000-0000D4000000}"/>
    <cellStyle name="0,0_x000d__x000a_NA_x000d__x000a_" xfId="433" xr:uid="{00000000-0005-0000-0000-0000D5000000}"/>
    <cellStyle name="20% - Accent1" xfId="434" xr:uid="{00000000-0005-0000-0000-0000D6000000}"/>
    <cellStyle name="20% - Accent1 2" xfId="435" xr:uid="{00000000-0005-0000-0000-0000D7000000}"/>
    <cellStyle name="20% - Accent2" xfId="436" xr:uid="{00000000-0005-0000-0000-0000D8000000}"/>
    <cellStyle name="20% - Accent2 2" xfId="437" xr:uid="{00000000-0005-0000-0000-0000D9000000}"/>
    <cellStyle name="20% - Accent3" xfId="438" xr:uid="{00000000-0005-0000-0000-0000DA000000}"/>
    <cellStyle name="20% - Accent3 2" xfId="439" xr:uid="{00000000-0005-0000-0000-0000DB000000}"/>
    <cellStyle name="20% - Accent4" xfId="440" xr:uid="{00000000-0005-0000-0000-0000DC000000}"/>
    <cellStyle name="20% - Accent4 2" xfId="441" xr:uid="{00000000-0005-0000-0000-0000DD000000}"/>
    <cellStyle name="20% - Accent5" xfId="442" xr:uid="{00000000-0005-0000-0000-0000DE000000}"/>
    <cellStyle name="20% - Accent5 2" xfId="443" xr:uid="{00000000-0005-0000-0000-0000DF000000}"/>
    <cellStyle name="20% - Accent6" xfId="444" xr:uid="{00000000-0005-0000-0000-0000E0000000}"/>
    <cellStyle name="20% - Accent6 2" xfId="445" xr:uid="{00000000-0005-0000-0000-0000E1000000}"/>
    <cellStyle name="20% - Ênfase1" xfId="446" xr:uid="{00000000-0005-0000-0000-0000E2000000}"/>
    <cellStyle name="20% - Ênfase2" xfId="447" xr:uid="{00000000-0005-0000-0000-0000E3000000}"/>
    <cellStyle name="20% - Ênfase3" xfId="448" xr:uid="{00000000-0005-0000-0000-0000E4000000}"/>
    <cellStyle name="20% - Ênfase4" xfId="449" xr:uid="{00000000-0005-0000-0000-0000E5000000}"/>
    <cellStyle name="20% - Ênfase5" xfId="450" xr:uid="{00000000-0005-0000-0000-0000E6000000}"/>
    <cellStyle name="20% - Ênfase6" xfId="451" xr:uid="{00000000-0005-0000-0000-0000E7000000}"/>
    <cellStyle name="20% - Énfasis1" xfId="195" builtinId="30" customBuiltin="1"/>
    <cellStyle name="20% - Énfasis1 10" xfId="452" xr:uid="{00000000-0005-0000-0000-0000E9000000}"/>
    <cellStyle name="20% - Énfasis1 10 10" xfId="453" xr:uid="{00000000-0005-0000-0000-0000EA000000}"/>
    <cellStyle name="20% - Énfasis1 10 10 2" xfId="454" xr:uid="{00000000-0005-0000-0000-0000EB000000}"/>
    <cellStyle name="20% - Énfasis1 10 11" xfId="455" xr:uid="{00000000-0005-0000-0000-0000EC000000}"/>
    <cellStyle name="20% - Énfasis1 10 11 2" xfId="456" xr:uid="{00000000-0005-0000-0000-0000ED000000}"/>
    <cellStyle name="20% - Énfasis1 10 12" xfId="457" xr:uid="{00000000-0005-0000-0000-0000EE000000}"/>
    <cellStyle name="20% - Énfasis1 10 12 2" xfId="458" xr:uid="{00000000-0005-0000-0000-0000EF000000}"/>
    <cellStyle name="20% - Énfasis1 10 13" xfId="459" xr:uid="{00000000-0005-0000-0000-0000F0000000}"/>
    <cellStyle name="20% - Énfasis1 10 13 2" xfId="460" xr:uid="{00000000-0005-0000-0000-0000F1000000}"/>
    <cellStyle name="20% - Énfasis1 10 14" xfId="461" xr:uid="{00000000-0005-0000-0000-0000F2000000}"/>
    <cellStyle name="20% - Énfasis1 10 14 2" xfId="462" xr:uid="{00000000-0005-0000-0000-0000F3000000}"/>
    <cellStyle name="20% - Énfasis1 10 15" xfId="463" xr:uid="{00000000-0005-0000-0000-0000F4000000}"/>
    <cellStyle name="20% - Énfasis1 10 15 2" xfId="464" xr:uid="{00000000-0005-0000-0000-0000F5000000}"/>
    <cellStyle name="20% - Énfasis1 10 16" xfId="465" xr:uid="{00000000-0005-0000-0000-0000F6000000}"/>
    <cellStyle name="20% - Énfasis1 10 16 2" xfId="466" xr:uid="{00000000-0005-0000-0000-0000F7000000}"/>
    <cellStyle name="20% - Énfasis1 10 17" xfId="467" xr:uid="{00000000-0005-0000-0000-0000F8000000}"/>
    <cellStyle name="20% - Énfasis1 10 17 2" xfId="468" xr:uid="{00000000-0005-0000-0000-0000F9000000}"/>
    <cellStyle name="20% - Énfasis1 10 18" xfId="469" xr:uid="{00000000-0005-0000-0000-0000FA000000}"/>
    <cellStyle name="20% - Énfasis1 10 18 2" xfId="470" xr:uid="{00000000-0005-0000-0000-0000FB000000}"/>
    <cellStyle name="20% - Énfasis1 10 19" xfId="471" xr:uid="{00000000-0005-0000-0000-0000FC000000}"/>
    <cellStyle name="20% - Énfasis1 10 19 2" xfId="472" xr:uid="{00000000-0005-0000-0000-0000FD000000}"/>
    <cellStyle name="20% - Énfasis1 10 2" xfId="473" xr:uid="{00000000-0005-0000-0000-0000FE000000}"/>
    <cellStyle name="20% - Énfasis1 10 2 2" xfId="474" xr:uid="{00000000-0005-0000-0000-0000FF000000}"/>
    <cellStyle name="20% - Énfasis1 10 2 2 2" xfId="475" xr:uid="{00000000-0005-0000-0000-000000010000}"/>
    <cellStyle name="20% - Énfasis1 10 2 2 2 2" xfId="476" xr:uid="{00000000-0005-0000-0000-000001010000}"/>
    <cellStyle name="20% - Énfasis1 10 2 2 3" xfId="477" xr:uid="{00000000-0005-0000-0000-000002010000}"/>
    <cellStyle name="20% - Énfasis1 10 2 3" xfId="478" xr:uid="{00000000-0005-0000-0000-000003010000}"/>
    <cellStyle name="20% - Énfasis1 10 2 3 2" xfId="479" xr:uid="{00000000-0005-0000-0000-000004010000}"/>
    <cellStyle name="20% - Énfasis1 10 2 3 2 2" xfId="480" xr:uid="{00000000-0005-0000-0000-000005010000}"/>
    <cellStyle name="20% - Énfasis1 10 2 3 3" xfId="481" xr:uid="{00000000-0005-0000-0000-000006010000}"/>
    <cellStyle name="20% - Énfasis1 10 2 4" xfId="482" xr:uid="{00000000-0005-0000-0000-000007010000}"/>
    <cellStyle name="20% - Énfasis1 10 2 4 2" xfId="483" xr:uid="{00000000-0005-0000-0000-000008010000}"/>
    <cellStyle name="20% - Énfasis1 10 2 5" xfId="484" xr:uid="{00000000-0005-0000-0000-000009010000}"/>
    <cellStyle name="20% - Énfasis1 10 2 5 2" xfId="485" xr:uid="{00000000-0005-0000-0000-00000A010000}"/>
    <cellStyle name="20% - Énfasis1 10 2 6" xfId="486" xr:uid="{00000000-0005-0000-0000-00000B010000}"/>
    <cellStyle name="20% - Énfasis1 10 20" xfId="487" xr:uid="{00000000-0005-0000-0000-00000C010000}"/>
    <cellStyle name="20% - Énfasis1 10 3" xfId="488" xr:uid="{00000000-0005-0000-0000-00000D010000}"/>
    <cellStyle name="20% - Énfasis1 10 3 2" xfId="489" xr:uid="{00000000-0005-0000-0000-00000E010000}"/>
    <cellStyle name="20% - Énfasis1 10 3 2 2" xfId="490" xr:uid="{00000000-0005-0000-0000-00000F010000}"/>
    <cellStyle name="20% - Énfasis1 10 3 2 2 2" xfId="491" xr:uid="{00000000-0005-0000-0000-000010010000}"/>
    <cellStyle name="20% - Énfasis1 10 3 2 3" xfId="492" xr:uid="{00000000-0005-0000-0000-000011010000}"/>
    <cellStyle name="20% - Énfasis1 10 3 3" xfId="493" xr:uid="{00000000-0005-0000-0000-000012010000}"/>
    <cellStyle name="20% - Énfasis1 10 3 3 2" xfId="494" xr:uid="{00000000-0005-0000-0000-000013010000}"/>
    <cellStyle name="20% - Énfasis1 10 3 4" xfId="495" xr:uid="{00000000-0005-0000-0000-000014010000}"/>
    <cellStyle name="20% - Énfasis1 10 4" xfId="496" xr:uid="{00000000-0005-0000-0000-000015010000}"/>
    <cellStyle name="20% - Énfasis1 10 4 2" xfId="497" xr:uid="{00000000-0005-0000-0000-000016010000}"/>
    <cellStyle name="20% - Énfasis1 10 4 2 2" xfId="498" xr:uid="{00000000-0005-0000-0000-000017010000}"/>
    <cellStyle name="20% - Énfasis1 10 4 2 2 2" xfId="499" xr:uid="{00000000-0005-0000-0000-000018010000}"/>
    <cellStyle name="20% - Énfasis1 10 4 2 3" xfId="500" xr:uid="{00000000-0005-0000-0000-000019010000}"/>
    <cellStyle name="20% - Énfasis1 10 4 3" xfId="501" xr:uid="{00000000-0005-0000-0000-00001A010000}"/>
    <cellStyle name="20% - Énfasis1 10 4 3 2" xfId="502" xr:uid="{00000000-0005-0000-0000-00001B010000}"/>
    <cellStyle name="20% - Énfasis1 10 4 4" xfId="503" xr:uid="{00000000-0005-0000-0000-00001C010000}"/>
    <cellStyle name="20% - Énfasis1 10 5" xfId="504" xr:uid="{00000000-0005-0000-0000-00001D010000}"/>
    <cellStyle name="20% - Énfasis1 10 5 2" xfId="505" xr:uid="{00000000-0005-0000-0000-00001E010000}"/>
    <cellStyle name="20% - Énfasis1 10 5 2 2" xfId="506" xr:uid="{00000000-0005-0000-0000-00001F010000}"/>
    <cellStyle name="20% - Énfasis1 10 5 2 2 2" xfId="507" xr:uid="{00000000-0005-0000-0000-000020010000}"/>
    <cellStyle name="20% - Énfasis1 10 5 2 3" xfId="508" xr:uid="{00000000-0005-0000-0000-000021010000}"/>
    <cellStyle name="20% - Énfasis1 10 5 3" xfId="509" xr:uid="{00000000-0005-0000-0000-000022010000}"/>
    <cellStyle name="20% - Énfasis1 10 5 3 2" xfId="510" xr:uid="{00000000-0005-0000-0000-000023010000}"/>
    <cellStyle name="20% - Énfasis1 10 5 4" xfId="511" xr:uid="{00000000-0005-0000-0000-000024010000}"/>
    <cellStyle name="20% - Énfasis1 10 6" xfId="512" xr:uid="{00000000-0005-0000-0000-000025010000}"/>
    <cellStyle name="20% - Énfasis1 10 6 2" xfId="513" xr:uid="{00000000-0005-0000-0000-000026010000}"/>
    <cellStyle name="20% - Énfasis1 10 6 2 2" xfId="514" xr:uid="{00000000-0005-0000-0000-000027010000}"/>
    <cellStyle name="20% - Énfasis1 10 6 2 2 2" xfId="515" xr:uid="{00000000-0005-0000-0000-000028010000}"/>
    <cellStyle name="20% - Énfasis1 10 6 2 3" xfId="516" xr:uid="{00000000-0005-0000-0000-000029010000}"/>
    <cellStyle name="20% - Énfasis1 10 6 3" xfId="517" xr:uid="{00000000-0005-0000-0000-00002A010000}"/>
    <cellStyle name="20% - Énfasis1 10 6 3 2" xfId="518" xr:uid="{00000000-0005-0000-0000-00002B010000}"/>
    <cellStyle name="20% - Énfasis1 10 6 4" xfId="519" xr:uid="{00000000-0005-0000-0000-00002C010000}"/>
    <cellStyle name="20% - Énfasis1 10 7" xfId="520" xr:uid="{00000000-0005-0000-0000-00002D010000}"/>
    <cellStyle name="20% - Énfasis1 10 7 2" xfId="521" xr:uid="{00000000-0005-0000-0000-00002E010000}"/>
    <cellStyle name="20% - Énfasis1 10 7 2 2" xfId="522" xr:uid="{00000000-0005-0000-0000-00002F010000}"/>
    <cellStyle name="20% - Énfasis1 10 7 2 2 2" xfId="523" xr:uid="{00000000-0005-0000-0000-000030010000}"/>
    <cellStyle name="20% - Énfasis1 10 7 2 3" xfId="524" xr:uid="{00000000-0005-0000-0000-000031010000}"/>
    <cellStyle name="20% - Énfasis1 10 7 3" xfId="525" xr:uid="{00000000-0005-0000-0000-000032010000}"/>
    <cellStyle name="20% - Énfasis1 10 7 3 2" xfId="526" xr:uid="{00000000-0005-0000-0000-000033010000}"/>
    <cellStyle name="20% - Énfasis1 10 7 4" xfId="527" xr:uid="{00000000-0005-0000-0000-000034010000}"/>
    <cellStyle name="20% - Énfasis1 10 8" xfId="528" xr:uid="{00000000-0005-0000-0000-000035010000}"/>
    <cellStyle name="20% - Énfasis1 10 8 2" xfId="529" xr:uid="{00000000-0005-0000-0000-000036010000}"/>
    <cellStyle name="20% - Énfasis1 10 8 2 2" xfId="530" xr:uid="{00000000-0005-0000-0000-000037010000}"/>
    <cellStyle name="20% - Énfasis1 10 8 3" xfId="531" xr:uid="{00000000-0005-0000-0000-000038010000}"/>
    <cellStyle name="20% - Énfasis1 10 9" xfId="532" xr:uid="{00000000-0005-0000-0000-000039010000}"/>
    <cellStyle name="20% - Énfasis1 10 9 2" xfId="533" xr:uid="{00000000-0005-0000-0000-00003A010000}"/>
    <cellStyle name="20% - Énfasis1 100" xfId="61325" xr:uid="{00000000-0005-0000-0000-00003B010000}"/>
    <cellStyle name="20% - Énfasis1 101" xfId="61719" xr:uid="{00000000-0005-0000-0000-00003C010000}"/>
    <cellStyle name="20% - Énfasis1 11" xfId="534" xr:uid="{00000000-0005-0000-0000-00003D010000}"/>
    <cellStyle name="20% - Énfasis1 11 10" xfId="535" xr:uid="{00000000-0005-0000-0000-00003E010000}"/>
    <cellStyle name="20% - Énfasis1 11 10 2" xfId="536" xr:uid="{00000000-0005-0000-0000-00003F010000}"/>
    <cellStyle name="20% - Énfasis1 11 11" xfId="537" xr:uid="{00000000-0005-0000-0000-000040010000}"/>
    <cellStyle name="20% - Énfasis1 11 11 2" xfId="538" xr:uid="{00000000-0005-0000-0000-000041010000}"/>
    <cellStyle name="20% - Énfasis1 11 12" xfId="539" xr:uid="{00000000-0005-0000-0000-000042010000}"/>
    <cellStyle name="20% - Énfasis1 11 12 2" xfId="540" xr:uid="{00000000-0005-0000-0000-000043010000}"/>
    <cellStyle name="20% - Énfasis1 11 13" xfId="541" xr:uid="{00000000-0005-0000-0000-000044010000}"/>
    <cellStyle name="20% - Énfasis1 11 13 2" xfId="542" xr:uid="{00000000-0005-0000-0000-000045010000}"/>
    <cellStyle name="20% - Énfasis1 11 14" xfId="543" xr:uid="{00000000-0005-0000-0000-000046010000}"/>
    <cellStyle name="20% - Énfasis1 11 14 2" xfId="544" xr:uid="{00000000-0005-0000-0000-000047010000}"/>
    <cellStyle name="20% - Énfasis1 11 15" xfId="545" xr:uid="{00000000-0005-0000-0000-000048010000}"/>
    <cellStyle name="20% - Énfasis1 11 15 2" xfId="546" xr:uid="{00000000-0005-0000-0000-000049010000}"/>
    <cellStyle name="20% - Énfasis1 11 16" xfId="547" xr:uid="{00000000-0005-0000-0000-00004A010000}"/>
    <cellStyle name="20% - Énfasis1 11 16 2" xfId="548" xr:uid="{00000000-0005-0000-0000-00004B010000}"/>
    <cellStyle name="20% - Énfasis1 11 17" xfId="549" xr:uid="{00000000-0005-0000-0000-00004C010000}"/>
    <cellStyle name="20% - Énfasis1 11 17 2" xfId="550" xr:uid="{00000000-0005-0000-0000-00004D010000}"/>
    <cellStyle name="20% - Énfasis1 11 18" xfId="551" xr:uid="{00000000-0005-0000-0000-00004E010000}"/>
    <cellStyle name="20% - Énfasis1 11 18 2" xfId="552" xr:uid="{00000000-0005-0000-0000-00004F010000}"/>
    <cellStyle name="20% - Énfasis1 11 19" xfId="553" xr:uid="{00000000-0005-0000-0000-000050010000}"/>
    <cellStyle name="20% - Énfasis1 11 19 2" xfId="554" xr:uid="{00000000-0005-0000-0000-000051010000}"/>
    <cellStyle name="20% - Énfasis1 11 2" xfId="555" xr:uid="{00000000-0005-0000-0000-000052010000}"/>
    <cellStyle name="20% - Énfasis1 11 2 2" xfId="556" xr:uid="{00000000-0005-0000-0000-000053010000}"/>
    <cellStyle name="20% - Énfasis1 11 2 2 2" xfId="557" xr:uid="{00000000-0005-0000-0000-000054010000}"/>
    <cellStyle name="20% - Énfasis1 11 2 2 2 2" xfId="558" xr:uid="{00000000-0005-0000-0000-000055010000}"/>
    <cellStyle name="20% - Énfasis1 11 2 2 3" xfId="559" xr:uid="{00000000-0005-0000-0000-000056010000}"/>
    <cellStyle name="20% - Énfasis1 11 2 3" xfId="560" xr:uid="{00000000-0005-0000-0000-000057010000}"/>
    <cellStyle name="20% - Énfasis1 11 2 3 2" xfId="561" xr:uid="{00000000-0005-0000-0000-000058010000}"/>
    <cellStyle name="20% - Énfasis1 11 2 3 2 2" xfId="562" xr:uid="{00000000-0005-0000-0000-000059010000}"/>
    <cellStyle name="20% - Énfasis1 11 2 3 3" xfId="563" xr:uid="{00000000-0005-0000-0000-00005A010000}"/>
    <cellStyle name="20% - Énfasis1 11 2 4" xfId="564" xr:uid="{00000000-0005-0000-0000-00005B010000}"/>
    <cellStyle name="20% - Énfasis1 11 2 4 2" xfId="565" xr:uid="{00000000-0005-0000-0000-00005C010000}"/>
    <cellStyle name="20% - Énfasis1 11 2 5" xfId="566" xr:uid="{00000000-0005-0000-0000-00005D010000}"/>
    <cellStyle name="20% - Énfasis1 11 2 5 2" xfId="567" xr:uid="{00000000-0005-0000-0000-00005E010000}"/>
    <cellStyle name="20% - Énfasis1 11 2 6" xfId="568" xr:uid="{00000000-0005-0000-0000-00005F010000}"/>
    <cellStyle name="20% - Énfasis1 11 20" xfId="569" xr:uid="{00000000-0005-0000-0000-000060010000}"/>
    <cellStyle name="20% - Énfasis1 11 3" xfId="570" xr:uid="{00000000-0005-0000-0000-000061010000}"/>
    <cellStyle name="20% - Énfasis1 11 3 2" xfId="571" xr:uid="{00000000-0005-0000-0000-000062010000}"/>
    <cellStyle name="20% - Énfasis1 11 3 2 2" xfId="572" xr:uid="{00000000-0005-0000-0000-000063010000}"/>
    <cellStyle name="20% - Énfasis1 11 3 2 2 2" xfId="573" xr:uid="{00000000-0005-0000-0000-000064010000}"/>
    <cellStyle name="20% - Énfasis1 11 3 2 3" xfId="574" xr:uid="{00000000-0005-0000-0000-000065010000}"/>
    <cellStyle name="20% - Énfasis1 11 3 3" xfId="575" xr:uid="{00000000-0005-0000-0000-000066010000}"/>
    <cellStyle name="20% - Énfasis1 11 3 3 2" xfId="576" xr:uid="{00000000-0005-0000-0000-000067010000}"/>
    <cellStyle name="20% - Énfasis1 11 3 4" xfId="577" xr:uid="{00000000-0005-0000-0000-000068010000}"/>
    <cellStyle name="20% - Énfasis1 11 4" xfId="578" xr:uid="{00000000-0005-0000-0000-000069010000}"/>
    <cellStyle name="20% - Énfasis1 11 4 2" xfId="579" xr:uid="{00000000-0005-0000-0000-00006A010000}"/>
    <cellStyle name="20% - Énfasis1 11 4 2 2" xfId="580" xr:uid="{00000000-0005-0000-0000-00006B010000}"/>
    <cellStyle name="20% - Énfasis1 11 4 2 2 2" xfId="581" xr:uid="{00000000-0005-0000-0000-00006C010000}"/>
    <cellStyle name="20% - Énfasis1 11 4 2 3" xfId="582" xr:uid="{00000000-0005-0000-0000-00006D010000}"/>
    <cellStyle name="20% - Énfasis1 11 4 3" xfId="583" xr:uid="{00000000-0005-0000-0000-00006E010000}"/>
    <cellStyle name="20% - Énfasis1 11 4 3 2" xfId="584" xr:uid="{00000000-0005-0000-0000-00006F010000}"/>
    <cellStyle name="20% - Énfasis1 11 4 4" xfId="585" xr:uid="{00000000-0005-0000-0000-000070010000}"/>
    <cellStyle name="20% - Énfasis1 11 5" xfId="586" xr:uid="{00000000-0005-0000-0000-000071010000}"/>
    <cellStyle name="20% - Énfasis1 11 5 2" xfId="587" xr:uid="{00000000-0005-0000-0000-000072010000}"/>
    <cellStyle name="20% - Énfasis1 11 5 2 2" xfId="588" xr:uid="{00000000-0005-0000-0000-000073010000}"/>
    <cellStyle name="20% - Énfasis1 11 5 2 2 2" xfId="589" xr:uid="{00000000-0005-0000-0000-000074010000}"/>
    <cellStyle name="20% - Énfasis1 11 5 2 3" xfId="590" xr:uid="{00000000-0005-0000-0000-000075010000}"/>
    <cellStyle name="20% - Énfasis1 11 5 3" xfId="591" xr:uid="{00000000-0005-0000-0000-000076010000}"/>
    <cellStyle name="20% - Énfasis1 11 5 3 2" xfId="592" xr:uid="{00000000-0005-0000-0000-000077010000}"/>
    <cellStyle name="20% - Énfasis1 11 5 4" xfId="593" xr:uid="{00000000-0005-0000-0000-000078010000}"/>
    <cellStyle name="20% - Énfasis1 11 6" xfId="594" xr:uid="{00000000-0005-0000-0000-000079010000}"/>
    <cellStyle name="20% - Énfasis1 11 6 2" xfId="595" xr:uid="{00000000-0005-0000-0000-00007A010000}"/>
    <cellStyle name="20% - Énfasis1 11 6 2 2" xfId="596" xr:uid="{00000000-0005-0000-0000-00007B010000}"/>
    <cellStyle name="20% - Énfasis1 11 6 2 2 2" xfId="597" xr:uid="{00000000-0005-0000-0000-00007C010000}"/>
    <cellStyle name="20% - Énfasis1 11 6 2 3" xfId="598" xr:uid="{00000000-0005-0000-0000-00007D010000}"/>
    <cellStyle name="20% - Énfasis1 11 6 3" xfId="599" xr:uid="{00000000-0005-0000-0000-00007E010000}"/>
    <cellStyle name="20% - Énfasis1 11 6 3 2" xfId="600" xr:uid="{00000000-0005-0000-0000-00007F010000}"/>
    <cellStyle name="20% - Énfasis1 11 6 4" xfId="601" xr:uid="{00000000-0005-0000-0000-000080010000}"/>
    <cellStyle name="20% - Énfasis1 11 7" xfId="602" xr:uid="{00000000-0005-0000-0000-000081010000}"/>
    <cellStyle name="20% - Énfasis1 11 7 2" xfId="603" xr:uid="{00000000-0005-0000-0000-000082010000}"/>
    <cellStyle name="20% - Énfasis1 11 7 2 2" xfId="604" xr:uid="{00000000-0005-0000-0000-000083010000}"/>
    <cellStyle name="20% - Énfasis1 11 7 2 2 2" xfId="605" xr:uid="{00000000-0005-0000-0000-000084010000}"/>
    <cellStyle name="20% - Énfasis1 11 7 2 3" xfId="606" xr:uid="{00000000-0005-0000-0000-000085010000}"/>
    <cellStyle name="20% - Énfasis1 11 7 3" xfId="607" xr:uid="{00000000-0005-0000-0000-000086010000}"/>
    <cellStyle name="20% - Énfasis1 11 7 3 2" xfId="608" xr:uid="{00000000-0005-0000-0000-000087010000}"/>
    <cellStyle name="20% - Énfasis1 11 7 4" xfId="609" xr:uid="{00000000-0005-0000-0000-000088010000}"/>
    <cellStyle name="20% - Énfasis1 11 8" xfId="610" xr:uid="{00000000-0005-0000-0000-000089010000}"/>
    <cellStyle name="20% - Énfasis1 11 8 2" xfId="611" xr:uid="{00000000-0005-0000-0000-00008A010000}"/>
    <cellStyle name="20% - Énfasis1 11 8 2 2" xfId="612" xr:uid="{00000000-0005-0000-0000-00008B010000}"/>
    <cellStyle name="20% - Énfasis1 11 8 3" xfId="613" xr:uid="{00000000-0005-0000-0000-00008C010000}"/>
    <cellStyle name="20% - Énfasis1 11 9" xfId="614" xr:uid="{00000000-0005-0000-0000-00008D010000}"/>
    <cellStyle name="20% - Énfasis1 11 9 2" xfId="615" xr:uid="{00000000-0005-0000-0000-00008E010000}"/>
    <cellStyle name="20% - Énfasis1 12" xfId="616" xr:uid="{00000000-0005-0000-0000-00008F010000}"/>
    <cellStyle name="20% - Énfasis1 12 10" xfId="617" xr:uid="{00000000-0005-0000-0000-000090010000}"/>
    <cellStyle name="20% - Énfasis1 12 10 2" xfId="618" xr:uid="{00000000-0005-0000-0000-000091010000}"/>
    <cellStyle name="20% - Énfasis1 12 11" xfId="619" xr:uid="{00000000-0005-0000-0000-000092010000}"/>
    <cellStyle name="20% - Énfasis1 12 11 2" xfId="620" xr:uid="{00000000-0005-0000-0000-000093010000}"/>
    <cellStyle name="20% - Énfasis1 12 12" xfId="621" xr:uid="{00000000-0005-0000-0000-000094010000}"/>
    <cellStyle name="20% - Énfasis1 12 12 2" xfId="622" xr:uid="{00000000-0005-0000-0000-000095010000}"/>
    <cellStyle name="20% - Énfasis1 12 13" xfId="623" xr:uid="{00000000-0005-0000-0000-000096010000}"/>
    <cellStyle name="20% - Énfasis1 12 13 2" xfId="624" xr:uid="{00000000-0005-0000-0000-000097010000}"/>
    <cellStyle name="20% - Énfasis1 12 14" xfId="625" xr:uid="{00000000-0005-0000-0000-000098010000}"/>
    <cellStyle name="20% - Énfasis1 12 14 2" xfId="626" xr:uid="{00000000-0005-0000-0000-000099010000}"/>
    <cellStyle name="20% - Énfasis1 12 15" xfId="627" xr:uid="{00000000-0005-0000-0000-00009A010000}"/>
    <cellStyle name="20% - Énfasis1 12 15 2" xfId="628" xr:uid="{00000000-0005-0000-0000-00009B010000}"/>
    <cellStyle name="20% - Énfasis1 12 16" xfId="629" xr:uid="{00000000-0005-0000-0000-00009C010000}"/>
    <cellStyle name="20% - Énfasis1 12 16 2" xfId="630" xr:uid="{00000000-0005-0000-0000-00009D010000}"/>
    <cellStyle name="20% - Énfasis1 12 17" xfId="631" xr:uid="{00000000-0005-0000-0000-00009E010000}"/>
    <cellStyle name="20% - Énfasis1 12 17 2" xfId="632" xr:uid="{00000000-0005-0000-0000-00009F010000}"/>
    <cellStyle name="20% - Énfasis1 12 18" xfId="633" xr:uid="{00000000-0005-0000-0000-0000A0010000}"/>
    <cellStyle name="20% - Énfasis1 12 18 2" xfId="634" xr:uid="{00000000-0005-0000-0000-0000A1010000}"/>
    <cellStyle name="20% - Énfasis1 12 19" xfId="635" xr:uid="{00000000-0005-0000-0000-0000A2010000}"/>
    <cellStyle name="20% - Énfasis1 12 19 2" xfId="636" xr:uid="{00000000-0005-0000-0000-0000A3010000}"/>
    <cellStyle name="20% - Énfasis1 12 2" xfId="637" xr:uid="{00000000-0005-0000-0000-0000A4010000}"/>
    <cellStyle name="20% - Énfasis1 12 2 2" xfId="638" xr:uid="{00000000-0005-0000-0000-0000A5010000}"/>
    <cellStyle name="20% - Énfasis1 12 2 2 2" xfId="639" xr:uid="{00000000-0005-0000-0000-0000A6010000}"/>
    <cellStyle name="20% - Énfasis1 12 2 2 2 2" xfId="640" xr:uid="{00000000-0005-0000-0000-0000A7010000}"/>
    <cellStyle name="20% - Énfasis1 12 2 2 3" xfId="641" xr:uid="{00000000-0005-0000-0000-0000A8010000}"/>
    <cellStyle name="20% - Énfasis1 12 2 3" xfId="642" xr:uid="{00000000-0005-0000-0000-0000A9010000}"/>
    <cellStyle name="20% - Énfasis1 12 2 3 2" xfId="643" xr:uid="{00000000-0005-0000-0000-0000AA010000}"/>
    <cellStyle name="20% - Énfasis1 12 2 3 2 2" xfId="644" xr:uid="{00000000-0005-0000-0000-0000AB010000}"/>
    <cellStyle name="20% - Énfasis1 12 2 3 3" xfId="645" xr:uid="{00000000-0005-0000-0000-0000AC010000}"/>
    <cellStyle name="20% - Énfasis1 12 2 4" xfId="646" xr:uid="{00000000-0005-0000-0000-0000AD010000}"/>
    <cellStyle name="20% - Énfasis1 12 2 4 2" xfId="647" xr:uid="{00000000-0005-0000-0000-0000AE010000}"/>
    <cellStyle name="20% - Énfasis1 12 2 5" xfId="648" xr:uid="{00000000-0005-0000-0000-0000AF010000}"/>
    <cellStyle name="20% - Énfasis1 12 2 5 2" xfId="649" xr:uid="{00000000-0005-0000-0000-0000B0010000}"/>
    <cellStyle name="20% - Énfasis1 12 2 6" xfId="650" xr:uid="{00000000-0005-0000-0000-0000B1010000}"/>
    <cellStyle name="20% - Énfasis1 12 20" xfId="651" xr:uid="{00000000-0005-0000-0000-0000B2010000}"/>
    <cellStyle name="20% - Énfasis1 12 3" xfId="652" xr:uid="{00000000-0005-0000-0000-0000B3010000}"/>
    <cellStyle name="20% - Énfasis1 12 3 2" xfId="653" xr:uid="{00000000-0005-0000-0000-0000B4010000}"/>
    <cellStyle name="20% - Énfasis1 12 3 2 2" xfId="654" xr:uid="{00000000-0005-0000-0000-0000B5010000}"/>
    <cellStyle name="20% - Énfasis1 12 3 2 2 2" xfId="655" xr:uid="{00000000-0005-0000-0000-0000B6010000}"/>
    <cellStyle name="20% - Énfasis1 12 3 2 3" xfId="656" xr:uid="{00000000-0005-0000-0000-0000B7010000}"/>
    <cellStyle name="20% - Énfasis1 12 3 3" xfId="657" xr:uid="{00000000-0005-0000-0000-0000B8010000}"/>
    <cellStyle name="20% - Énfasis1 12 3 3 2" xfId="658" xr:uid="{00000000-0005-0000-0000-0000B9010000}"/>
    <cellStyle name="20% - Énfasis1 12 3 4" xfId="659" xr:uid="{00000000-0005-0000-0000-0000BA010000}"/>
    <cellStyle name="20% - Énfasis1 12 4" xfId="660" xr:uid="{00000000-0005-0000-0000-0000BB010000}"/>
    <cellStyle name="20% - Énfasis1 12 4 2" xfId="661" xr:uid="{00000000-0005-0000-0000-0000BC010000}"/>
    <cellStyle name="20% - Énfasis1 12 4 2 2" xfId="662" xr:uid="{00000000-0005-0000-0000-0000BD010000}"/>
    <cellStyle name="20% - Énfasis1 12 4 2 2 2" xfId="663" xr:uid="{00000000-0005-0000-0000-0000BE010000}"/>
    <cellStyle name="20% - Énfasis1 12 4 2 3" xfId="664" xr:uid="{00000000-0005-0000-0000-0000BF010000}"/>
    <cellStyle name="20% - Énfasis1 12 4 3" xfId="665" xr:uid="{00000000-0005-0000-0000-0000C0010000}"/>
    <cellStyle name="20% - Énfasis1 12 4 3 2" xfId="666" xr:uid="{00000000-0005-0000-0000-0000C1010000}"/>
    <cellStyle name="20% - Énfasis1 12 4 4" xfId="667" xr:uid="{00000000-0005-0000-0000-0000C2010000}"/>
    <cellStyle name="20% - Énfasis1 12 5" xfId="668" xr:uid="{00000000-0005-0000-0000-0000C3010000}"/>
    <cellStyle name="20% - Énfasis1 12 5 2" xfId="669" xr:uid="{00000000-0005-0000-0000-0000C4010000}"/>
    <cellStyle name="20% - Énfasis1 12 5 2 2" xfId="670" xr:uid="{00000000-0005-0000-0000-0000C5010000}"/>
    <cellStyle name="20% - Énfasis1 12 5 2 2 2" xfId="671" xr:uid="{00000000-0005-0000-0000-0000C6010000}"/>
    <cellStyle name="20% - Énfasis1 12 5 2 3" xfId="672" xr:uid="{00000000-0005-0000-0000-0000C7010000}"/>
    <cellStyle name="20% - Énfasis1 12 5 3" xfId="673" xr:uid="{00000000-0005-0000-0000-0000C8010000}"/>
    <cellStyle name="20% - Énfasis1 12 5 3 2" xfId="674" xr:uid="{00000000-0005-0000-0000-0000C9010000}"/>
    <cellStyle name="20% - Énfasis1 12 5 4" xfId="675" xr:uid="{00000000-0005-0000-0000-0000CA010000}"/>
    <cellStyle name="20% - Énfasis1 12 6" xfId="676" xr:uid="{00000000-0005-0000-0000-0000CB010000}"/>
    <cellStyle name="20% - Énfasis1 12 6 2" xfId="677" xr:uid="{00000000-0005-0000-0000-0000CC010000}"/>
    <cellStyle name="20% - Énfasis1 12 6 2 2" xfId="678" xr:uid="{00000000-0005-0000-0000-0000CD010000}"/>
    <cellStyle name="20% - Énfasis1 12 6 2 2 2" xfId="679" xr:uid="{00000000-0005-0000-0000-0000CE010000}"/>
    <cellStyle name="20% - Énfasis1 12 6 2 3" xfId="680" xr:uid="{00000000-0005-0000-0000-0000CF010000}"/>
    <cellStyle name="20% - Énfasis1 12 6 3" xfId="681" xr:uid="{00000000-0005-0000-0000-0000D0010000}"/>
    <cellStyle name="20% - Énfasis1 12 6 3 2" xfId="682" xr:uid="{00000000-0005-0000-0000-0000D1010000}"/>
    <cellStyle name="20% - Énfasis1 12 6 4" xfId="683" xr:uid="{00000000-0005-0000-0000-0000D2010000}"/>
    <cellStyle name="20% - Énfasis1 12 7" xfId="684" xr:uid="{00000000-0005-0000-0000-0000D3010000}"/>
    <cellStyle name="20% - Énfasis1 12 7 2" xfId="685" xr:uid="{00000000-0005-0000-0000-0000D4010000}"/>
    <cellStyle name="20% - Énfasis1 12 7 2 2" xfId="686" xr:uid="{00000000-0005-0000-0000-0000D5010000}"/>
    <cellStyle name="20% - Énfasis1 12 7 2 2 2" xfId="687" xr:uid="{00000000-0005-0000-0000-0000D6010000}"/>
    <cellStyle name="20% - Énfasis1 12 7 2 3" xfId="688" xr:uid="{00000000-0005-0000-0000-0000D7010000}"/>
    <cellStyle name="20% - Énfasis1 12 7 3" xfId="689" xr:uid="{00000000-0005-0000-0000-0000D8010000}"/>
    <cellStyle name="20% - Énfasis1 12 7 3 2" xfId="690" xr:uid="{00000000-0005-0000-0000-0000D9010000}"/>
    <cellStyle name="20% - Énfasis1 12 7 4" xfId="691" xr:uid="{00000000-0005-0000-0000-0000DA010000}"/>
    <cellStyle name="20% - Énfasis1 12 8" xfId="692" xr:uid="{00000000-0005-0000-0000-0000DB010000}"/>
    <cellStyle name="20% - Énfasis1 12 8 2" xfId="693" xr:uid="{00000000-0005-0000-0000-0000DC010000}"/>
    <cellStyle name="20% - Énfasis1 12 8 2 2" xfId="694" xr:uid="{00000000-0005-0000-0000-0000DD010000}"/>
    <cellStyle name="20% - Énfasis1 12 8 3" xfId="695" xr:uid="{00000000-0005-0000-0000-0000DE010000}"/>
    <cellStyle name="20% - Énfasis1 12 9" xfId="696" xr:uid="{00000000-0005-0000-0000-0000DF010000}"/>
    <cellStyle name="20% - Énfasis1 12 9 2" xfId="697" xr:uid="{00000000-0005-0000-0000-0000E0010000}"/>
    <cellStyle name="20% - Énfasis1 13" xfId="698" xr:uid="{00000000-0005-0000-0000-0000E1010000}"/>
    <cellStyle name="20% - Énfasis1 13 10" xfId="699" xr:uid="{00000000-0005-0000-0000-0000E2010000}"/>
    <cellStyle name="20% - Énfasis1 13 10 2" xfId="700" xr:uid="{00000000-0005-0000-0000-0000E3010000}"/>
    <cellStyle name="20% - Énfasis1 13 11" xfId="701" xr:uid="{00000000-0005-0000-0000-0000E4010000}"/>
    <cellStyle name="20% - Énfasis1 13 11 2" xfId="702" xr:uid="{00000000-0005-0000-0000-0000E5010000}"/>
    <cellStyle name="20% - Énfasis1 13 12" xfId="703" xr:uid="{00000000-0005-0000-0000-0000E6010000}"/>
    <cellStyle name="20% - Énfasis1 13 12 2" xfId="704" xr:uid="{00000000-0005-0000-0000-0000E7010000}"/>
    <cellStyle name="20% - Énfasis1 13 13" xfId="705" xr:uid="{00000000-0005-0000-0000-0000E8010000}"/>
    <cellStyle name="20% - Énfasis1 13 13 2" xfId="706" xr:uid="{00000000-0005-0000-0000-0000E9010000}"/>
    <cellStyle name="20% - Énfasis1 13 14" xfId="707" xr:uid="{00000000-0005-0000-0000-0000EA010000}"/>
    <cellStyle name="20% - Énfasis1 13 14 2" xfId="708" xr:uid="{00000000-0005-0000-0000-0000EB010000}"/>
    <cellStyle name="20% - Énfasis1 13 15" xfId="709" xr:uid="{00000000-0005-0000-0000-0000EC010000}"/>
    <cellStyle name="20% - Énfasis1 13 15 2" xfId="710" xr:uid="{00000000-0005-0000-0000-0000ED010000}"/>
    <cellStyle name="20% - Énfasis1 13 16" xfId="711" xr:uid="{00000000-0005-0000-0000-0000EE010000}"/>
    <cellStyle name="20% - Énfasis1 13 16 2" xfId="712" xr:uid="{00000000-0005-0000-0000-0000EF010000}"/>
    <cellStyle name="20% - Énfasis1 13 17" xfId="713" xr:uid="{00000000-0005-0000-0000-0000F0010000}"/>
    <cellStyle name="20% - Énfasis1 13 17 2" xfId="714" xr:uid="{00000000-0005-0000-0000-0000F1010000}"/>
    <cellStyle name="20% - Énfasis1 13 18" xfId="715" xr:uid="{00000000-0005-0000-0000-0000F2010000}"/>
    <cellStyle name="20% - Énfasis1 13 18 2" xfId="716" xr:uid="{00000000-0005-0000-0000-0000F3010000}"/>
    <cellStyle name="20% - Énfasis1 13 19" xfId="717" xr:uid="{00000000-0005-0000-0000-0000F4010000}"/>
    <cellStyle name="20% - Énfasis1 13 19 2" xfId="718" xr:uid="{00000000-0005-0000-0000-0000F5010000}"/>
    <cellStyle name="20% - Énfasis1 13 2" xfId="719" xr:uid="{00000000-0005-0000-0000-0000F6010000}"/>
    <cellStyle name="20% - Énfasis1 13 2 2" xfId="720" xr:uid="{00000000-0005-0000-0000-0000F7010000}"/>
    <cellStyle name="20% - Énfasis1 13 2 2 2" xfId="721" xr:uid="{00000000-0005-0000-0000-0000F8010000}"/>
    <cellStyle name="20% - Énfasis1 13 2 2 2 2" xfId="722" xr:uid="{00000000-0005-0000-0000-0000F9010000}"/>
    <cellStyle name="20% - Énfasis1 13 2 2 3" xfId="723" xr:uid="{00000000-0005-0000-0000-0000FA010000}"/>
    <cellStyle name="20% - Énfasis1 13 2 3" xfId="724" xr:uid="{00000000-0005-0000-0000-0000FB010000}"/>
    <cellStyle name="20% - Énfasis1 13 2 3 2" xfId="725" xr:uid="{00000000-0005-0000-0000-0000FC010000}"/>
    <cellStyle name="20% - Énfasis1 13 2 4" xfId="726" xr:uid="{00000000-0005-0000-0000-0000FD010000}"/>
    <cellStyle name="20% - Énfasis1 13 20" xfId="727" xr:uid="{00000000-0005-0000-0000-0000FE010000}"/>
    <cellStyle name="20% - Énfasis1 13 3" xfId="728" xr:uid="{00000000-0005-0000-0000-0000FF010000}"/>
    <cellStyle name="20% - Énfasis1 13 3 2" xfId="729" xr:uid="{00000000-0005-0000-0000-000000020000}"/>
    <cellStyle name="20% - Énfasis1 13 3 2 2" xfId="730" xr:uid="{00000000-0005-0000-0000-000001020000}"/>
    <cellStyle name="20% - Énfasis1 13 3 2 2 2" xfId="731" xr:uid="{00000000-0005-0000-0000-000002020000}"/>
    <cellStyle name="20% - Énfasis1 13 3 2 3" xfId="732" xr:uid="{00000000-0005-0000-0000-000003020000}"/>
    <cellStyle name="20% - Énfasis1 13 3 3" xfId="733" xr:uid="{00000000-0005-0000-0000-000004020000}"/>
    <cellStyle name="20% - Énfasis1 13 3 3 2" xfId="734" xr:uid="{00000000-0005-0000-0000-000005020000}"/>
    <cellStyle name="20% - Énfasis1 13 3 4" xfId="735" xr:uid="{00000000-0005-0000-0000-000006020000}"/>
    <cellStyle name="20% - Énfasis1 13 4" xfId="736" xr:uid="{00000000-0005-0000-0000-000007020000}"/>
    <cellStyle name="20% - Énfasis1 13 4 2" xfId="737" xr:uid="{00000000-0005-0000-0000-000008020000}"/>
    <cellStyle name="20% - Énfasis1 13 4 2 2" xfId="738" xr:uid="{00000000-0005-0000-0000-000009020000}"/>
    <cellStyle name="20% - Énfasis1 13 4 2 2 2" xfId="739" xr:uid="{00000000-0005-0000-0000-00000A020000}"/>
    <cellStyle name="20% - Énfasis1 13 4 2 3" xfId="740" xr:uid="{00000000-0005-0000-0000-00000B020000}"/>
    <cellStyle name="20% - Énfasis1 13 4 3" xfId="741" xr:uid="{00000000-0005-0000-0000-00000C020000}"/>
    <cellStyle name="20% - Énfasis1 13 4 3 2" xfId="742" xr:uid="{00000000-0005-0000-0000-00000D020000}"/>
    <cellStyle name="20% - Énfasis1 13 4 4" xfId="743" xr:uid="{00000000-0005-0000-0000-00000E020000}"/>
    <cellStyle name="20% - Énfasis1 13 5" xfId="744" xr:uid="{00000000-0005-0000-0000-00000F020000}"/>
    <cellStyle name="20% - Énfasis1 13 5 2" xfId="745" xr:uid="{00000000-0005-0000-0000-000010020000}"/>
    <cellStyle name="20% - Énfasis1 13 5 2 2" xfId="746" xr:uid="{00000000-0005-0000-0000-000011020000}"/>
    <cellStyle name="20% - Énfasis1 13 5 2 2 2" xfId="747" xr:uid="{00000000-0005-0000-0000-000012020000}"/>
    <cellStyle name="20% - Énfasis1 13 5 2 3" xfId="748" xr:uid="{00000000-0005-0000-0000-000013020000}"/>
    <cellStyle name="20% - Énfasis1 13 5 3" xfId="749" xr:uid="{00000000-0005-0000-0000-000014020000}"/>
    <cellStyle name="20% - Énfasis1 13 5 3 2" xfId="750" xr:uid="{00000000-0005-0000-0000-000015020000}"/>
    <cellStyle name="20% - Énfasis1 13 5 4" xfId="751" xr:uid="{00000000-0005-0000-0000-000016020000}"/>
    <cellStyle name="20% - Énfasis1 13 6" xfId="752" xr:uid="{00000000-0005-0000-0000-000017020000}"/>
    <cellStyle name="20% - Énfasis1 13 6 2" xfId="753" xr:uid="{00000000-0005-0000-0000-000018020000}"/>
    <cellStyle name="20% - Énfasis1 13 6 2 2" xfId="754" xr:uid="{00000000-0005-0000-0000-000019020000}"/>
    <cellStyle name="20% - Énfasis1 13 6 2 2 2" xfId="755" xr:uid="{00000000-0005-0000-0000-00001A020000}"/>
    <cellStyle name="20% - Énfasis1 13 6 2 3" xfId="756" xr:uid="{00000000-0005-0000-0000-00001B020000}"/>
    <cellStyle name="20% - Énfasis1 13 6 3" xfId="757" xr:uid="{00000000-0005-0000-0000-00001C020000}"/>
    <cellStyle name="20% - Énfasis1 13 6 3 2" xfId="758" xr:uid="{00000000-0005-0000-0000-00001D020000}"/>
    <cellStyle name="20% - Énfasis1 13 6 4" xfId="759" xr:uid="{00000000-0005-0000-0000-00001E020000}"/>
    <cellStyle name="20% - Énfasis1 13 7" xfId="760" xr:uid="{00000000-0005-0000-0000-00001F020000}"/>
    <cellStyle name="20% - Énfasis1 13 7 2" xfId="761" xr:uid="{00000000-0005-0000-0000-000020020000}"/>
    <cellStyle name="20% - Énfasis1 13 7 2 2" xfId="762" xr:uid="{00000000-0005-0000-0000-000021020000}"/>
    <cellStyle name="20% - Énfasis1 13 7 2 2 2" xfId="763" xr:uid="{00000000-0005-0000-0000-000022020000}"/>
    <cellStyle name="20% - Énfasis1 13 7 2 3" xfId="764" xr:uid="{00000000-0005-0000-0000-000023020000}"/>
    <cellStyle name="20% - Énfasis1 13 7 3" xfId="765" xr:uid="{00000000-0005-0000-0000-000024020000}"/>
    <cellStyle name="20% - Énfasis1 13 7 3 2" xfId="766" xr:uid="{00000000-0005-0000-0000-000025020000}"/>
    <cellStyle name="20% - Énfasis1 13 7 4" xfId="767" xr:uid="{00000000-0005-0000-0000-000026020000}"/>
    <cellStyle name="20% - Énfasis1 13 8" xfId="768" xr:uid="{00000000-0005-0000-0000-000027020000}"/>
    <cellStyle name="20% - Énfasis1 13 8 2" xfId="769" xr:uid="{00000000-0005-0000-0000-000028020000}"/>
    <cellStyle name="20% - Énfasis1 13 8 2 2" xfId="770" xr:uid="{00000000-0005-0000-0000-000029020000}"/>
    <cellStyle name="20% - Énfasis1 13 8 3" xfId="771" xr:uid="{00000000-0005-0000-0000-00002A020000}"/>
    <cellStyle name="20% - Énfasis1 13 9" xfId="772" xr:uid="{00000000-0005-0000-0000-00002B020000}"/>
    <cellStyle name="20% - Énfasis1 13 9 2" xfId="773" xr:uid="{00000000-0005-0000-0000-00002C020000}"/>
    <cellStyle name="20% - Énfasis1 14" xfId="774" xr:uid="{00000000-0005-0000-0000-00002D020000}"/>
    <cellStyle name="20% - Énfasis1 14 10" xfId="775" xr:uid="{00000000-0005-0000-0000-00002E020000}"/>
    <cellStyle name="20% - Énfasis1 14 10 2" xfId="776" xr:uid="{00000000-0005-0000-0000-00002F020000}"/>
    <cellStyle name="20% - Énfasis1 14 11" xfId="777" xr:uid="{00000000-0005-0000-0000-000030020000}"/>
    <cellStyle name="20% - Énfasis1 14 11 2" xfId="778" xr:uid="{00000000-0005-0000-0000-000031020000}"/>
    <cellStyle name="20% - Énfasis1 14 12" xfId="779" xr:uid="{00000000-0005-0000-0000-000032020000}"/>
    <cellStyle name="20% - Énfasis1 14 12 2" xfId="780" xr:uid="{00000000-0005-0000-0000-000033020000}"/>
    <cellStyle name="20% - Énfasis1 14 13" xfId="781" xr:uid="{00000000-0005-0000-0000-000034020000}"/>
    <cellStyle name="20% - Énfasis1 14 13 2" xfId="782" xr:uid="{00000000-0005-0000-0000-000035020000}"/>
    <cellStyle name="20% - Énfasis1 14 14" xfId="783" xr:uid="{00000000-0005-0000-0000-000036020000}"/>
    <cellStyle name="20% - Énfasis1 14 14 2" xfId="784" xr:uid="{00000000-0005-0000-0000-000037020000}"/>
    <cellStyle name="20% - Énfasis1 14 15" xfId="785" xr:uid="{00000000-0005-0000-0000-000038020000}"/>
    <cellStyle name="20% - Énfasis1 14 15 2" xfId="786" xr:uid="{00000000-0005-0000-0000-000039020000}"/>
    <cellStyle name="20% - Énfasis1 14 16" xfId="787" xr:uid="{00000000-0005-0000-0000-00003A020000}"/>
    <cellStyle name="20% - Énfasis1 14 16 2" xfId="788" xr:uid="{00000000-0005-0000-0000-00003B020000}"/>
    <cellStyle name="20% - Énfasis1 14 17" xfId="789" xr:uid="{00000000-0005-0000-0000-00003C020000}"/>
    <cellStyle name="20% - Énfasis1 14 17 2" xfId="790" xr:uid="{00000000-0005-0000-0000-00003D020000}"/>
    <cellStyle name="20% - Énfasis1 14 18" xfId="791" xr:uid="{00000000-0005-0000-0000-00003E020000}"/>
    <cellStyle name="20% - Énfasis1 14 18 2" xfId="792" xr:uid="{00000000-0005-0000-0000-00003F020000}"/>
    <cellStyle name="20% - Énfasis1 14 19" xfId="793" xr:uid="{00000000-0005-0000-0000-000040020000}"/>
    <cellStyle name="20% - Énfasis1 14 19 2" xfId="794" xr:uid="{00000000-0005-0000-0000-000041020000}"/>
    <cellStyle name="20% - Énfasis1 14 2" xfId="795" xr:uid="{00000000-0005-0000-0000-000042020000}"/>
    <cellStyle name="20% - Énfasis1 14 2 2" xfId="796" xr:uid="{00000000-0005-0000-0000-000043020000}"/>
    <cellStyle name="20% - Énfasis1 14 2 2 2" xfId="797" xr:uid="{00000000-0005-0000-0000-000044020000}"/>
    <cellStyle name="20% - Énfasis1 14 2 2 2 2" xfId="798" xr:uid="{00000000-0005-0000-0000-000045020000}"/>
    <cellStyle name="20% - Énfasis1 14 2 2 3" xfId="799" xr:uid="{00000000-0005-0000-0000-000046020000}"/>
    <cellStyle name="20% - Énfasis1 14 2 3" xfId="800" xr:uid="{00000000-0005-0000-0000-000047020000}"/>
    <cellStyle name="20% - Énfasis1 14 2 3 2" xfId="801" xr:uid="{00000000-0005-0000-0000-000048020000}"/>
    <cellStyle name="20% - Énfasis1 14 2 4" xfId="802" xr:uid="{00000000-0005-0000-0000-000049020000}"/>
    <cellStyle name="20% - Énfasis1 14 20" xfId="803" xr:uid="{00000000-0005-0000-0000-00004A020000}"/>
    <cellStyle name="20% - Énfasis1 14 3" xfId="804" xr:uid="{00000000-0005-0000-0000-00004B020000}"/>
    <cellStyle name="20% - Énfasis1 14 3 2" xfId="805" xr:uid="{00000000-0005-0000-0000-00004C020000}"/>
    <cellStyle name="20% - Énfasis1 14 3 2 2" xfId="806" xr:uid="{00000000-0005-0000-0000-00004D020000}"/>
    <cellStyle name="20% - Énfasis1 14 3 2 2 2" xfId="807" xr:uid="{00000000-0005-0000-0000-00004E020000}"/>
    <cellStyle name="20% - Énfasis1 14 3 2 3" xfId="808" xr:uid="{00000000-0005-0000-0000-00004F020000}"/>
    <cellStyle name="20% - Énfasis1 14 3 3" xfId="809" xr:uid="{00000000-0005-0000-0000-000050020000}"/>
    <cellStyle name="20% - Énfasis1 14 3 3 2" xfId="810" xr:uid="{00000000-0005-0000-0000-000051020000}"/>
    <cellStyle name="20% - Énfasis1 14 3 4" xfId="811" xr:uid="{00000000-0005-0000-0000-000052020000}"/>
    <cellStyle name="20% - Énfasis1 14 4" xfId="812" xr:uid="{00000000-0005-0000-0000-000053020000}"/>
    <cellStyle name="20% - Énfasis1 14 4 2" xfId="813" xr:uid="{00000000-0005-0000-0000-000054020000}"/>
    <cellStyle name="20% - Énfasis1 14 4 2 2" xfId="814" xr:uid="{00000000-0005-0000-0000-000055020000}"/>
    <cellStyle name="20% - Énfasis1 14 4 3" xfId="815" xr:uid="{00000000-0005-0000-0000-000056020000}"/>
    <cellStyle name="20% - Énfasis1 14 5" xfId="816" xr:uid="{00000000-0005-0000-0000-000057020000}"/>
    <cellStyle name="20% - Énfasis1 14 5 2" xfId="817" xr:uid="{00000000-0005-0000-0000-000058020000}"/>
    <cellStyle name="20% - Énfasis1 14 6" xfId="818" xr:uid="{00000000-0005-0000-0000-000059020000}"/>
    <cellStyle name="20% - Énfasis1 14 6 2" xfId="819" xr:uid="{00000000-0005-0000-0000-00005A020000}"/>
    <cellStyle name="20% - Énfasis1 14 7" xfId="820" xr:uid="{00000000-0005-0000-0000-00005B020000}"/>
    <cellStyle name="20% - Énfasis1 14 7 2" xfId="821" xr:uid="{00000000-0005-0000-0000-00005C020000}"/>
    <cellStyle name="20% - Énfasis1 14 8" xfId="822" xr:uid="{00000000-0005-0000-0000-00005D020000}"/>
    <cellStyle name="20% - Énfasis1 14 8 2" xfId="823" xr:uid="{00000000-0005-0000-0000-00005E020000}"/>
    <cellStyle name="20% - Énfasis1 14 9" xfId="824" xr:uid="{00000000-0005-0000-0000-00005F020000}"/>
    <cellStyle name="20% - Énfasis1 14 9 2" xfId="825" xr:uid="{00000000-0005-0000-0000-000060020000}"/>
    <cellStyle name="20% - Énfasis1 15" xfId="826" xr:uid="{00000000-0005-0000-0000-000061020000}"/>
    <cellStyle name="20% - Énfasis1 15 10" xfId="827" xr:uid="{00000000-0005-0000-0000-000062020000}"/>
    <cellStyle name="20% - Énfasis1 15 10 2" xfId="828" xr:uid="{00000000-0005-0000-0000-000063020000}"/>
    <cellStyle name="20% - Énfasis1 15 11" xfId="829" xr:uid="{00000000-0005-0000-0000-000064020000}"/>
    <cellStyle name="20% - Énfasis1 15 11 2" xfId="830" xr:uid="{00000000-0005-0000-0000-000065020000}"/>
    <cellStyle name="20% - Énfasis1 15 12" xfId="831" xr:uid="{00000000-0005-0000-0000-000066020000}"/>
    <cellStyle name="20% - Énfasis1 15 12 2" xfId="832" xr:uid="{00000000-0005-0000-0000-000067020000}"/>
    <cellStyle name="20% - Énfasis1 15 13" xfId="833" xr:uid="{00000000-0005-0000-0000-000068020000}"/>
    <cellStyle name="20% - Énfasis1 15 13 2" xfId="834" xr:uid="{00000000-0005-0000-0000-000069020000}"/>
    <cellStyle name="20% - Énfasis1 15 14" xfId="835" xr:uid="{00000000-0005-0000-0000-00006A020000}"/>
    <cellStyle name="20% - Énfasis1 15 14 2" xfId="836" xr:uid="{00000000-0005-0000-0000-00006B020000}"/>
    <cellStyle name="20% - Énfasis1 15 15" xfId="837" xr:uid="{00000000-0005-0000-0000-00006C020000}"/>
    <cellStyle name="20% - Énfasis1 15 15 2" xfId="838" xr:uid="{00000000-0005-0000-0000-00006D020000}"/>
    <cellStyle name="20% - Énfasis1 15 16" xfId="839" xr:uid="{00000000-0005-0000-0000-00006E020000}"/>
    <cellStyle name="20% - Énfasis1 15 16 2" xfId="840" xr:uid="{00000000-0005-0000-0000-00006F020000}"/>
    <cellStyle name="20% - Énfasis1 15 17" xfId="841" xr:uid="{00000000-0005-0000-0000-000070020000}"/>
    <cellStyle name="20% - Énfasis1 15 17 2" xfId="842" xr:uid="{00000000-0005-0000-0000-000071020000}"/>
    <cellStyle name="20% - Énfasis1 15 18" xfId="843" xr:uid="{00000000-0005-0000-0000-000072020000}"/>
    <cellStyle name="20% - Énfasis1 15 18 2" xfId="844" xr:uid="{00000000-0005-0000-0000-000073020000}"/>
    <cellStyle name="20% - Énfasis1 15 19" xfId="845" xr:uid="{00000000-0005-0000-0000-000074020000}"/>
    <cellStyle name="20% - Énfasis1 15 19 2" xfId="846" xr:uid="{00000000-0005-0000-0000-000075020000}"/>
    <cellStyle name="20% - Énfasis1 15 2" xfId="847" xr:uid="{00000000-0005-0000-0000-000076020000}"/>
    <cellStyle name="20% - Énfasis1 15 2 2" xfId="848" xr:uid="{00000000-0005-0000-0000-000077020000}"/>
    <cellStyle name="20% - Énfasis1 15 2 2 2" xfId="849" xr:uid="{00000000-0005-0000-0000-000078020000}"/>
    <cellStyle name="20% - Énfasis1 15 2 2 2 2" xfId="850" xr:uid="{00000000-0005-0000-0000-000079020000}"/>
    <cellStyle name="20% - Énfasis1 15 2 2 3" xfId="851" xr:uid="{00000000-0005-0000-0000-00007A020000}"/>
    <cellStyle name="20% - Énfasis1 15 2 3" xfId="852" xr:uid="{00000000-0005-0000-0000-00007B020000}"/>
    <cellStyle name="20% - Énfasis1 15 2 3 2" xfId="853" xr:uid="{00000000-0005-0000-0000-00007C020000}"/>
    <cellStyle name="20% - Énfasis1 15 2 4" xfId="854" xr:uid="{00000000-0005-0000-0000-00007D020000}"/>
    <cellStyle name="20% - Énfasis1 15 20" xfId="855" xr:uid="{00000000-0005-0000-0000-00007E020000}"/>
    <cellStyle name="20% - Énfasis1 15 3" xfId="856" xr:uid="{00000000-0005-0000-0000-00007F020000}"/>
    <cellStyle name="20% - Énfasis1 15 3 2" xfId="857" xr:uid="{00000000-0005-0000-0000-000080020000}"/>
    <cellStyle name="20% - Énfasis1 15 3 2 2" xfId="858" xr:uid="{00000000-0005-0000-0000-000081020000}"/>
    <cellStyle name="20% - Énfasis1 15 3 2 2 2" xfId="859" xr:uid="{00000000-0005-0000-0000-000082020000}"/>
    <cellStyle name="20% - Énfasis1 15 3 2 3" xfId="860" xr:uid="{00000000-0005-0000-0000-000083020000}"/>
    <cellStyle name="20% - Énfasis1 15 3 3" xfId="861" xr:uid="{00000000-0005-0000-0000-000084020000}"/>
    <cellStyle name="20% - Énfasis1 15 3 3 2" xfId="862" xr:uid="{00000000-0005-0000-0000-000085020000}"/>
    <cellStyle name="20% - Énfasis1 15 3 4" xfId="863" xr:uid="{00000000-0005-0000-0000-000086020000}"/>
    <cellStyle name="20% - Énfasis1 15 4" xfId="864" xr:uid="{00000000-0005-0000-0000-000087020000}"/>
    <cellStyle name="20% - Énfasis1 15 4 2" xfId="865" xr:uid="{00000000-0005-0000-0000-000088020000}"/>
    <cellStyle name="20% - Énfasis1 15 4 2 2" xfId="866" xr:uid="{00000000-0005-0000-0000-000089020000}"/>
    <cellStyle name="20% - Énfasis1 15 4 3" xfId="867" xr:uid="{00000000-0005-0000-0000-00008A020000}"/>
    <cellStyle name="20% - Énfasis1 15 5" xfId="868" xr:uid="{00000000-0005-0000-0000-00008B020000}"/>
    <cellStyle name="20% - Énfasis1 15 5 2" xfId="869" xr:uid="{00000000-0005-0000-0000-00008C020000}"/>
    <cellStyle name="20% - Énfasis1 15 6" xfId="870" xr:uid="{00000000-0005-0000-0000-00008D020000}"/>
    <cellStyle name="20% - Énfasis1 15 6 2" xfId="871" xr:uid="{00000000-0005-0000-0000-00008E020000}"/>
    <cellStyle name="20% - Énfasis1 15 7" xfId="872" xr:uid="{00000000-0005-0000-0000-00008F020000}"/>
    <cellStyle name="20% - Énfasis1 15 7 2" xfId="873" xr:uid="{00000000-0005-0000-0000-000090020000}"/>
    <cellStyle name="20% - Énfasis1 15 8" xfId="874" xr:uid="{00000000-0005-0000-0000-000091020000}"/>
    <cellStyle name="20% - Énfasis1 15 8 2" xfId="875" xr:uid="{00000000-0005-0000-0000-000092020000}"/>
    <cellStyle name="20% - Énfasis1 15 9" xfId="876" xr:uid="{00000000-0005-0000-0000-000093020000}"/>
    <cellStyle name="20% - Énfasis1 15 9 2" xfId="877" xr:uid="{00000000-0005-0000-0000-000094020000}"/>
    <cellStyle name="20% - Énfasis1 16" xfId="878" xr:uid="{00000000-0005-0000-0000-000095020000}"/>
    <cellStyle name="20% - Énfasis1 16 10" xfId="879" xr:uid="{00000000-0005-0000-0000-000096020000}"/>
    <cellStyle name="20% - Énfasis1 16 10 2" xfId="880" xr:uid="{00000000-0005-0000-0000-000097020000}"/>
    <cellStyle name="20% - Énfasis1 16 11" xfId="881" xr:uid="{00000000-0005-0000-0000-000098020000}"/>
    <cellStyle name="20% - Énfasis1 16 11 2" xfId="882" xr:uid="{00000000-0005-0000-0000-000099020000}"/>
    <cellStyle name="20% - Énfasis1 16 12" xfId="883" xr:uid="{00000000-0005-0000-0000-00009A020000}"/>
    <cellStyle name="20% - Énfasis1 16 12 2" xfId="884" xr:uid="{00000000-0005-0000-0000-00009B020000}"/>
    <cellStyle name="20% - Énfasis1 16 13" xfId="885" xr:uid="{00000000-0005-0000-0000-00009C020000}"/>
    <cellStyle name="20% - Énfasis1 16 13 2" xfId="886" xr:uid="{00000000-0005-0000-0000-00009D020000}"/>
    <cellStyle name="20% - Énfasis1 16 14" xfId="887" xr:uid="{00000000-0005-0000-0000-00009E020000}"/>
    <cellStyle name="20% - Énfasis1 16 14 2" xfId="888" xr:uid="{00000000-0005-0000-0000-00009F020000}"/>
    <cellStyle name="20% - Énfasis1 16 15" xfId="889" xr:uid="{00000000-0005-0000-0000-0000A0020000}"/>
    <cellStyle name="20% - Énfasis1 16 15 2" xfId="890" xr:uid="{00000000-0005-0000-0000-0000A1020000}"/>
    <cellStyle name="20% - Énfasis1 16 16" xfId="891" xr:uid="{00000000-0005-0000-0000-0000A2020000}"/>
    <cellStyle name="20% - Énfasis1 16 16 2" xfId="892" xr:uid="{00000000-0005-0000-0000-0000A3020000}"/>
    <cellStyle name="20% - Énfasis1 16 17" xfId="893" xr:uid="{00000000-0005-0000-0000-0000A4020000}"/>
    <cellStyle name="20% - Énfasis1 16 17 2" xfId="894" xr:uid="{00000000-0005-0000-0000-0000A5020000}"/>
    <cellStyle name="20% - Énfasis1 16 18" xfId="895" xr:uid="{00000000-0005-0000-0000-0000A6020000}"/>
    <cellStyle name="20% - Énfasis1 16 18 2" xfId="896" xr:uid="{00000000-0005-0000-0000-0000A7020000}"/>
    <cellStyle name="20% - Énfasis1 16 19" xfId="897" xr:uid="{00000000-0005-0000-0000-0000A8020000}"/>
    <cellStyle name="20% - Énfasis1 16 19 2" xfId="898" xr:uid="{00000000-0005-0000-0000-0000A9020000}"/>
    <cellStyle name="20% - Énfasis1 16 2" xfId="899" xr:uid="{00000000-0005-0000-0000-0000AA020000}"/>
    <cellStyle name="20% - Énfasis1 16 2 2" xfId="900" xr:uid="{00000000-0005-0000-0000-0000AB020000}"/>
    <cellStyle name="20% - Énfasis1 16 2 2 2" xfId="901" xr:uid="{00000000-0005-0000-0000-0000AC020000}"/>
    <cellStyle name="20% - Énfasis1 16 2 2 2 2" xfId="902" xr:uid="{00000000-0005-0000-0000-0000AD020000}"/>
    <cellStyle name="20% - Énfasis1 16 2 2 3" xfId="903" xr:uid="{00000000-0005-0000-0000-0000AE020000}"/>
    <cellStyle name="20% - Énfasis1 16 2 3" xfId="904" xr:uid="{00000000-0005-0000-0000-0000AF020000}"/>
    <cellStyle name="20% - Énfasis1 16 2 3 2" xfId="905" xr:uid="{00000000-0005-0000-0000-0000B0020000}"/>
    <cellStyle name="20% - Énfasis1 16 2 4" xfId="906" xr:uid="{00000000-0005-0000-0000-0000B1020000}"/>
    <cellStyle name="20% - Énfasis1 16 20" xfId="907" xr:uid="{00000000-0005-0000-0000-0000B2020000}"/>
    <cellStyle name="20% - Énfasis1 16 3" xfId="908" xr:uid="{00000000-0005-0000-0000-0000B3020000}"/>
    <cellStyle name="20% - Énfasis1 16 3 2" xfId="909" xr:uid="{00000000-0005-0000-0000-0000B4020000}"/>
    <cellStyle name="20% - Énfasis1 16 3 2 2" xfId="910" xr:uid="{00000000-0005-0000-0000-0000B5020000}"/>
    <cellStyle name="20% - Énfasis1 16 3 2 2 2" xfId="911" xr:uid="{00000000-0005-0000-0000-0000B6020000}"/>
    <cellStyle name="20% - Énfasis1 16 3 2 3" xfId="912" xr:uid="{00000000-0005-0000-0000-0000B7020000}"/>
    <cellStyle name="20% - Énfasis1 16 3 3" xfId="913" xr:uid="{00000000-0005-0000-0000-0000B8020000}"/>
    <cellStyle name="20% - Énfasis1 16 3 3 2" xfId="914" xr:uid="{00000000-0005-0000-0000-0000B9020000}"/>
    <cellStyle name="20% - Énfasis1 16 3 4" xfId="915" xr:uid="{00000000-0005-0000-0000-0000BA020000}"/>
    <cellStyle name="20% - Énfasis1 16 4" xfId="916" xr:uid="{00000000-0005-0000-0000-0000BB020000}"/>
    <cellStyle name="20% - Énfasis1 16 4 2" xfId="917" xr:uid="{00000000-0005-0000-0000-0000BC020000}"/>
    <cellStyle name="20% - Énfasis1 16 4 2 2" xfId="918" xr:uid="{00000000-0005-0000-0000-0000BD020000}"/>
    <cellStyle name="20% - Énfasis1 16 4 3" xfId="919" xr:uid="{00000000-0005-0000-0000-0000BE020000}"/>
    <cellStyle name="20% - Énfasis1 16 5" xfId="920" xr:uid="{00000000-0005-0000-0000-0000BF020000}"/>
    <cellStyle name="20% - Énfasis1 16 5 2" xfId="921" xr:uid="{00000000-0005-0000-0000-0000C0020000}"/>
    <cellStyle name="20% - Énfasis1 16 6" xfId="922" xr:uid="{00000000-0005-0000-0000-0000C1020000}"/>
    <cellStyle name="20% - Énfasis1 16 6 2" xfId="923" xr:uid="{00000000-0005-0000-0000-0000C2020000}"/>
    <cellStyle name="20% - Énfasis1 16 7" xfId="924" xr:uid="{00000000-0005-0000-0000-0000C3020000}"/>
    <cellStyle name="20% - Énfasis1 16 7 2" xfId="925" xr:uid="{00000000-0005-0000-0000-0000C4020000}"/>
    <cellStyle name="20% - Énfasis1 16 8" xfId="926" xr:uid="{00000000-0005-0000-0000-0000C5020000}"/>
    <cellStyle name="20% - Énfasis1 16 8 2" xfId="927" xr:uid="{00000000-0005-0000-0000-0000C6020000}"/>
    <cellStyle name="20% - Énfasis1 16 9" xfId="928" xr:uid="{00000000-0005-0000-0000-0000C7020000}"/>
    <cellStyle name="20% - Énfasis1 16 9 2" xfId="929" xr:uid="{00000000-0005-0000-0000-0000C8020000}"/>
    <cellStyle name="20% - Énfasis1 17" xfId="930" xr:uid="{00000000-0005-0000-0000-0000C9020000}"/>
    <cellStyle name="20% - Énfasis1 17 10" xfId="931" xr:uid="{00000000-0005-0000-0000-0000CA020000}"/>
    <cellStyle name="20% - Énfasis1 17 10 2" xfId="932" xr:uid="{00000000-0005-0000-0000-0000CB020000}"/>
    <cellStyle name="20% - Énfasis1 17 11" xfId="933" xr:uid="{00000000-0005-0000-0000-0000CC020000}"/>
    <cellStyle name="20% - Énfasis1 17 11 2" xfId="934" xr:uid="{00000000-0005-0000-0000-0000CD020000}"/>
    <cellStyle name="20% - Énfasis1 17 12" xfId="935" xr:uid="{00000000-0005-0000-0000-0000CE020000}"/>
    <cellStyle name="20% - Énfasis1 17 12 2" xfId="936" xr:uid="{00000000-0005-0000-0000-0000CF020000}"/>
    <cellStyle name="20% - Énfasis1 17 13" xfId="937" xr:uid="{00000000-0005-0000-0000-0000D0020000}"/>
    <cellStyle name="20% - Énfasis1 17 13 2" xfId="938" xr:uid="{00000000-0005-0000-0000-0000D1020000}"/>
    <cellStyle name="20% - Énfasis1 17 14" xfId="939" xr:uid="{00000000-0005-0000-0000-0000D2020000}"/>
    <cellStyle name="20% - Énfasis1 17 14 2" xfId="940" xr:uid="{00000000-0005-0000-0000-0000D3020000}"/>
    <cellStyle name="20% - Énfasis1 17 15" xfId="941" xr:uid="{00000000-0005-0000-0000-0000D4020000}"/>
    <cellStyle name="20% - Énfasis1 17 15 2" xfId="942" xr:uid="{00000000-0005-0000-0000-0000D5020000}"/>
    <cellStyle name="20% - Énfasis1 17 16" xfId="943" xr:uid="{00000000-0005-0000-0000-0000D6020000}"/>
    <cellStyle name="20% - Énfasis1 17 16 2" xfId="944" xr:uid="{00000000-0005-0000-0000-0000D7020000}"/>
    <cellStyle name="20% - Énfasis1 17 17" xfId="945" xr:uid="{00000000-0005-0000-0000-0000D8020000}"/>
    <cellStyle name="20% - Énfasis1 17 17 2" xfId="946" xr:uid="{00000000-0005-0000-0000-0000D9020000}"/>
    <cellStyle name="20% - Énfasis1 17 18" xfId="947" xr:uid="{00000000-0005-0000-0000-0000DA020000}"/>
    <cellStyle name="20% - Énfasis1 17 18 2" xfId="948" xr:uid="{00000000-0005-0000-0000-0000DB020000}"/>
    <cellStyle name="20% - Énfasis1 17 19" xfId="949" xr:uid="{00000000-0005-0000-0000-0000DC020000}"/>
    <cellStyle name="20% - Énfasis1 17 19 2" xfId="950" xr:uid="{00000000-0005-0000-0000-0000DD020000}"/>
    <cellStyle name="20% - Énfasis1 17 2" xfId="951" xr:uid="{00000000-0005-0000-0000-0000DE020000}"/>
    <cellStyle name="20% - Énfasis1 17 2 2" xfId="952" xr:uid="{00000000-0005-0000-0000-0000DF020000}"/>
    <cellStyle name="20% - Énfasis1 17 2 2 2" xfId="953" xr:uid="{00000000-0005-0000-0000-0000E0020000}"/>
    <cellStyle name="20% - Énfasis1 17 2 2 2 2" xfId="954" xr:uid="{00000000-0005-0000-0000-0000E1020000}"/>
    <cellStyle name="20% - Énfasis1 17 2 2 3" xfId="955" xr:uid="{00000000-0005-0000-0000-0000E2020000}"/>
    <cellStyle name="20% - Énfasis1 17 2 3" xfId="956" xr:uid="{00000000-0005-0000-0000-0000E3020000}"/>
    <cellStyle name="20% - Énfasis1 17 2 3 2" xfId="957" xr:uid="{00000000-0005-0000-0000-0000E4020000}"/>
    <cellStyle name="20% - Énfasis1 17 2 4" xfId="958" xr:uid="{00000000-0005-0000-0000-0000E5020000}"/>
    <cellStyle name="20% - Énfasis1 17 20" xfId="959" xr:uid="{00000000-0005-0000-0000-0000E6020000}"/>
    <cellStyle name="20% - Énfasis1 17 3" xfId="960" xr:uid="{00000000-0005-0000-0000-0000E7020000}"/>
    <cellStyle name="20% - Énfasis1 17 3 2" xfId="961" xr:uid="{00000000-0005-0000-0000-0000E8020000}"/>
    <cellStyle name="20% - Énfasis1 17 3 2 2" xfId="962" xr:uid="{00000000-0005-0000-0000-0000E9020000}"/>
    <cellStyle name="20% - Énfasis1 17 3 2 2 2" xfId="963" xr:uid="{00000000-0005-0000-0000-0000EA020000}"/>
    <cellStyle name="20% - Énfasis1 17 3 2 3" xfId="964" xr:uid="{00000000-0005-0000-0000-0000EB020000}"/>
    <cellStyle name="20% - Énfasis1 17 3 3" xfId="965" xr:uid="{00000000-0005-0000-0000-0000EC020000}"/>
    <cellStyle name="20% - Énfasis1 17 3 3 2" xfId="966" xr:uid="{00000000-0005-0000-0000-0000ED020000}"/>
    <cellStyle name="20% - Énfasis1 17 3 4" xfId="967" xr:uid="{00000000-0005-0000-0000-0000EE020000}"/>
    <cellStyle name="20% - Énfasis1 17 4" xfId="968" xr:uid="{00000000-0005-0000-0000-0000EF020000}"/>
    <cellStyle name="20% - Énfasis1 17 4 2" xfId="969" xr:uid="{00000000-0005-0000-0000-0000F0020000}"/>
    <cellStyle name="20% - Énfasis1 17 4 2 2" xfId="970" xr:uid="{00000000-0005-0000-0000-0000F1020000}"/>
    <cellStyle name="20% - Énfasis1 17 4 3" xfId="971" xr:uid="{00000000-0005-0000-0000-0000F2020000}"/>
    <cellStyle name="20% - Énfasis1 17 5" xfId="972" xr:uid="{00000000-0005-0000-0000-0000F3020000}"/>
    <cellStyle name="20% - Énfasis1 17 5 2" xfId="973" xr:uid="{00000000-0005-0000-0000-0000F4020000}"/>
    <cellStyle name="20% - Énfasis1 17 6" xfId="974" xr:uid="{00000000-0005-0000-0000-0000F5020000}"/>
    <cellStyle name="20% - Énfasis1 17 6 2" xfId="975" xr:uid="{00000000-0005-0000-0000-0000F6020000}"/>
    <cellStyle name="20% - Énfasis1 17 7" xfId="976" xr:uid="{00000000-0005-0000-0000-0000F7020000}"/>
    <cellStyle name="20% - Énfasis1 17 7 2" xfId="977" xr:uid="{00000000-0005-0000-0000-0000F8020000}"/>
    <cellStyle name="20% - Énfasis1 17 8" xfId="978" xr:uid="{00000000-0005-0000-0000-0000F9020000}"/>
    <cellStyle name="20% - Énfasis1 17 8 2" xfId="979" xr:uid="{00000000-0005-0000-0000-0000FA020000}"/>
    <cellStyle name="20% - Énfasis1 17 9" xfId="980" xr:uid="{00000000-0005-0000-0000-0000FB020000}"/>
    <cellStyle name="20% - Énfasis1 17 9 2" xfId="981" xr:uid="{00000000-0005-0000-0000-0000FC020000}"/>
    <cellStyle name="20% - Énfasis1 18" xfId="982" xr:uid="{00000000-0005-0000-0000-0000FD020000}"/>
    <cellStyle name="20% - Énfasis1 18 10" xfId="983" xr:uid="{00000000-0005-0000-0000-0000FE020000}"/>
    <cellStyle name="20% - Énfasis1 18 10 2" xfId="984" xr:uid="{00000000-0005-0000-0000-0000FF020000}"/>
    <cellStyle name="20% - Énfasis1 18 11" xfId="985" xr:uid="{00000000-0005-0000-0000-000000030000}"/>
    <cellStyle name="20% - Énfasis1 18 11 2" xfId="986" xr:uid="{00000000-0005-0000-0000-000001030000}"/>
    <cellStyle name="20% - Énfasis1 18 12" xfId="987" xr:uid="{00000000-0005-0000-0000-000002030000}"/>
    <cellStyle name="20% - Énfasis1 18 12 2" xfId="988" xr:uid="{00000000-0005-0000-0000-000003030000}"/>
    <cellStyle name="20% - Énfasis1 18 13" xfId="989" xr:uid="{00000000-0005-0000-0000-000004030000}"/>
    <cellStyle name="20% - Énfasis1 18 13 2" xfId="990" xr:uid="{00000000-0005-0000-0000-000005030000}"/>
    <cellStyle name="20% - Énfasis1 18 14" xfId="991" xr:uid="{00000000-0005-0000-0000-000006030000}"/>
    <cellStyle name="20% - Énfasis1 18 14 2" xfId="992" xr:uid="{00000000-0005-0000-0000-000007030000}"/>
    <cellStyle name="20% - Énfasis1 18 15" xfId="993" xr:uid="{00000000-0005-0000-0000-000008030000}"/>
    <cellStyle name="20% - Énfasis1 18 15 2" xfId="994" xr:uid="{00000000-0005-0000-0000-000009030000}"/>
    <cellStyle name="20% - Énfasis1 18 16" xfId="995" xr:uid="{00000000-0005-0000-0000-00000A030000}"/>
    <cellStyle name="20% - Énfasis1 18 16 2" xfId="996" xr:uid="{00000000-0005-0000-0000-00000B030000}"/>
    <cellStyle name="20% - Énfasis1 18 17" xfId="997" xr:uid="{00000000-0005-0000-0000-00000C030000}"/>
    <cellStyle name="20% - Énfasis1 18 17 2" xfId="998" xr:uid="{00000000-0005-0000-0000-00000D030000}"/>
    <cellStyle name="20% - Énfasis1 18 18" xfId="999" xr:uid="{00000000-0005-0000-0000-00000E030000}"/>
    <cellStyle name="20% - Énfasis1 18 18 2" xfId="1000" xr:uid="{00000000-0005-0000-0000-00000F030000}"/>
    <cellStyle name="20% - Énfasis1 18 19" xfId="1001" xr:uid="{00000000-0005-0000-0000-000010030000}"/>
    <cellStyle name="20% - Énfasis1 18 19 2" xfId="1002" xr:uid="{00000000-0005-0000-0000-000011030000}"/>
    <cellStyle name="20% - Énfasis1 18 2" xfId="1003" xr:uid="{00000000-0005-0000-0000-000012030000}"/>
    <cellStyle name="20% - Énfasis1 18 2 2" xfId="1004" xr:uid="{00000000-0005-0000-0000-000013030000}"/>
    <cellStyle name="20% - Énfasis1 18 2 2 2" xfId="1005" xr:uid="{00000000-0005-0000-0000-000014030000}"/>
    <cellStyle name="20% - Énfasis1 18 2 2 2 2" xfId="1006" xr:uid="{00000000-0005-0000-0000-000015030000}"/>
    <cellStyle name="20% - Énfasis1 18 2 2 3" xfId="1007" xr:uid="{00000000-0005-0000-0000-000016030000}"/>
    <cellStyle name="20% - Énfasis1 18 2 3" xfId="1008" xr:uid="{00000000-0005-0000-0000-000017030000}"/>
    <cellStyle name="20% - Énfasis1 18 2 3 2" xfId="1009" xr:uid="{00000000-0005-0000-0000-000018030000}"/>
    <cellStyle name="20% - Énfasis1 18 2 4" xfId="1010" xr:uid="{00000000-0005-0000-0000-000019030000}"/>
    <cellStyle name="20% - Énfasis1 18 20" xfId="1011" xr:uid="{00000000-0005-0000-0000-00001A030000}"/>
    <cellStyle name="20% - Énfasis1 18 3" xfId="1012" xr:uid="{00000000-0005-0000-0000-00001B030000}"/>
    <cellStyle name="20% - Énfasis1 18 3 2" xfId="1013" xr:uid="{00000000-0005-0000-0000-00001C030000}"/>
    <cellStyle name="20% - Énfasis1 18 3 2 2" xfId="1014" xr:uid="{00000000-0005-0000-0000-00001D030000}"/>
    <cellStyle name="20% - Énfasis1 18 3 2 2 2" xfId="1015" xr:uid="{00000000-0005-0000-0000-00001E030000}"/>
    <cellStyle name="20% - Énfasis1 18 3 2 3" xfId="1016" xr:uid="{00000000-0005-0000-0000-00001F030000}"/>
    <cellStyle name="20% - Énfasis1 18 3 3" xfId="1017" xr:uid="{00000000-0005-0000-0000-000020030000}"/>
    <cellStyle name="20% - Énfasis1 18 3 3 2" xfId="1018" xr:uid="{00000000-0005-0000-0000-000021030000}"/>
    <cellStyle name="20% - Énfasis1 18 3 4" xfId="1019" xr:uid="{00000000-0005-0000-0000-000022030000}"/>
    <cellStyle name="20% - Énfasis1 18 4" xfId="1020" xr:uid="{00000000-0005-0000-0000-000023030000}"/>
    <cellStyle name="20% - Énfasis1 18 4 2" xfId="1021" xr:uid="{00000000-0005-0000-0000-000024030000}"/>
    <cellStyle name="20% - Énfasis1 18 4 2 2" xfId="1022" xr:uid="{00000000-0005-0000-0000-000025030000}"/>
    <cellStyle name="20% - Énfasis1 18 4 3" xfId="1023" xr:uid="{00000000-0005-0000-0000-000026030000}"/>
    <cellStyle name="20% - Énfasis1 18 5" xfId="1024" xr:uid="{00000000-0005-0000-0000-000027030000}"/>
    <cellStyle name="20% - Énfasis1 18 5 2" xfId="1025" xr:uid="{00000000-0005-0000-0000-000028030000}"/>
    <cellStyle name="20% - Énfasis1 18 6" xfId="1026" xr:uid="{00000000-0005-0000-0000-000029030000}"/>
    <cellStyle name="20% - Énfasis1 18 6 2" xfId="1027" xr:uid="{00000000-0005-0000-0000-00002A030000}"/>
    <cellStyle name="20% - Énfasis1 18 7" xfId="1028" xr:uid="{00000000-0005-0000-0000-00002B030000}"/>
    <cellStyle name="20% - Énfasis1 18 7 2" xfId="1029" xr:uid="{00000000-0005-0000-0000-00002C030000}"/>
    <cellStyle name="20% - Énfasis1 18 8" xfId="1030" xr:uid="{00000000-0005-0000-0000-00002D030000}"/>
    <cellStyle name="20% - Énfasis1 18 8 2" xfId="1031" xr:uid="{00000000-0005-0000-0000-00002E030000}"/>
    <cellStyle name="20% - Énfasis1 18 9" xfId="1032" xr:uid="{00000000-0005-0000-0000-00002F030000}"/>
    <cellStyle name="20% - Énfasis1 18 9 2" xfId="1033" xr:uid="{00000000-0005-0000-0000-000030030000}"/>
    <cellStyle name="20% - Énfasis1 19" xfId="1034" xr:uid="{00000000-0005-0000-0000-000031030000}"/>
    <cellStyle name="20% - Énfasis1 19 10" xfId="1035" xr:uid="{00000000-0005-0000-0000-000032030000}"/>
    <cellStyle name="20% - Énfasis1 19 10 2" xfId="1036" xr:uid="{00000000-0005-0000-0000-000033030000}"/>
    <cellStyle name="20% - Énfasis1 19 11" xfId="1037" xr:uid="{00000000-0005-0000-0000-000034030000}"/>
    <cellStyle name="20% - Énfasis1 19 11 2" xfId="1038" xr:uid="{00000000-0005-0000-0000-000035030000}"/>
    <cellStyle name="20% - Énfasis1 19 12" xfId="1039" xr:uid="{00000000-0005-0000-0000-000036030000}"/>
    <cellStyle name="20% - Énfasis1 19 12 2" xfId="1040" xr:uid="{00000000-0005-0000-0000-000037030000}"/>
    <cellStyle name="20% - Énfasis1 19 13" xfId="1041" xr:uid="{00000000-0005-0000-0000-000038030000}"/>
    <cellStyle name="20% - Énfasis1 19 13 2" xfId="1042" xr:uid="{00000000-0005-0000-0000-000039030000}"/>
    <cellStyle name="20% - Énfasis1 19 14" xfId="1043" xr:uid="{00000000-0005-0000-0000-00003A030000}"/>
    <cellStyle name="20% - Énfasis1 19 14 2" xfId="1044" xr:uid="{00000000-0005-0000-0000-00003B030000}"/>
    <cellStyle name="20% - Énfasis1 19 15" xfId="1045" xr:uid="{00000000-0005-0000-0000-00003C030000}"/>
    <cellStyle name="20% - Énfasis1 19 15 2" xfId="1046" xr:uid="{00000000-0005-0000-0000-00003D030000}"/>
    <cellStyle name="20% - Énfasis1 19 16" xfId="1047" xr:uid="{00000000-0005-0000-0000-00003E030000}"/>
    <cellStyle name="20% - Énfasis1 19 16 2" xfId="1048" xr:uid="{00000000-0005-0000-0000-00003F030000}"/>
    <cellStyle name="20% - Énfasis1 19 17" xfId="1049" xr:uid="{00000000-0005-0000-0000-000040030000}"/>
    <cellStyle name="20% - Énfasis1 19 17 2" xfId="1050" xr:uid="{00000000-0005-0000-0000-000041030000}"/>
    <cellStyle name="20% - Énfasis1 19 18" xfId="1051" xr:uid="{00000000-0005-0000-0000-000042030000}"/>
    <cellStyle name="20% - Énfasis1 19 18 2" xfId="1052" xr:uid="{00000000-0005-0000-0000-000043030000}"/>
    <cellStyle name="20% - Énfasis1 19 19" xfId="1053" xr:uid="{00000000-0005-0000-0000-000044030000}"/>
    <cellStyle name="20% - Énfasis1 19 19 2" xfId="1054" xr:uid="{00000000-0005-0000-0000-000045030000}"/>
    <cellStyle name="20% - Énfasis1 19 2" xfId="1055" xr:uid="{00000000-0005-0000-0000-000046030000}"/>
    <cellStyle name="20% - Énfasis1 19 2 2" xfId="1056" xr:uid="{00000000-0005-0000-0000-000047030000}"/>
    <cellStyle name="20% - Énfasis1 19 2 2 2" xfId="1057" xr:uid="{00000000-0005-0000-0000-000048030000}"/>
    <cellStyle name="20% - Énfasis1 19 2 2 2 2" xfId="1058" xr:uid="{00000000-0005-0000-0000-000049030000}"/>
    <cellStyle name="20% - Énfasis1 19 2 2 3" xfId="1059" xr:uid="{00000000-0005-0000-0000-00004A030000}"/>
    <cellStyle name="20% - Énfasis1 19 2 3" xfId="1060" xr:uid="{00000000-0005-0000-0000-00004B030000}"/>
    <cellStyle name="20% - Énfasis1 19 2 3 2" xfId="1061" xr:uid="{00000000-0005-0000-0000-00004C030000}"/>
    <cellStyle name="20% - Énfasis1 19 2 4" xfId="1062" xr:uid="{00000000-0005-0000-0000-00004D030000}"/>
    <cellStyle name="20% - Énfasis1 19 20" xfId="1063" xr:uid="{00000000-0005-0000-0000-00004E030000}"/>
    <cellStyle name="20% - Énfasis1 19 3" xfId="1064" xr:uid="{00000000-0005-0000-0000-00004F030000}"/>
    <cellStyle name="20% - Énfasis1 19 3 2" xfId="1065" xr:uid="{00000000-0005-0000-0000-000050030000}"/>
    <cellStyle name="20% - Énfasis1 19 3 2 2" xfId="1066" xr:uid="{00000000-0005-0000-0000-000051030000}"/>
    <cellStyle name="20% - Énfasis1 19 3 2 2 2" xfId="1067" xr:uid="{00000000-0005-0000-0000-000052030000}"/>
    <cellStyle name="20% - Énfasis1 19 3 2 3" xfId="1068" xr:uid="{00000000-0005-0000-0000-000053030000}"/>
    <cellStyle name="20% - Énfasis1 19 3 3" xfId="1069" xr:uid="{00000000-0005-0000-0000-000054030000}"/>
    <cellStyle name="20% - Énfasis1 19 3 3 2" xfId="1070" xr:uid="{00000000-0005-0000-0000-000055030000}"/>
    <cellStyle name="20% - Énfasis1 19 3 4" xfId="1071" xr:uid="{00000000-0005-0000-0000-000056030000}"/>
    <cellStyle name="20% - Énfasis1 19 4" xfId="1072" xr:uid="{00000000-0005-0000-0000-000057030000}"/>
    <cellStyle name="20% - Énfasis1 19 4 2" xfId="1073" xr:uid="{00000000-0005-0000-0000-000058030000}"/>
    <cellStyle name="20% - Énfasis1 19 4 2 2" xfId="1074" xr:uid="{00000000-0005-0000-0000-000059030000}"/>
    <cellStyle name="20% - Énfasis1 19 4 3" xfId="1075" xr:uid="{00000000-0005-0000-0000-00005A030000}"/>
    <cellStyle name="20% - Énfasis1 19 5" xfId="1076" xr:uid="{00000000-0005-0000-0000-00005B030000}"/>
    <cellStyle name="20% - Énfasis1 19 5 2" xfId="1077" xr:uid="{00000000-0005-0000-0000-00005C030000}"/>
    <cellStyle name="20% - Énfasis1 19 6" xfId="1078" xr:uid="{00000000-0005-0000-0000-00005D030000}"/>
    <cellStyle name="20% - Énfasis1 19 6 2" xfId="1079" xr:uid="{00000000-0005-0000-0000-00005E030000}"/>
    <cellStyle name="20% - Énfasis1 19 7" xfId="1080" xr:uid="{00000000-0005-0000-0000-00005F030000}"/>
    <cellStyle name="20% - Énfasis1 19 7 2" xfId="1081" xr:uid="{00000000-0005-0000-0000-000060030000}"/>
    <cellStyle name="20% - Énfasis1 19 8" xfId="1082" xr:uid="{00000000-0005-0000-0000-000061030000}"/>
    <cellStyle name="20% - Énfasis1 19 8 2" xfId="1083" xr:uid="{00000000-0005-0000-0000-000062030000}"/>
    <cellStyle name="20% - Énfasis1 19 9" xfId="1084" xr:uid="{00000000-0005-0000-0000-000063030000}"/>
    <cellStyle name="20% - Énfasis1 19 9 2" xfId="1085" xr:uid="{00000000-0005-0000-0000-000064030000}"/>
    <cellStyle name="20% - Énfasis1 2" xfId="1086" xr:uid="{00000000-0005-0000-0000-000065030000}"/>
    <cellStyle name="20% - Énfasis1 2 10" xfId="1087" xr:uid="{00000000-0005-0000-0000-000066030000}"/>
    <cellStyle name="20% - Énfasis1 2 10 2" xfId="1088" xr:uid="{00000000-0005-0000-0000-000067030000}"/>
    <cellStyle name="20% - Énfasis1 2 11" xfId="1089" xr:uid="{00000000-0005-0000-0000-000068030000}"/>
    <cellStyle name="20% - Énfasis1 2 11 2" xfId="1090" xr:uid="{00000000-0005-0000-0000-000069030000}"/>
    <cellStyle name="20% - Énfasis1 2 12" xfId="1091" xr:uid="{00000000-0005-0000-0000-00006A030000}"/>
    <cellStyle name="20% - Énfasis1 2 12 2" xfId="1092" xr:uid="{00000000-0005-0000-0000-00006B030000}"/>
    <cellStyle name="20% - Énfasis1 2 13" xfId="1093" xr:uid="{00000000-0005-0000-0000-00006C030000}"/>
    <cellStyle name="20% - Énfasis1 2 13 2" xfId="1094" xr:uid="{00000000-0005-0000-0000-00006D030000}"/>
    <cellStyle name="20% - Énfasis1 2 14" xfId="1095" xr:uid="{00000000-0005-0000-0000-00006E030000}"/>
    <cellStyle name="20% - Énfasis1 2 14 2" xfId="1096" xr:uid="{00000000-0005-0000-0000-00006F030000}"/>
    <cellStyle name="20% - Énfasis1 2 15" xfId="1097" xr:uid="{00000000-0005-0000-0000-000070030000}"/>
    <cellStyle name="20% - Énfasis1 2 15 2" xfId="1098" xr:uid="{00000000-0005-0000-0000-000071030000}"/>
    <cellStyle name="20% - Énfasis1 2 16" xfId="1099" xr:uid="{00000000-0005-0000-0000-000072030000}"/>
    <cellStyle name="20% - Énfasis1 2 16 2" xfId="1100" xr:uid="{00000000-0005-0000-0000-000073030000}"/>
    <cellStyle name="20% - Énfasis1 2 17" xfId="1101" xr:uid="{00000000-0005-0000-0000-000074030000}"/>
    <cellStyle name="20% - Énfasis1 2 17 2" xfId="1102" xr:uid="{00000000-0005-0000-0000-000075030000}"/>
    <cellStyle name="20% - Énfasis1 2 18" xfId="1103" xr:uid="{00000000-0005-0000-0000-000076030000}"/>
    <cellStyle name="20% - Énfasis1 2 18 2" xfId="1104" xr:uid="{00000000-0005-0000-0000-000077030000}"/>
    <cellStyle name="20% - Énfasis1 2 19" xfId="1105" xr:uid="{00000000-0005-0000-0000-000078030000}"/>
    <cellStyle name="20% - Énfasis1 2 19 2" xfId="1106" xr:uid="{00000000-0005-0000-0000-000079030000}"/>
    <cellStyle name="20% - Énfasis1 2 2" xfId="1107" xr:uid="{00000000-0005-0000-0000-00007A030000}"/>
    <cellStyle name="20% - Énfasis1 2 2 2" xfId="1108" xr:uid="{00000000-0005-0000-0000-00007B030000}"/>
    <cellStyle name="20% - Énfasis1 2 2 2 2" xfId="1109" xr:uid="{00000000-0005-0000-0000-00007C030000}"/>
    <cellStyle name="20% - Énfasis1 2 2 2 2 2" xfId="1110" xr:uid="{00000000-0005-0000-0000-00007D030000}"/>
    <cellStyle name="20% - Énfasis1 2 2 2 2 2 2" xfId="1111" xr:uid="{00000000-0005-0000-0000-00007E030000}"/>
    <cellStyle name="20% - Énfasis1 2 2 2 2 2 2 2" xfId="1112" xr:uid="{00000000-0005-0000-0000-00007F030000}"/>
    <cellStyle name="20% - Énfasis1 2 2 2 2 2 2 2 2" xfId="1113" xr:uid="{00000000-0005-0000-0000-000080030000}"/>
    <cellStyle name="20% - Énfasis1 2 2 2 2 2 2 2 2 2" xfId="1114" xr:uid="{00000000-0005-0000-0000-000081030000}"/>
    <cellStyle name="20% - Énfasis1 2 2 2 2 2 2 2 3" xfId="1115" xr:uid="{00000000-0005-0000-0000-000082030000}"/>
    <cellStyle name="20% - Énfasis1 2 2 2 2 2 2 3" xfId="1116" xr:uid="{00000000-0005-0000-0000-000083030000}"/>
    <cellStyle name="20% - Énfasis1 2 2 2 2 2 2 3 2" xfId="1117" xr:uid="{00000000-0005-0000-0000-000084030000}"/>
    <cellStyle name="20% - Énfasis1 2 2 2 2 2 2 4" xfId="1118" xr:uid="{00000000-0005-0000-0000-000085030000}"/>
    <cellStyle name="20% - Énfasis1 2 2 2 2 2 3" xfId="1119" xr:uid="{00000000-0005-0000-0000-000086030000}"/>
    <cellStyle name="20% - Énfasis1 2 2 2 2 2 3 2" xfId="1120" xr:uid="{00000000-0005-0000-0000-000087030000}"/>
    <cellStyle name="20% - Énfasis1 2 2 2 2 2 3 2 2" xfId="1121" xr:uid="{00000000-0005-0000-0000-000088030000}"/>
    <cellStyle name="20% - Énfasis1 2 2 2 2 2 3 2 2 2" xfId="1122" xr:uid="{00000000-0005-0000-0000-000089030000}"/>
    <cellStyle name="20% - Énfasis1 2 2 2 2 2 3 2 3" xfId="1123" xr:uid="{00000000-0005-0000-0000-00008A030000}"/>
    <cellStyle name="20% - Énfasis1 2 2 2 2 2 3 3" xfId="1124" xr:uid="{00000000-0005-0000-0000-00008B030000}"/>
    <cellStyle name="20% - Énfasis1 2 2 2 2 2 3 3 2" xfId="1125" xr:uid="{00000000-0005-0000-0000-00008C030000}"/>
    <cellStyle name="20% - Énfasis1 2 2 2 2 2 3 4" xfId="1126" xr:uid="{00000000-0005-0000-0000-00008D030000}"/>
    <cellStyle name="20% - Énfasis1 2 2 2 2 2 4" xfId="1127" xr:uid="{00000000-0005-0000-0000-00008E030000}"/>
    <cellStyle name="20% - Énfasis1 2 2 2 2 2 4 2" xfId="1128" xr:uid="{00000000-0005-0000-0000-00008F030000}"/>
    <cellStyle name="20% - Énfasis1 2 2 2 2 2 4 2 2" xfId="1129" xr:uid="{00000000-0005-0000-0000-000090030000}"/>
    <cellStyle name="20% - Énfasis1 2 2 2 2 2 4 3" xfId="1130" xr:uid="{00000000-0005-0000-0000-000091030000}"/>
    <cellStyle name="20% - Énfasis1 2 2 2 2 2 5" xfId="1131" xr:uid="{00000000-0005-0000-0000-000092030000}"/>
    <cellStyle name="20% - Énfasis1 2 2 2 2 3" xfId="1132" xr:uid="{00000000-0005-0000-0000-000093030000}"/>
    <cellStyle name="20% - Énfasis1 2 2 2 2 4" xfId="1133" xr:uid="{00000000-0005-0000-0000-000094030000}"/>
    <cellStyle name="20% - Énfasis1 2 2 2 2 4 2" xfId="1134" xr:uid="{00000000-0005-0000-0000-000095030000}"/>
    <cellStyle name="20% - Énfasis1 2 2 2 3" xfId="1135" xr:uid="{00000000-0005-0000-0000-000096030000}"/>
    <cellStyle name="20% - Énfasis1 2 2 2 3 2" xfId="1136" xr:uid="{00000000-0005-0000-0000-000097030000}"/>
    <cellStyle name="20% - Énfasis1 2 2 2 3 2 2" xfId="1137" xr:uid="{00000000-0005-0000-0000-000098030000}"/>
    <cellStyle name="20% - Énfasis1 2 2 2 3 2 2 2" xfId="1138" xr:uid="{00000000-0005-0000-0000-000099030000}"/>
    <cellStyle name="20% - Énfasis1 2 2 2 3 2 3" xfId="1139" xr:uid="{00000000-0005-0000-0000-00009A030000}"/>
    <cellStyle name="20% - Énfasis1 2 2 2 3 3" xfId="1140" xr:uid="{00000000-0005-0000-0000-00009B030000}"/>
    <cellStyle name="20% - Énfasis1 2 2 2 3 3 2" xfId="1141" xr:uid="{00000000-0005-0000-0000-00009C030000}"/>
    <cellStyle name="20% - Énfasis1 2 2 2 3 4" xfId="1142" xr:uid="{00000000-0005-0000-0000-00009D030000}"/>
    <cellStyle name="20% - Énfasis1 2 2 2 4" xfId="1143" xr:uid="{00000000-0005-0000-0000-00009E030000}"/>
    <cellStyle name="20% - Énfasis1 2 2 2 4 2" xfId="1144" xr:uid="{00000000-0005-0000-0000-00009F030000}"/>
    <cellStyle name="20% - Énfasis1 2 2 2 4 2 2" xfId="1145" xr:uid="{00000000-0005-0000-0000-0000A0030000}"/>
    <cellStyle name="20% - Énfasis1 2 2 2 4 2 2 2" xfId="1146" xr:uid="{00000000-0005-0000-0000-0000A1030000}"/>
    <cellStyle name="20% - Énfasis1 2 2 2 4 2 3" xfId="1147" xr:uid="{00000000-0005-0000-0000-0000A2030000}"/>
    <cellStyle name="20% - Énfasis1 2 2 2 4 3" xfId="1148" xr:uid="{00000000-0005-0000-0000-0000A3030000}"/>
    <cellStyle name="20% - Énfasis1 2 2 2 4 3 2" xfId="1149" xr:uid="{00000000-0005-0000-0000-0000A4030000}"/>
    <cellStyle name="20% - Énfasis1 2 2 2 4 4" xfId="1150" xr:uid="{00000000-0005-0000-0000-0000A5030000}"/>
    <cellStyle name="20% - Énfasis1 2 2 2 5" xfId="1151" xr:uid="{00000000-0005-0000-0000-0000A6030000}"/>
    <cellStyle name="20% - Énfasis1 2 2 2 5 2" xfId="1152" xr:uid="{00000000-0005-0000-0000-0000A7030000}"/>
    <cellStyle name="20% - Énfasis1 2 2 2 5 2 2" xfId="1153" xr:uid="{00000000-0005-0000-0000-0000A8030000}"/>
    <cellStyle name="20% - Énfasis1 2 2 2 5 2 2 2" xfId="1154" xr:uid="{00000000-0005-0000-0000-0000A9030000}"/>
    <cellStyle name="20% - Énfasis1 2 2 2 5 2 3" xfId="1155" xr:uid="{00000000-0005-0000-0000-0000AA030000}"/>
    <cellStyle name="20% - Énfasis1 2 2 2 5 3" xfId="1156" xr:uid="{00000000-0005-0000-0000-0000AB030000}"/>
    <cellStyle name="20% - Énfasis1 2 2 2 5 3 2" xfId="1157" xr:uid="{00000000-0005-0000-0000-0000AC030000}"/>
    <cellStyle name="20% - Énfasis1 2 2 2 5 4" xfId="1158" xr:uid="{00000000-0005-0000-0000-0000AD030000}"/>
    <cellStyle name="20% - Énfasis1 2 2 2 6" xfId="1159" xr:uid="{00000000-0005-0000-0000-0000AE030000}"/>
    <cellStyle name="20% - Énfasis1 2 2 2 6 2" xfId="1160" xr:uid="{00000000-0005-0000-0000-0000AF030000}"/>
    <cellStyle name="20% - Énfasis1 2 2 2 6 2 2" xfId="1161" xr:uid="{00000000-0005-0000-0000-0000B0030000}"/>
    <cellStyle name="20% - Énfasis1 2 2 2 6 2 2 2" xfId="1162" xr:uid="{00000000-0005-0000-0000-0000B1030000}"/>
    <cellStyle name="20% - Énfasis1 2 2 2 6 2 3" xfId="1163" xr:uid="{00000000-0005-0000-0000-0000B2030000}"/>
    <cellStyle name="20% - Énfasis1 2 2 2 6 3" xfId="1164" xr:uid="{00000000-0005-0000-0000-0000B3030000}"/>
    <cellStyle name="20% - Énfasis1 2 2 2 6 3 2" xfId="1165" xr:uid="{00000000-0005-0000-0000-0000B4030000}"/>
    <cellStyle name="20% - Énfasis1 2 2 2 6 4" xfId="1166" xr:uid="{00000000-0005-0000-0000-0000B5030000}"/>
    <cellStyle name="20% - Énfasis1 2 2 2 7" xfId="1167" xr:uid="{00000000-0005-0000-0000-0000B6030000}"/>
    <cellStyle name="20% - Énfasis1 2 2 2 7 2" xfId="1168" xr:uid="{00000000-0005-0000-0000-0000B7030000}"/>
    <cellStyle name="20% - Énfasis1 2 2 2 7 2 2" xfId="1169" xr:uid="{00000000-0005-0000-0000-0000B8030000}"/>
    <cellStyle name="20% - Énfasis1 2 2 2 7 2 2 2" xfId="1170" xr:uid="{00000000-0005-0000-0000-0000B9030000}"/>
    <cellStyle name="20% - Énfasis1 2 2 2 7 2 3" xfId="1171" xr:uid="{00000000-0005-0000-0000-0000BA030000}"/>
    <cellStyle name="20% - Énfasis1 2 2 2 7 3" xfId="1172" xr:uid="{00000000-0005-0000-0000-0000BB030000}"/>
    <cellStyle name="20% - Énfasis1 2 2 2 7 3 2" xfId="1173" xr:uid="{00000000-0005-0000-0000-0000BC030000}"/>
    <cellStyle name="20% - Énfasis1 2 2 2 7 4" xfId="1174" xr:uid="{00000000-0005-0000-0000-0000BD030000}"/>
    <cellStyle name="20% - Énfasis1 2 2 2 8" xfId="1175" xr:uid="{00000000-0005-0000-0000-0000BE030000}"/>
    <cellStyle name="20% - Énfasis1 2 2 2 8 2" xfId="1176" xr:uid="{00000000-0005-0000-0000-0000BF030000}"/>
    <cellStyle name="20% - Énfasis1 2 2 2 8 2 2" xfId="1177" xr:uid="{00000000-0005-0000-0000-0000C0030000}"/>
    <cellStyle name="20% - Énfasis1 2 2 2 8 3" xfId="1178" xr:uid="{00000000-0005-0000-0000-0000C1030000}"/>
    <cellStyle name="20% - Énfasis1 2 2 2 9" xfId="1179" xr:uid="{00000000-0005-0000-0000-0000C2030000}"/>
    <cellStyle name="20% - Énfasis1 2 2 3" xfId="1180" xr:uid="{00000000-0005-0000-0000-0000C3030000}"/>
    <cellStyle name="20% - Énfasis1 2 2 3 2" xfId="1181" xr:uid="{00000000-0005-0000-0000-0000C4030000}"/>
    <cellStyle name="20% - Énfasis1 2 2 3 3" xfId="1182" xr:uid="{00000000-0005-0000-0000-0000C5030000}"/>
    <cellStyle name="20% - Énfasis1 2 2 3 3 2" xfId="1183" xr:uid="{00000000-0005-0000-0000-0000C6030000}"/>
    <cellStyle name="20% - Énfasis1 2 2 3 3 2 2" xfId="1184" xr:uid="{00000000-0005-0000-0000-0000C7030000}"/>
    <cellStyle name="20% - Énfasis1 2 2 3 3 3" xfId="1185" xr:uid="{00000000-0005-0000-0000-0000C8030000}"/>
    <cellStyle name="20% - Énfasis1 2 2 3 4" xfId="1186" xr:uid="{00000000-0005-0000-0000-0000C9030000}"/>
    <cellStyle name="20% - Énfasis1 2 2 3 4 2" xfId="1187" xr:uid="{00000000-0005-0000-0000-0000CA030000}"/>
    <cellStyle name="20% - Énfasis1 2 2 3 5" xfId="1188" xr:uid="{00000000-0005-0000-0000-0000CB030000}"/>
    <cellStyle name="20% - Énfasis1 2 2 4" xfId="1189" xr:uid="{00000000-0005-0000-0000-0000CC030000}"/>
    <cellStyle name="20% - Énfasis1 2 2 5" xfId="1190" xr:uid="{00000000-0005-0000-0000-0000CD030000}"/>
    <cellStyle name="20% - Énfasis1 2 2 6" xfId="1191" xr:uid="{00000000-0005-0000-0000-0000CE030000}"/>
    <cellStyle name="20% - Énfasis1 2 2 7" xfId="1192" xr:uid="{00000000-0005-0000-0000-0000CF030000}"/>
    <cellStyle name="20% - Énfasis1 2 2 8" xfId="1193" xr:uid="{00000000-0005-0000-0000-0000D0030000}"/>
    <cellStyle name="20% - Énfasis1 2 2 8 2" xfId="1194" xr:uid="{00000000-0005-0000-0000-0000D1030000}"/>
    <cellStyle name="20% - Énfasis1 2 20" xfId="1195" xr:uid="{00000000-0005-0000-0000-0000D2030000}"/>
    <cellStyle name="20% - Énfasis1 2 3" xfId="1196" xr:uid="{00000000-0005-0000-0000-0000D3030000}"/>
    <cellStyle name="20% - Énfasis1 2 3 2" xfId="1197" xr:uid="{00000000-0005-0000-0000-0000D4030000}"/>
    <cellStyle name="20% - Énfasis1 2 3 2 2" xfId="1198" xr:uid="{00000000-0005-0000-0000-0000D5030000}"/>
    <cellStyle name="20% - Énfasis1 2 3 2 2 2" xfId="1199" xr:uid="{00000000-0005-0000-0000-0000D6030000}"/>
    <cellStyle name="20% - Énfasis1 2 3 2 2 2 2" xfId="1200" xr:uid="{00000000-0005-0000-0000-0000D7030000}"/>
    <cellStyle name="20% - Énfasis1 2 3 2 2 3" xfId="1201" xr:uid="{00000000-0005-0000-0000-0000D8030000}"/>
    <cellStyle name="20% - Énfasis1 2 3 2 3" xfId="1202" xr:uid="{00000000-0005-0000-0000-0000D9030000}"/>
    <cellStyle name="20% - Énfasis1 2 3 2 3 2" xfId="1203" xr:uid="{00000000-0005-0000-0000-0000DA030000}"/>
    <cellStyle name="20% - Énfasis1 2 3 2 4" xfId="1204" xr:uid="{00000000-0005-0000-0000-0000DB030000}"/>
    <cellStyle name="20% - Énfasis1 2 3 3" xfId="1205" xr:uid="{00000000-0005-0000-0000-0000DC030000}"/>
    <cellStyle name="20% - Énfasis1 2 3 3 2" xfId="1206" xr:uid="{00000000-0005-0000-0000-0000DD030000}"/>
    <cellStyle name="20% - Énfasis1 2 4" xfId="1207" xr:uid="{00000000-0005-0000-0000-0000DE030000}"/>
    <cellStyle name="20% - Énfasis1 2 4 2" xfId="1208" xr:uid="{00000000-0005-0000-0000-0000DF030000}"/>
    <cellStyle name="20% - Énfasis1 2 4 2 2" xfId="1209" xr:uid="{00000000-0005-0000-0000-0000E0030000}"/>
    <cellStyle name="20% - Énfasis1 2 4 2 2 2" xfId="1210" xr:uid="{00000000-0005-0000-0000-0000E1030000}"/>
    <cellStyle name="20% - Énfasis1 2 4 2 3" xfId="1211" xr:uid="{00000000-0005-0000-0000-0000E2030000}"/>
    <cellStyle name="20% - Énfasis1 2 4 3" xfId="1212" xr:uid="{00000000-0005-0000-0000-0000E3030000}"/>
    <cellStyle name="20% - Énfasis1 2 4 3 2" xfId="1213" xr:uid="{00000000-0005-0000-0000-0000E4030000}"/>
    <cellStyle name="20% - Énfasis1 2 4 4" xfId="1214" xr:uid="{00000000-0005-0000-0000-0000E5030000}"/>
    <cellStyle name="20% - Énfasis1 2 5" xfId="1215" xr:uid="{00000000-0005-0000-0000-0000E6030000}"/>
    <cellStyle name="20% - Énfasis1 2 5 2" xfId="1216" xr:uid="{00000000-0005-0000-0000-0000E7030000}"/>
    <cellStyle name="20% - Énfasis1 2 5 2 2" xfId="1217" xr:uid="{00000000-0005-0000-0000-0000E8030000}"/>
    <cellStyle name="20% - Énfasis1 2 5 2 2 2" xfId="1218" xr:uid="{00000000-0005-0000-0000-0000E9030000}"/>
    <cellStyle name="20% - Énfasis1 2 5 2 3" xfId="1219" xr:uid="{00000000-0005-0000-0000-0000EA030000}"/>
    <cellStyle name="20% - Énfasis1 2 5 3" xfId="1220" xr:uid="{00000000-0005-0000-0000-0000EB030000}"/>
    <cellStyle name="20% - Énfasis1 2 5 3 2" xfId="1221" xr:uid="{00000000-0005-0000-0000-0000EC030000}"/>
    <cellStyle name="20% - Énfasis1 2 5 4" xfId="1222" xr:uid="{00000000-0005-0000-0000-0000ED030000}"/>
    <cellStyle name="20% - Énfasis1 2 6" xfId="1223" xr:uid="{00000000-0005-0000-0000-0000EE030000}"/>
    <cellStyle name="20% - Énfasis1 2 6 2" xfId="1224" xr:uid="{00000000-0005-0000-0000-0000EF030000}"/>
    <cellStyle name="20% - Énfasis1 2 6 2 2" xfId="1225" xr:uid="{00000000-0005-0000-0000-0000F0030000}"/>
    <cellStyle name="20% - Énfasis1 2 6 2 2 2" xfId="1226" xr:uid="{00000000-0005-0000-0000-0000F1030000}"/>
    <cellStyle name="20% - Énfasis1 2 6 2 3" xfId="1227" xr:uid="{00000000-0005-0000-0000-0000F2030000}"/>
    <cellStyle name="20% - Énfasis1 2 6 3" xfId="1228" xr:uid="{00000000-0005-0000-0000-0000F3030000}"/>
    <cellStyle name="20% - Énfasis1 2 6 3 2" xfId="1229" xr:uid="{00000000-0005-0000-0000-0000F4030000}"/>
    <cellStyle name="20% - Énfasis1 2 6 4" xfId="1230" xr:uid="{00000000-0005-0000-0000-0000F5030000}"/>
    <cellStyle name="20% - Énfasis1 2 7" xfId="1231" xr:uid="{00000000-0005-0000-0000-0000F6030000}"/>
    <cellStyle name="20% - Énfasis1 2 7 2" xfId="1232" xr:uid="{00000000-0005-0000-0000-0000F7030000}"/>
    <cellStyle name="20% - Énfasis1 2 7 2 2" xfId="1233" xr:uid="{00000000-0005-0000-0000-0000F8030000}"/>
    <cellStyle name="20% - Énfasis1 2 7 2 2 2" xfId="1234" xr:uid="{00000000-0005-0000-0000-0000F9030000}"/>
    <cellStyle name="20% - Énfasis1 2 7 2 3" xfId="1235" xr:uid="{00000000-0005-0000-0000-0000FA030000}"/>
    <cellStyle name="20% - Énfasis1 2 7 3" xfId="1236" xr:uid="{00000000-0005-0000-0000-0000FB030000}"/>
    <cellStyle name="20% - Énfasis1 2 7 3 2" xfId="1237" xr:uid="{00000000-0005-0000-0000-0000FC030000}"/>
    <cellStyle name="20% - Énfasis1 2 7 4" xfId="1238" xr:uid="{00000000-0005-0000-0000-0000FD030000}"/>
    <cellStyle name="20% - Énfasis1 2 8" xfId="1239" xr:uid="{00000000-0005-0000-0000-0000FE030000}"/>
    <cellStyle name="20% - Énfasis1 2 8 2" xfId="1240" xr:uid="{00000000-0005-0000-0000-0000FF030000}"/>
    <cellStyle name="20% - Énfasis1 2 8 2 2" xfId="1241" xr:uid="{00000000-0005-0000-0000-000000040000}"/>
    <cellStyle name="20% - Énfasis1 2 8 3" xfId="1242" xr:uid="{00000000-0005-0000-0000-000001040000}"/>
    <cellStyle name="20% - Énfasis1 2 9" xfId="1243" xr:uid="{00000000-0005-0000-0000-000002040000}"/>
    <cellStyle name="20% - Énfasis1 2 9 2" xfId="1244" xr:uid="{00000000-0005-0000-0000-000003040000}"/>
    <cellStyle name="20% - Énfasis1 20" xfId="1245" xr:uid="{00000000-0005-0000-0000-000004040000}"/>
    <cellStyle name="20% - Énfasis1 20 10" xfId="1246" xr:uid="{00000000-0005-0000-0000-000005040000}"/>
    <cellStyle name="20% - Énfasis1 20 10 2" xfId="1247" xr:uid="{00000000-0005-0000-0000-000006040000}"/>
    <cellStyle name="20% - Énfasis1 20 11" xfId="1248" xr:uid="{00000000-0005-0000-0000-000007040000}"/>
    <cellStyle name="20% - Énfasis1 20 11 2" xfId="1249" xr:uid="{00000000-0005-0000-0000-000008040000}"/>
    <cellStyle name="20% - Énfasis1 20 12" xfId="1250" xr:uid="{00000000-0005-0000-0000-000009040000}"/>
    <cellStyle name="20% - Énfasis1 20 12 2" xfId="1251" xr:uid="{00000000-0005-0000-0000-00000A040000}"/>
    <cellStyle name="20% - Énfasis1 20 13" xfId="1252" xr:uid="{00000000-0005-0000-0000-00000B040000}"/>
    <cellStyle name="20% - Énfasis1 20 13 2" xfId="1253" xr:uid="{00000000-0005-0000-0000-00000C040000}"/>
    <cellStyle name="20% - Énfasis1 20 14" xfId="1254" xr:uid="{00000000-0005-0000-0000-00000D040000}"/>
    <cellStyle name="20% - Énfasis1 20 14 2" xfId="1255" xr:uid="{00000000-0005-0000-0000-00000E040000}"/>
    <cellStyle name="20% - Énfasis1 20 15" xfId="1256" xr:uid="{00000000-0005-0000-0000-00000F040000}"/>
    <cellStyle name="20% - Énfasis1 20 15 2" xfId="1257" xr:uid="{00000000-0005-0000-0000-000010040000}"/>
    <cellStyle name="20% - Énfasis1 20 16" xfId="1258" xr:uid="{00000000-0005-0000-0000-000011040000}"/>
    <cellStyle name="20% - Énfasis1 20 16 2" xfId="1259" xr:uid="{00000000-0005-0000-0000-000012040000}"/>
    <cellStyle name="20% - Énfasis1 20 17" xfId="1260" xr:uid="{00000000-0005-0000-0000-000013040000}"/>
    <cellStyle name="20% - Énfasis1 20 17 2" xfId="1261" xr:uid="{00000000-0005-0000-0000-000014040000}"/>
    <cellStyle name="20% - Énfasis1 20 18" xfId="1262" xr:uid="{00000000-0005-0000-0000-000015040000}"/>
    <cellStyle name="20% - Énfasis1 20 18 2" xfId="1263" xr:uid="{00000000-0005-0000-0000-000016040000}"/>
    <cellStyle name="20% - Énfasis1 20 19" xfId="1264" xr:uid="{00000000-0005-0000-0000-000017040000}"/>
    <cellStyle name="20% - Énfasis1 20 19 2" xfId="1265" xr:uid="{00000000-0005-0000-0000-000018040000}"/>
    <cellStyle name="20% - Énfasis1 20 2" xfId="1266" xr:uid="{00000000-0005-0000-0000-000019040000}"/>
    <cellStyle name="20% - Énfasis1 20 2 2" xfId="1267" xr:uid="{00000000-0005-0000-0000-00001A040000}"/>
    <cellStyle name="20% - Énfasis1 20 2 2 2" xfId="1268" xr:uid="{00000000-0005-0000-0000-00001B040000}"/>
    <cellStyle name="20% - Énfasis1 20 2 2 2 2" xfId="1269" xr:uid="{00000000-0005-0000-0000-00001C040000}"/>
    <cellStyle name="20% - Énfasis1 20 2 2 3" xfId="1270" xr:uid="{00000000-0005-0000-0000-00001D040000}"/>
    <cellStyle name="20% - Énfasis1 20 2 3" xfId="1271" xr:uid="{00000000-0005-0000-0000-00001E040000}"/>
    <cellStyle name="20% - Énfasis1 20 2 3 2" xfId="1272" xr:uid="{00000000-0005-0000-0000-00001F040000}"/>
    <cellStyle name="20% - Énfasis1 20 2 4" xfId="1273" xr:uid="{00000000-0005-0000-0000-000020040000}"/>
    <cellStyle name="20% - Énfasis1 20 20" xfId="1274" xr:uid="{00000000-0005-0000-0000-000021040000}"/>
    <cellStyle name="20% - Énfasis1 20 3" xfId="1275" xr:uid="{00000000-0005-0000-0000-000022040000}"/>
    <cellStyle name="20% - Énfasis1 20 3 2" xfId="1276" xr:uid="{00000000-0005-0000-0000-000023040000}"/>
    <cellStyle name="20% - Énfasis1 20 3 2 2" xfId="1277" xr:uid="{00000000-0005-0000-0000-000024040000}"/>
    <cellStyle name="20% - Énfasis1 20 3 2 2 2" xfId="1278" xr:uid="{00000000-0005-0000-0000-000025040000}"/>
    <cellStyle name="20% - Énfasis1 20 3 2 3" xfId="1279" xr:uid="{00000000-0005-0000-0000-000026040000}"/>
    <cellStyle name="20% - Énfasis1 20 3 3" xfId="1280" xr:uid="{00000000-0005-0000-0000-000027040000}"/>
    <cellStyle name="20% - Énfasis1 20 3 3 2" xfId="1281" xr:uid="{00000000-0005-0000-0000-000028040000}"/>
    <cellStyle name="20% - Énfasis1 20 3 4" xfId="1282" xr:uid="{00000000-0005-0000-0000-000029040000}"/>
    <cellStyle name="20% - Énfasis1 20 4" xfId="1283" xr:uid="{00000000-0005-0000-0000-00002A040000}"/>
    <cellStyle name="20% - Énfasis1 20 4 2" xfId="1284" xr:uid="{00000000-0005-0000-0000-00002B040000}"/>
    <cellStyle name="20% - Énfasis1 20 4 2 2" xfId="1285" xr:uid="{00000000-0005-0000-0000-00002C040000}"/>
    <cellStyle name="20% - Énfasis1 20 4 3" xfId="1286" xr:uid="{00000000-0005-0000-0000-00002D040000}"/>
    <cellStyle name="20% - Énfasis1 20 5" xfId="1287" xr:uid="{00000000-0005-0000-0000-00002E040000}"/>
    <cellStyle name="20% - Énfasis1 20 5 2" xfId="1288" xr:uid="{00000000-0005-0000-0000-00002F040000}"/>
    <cellStyle name="20% - Énfasis1 20 6" xfId="1289" xr:uid="{00000000-0005-0000-0000-000030040000}"/>
    <cellStyle name="20% - Énfasis1 20 6 2" xfId="1290" xr:uid="{00000000-0005-0000-0000-000031040000}"/>
    <cellStyle name="20% - Énfasis1 20 7" xfId="1291" xr:uid="{00000000-0005-0000-0000-000032040000}"/>
    <cellStyle name="20% - Énfasis1 20 7 2" xfId="1292" xr:uid="{00000000-0005-0000-0000-000033040000}"/>
    <cellStyle name="20% - Énfasis1 20 8" xfId="1293" xr:uid="{00000000-0005-0000-0000-000034040000}"/>
    <cellStyle name="20% - Énfasis1 20 8 2" xfId="1294" xr:uid="{00000000-0005-0000-0000-000035040000}"/>
    <cellStyle name="20% - Énfasis1 20 9" xfId="1295" xr:uid="{00000000-0005-0000-0000-000036040000}"/>
    <cellStyle name="20% - Énfasis1 20 9 2" xfId="1296" xr:uid="{00000000-0005-0000-0000-000037040000}"/>
    <cellStyle name="20% - Énfasis1 21" xfId="1297" xr:uid="{00000000-0005-0000-0000-000038040000}"/>
    <cellStyle name="20% - Énfasis1 21 10" xfId="1298" xr:uid="{00000000-0005-0000-0000-000039040000}"/>
    <cellStyle name="20% - Énfasis1 21 10 2" xfId="1299" xr:uid="{00000000-0005-0000-0000-00003A040000}"/>
    <cellStyle name="20% - Énfasis1 21 11" xfId="1300" xr:uid="{00000000-0005-0000-0000-00003B040000}"/>
    <cellStyle name="20% - Énfasis1 21 11 2" xfId="1301" xr:uid="{00000000-0005-0000-0000-00003C040000}"/>
    <cellStyle name="20% - Énfasis1 21 12" xfId="1302" xr:uid="{00000000-0005-0000-0000-00003D040000}"/>
    <cellStyle name="20% - Énfasis1 21 12 2" xfId="1303" xr:uid="{00000000-0005-0000-0000-00003E040000}"/>
    <cellStyle name="20% - Énfasis1 21 13" xfId="1304" xr:uid="{00000000-0005-0000-0000-00003F040000}"/>
    <cellStyle name="20% - Énfasis1 21 13 2" xfId="1305" xr:uid="{00000000-0005-0000-0000-000040040000}"/>
    <cellStyle name="20% - Énfasis1 21 14" xfId="1306" xr:uid="{00000000-0005-0000-0000-000041040000}"/>
    <cellStyle name="20% - Énfasis1 21 14 2" xfId="1307" xr:uid="{00000000-0005-0000-0000-000042040000}"/>
    <cellStyle name="20% - Énfasis1 21 15" xfId="1308" xr:uid="{00000000-0005-0000-0000-000043040000}"/>
    <cellStyle name="20% - Énfasis1 21 15 2" xfId="1309" xr:uid="{00000000-0005-0000-0000-000044040000}"/>
    <cellStyle name="20% - Énfasis1 21 16" xfId="1310" xr:uid="{00000000-0005-0000-0000-000045040000}"/>
    <cellStyle name="20% - Énfasis1 21 16 2" xfId="1311" xr:uid="{00000000-0005-0000-0000-000046040000}"/>
    <cellStyle name="20% - Énfasis1 21 17" xfId="1312" xr:uid="{00000000-0005-0000-0000-000047040000}"/>
    <cellStyle name="20% - Énfasis1 21 17 2" xfId="1313" xr:uid="{00000000-0005-0000-0000-000048040000}"/>
    <cellStyle name="20% - Énfasis1 21 18" xfId="1314" xr:uid="{00000000-0005-0000-0000-000049040000}"/>
    <cellStyle name="20% - Énfasis1 21 18 2" xfId="1315" xr:uid="{00000000-0005-0000-0000-00004A040000}"/>
    <cellStyle name="20% - Énfasis1 21 19" xfId="1316" xr:uid="{00000000-0005-0000-0000-00004B040000}"/>
    <cellStyle name="20% - Énfasis1 21 19 2" xfId="1317" xr:uid="{00000000-0005-0000-0000-00004C040000}"/>
    <cellStyle name="20% - Énfasis1 21 2" xfId="1318" xr:uid="{00000000-0005-0000-0000-00004D040000}"/>
    <cellStyle name="20% - Énfasis1 21 2 2" xfId="1319" xr:uid="{00000000-0005-0000-0000-00004E040000}"/>
    <cellStyle name="20% - Énfasis1 21 2 2 2" xfId="1320" xr:uid="{00000000-0005-0000-0000-00004F040000}"/>
    <cellStyle name="20% - Énfasis1 21 2 2 2 2" xfId="1321" xr:uid="{00000000-0005-0000-0000-000050040000}"/>
    <cellStyle name="20% - Énfasis1 21 2 2 3" xfId="1322" xr:uid="{00000000-0005-0000-0000-000051040000}"/>
    <cellStyle name="20% - Énfasis1 21 2 3" xfId="1323" xr:uid="{00000000-0005-0000-0000-000052040000}"/>
    <cellStyle name="20% - Énfasis1 21 2 3 2" xfId="1324" xr:uid="{00000000-0005-0000-0000-000053040000}"/>
    <cellStyle name="20% - Énfasis1 21 2 4" xfId="1325" xr:uid="{00000000-0005-0000-0000-000054040000}"/>
    <cellStyle name="20% - Énfasis1 21 20" xfId="1326" xr:uid="{00000000-0005-0000-0000-000055040000}"/>
    <cellStyle name="20% - Énfasis1 21 3" xfId="1327" xr:uid="{00000000-0005-0000-0000-000056040000}"/>
    <cellStyle name="20% - Énfasis1 21 3 2" xfId="1328" xr:uid="{00000000-0005-0000-0000-000057040000}"/>
    <cellStyle name="20% - Énfasis1 21 3 2 2" xfId="1329" xr:uid="{00000000-0005-0000-0000-000058040000}"/>
    <cellStyle name="20% - Énfasis1 21 3 2 2 2" xfId="1330" xr:uid="{00000000-0005-0000-0000-000059040000}"/>
    <cellStyle name="20% - Énfasis1 21 3 2 3" xfId="1331" xr:uid="{00000000-0005-0000-0000-00005A040000}"/>
    <cellStyle name="20% - Énfasis1 21 3 3" xfId="1332" xr:uid="{00000000-0005-0000-0000-00005B040000}"/>
    <cellStyle name="20% - Énfasis1 21 3 3 2" xfId="1333" xr:uid="{00000000-0005-0000-0000-00005C040000}"/>
    <cellStyle name="20% - Énfasis1 21 3 4" xfId="1334" xr:uid="{00000000-0005-0000-0000-00005D040000}"/>
    <cellStyle name="20% - Énfasis1 21 4" xfId="1335" xr:uid="{00000000-0005-0000-0000-00005E040000}"/>
    <cellStyle name="20% - Énfasis1 21 4 2" xfId="1336" xr:uid="{00000000-0005-0000-0000-00005F040000}"/>
    <cellStyle name="20% - Énfasis1 21 4 2 2" xfId="1337" xr:uid="{00000000-0005-0000-0000-000060040000}"/>
    <cellStyle name="20% - Énfasis1 21 4 3" xfId="1338" xr:uid="{00000000-0005-0000-0000-000061040000}"/>
    <cellStyle name="20% - Énfasis1 21 5" xfId="1339" xr:uid="{00000000-0005-0000-0000-000062040000}"/>
    <cellStyle name="20% - Énfasis1 21 5 2" xfId="1340" xr:uid="{00000000-0005-0000-0000-000063040000}"/>
    <cellStyle name="20% - Énfasis1 21 6" xfId="1341" xr:uid="{00000000-0005-0000-0000-000064040000}"/>
    <cellStyle name="20% - Énfasis1 21 6 2" xfId="1342" xr:uid="{00000000-0005-0000-0000-000065040000}"/>
    <cellStyle name="20% - Énfasis1 21 7" xfId="1343" xr:uid="{00000000-0005-0000-0000-000066040000}"/>
    <cellStyle name="20% - Énfasis1 21 7 2" xfId="1344" xr:uid="{00000000-0005-0000-0000-000067040000}"/>
    <cellStyle name="20% - Énfasis1 21 8" xfId="1345" xr:uid="{00000000-0005-0000-0000-000068040000}"/>
    <cellStyle name="20% - Énfasis1 21 8 2" xfId="1346" xr:uid="{00000000-0005-0000-0000-000069040000}"/>
    <cellStyle name="20% - Énfasis1 21 9" xfId="1347" xr:uid="{00000000-0005-0000-0000-00006A040000}"/>
    <cellStyle name="20% - Énfasis1 21 9 2" xfId="1348" xr:uid="{00000000-0005-0000-0000-00006B040000}"/>
    <cellStyle name="20% - Énfasis1 22" xfId="1349" xr:uid="{00000000-0005-0000-0000-00006C040000}"/>
    <cellStyle name="20% - Énfasis1 22 10" xfId="1350" xr:uid="{00000000-0005-0000-0000-00006D040000}"/>
    <cellStyle name="20% - Énfasis1 22 10 2" xfId="1351" xr:uid="{00000000-0005-0000-0000-00006E040000}"/>
    <cellStyle name="20% - Énfasis1 22 11" xfId="1352" xr:uid="{00000000-0005-0000-0000-00006F040000}"/>
    <cellStyle name="20% - Énfasis1 22 11 2" xfId="1353" xr:uid="{00000000-0005-0000-0000-000070040000}"/>
    <cellStyle name="20% - Énfasis1 22 12" xfId="1354" xr:uid="{00000000-0005-0000-0000-000071040000}"/>
    <cellStyle name="20% - Énfasis1 22 12 2" xfId="1355" xr:uid="{00000000-0005-0000-0000-000072040000}"/>
    <cellStyle name="20% - Énfasis1 22 13" xfId="1356" xr:uid="{00000000-0005-0000-0000-000073040000}"/>
    <cellStyle name="20% - Énfasis1 22 13 2" xfId="1357" xr:uid="{00000000-0005-0000-0000-000074040000}"/>
    <cellStyle name="20% - Énfasis1 22 14" xfId="1358" xr:uid="{00000000-0005-0000-0000-000075040000}"/>
    <cellStyle name="20% - Énfasis1 22 14 2" xfId="1359" xr:uid="{00000000-0005-0000-0000-000076040000}"/>
    <cellStyle name="20% - Énfasis1 22 15" xfId="1360" xr:uid="{00000000-0005-0000-0000-000077040000}"/>
    <cellStyle name="20% - Énfasis1 22 15 2" xfId="1361" xr:uid="{00000000-0005-0000-0000-000078040000}"/>
    <cellStyle name="20% - Énfasis1 22 16" xfId="1362" xr:uid="{00000000-0005-0000-0000-000079040000}"/>
    <cellStyle name="20% - Énfasis1 22 16 2" xfId="1363" xr:uid="{00000000-0005-0000-0000-00007A040000}"/>
    <cellStyle name="20% - Énfasis1 22 17" xfId="1364" xr:uid="{00000000-0005-0000-0000-00007B040000}"/>
    <cellStyle name="20% - Énfasis1 22 17 2" xfId="1365" xr:uid="{00000000-0005-0000-0000-00007C040000}"/>
    <cellStyle name="20% - Énfasis1 22 18" xfId="1366" xr:uid="{00000000-0005-0000-0000-00007D040000}"/>
    <cellStyle name="20% - Énfasis1 22 18 2" xfId="1367" xr:uid="{00000000-0005-0000-0000-00007E040000}"/>
    <cellStyle name="20% - Énfasis1 22 19" xfId="1368" xr:uid="{00000000-0005-0000-0000-00007F040000}"/>
    <cellStyle name="20% - Énfasis1 22 19 2" xfId="1369" xr:uid="{00000000-0005-0000-0000-000080040000}"/>
    <cellStyle name="20% - Énfasis1 22 2" xfId="1370" xr:uid="{00000000-0005-0000-0000-000081040000}"/>
    <cellStyle name="20% - Énfasis1 22 2 2" xfId="1371" xr:uid="{00000000-0005-0000-0000-000082040000}"/>
    <cellStyle name="20% - Énfasis1 22 2 2 2" xfId="1372" xr:uid="{00000000-0005-0000-0000-000083040000}"/>
    <cellStyle name="20% - Énfasis1 22 2 2 2 2" xfId="1373" xr:uid="{00000000-0005-0000-0000-000084040000}"/>
    <cellStyle name="20% - Énfasis1 22 2 2 3" xfId="1374" xr:uid="{00000000-0005-0000-0000-000085040000}"/>
    <cellStyle name="20% - Énfasis1 22 2 3" xfId="1375" xr:uid="{00000000-0005-0000-0000-000086040000}"/>
    <cellStyle name="20% - Énfasis1 22 2 3 2" xfId="1376" xr:uid="{00000000-0005-0000-0000-000087040000}"/>
    <cellStyle name="20% - Énfasis1 22 2 4" xfId="1377" xr:uid="{00000000-0005-0000-0000-000088040000}"/>
    <cellStyle name="20% - Énfasis1 22 20" xfId="1378" xr:uid="{00000000-0005-0000-0000-000089040000}"/>
    <cellStyle name="20% - Énfasis1 22 3" xfId="1379" xr:uid="{00000000-0005-0000-0000-00008A040000}"/>
    <cellStyle name="20% - Énfasis1 22 3 2" xfId="1380" xr:uid="{00000000-0005-0000-0000-00008B040000}"/>
    <cellStyle name="20% - Énfasis1 22 3 2 2" xfId="1381" xr:uid="{00000000-0005-0000-0000-00008C040000}"/>
    <cellStyle name="20% - Énfasis1 22 3 2 2 2" xfId="1382" xr:uid="{00000000-0005-0000-0000-00008D040000}"/>
    <cellStyle name="20% - Énfasis1 22 3 2 3" xfId="1383" xr:uid="{00000000-0005-0000-0000-00008E040000}"/>
    <cellStyle name="20% - Énfasis1 22 3 3" xfId="1384" xr:uid="{00000000-0005-0000-0000-00008F040000}"/>
    <cellStyle name="20% - Énfasis1 22 3 3 2" xfId="1385" xr:uid="{00000000-0005-0000-0000-000090040000}"/>
    <cellStyle name="20% - Énfasis1 22 3 4" xfId="1386" xr:uid="{00000000-0005-0000-0000-000091040000}"/>
    <cellStyle name="20% - Énfasis1 22 4" xfId="1387" xr:uid="{00000000-0005-0000-0000-000092040000}"/>
    <cellStyle name="20% - Énfasis1 22 4 2" xfId="1388" xr:uid="{00000000-0005-0000-0000-000093040000}"/>
    <cellStyle name="20% - Énfasis1 22 4 2 2" xfId="1389" xr:uid="{00000000-0005-0000-0000-000094040000}"/>
    <cellStyle name="20% - Énfasis1 22 4 3" xfId="1390" xr:uid="{00000000-0005-0000-0000-000095040000}"/>
    <cellStyle name="20% - Énfasis1 22 5" xfId="1391" xr:uid="{00000000-0005-0000-0000-000096040000}"/>
    <cellStyle name="20% - Énfasis1 22 5 2" xfId="1392" xr:uid="{00000000-0005-0000-0000-000097040000}"/>
    <cellStyle name="20% - Énfasis1 22 6" xfId="1393" xr:uid="{00000000-0005-0000-0000-000098040000}"/>
    <cellStyle name="20% - Énfasis1 22 6 2" xfId="1394" xr:uid="{00000000-0005-0000-0000-000099040000}"/>
    <cellStyle name="20% - Énfasis1 22 7" xfId="1395" xr:uid="{00000000-0005-0000-0000-00009A040000}"/>
    <cellStyle name="20% - Énfasis1 22 7 2" xfId="1396" xr:uid="{00000000-0005-0000-0000-00009B040000}"/>
    <cellStyle name="20% - Énfasis1 22 8" xfId="1397" xr:uid="{00000000-0005-0000-0000-00009C040000}"/>
    <cellStyle name="20% - Énfasis1 22 8 2" xfId="1398" xr:uid="{00000000-0005-0000-0000-00009D040000}"/>
    <cellStyle name="20% - Énfasis1 22 9" xfId="1399" xr:uid="{00000000-0005-0000-0000-00009E040000}"/>
    <cellStyle name="20% - Énfasis1 22 9 2" xfId="1400" xr:uid="{00000000-0005-0000-0000-00009F040000}"/>
    <cellStyle name="20% - Énfasis1 23" xfId="1401" xr:uid="{00000000-0005-0000-0000-0000A0040000}"/>
    <cellStyle name="20% - Énfasis1 23 10" xfId="1402" xr:uid="{00000000-0005-0000-0000-0000A1040000}"/>
    <cellStyle name="20% - Énfasis1 23 10 2" xfId="1403" xr:uid="{00000000-0005-0000-0000-0000A2040000}"/>
    <cellStyle name="20% - Énfasis1 23 11" xfId="1404" xr:uid="{00000000-0005-0000-0000-0000A3040000}"/>
    <cellStyle name="20% - Énfasis1 23 11 2" xfId="1405" xr:uid="{00000000-0005-0000-0000-0000A4040000}"/>
    <cellStyle name="20% - Énfasis1 23 12" xfId="1406" xr:uid="{00000000-0005-0000-0000-0000A5040000}"/>
    <cellStyle name="20% - Énfasis1 23 12 2" xfId="1407" xr:uid="{00000000-0005-0000-0000-0000A6040000}"/>
    <cellStyle name="20% - Énfasis1 23 13" xfId="1408" xr:uid="{00000000-0005-0000-0000-0000A7040000}"/>
    <cellStyle name="20% - Énfasis1 23 13 2" xfId="1409" xr:uid="{00000000-0005-0000-0000-0000A8040000}"/>
    <cellStyle name="20% - Énfasis1 23 14" xfId="1410" xr:uid="{00000000-0005-0000-0000-0000A9040000}"/>
    <cellStyle name="20% - Énfasis1 23 14 2" xfId="1411" xr:uid="{00000000-0005-0000-0000-0000AA040000}"/>
    <cellStyle name="20% - Énfasis1 23 15" xfId="1412" xr:uid="{00000000-0005-0000-0000-0000AB040000}"/>
    <cellStyle name="20% - Énfasis1 23 15 2" xfId="1413" xr:uid="{00000000-0005-0000-0000-0000AC040000}"/>
    <cellStyle name="20% - Énfasis1 23 16" xfId="1414" xr:uid="{00000000-0005-0000-0000-0000AD040000}"/>
    <cellStyle name="20% - Énfasis1 23 16 2" xfId="1415" xr:uid="{00000000-0005-0000-0000-0000AE040000}"/>
    <cellStyle name="20% - Énfasis1 23 17" xfId="1416" xr:uid="{00000000-0005-0000-0000-0000AF040000}"/>
    <cellStyle name="20% - Énfasis1 23 17 2" xfId="1417" xr:uid="{00000000-0005-0000-0000-0000B0040000}"/>
    <cellStyle name="20% - Énfasis1 23 18" xfId="1418" xr:uid="{00000000-0005-0000-0000-0000B1040000}"/>
    <cellStyle name="20% - Énfasis1 23 18 2" xfId="1419" xr:uid="{00000000-0005-0000-0000-0000B2040000}"/>
    <cellStyle name="20% - Énfasis1 23 19" xfId="1420" xr:uid="{00000000-0005-0000-0000-0000B3040000}"/>
    <cellStyle name="20% - Énfasis1 23 19 2" xfId="1421" xr:uid="{00000000-0005-0000-0000-0000B4040000}"/>
    <cellStyle name="20% - Énfasis1 23 2" xfId="1422" xr:uid="{00000000-0005-0000-0000-0000B5040000}"/>
    <cellStyle name="20% - Énfasis1 23 2 2" xfId="1423" xr:uid="{00000000-0005-0000-0000-0000B6040000}"/>
    <cellStyle name="20% - Énfasis1 23 2 2 2" xfId="1424" xr:uid="{00000000-0005-0000-0000-0000B7040000}"/>
    <cellStyle name="20% - Énfasis1 23 2 2 2 2" xfId="1425" xr:uid="{00000000-0005-0000-0000-0000B8040000}"/>
    <cellStyle name="20% - Énfasis1 23 2 2 3" xfId="1426" xr:uid="{00000000-0005-0000-0000-0000B9040000}"/>
    <cellStyle name="20% - Énfasis1 23 2 3" xfId="1427" xr:uid="{00000000-0005-0000-0000-0000BA040000}"/>
    <cellStyle name="20% - Énfasis1 23 2 3 2" xfId="1428" xr:uid="{00000000-0005-0000-0000-0000BB040000}"/>
    <cellStyle name="20% - Énfasis1 23 2 4" xfId="1429" xr:uid="{00000000-0005-0000-0000-0000BC040000}"/>
    <cellStyle name="20% - Énfasis1 23 20" xfId="1430" xr:uid="{00000000-0005-0000-0000-0000BD040000}"/>
    <cellStyle name="20% - Énfasis1 23 3" xfId="1431" xr:uid="{00000000-0005-0000-0000-0000BE040000}"/>
    <cellStyle name="20% - Énfasis1 23 3 2" xfId="1432" xr:uid="{00000000-0005-0000-0000-0000BF040000}"/>
    <cellStyle name="20% - Énfasis1 23 3 2 2" xfId="1433" xr:uid="{00000000-0005-0000-0000-0000C0040000}"/>
    <cellStyle name="20% - Énfasis1 23 3 2 2 2" xfId="1434" xr:uid="{00000000-0005-0000-0000-0000C1040000}"/>
    <cellStyle name="20% - Énfasis1 23 3 2 3" xfId="1435" xr:uid="{00000000-0005-0000-0000-0000C2040000}"/>
    <cellStyle name="20% - Énfasis1 23 3 3" xfId="1436" xr:uid="{00000000-0005-0000-0000-0000C3040000}"/>
    <cellStyle name="20% - Énfasis1 23 3 3 2" xfId="1437" xr:uid="{00000000-0005-0000-0000-0000C4040000}"/>
    <cellStyle name="20% - Énfasis1 23 3 4" xfId="1438" xr:uid="{00000000-0005-0000-0000-0000C5040000}"/>
    <cellStyle name="20% - Énfasis1 23 4" xfId="1439" xr:uid="{00000000-0005-0000-0000-0000C6040000}"/>
    <cellStyle name="20% - Énfasis1 23 4 2" xfId="1440" xr:uid="{00000000-0005-0000-0000-0000C7040000}"/>
    <cellStyle name="20% - Énfasis1 23 4 2 2" xfId="1441" xr:uid="{00000000-0005-0000-0000-0000C8040000}"/>
    <cellStyle name="20% - Énfasis1 23 4 3" xfId="1442" xr:uid="{00000000-0005-0000-0000-0000C9040000}"/>
    <cellStyle name="20% - Énfasis1 23 5" xfId="1443" xr:uid="{00000000-0005-0000-0000-0000CA040000}"/>
    <cellStyle name="20% - Énfasis1 23 5 2" xfId="1444" xr:uid="{00000000-0005-0000-0000-0000CB040000}"/>
    <cellStyle name="20% - Énfasis1 23 6" xfId="1445" xr:uid="{00000000-0005-0000-0000-0000CC040000}"/>
    <cellStyle name="20% - Énfasis1 23 6 2" xfId="1446" xr:uid="{00000000-0005-0000-0000-0000CD040000}"/>
    <cellStyle name="20% - Énfasis1 23 7" xfId="1447" xr:uid="{00000000-0005-0000-0000-0000CE040000}"/>
    <cellStyle name="20% - Énfasis1 23 7 2" xfId="1448" xr:uid="{00000000-0005-0000-0000-0000CF040000}"/>
    <cellStyle name="20% - Énfasis1 23 8" xfId="1449" xr:uid="{00000000-0005-0000-0000-0000D0040000}"/>
    <cellStyle name="20% - Énfasis1 23 8 2" xfId="1450" xr:uid="{00000000-0005-0000-0000-0000D1040000}"/>
    <cellStyle name="20% - Énfasis1 23 9" xfId="1451" xr:uid="{00000000-0005-0000-0000-0000D2040000}"/>
    <cellStyle name="20% - Énfasis1 23 9 2" xfId="1452" xr:uid="{00000000-0005-0000-0000-0000D3040000}"/>
    <cellStyle name="20% - Énfasis1 24" xfId="1453" xr:uid="{00000000-0005-0000-0000-0000D4040000}"/>
    <cellStyle name="20% - Énfasis1 24 10" xfId="1454" xr:uid="{00000000-0005-0000-0000-0000D5040000}"/>
    <cellStyle name="20% - Énfasis1 24 10 2" xfId="1455" xr:uid="{00000000-0005-0000-0000-0000D6040000}"/>
    <cellStyle name="20% - Énfasis1 24 11" xfId="1456" xr:uid="{00000000-0005-0000-0000-0000D7040000}"/>
    <cellStyle name="20% - Énfasis1 24 11 2" xfId="1457" xr:uid="{00000000-0005-0000-0000-0000D8040000}"/>
    <cellStyle name="20% - Énfasis1 24 12" xfId="1458" xr:uid="{00000000-0005-0000-0000-0000D9040000}"/>
    <cellStyle name="20% - Énfasis1 24 12 2" xfId="1459" xr:uid="{00000000-0005-0000-0000-0000DA040000}"/>
    <cellStyle name="20% - Énfasis1 24 13" xfId="1460" xr:uid="{00000000-0005-0000-0000-0000DB040000}"/>
    <cellStyle name="20% - Énfasis1 24 13 2" xfId="1461" xr:uid="{00000000-0005-0000-0000-0000DC040000}"/>
    <cellStyle name="20% - Énfasis1 24 14" xfId="1462" xr:uid="{00000000-0005-0000-0000-0000DD040000}"/>
    <cellStyle name="20% - Énfasis1 24 14 2" xfId="1463" xr:uid="{00000000-0005-0000-0000-0000DE040000}"/>
    <cellStyle name="20% - Énfasis1 24 15" xfId="1464" xr:uid="{00000000-0005-0000-0000-0000DF040000}"/>
    <cellStyle name="20% - Énfasis1 24 15 2" xfId="1465" xr:uid="{00000000-0005-0000-0000-0000E0040000}"/>
    <cellStyle name="20% - Énfasis1 24 16" xfId="1466" xr:uid="{00000000-0005-0000-0000-0000E1040000}"/>
    <cellStyle name="20% - Énfasis1 24 16 2" xfId="1467" xr:uid="{00000000-0005-0000-0000-0000E2040000}"/>
    <cellStyle name="20% - Énfasis1 24 17" xfId="1468" xr:uid="{00000000-0005-0000-0000-0000E3040000}"/>
    <cellStyle name="20% - Énfasis1 24 17 2" xfId="1469" xr:uid="{00000000-0005-0000-0000-0000E4040000}"/>
    <cellStyle name="20% - Énfasis1 24 18" xfId="1470" xr:uid="{00000000-0005-0000-0000-0000E5040000}"/>
    <cellStyle name="20% - Énfasis1 24 18 2" xfId="1471" xr:uid="{00000000-0005-0000-0000-0000E6040000}"/>
    <cellStyle name="20% - Énfasis1 24 19" xfId="1472" xr:uid="{00000000-0005-0000-0000-0000E7040000}"/>
    <cellStyle name="20% - Énfasis1 24 19 2" xfId="1473" xr:uid="{00000000-0005-0000-0000-0000E8040000}"/>
    <cellStyle name="20% - Énfasis1 24 2" xfId="1474" xr:uid="{00000000-0005-0000-0000-0000E9040000}"/>
    <cellStyle name="20% - Énfasis1 24 2 2" xfId="1475" xr:uid="{00000000-0005-0000-0000-0000EA040000}"/>
    <cellStyle name="20% - Énfasis1 24 2 2 2" xfId="1476" xr:uid="{00000000-0005-0000-0000-0000EB040000}"/>
    <cellStyle name="20% - Énfasis1 24 2 2 2 2" xfId="1477" xr:uid="{00000000-0005-0000-0000-0000EC040000}"/>
    <cellStyle name="20% - Énfasis1 24 2 2 3" xfId="1478" xr:uid="{00000000-0005-0000-0000-0000ED040000}"/>
    <cellStyle name="20% - Énfasis1 24 2 3" xfId="1479" xr:uid="{00000000-0005-0000-0000-0000EE040000}"/>
    <cellStyle name="20% - Énfasis1 24 2 3 2" xfId="1480" xr:uid="{00000000-0005-0000-0000-0000EF040000}"/>
    <cellStyle name="20% - Énfasis1 24 2 4" xfId="1481" xr:uid="{00000000-0005-0000-0000-0000F0040000}"/>
    <cellStyle name="20% - Énfasis1 24 20" xfId="1482" xr:uid="{00000000-0005-0000-0000-0000F1040000}"/>
    <cellStyle name="20% - Énfasis1 24 3" xfId="1483" xr:uid="{00000000-0005-0000-0000-0000F2040000}"/>
    <cellStyle name="20% - Énfasis1 24 3 2" xfId="1484" xr:uid="{00000000-0005-0000-0000-0000F3040000}"/>
    <cellStyle name="20% - Énfasis1 24 3 2 2" xfId="1485" xr:uid="{00000000-0005-0000-0000-0000F4040000}"/>
    <cellStyle name="20% - Énfasis1 24 3 2 2 2" xfId="1486" xr:uid="{00000000-0005-0000-0000-0000F5040000}"/>
    <cellStyle name="20% - Énfasis1 24 3 2 3" xfId="1487" xr:uid="{00000000-0005-0000-0000-0000F6040000}"/>
    <cellStyle name="20% - Énfasis1 24 3 3" xfId="1488" xr:uid="{00000000-0005-0000-0000-0000F7040000}"/>
    <cellStyle name="20% - Énfasis1 24 3 3 2" xfId="1489" xr:uid="{00000000-0005-0000-0000-0000F8040000}"/>
    <cellStyle name="20% - Énfasis1 24 3 4" xfId="1490" xr:uid="{00000000-0005-0000-0000-0000F9040000}"/>
    <cellStyle name="20% - Énfasis1 24 4" xfId="1491" xr:uid="{00000000-0005-0000-0000-0000FA040000}"/>
    <cellStyle name="20% - Énfasis1 24 4 2" xfId="1492" xr:uid="{00000000-0005-0000-0000-0000FB040000}"/>
    <cellStyle name="20% - Énfasis1 24 4 2 2" xfId="1493" xr:uid="{00000000-0005-0000-0000-0000FC040000}"/>
    <cellStyle name="20% - Énfasis1 24 4 3" xfId="1494" xr:uid="{00000000-0005-0000-0000-0000FD040000}"/>
    <cellStyle name="20% - Énfasis1 24 5" xfId="1495" xr:uid="{00000000-0005-0000-0000-0000FE040000}"/>
    <cellStyle name="20% - Énfasis1 24 5 2" xfId="1496" xr:uid="{00000000-0005-0000-0000-0000FF040000}"/>
    <cellStyle name="20% - Énfasis1 24 6" xfId="1497" xr:uid="{00000000-0005-0000-0000-000000050000}"/>
    <cellStyle name="20% - Énfasis1 24 6 2" xfId="1498" xr:uid="{00000000-0005-0000-0000-000001050000}"/>
    <cellStyle name="20% - Énfasis1 24 7" xfId="1499" xr:uid="{00000000-0005-0000-0000-000002050000}"/>
    <cellStyle name="20% - Énfasis1 24 7 2" xfId="1500" xr:uid="{00000000-0005-0000-0000-000003050000}"/>
    <cellStyle name="20% - Énfasis1 24 8" xfId="1501" xr:uid="{00000000-0005-0000-0000-000004050000}"/>
    <cellStyle name="20% - Énfasis1 24 8 2" xfId="1502" xr:uid="{00000000-0005-0000-0000-000005050000}"/>
    <cellStyle name="20% - Énfasis1 24 9" xfId="1503" xr:uid="{00000000-0005-0000-0000-000006050000}"/>
    <cellStyle name="20% - Énfasis1 24 9 2" xfId="1504" xr:uid="{00000000-0005-0000-0000-000007050000}"/>
    <cellStyle name="20% - Énfasis1 25" xfId="1505" xr:uid="{00000000-0005-0000-0000-000008050000}"/>
    <cellStyle name="20% - Énfasis1 25 10" xfId="1506" xr:uid="{00000000-0005-0000-0000-000009050000}"/>
    <cellStyle name="20% - Énfasis1 25 10 2" xfId="1507" xr:uid="{00000000-0005-0000-0000-00000A050000}"/>
    <cellStyle name="20% - Énfasis1 25 11" xfId="1508" xr:uid="{00000000-0005-0000-0000-00000B050000}"/>
    <cellStyle name="20% - Énfasis1 25 11 2" xfId="1509" xr:uid="{00000000-0005-0000-0000-00000C050000}"/>
    <cellStyle name="20% - Énfasis1 25 12" xfId="1510" xr:uid="{00000000-0005-0000-0000-00000D050000}"/>
    <cellStyle name="20% - Énfasis1 25 12 2" xfId="1511" xr:uid="{00000000-0005-0000-0000-00000E050000}"/>
    <cellStyle name="20% - Énfasis1 25 13" xfId="1512" xr:uid="{00000000-0005-0000-0000-00000F050000}"/>
    <cellStyle name="20% - Énfasis1 25 13 2" xfId="1513" xr:uid="{00000000-0005-0000-0000-000010050000}"/>
    <cellStyle name="20% - Énfasis1 25 14" xfId="1514" xr:uid="{00000000-0005-0000-0000-000011050000}"/>
    <cellStyle name="20% - Énfasis1 25 14 2" xfId="1515" xr:uid="{00000000-0005-0000-0000-000012050000}"/>
    <cellStyle name="20% - Énfasis1 25 15" xfId="1516" xr:uid="{00000000-0005-0000-0000-000013050000}"/>
    <cellStyle name="20% - Énfasis1 25 15 2" xfId="1517" xr:uid="{00000000-0005-0000-0000-000014050000}"/>
    <cellStyle name="20% - Énfasis1 25 16" xfId="1518" xr:uid="{00000000-0005-0000-0000-000015050000}"/>
    <cellStyle name="20% - Énfasis1 25 16 2" xfId="1519" xr:uid="{00000000-0005-0000-0000-000016050000}"/>
    <cellStyle name="20% - Énfasis1 25 17" xfId="1520" xr:uid="{00000000-0005-0000-0000-000017050000}"/>
    <cellStyle name="20% - Énfasis1 25 17 2" xfId="1521" xr:uid="{00000000-0005-0000-0000-000018050000}"/>
    <cellStyle name="20% - Énfasis1 25 18" xfId="1522" xr:uid="{00000000-0005-0000-0000-000019050000}"/>
    <cellStyle name="20% - Énfasis1 25 18 2" xfId="1523" xr:uid="{00000000-0005-0000-0000-00001A050000}"/>
    <cellStyle name="20% - Énfasis1 25 19" xfId="1524" xr:uid="{00000000-0005-0000-0000-00001B050000}"/>
    <cellStyle name="20% - Énfasis1 25 19 2" xfId="1525" xr:uid="{00000000-0005-0000-0000-00001C050000}"/>
    <cellStyle name="20% - Énfasis1 25 2" xfId="1526" xr:uid="{00000000-0005-0000-0000-00001D050000}"/>
    <cellStyle name="20% - Énfasis1 25 2 2" xfId="1527" xr:uid="{00000000-0005-0000-0000-00001E050000}"/>
    <cellStyle name="20% - Énfasis1 25 2 2 2" xfId="1528" xr:uid="{00000000-0005-0000-0000-00001F050000}"/>
    <cellStyle name="20% - Énfasis1 25 2 2 2 2" xfId="1529" xr:uid="{00000000-0005-0000-0000-000020050000}"/>
    <cellStyle name="20% - Énfasis1 25 2 2 3" xfId="1530" xr:uid="{00000000-0005-0000-0000-000021050000}"/>
    <cellStyle name="20% - Énfasis1 25 2 3" xfId="1531" xr:uid="{00000000-0005-0000-0000-000022050000}"/>
    <cellStyle name="20% - Énfasis1 25 2 3 2" xfId="1532" xr:uid="{00000000-0005-0000-0000-000023050000}"/>
    <cellStyle name="20% - Énfasis1 25 2 4" xfId="1533" xr:uid="{00000000-0005-0000-0000-000024050000}"/>
    <cellStyle name="20% - Énfasis1 25 20" xfId="1534" xr:uid="{00000000-0005-0000-0000-000025050000}"/>
    <cellStyle name="20% - Énfasis1 25 3" xfId="1535" xr:uid="{00000000-0005-0000-0000-000026050000}"/>
    <cellStyle name="20% - Énfasis1 25 3 2" xfId="1536" xr:uid="{00000000-0005-0000-0000-000027050000}"/>
    <cellStyle name="20% - Énfasis1 25 3 2 2" xfId="1537" xr:uid="{00000000-0005-0000-0000-000028050000}"/>
    <cellStyle name="20% - Énfasis1 25 3 2 2 2" xfId="1538" xr:uid="{00000000-0005-0000-0000-000029050000}"/>
    <cellStyle name="20% - Énfasis1 25 3 2 3" xfId="1539" xr:uid="{00000000-0005-0000-0000-00002A050000}"/>
    <cellStyle name="20% - Énfasis1 25 3 3" xfId="1540" xr:uid="{00000000-0005-0000-0000-00002B050000}"/>
    <cellStyle name="20% - Énfasis1 25 3 3 2" xfId="1541" xr:uid="{00000000-0005-0000-0000-00002C050000}"/>
    <cellStyle name="20% - Énfasis1 25 3 4" xfId="1542" xr:uid="{00000000-0005-0000-0000-00002D050000}"/>
    <cellStyle name="20% - Énfasis1 25 4" xfId="1543" xr:uid="{00000000-0005-0000-0000-00002E050000}"/>
    <cellStyle name="20% - Énfasis1 25 4 2" xfId="1544" xr:uid="{00000000-0005-0000-0000-00002F050000}"/>
    <cellStyle name="20% - Énfasis1 25 4 2 2" xfId="1545" xr:uid="{00000000-0005-0000-0000-000030050000}"/>
    <cellStyle name="20% - Énfasis1 25 4 3" xfId="1546" xr:uid="{00000000-0005-0000-0000-000031050000}"/>
    <cellStyle name="20% - Énfasis1 25 5" xfId="1547" xr:uid="{00000000-0005-0000-0000-000032050000}"/>
    <cellStyle name="20% - Énfasis1 25 5 2" xfId="1548" xr:uid="{00000000-0005-0000-0000-000033050000}"/>
    <cellStyle name="20% - Énfasis1 25 6" xfId="1549" xr:uid="{00000000-0005-0000-0000-000034050000}"/>
    <cellStyle name="20% - Énfasis1 25 6 2" xfId="1550" xr:uid="{00000000-0005-0000-0000-000035050000}"/>
    <cellStyle name="20% - Énfasis1 25 7" xfId="1551" xr:uid="{00000000-0005-0000-0000-000036050000}"/>
    <cellStyle name="20% - Énfasis1 25 7 2" xfId="1552" xr:uid="{00000000-0005-0000-0000-000037050000}"/>
    <cellStyle name="20% - Énfasis1 25 8" xfId="1553" xr:uid="{00000000-0005-0000-0000-000038050000}"/>
    <cellStyle name="20% - Énfasis1 25 8 2" xfId="1554" xr:uid="{00000000-0005-0000-0000-000039050000}"/>
    <cellStyle name="20% - Énfasis1 25 9" xfId="1555" xr:uid="{00000000-0005-0000-0000-00003A050000}"/>
    <cellStyle name="20% - Énfasis1 25 9 2" xfId="1556" xr:uid="{00000000-0005-0000-0000-00003B050000}"/>
    <cellStyle name="20% - Énfasis1 26" xfId="1557" xr:uid="{00000000-0005-0000-0000-00003C050000}"/>
    <cellStyle name="20% - Énfasis1 26 10" xfId="1558" xr:uid="{00000000-0005-0000-0000-00003D050000}"/>
    <cellStyle name="20% - Énfasis1 26 10 2" xfId="1559" xr:uid="{00000000-0005-0000-0000-00003E050000}"/>
    <cellStyle name="20% - Énfasis1 26 11" xfId="1560" xr:uid="{00000000-0005-0000-0000-00003F050000}"/>
    <cellStyle name="20% - Énfasis1 26 11 2" xfId="1561" xr:uid="{00000000-0005-0000-0000-000040050000}"/>
    <cellStyle name="20% - Énfasis1 26 12" xfId="1562" xr:uid="{00000000-0005-0000-0000-000041050000}"/>
    <cellStyle name="20% - Énfasis1 26 12 2" xfId="1563" xr:uid="{00000000-0005-0000-0000-000042050000}"/>
    <cellStyle name="20% - Énfasis1 26 13" xfId="1564" xr:uid="{00000000-0005-0000-0000-000043050000}"/>
    <cellStyle name="20% - Énfasis1 26 13 2" xfId="1565" xr:uid="{00000000-0005-0000-0000-000044050000}"/>
    <cellStyle name="20% - Énfasis1 26 14" xfId="1566" xr:uid="{00000000-0005-0000-0000-000045050000}"/>
    <cellStyle name="20% - Énfasis1 26 14 2" xfId="1567" xr:uid="{00000000-0005-0000-0000-000046050000}"/>
    <cellStyle name="20% - Énfasis1 26 15" xfId="1568" xr:uid="{00000000-0005-0000-0000-000047050000}"/>
    <cellStyle name="20% - Énfasis1 26 15 2" xfId="1569" xr:uid="{00000000-0005-0000-0000-000048050000}"/>
    <cellStyle name="20% - Énfasis1 26 16" xfId="1570" xr:uid="{00000000-0005-0000-0000-000049050000}"/>
    <cellStyle name="20% - Énfasis1 26 16 2" xfId="1571" xr:uid="{00000000-0005-0000-0000-00004A050000}"/>
    <cellStyle name="20% - Énfasis1 26 17" xfId="1572" xr:uid="{00000000-0005-0000-0000-00004B050000}"/>
    <cellStyle name="20% - Énfasis1 26 17 2" xfId="1573" xr:uid="{00000000-0005-0000-0000-00004C050000}"/>
    <cellStyle name="20% - Énfasis1 26 18" xfId="1574" xr:uid="{00000000-0005-0000-0000-00004D050000}"/>
    <cellStyle name="20% - Énfasis1 26 18 2" xfId="1575" xr:uid="{00000000-0005-0000-0000-00004E050000}"/>
    <cellStyle name="20% - Énfasis1 26 19" xfId="1576" xr:uid="{00000000-0005-0000-0000-00004F050000}"/>
    <cellStyle name="20% - Énfasis1 26 19 2" xfId="1577" xr:uid="{00000000-0005-0000-0000-000050050000}"/>
    <cellStyle name="20% - Énfasis1 26 2" xfId="1578" xr:uid="{00000000-0005-0000-0000-000051050000}"/>
    <cellStyle name="20% - Énfasis1 26 2 2" xfId="1579" xr:uid="{00000000-0005-0000-0000-000052050000}"/>
    <cellStyle name="20% - Énfasis1 26 2 2 2" xfId="1580" xr:uid="{00000000-0005-0000-0000-000053050000}"/>
    <cellStyle name="20% - Énfasis1 26 2 2 2 2" xfId="1581" xr:uid="{00000000-0005-0000-0000-000054050000}"/>
    <cellStyle name="20% - Énfasis1 26 2 2 3" xfId="1582" xr:uid="{00000000-0005-0000-0000-000055050000}"/>
    <cellStyle name="20% - Énfasis1 26 2 3" xfId="1583" xr:uid="{00000000-0005-0000-0000-000056050000}"/>
    <cellStyle name="20% - Énfasis1 26 2 3 2" xfId="1584" xr:uid="{00000000-0005-0000-0000-000057050000}"/>
    <cellStyle name="20% - Énfasis1 26 2 4" xfId="1585" xr:uid="{00000000-0005-0000-0000-000058050000}"/>
    <cellStyle name="20% - Énfasis1 26 20" xfId="1586" xr:uid="{00000000-0005-0000-0000-000059050000}"/>
    <cellStyle name="20% - Énfasis1 26 3" xfId="1587" xr:uid="{00000000-0005-0000-0000-00005A050000}"/>
    <cellStyle name="20% - Énfasis1 26 3 2" xfId="1588" xr:uid="{00000000-0005-0000-0000-00005B050000}"/>
    <cellStyle name="20% - Énfasis1 26 3 2 2" xfId="1589" xr:uid="{00000000-0005-0000-0000-00005C050000}"/>
    <cellStyle name="20% - Énfasis1 26 3 2 2 2" xfId="1590" xr:uid="{00000000-0005-0000-0000-00005D050000}"/>
    <cellStyle name="20% - Énfasis1 26 3 2 3" xfId="1591" xr:uid="{00000000-0005-0000-0000-00005E050000}"/>
    <cellStyle name="20% - Énfasis1 26 3 3" xfId="1592" xr:uid="{00000000-0005-0000-0000-00005F050000}"/>
    <cellStyle name="20% - Énfasis1 26 3 3 2" xfId="1593" xr:uid="{00000000-0005-0000-0000-000060050000}"/>
    <cellStyle name="20% - Énfasis1 26 3 4" xfId="1594" xr:uid="{00000000-0005-0000-0000-000061050000}"/>
    <cellStyle name="20% - Énfasis1 26 4" xfId="1595" xr:uid="{00000000-0005-0000-0000-000062050000}"/>
    <cellStyle name="20% - Énfasis1 26 4 2" xfId="1596" xr:uid="{00000000-0005-0000-0000-000063050000}"/>
    <cellStyle name="20% - Énfasis1 26 4 2 2" xfId="1597" xr:uid="{00000000-0005-0000-0000-000064050000}"/>
    <cellStyle name="20% - Énfasis1 26 4 3" xfId="1598" xr:uid="{00000000-0005-0000-0000-000065050000}"/>
    <cellStyle name="20% - Énfasis1 26 5" xfId="1599" xr:uid="{00000000-0005-0000-0000-000066050000}"/>
    <cellStyle name="20% - Énfasis1 26 5 2" xfId="1600" xr:uid="{00000000-0005-0000-0000-000067050000}"/>
    <cellStyle name="20% - Énfasis1 26 6" xfId="1601" xr:uid="{00000000-0005-0000-0000-000068050000}"/>
    <cellStyle name="20% - Énfasis1 26 6 2" xfId="1602" xr:uid="{00000000-0005-0000-0000-000069050000}"/>
    <cellStyle name="20% - Énfasis1 26 7" xfId="1603" xr:uid="{00000000-0005-0000-0000-00006A050000}"/>
    <cellStyle name="20% - Énfasis1 26 7 2" xfId="1604" xr:uid="{00000000-0005-0000-0000-00006B050000}"/>
    <cellStyle name="20% - Énfasis1 26 8" xfId="1605" xr:uid="{00000000-0005-0000-0000-00006C050000}"/>
    <cellStyle name="20% - Énfasis1 26 8 2" xfId="1606" xr:uid="{00000000-0005-0000-0000-00006D050000}"/>
    <cellStyle name="20% - Énfasis1 26 9" xfId="1607" xr:uid="{00000000-0005-0000-0000-00006E050000}"/>
    <cellStyle name="20% - Énfasis1 26 9 2" xfId="1608" xr:uid="{00000000-0005-0000-0000-00006F050000}"/>
    <cellStyle name="20% - Énfasis1 27" xfId="1609" xr:uid="{00000000-0005-0000-0000-000070050000}"/>
    <cellStyle name="20% - Énfasis1 27 10" xfId="1610" xr:uid="{00000000-0005-0000-0000-000071050000}"/>
    <cellStyle name="20% - Énfasis1 27 10 2" xfId="1611" xr:uid="{00000000-0005-0000-0000-000072050000}"/>
    <cellStyle name="20% - Énfasis1 27 11" xfId="1612" xr:uid="{00000000-0005-0000-0000-000073050000}"/>
    <cellStyle name="20% - Énfasis1 27 11 2" xfId="1613" xr:uid="{00000000-0005-0000-0000-000074050000}"/>
    <cellStyle name="20% - Énfasis1 27 12" xfId="1614" xr:uid="{00000000-0005-0000-0000-000075050000}"/>
    <cellStyle name="20% - Énfasis1 27 12 2" xfId="1615" xr:uid="{00000000-0005-0000-0000-000076050000}"/>
    <cellStyle name="20% - Énfasis1 27 13" xfId="1616" xr:uid="{00000000-0005-0000-0000-000077050000}"/>
    <cellStyle name="20% - Énfasis1 27 13 2" xfId="1617" xr:uid="{00000000-0005-0000-0000-000078050000}"/>
    <cellStyle name="20% - Énfasis1 27 14" xfId="1618" xr:uid="{00000000-0005-0000-0000-000079050000}"/>
    <cellStyle name="20% - Énfasis1 27 14 2" xfId="1619" xr:uid="{00000000-0005-0000-0000-00007A050000}"/>
    <cellStyle name="20% - Énfasis1 27 15" xfId="1620" xr:uid="{00000000-0005-0000-0000-00007B050000}"/>
    <cellStyle name="20% - Énfasis1 27 15 2" xfId="1621" xr:uid="{00000000-0005-0000-0000-00007C050000}"/>
    <cellStyle name="20% - Énfasis1 27 16" xfId="1622" xr:uid="{00000000-0005-0000-0000-00007D050000}"/>
    <cellStyle name="20% - Énfasis1 27 16 2" xfId="1623" xr:uid="{00000000-0005-0000-0000-00007E050000}"/>
    <cellStyle name="20% - Énfasis1 27 17" xfId="1624" xr:uid="{00000000-0005-0000-0000-00007F050000}"/>
    <cellStyle name="20% - Énfasis1 27 17 2" xfId="1625" xr:uid="{00000000-0005-0000-0000-000080050000}"/>
    <cellStyle name="20% - Énfasis1 27 18" xfId="1626" xr:uid="{00000000-0005-0000-0000-000081050000}"/>
    <cellStyle name="20% - Énfasis1 27 18 2" xfId="1627" xr:uid="{00000000-0005-0000-0000-000082050000}"/>
    <cellStyle name="20% - Énfasis1 27 19" xfId="1628" xr:uid="{00000000-0005-0000-0000-000083050000}"/>
    <cellStyle name="20% - Énfasis1 27 19 2" xfId="1629" xr:uid="{00000000-0005-0000-0000-000084050000}"/>
    <cellStyle name="20% - Énfasis1 27 2" xfId="1630" xr:uid="{00000000-0005-0000-0000-000085050000}"/>
    <cellStyle name="20% - Énfasis1 27 2 2" xfId="1631" xr:uid="{00000000-0005-0000-0000-000086050000}"/>
    <cellStyle name="20% - Énfasis1 27 2 2 2" xfId="1632" xr:uid="{00000000-0005-0000-0000-000087050000}"/>
    <cellStyle name="20% - Énfasis1 27 2 2 2 2" xfId="1633" xr:uid="{00000000-0005-0000-0000-000088050000}"/>
    <cellStyle name="20% - Énfasis1 27 2 2 3" xfId="1634" xr:uid="{00000000-0005-0000-0000-000089050000}"/>
    <cellStyle name="20% - Énfasis1 27 2 3" xfId="1635" xr:uid="{00000000-0005-0000-0000-00008A050000}"/>
    <cellStyle name="20% - Énfasis1 27 2 3 2" xfId="1636" xr:uid="{00000000-0005-0000-0000-00008B050000}"/>
    <cellStyle name="20% - Énfasis1 27 2 4" xfId="1637" xr:uid="{00000000-0005-0000-0000-00008C050000}"/>
    <cellStyle name="20% - Énfasis1 27 20" xfId="1638" xr:uid="{00000000-0005-0000-0000-00008D050000}"/>
    <cellStyle name="20% - Énfasis1 27 3" xfId="1639" xr:uid="{00000000-0005-0000-0000-00008E050000}"/>
    <cellStyle name="20% - Énfasis1 27 3 2" xfId="1640" xr:uid="{00000000-0005-0000-0000-00008F050000}"/>
    <cellStyle name="20% - Énfasis1 27 3 2 2" xfId="1641" xr:uid="{00000000-0005-0000-0000-000090050000}"/>
    <cellStyle name="20% - Énfasis1 27 3 2 2 2" xfId="1642" xr:uid="{00000000-0005-0000-0000-000091050000}"/>
    <cellStyle name="20% - Énfasis1 27 3 2 3" xfId="1643" xr:uid="{00000000-0005-0000-0000-000092050000}"/>
    <cellStyle name="20% - Énfasis1 27 3 3" xfId="1644" xr:uid="{00000000-0005-0000-0000-000093050000}"/>
    <cellStyle name="20% - Énfasis1 27 3 3 2" xfId="1645" xr:uid="{00000000-0005-0000-0000-000094050000}"/>
    <cellStyle name="20% - Énfasis1 27 3 4" xfId="1646" xr:uid="{00000000-0005-0000-0000-000095050000}"/>
    <cellStyle name="20% - Énfasis1 27 4" xfId="1647" xr:uid="{00000000-0005-0000-0000-000096050000}"/>
    <cellStyle name="20% - Énfasis1 27 4 2" xfId="1648" xr:uid="{00000000-0005-0000-0000-000097050000}"/>
    <cellStyle name="20% - Énfasis1 27 4 2 2" xfId="1649" xr:uid="{00000000-0005-0000-0000-000098050000}"/>
    <cellStyle name="20% - Énfasis1 27 4 3" xfId="1650" xr:uid="{00000000-0005-0000-0000-000099050000}"/>
    <cellStyle name="20% - Énfasis1 27 5" xfId="1651" xr:uid="{00000000-0005-0000-0000-00009A050000}"/>
    <cellStyle name="20% - Énfasis1 27 5 2" xfId="1652" xr:uid="{00000000-0005-0000-0000-00009B050000}"/>
    <cellStyle name="20% - Énfasis1 27 6" xfId="1653" xr:uid="{00000000-0005-0000-0000-00009C050000}"/>
    <cellStyle name="20% - Énfasis1 27 6 2" xfId="1654" xr:uid="{00000000-0005-0000-0000-00009D050000}"/>
    <cellStyle name="20% - Énfasis1 27 7" xfId="1655" xr:uid="{00000000-0005-0000-0000-00009E050000}"/>
    <cellStyle name="20% - Énfasis1 27 7 2" xfId="1656" xr:uid="{00000000-0005-0000-0000-00009F050000}"/>
    <cellStyle name="20% - Énfasis1 27 8" xfId="1657" xr:uid="{00000000-0005-0000-0000-0000A0050000}"/>
    <cellStyle name="20% - Énfasis1 27 8 2" xfId="1658" xr:uid="{00000000-0005-0000-0000-0000A1050000}"/>
    <cellStyle name="20% - Énfasis1 27 9" xfId="1659" xr:uid="{00000000-0005-0000-0000-0000A2050000}"/>
    <cellStyle name="20% - Énfasis1 27 9 2" xfId="1660" xr:uid="{00000000-0005-0000-0000-0000A3050000}"/>
    <cellStyle name="20% - Énfasis1 28" xfId="1661" xr:uid="{00000000-0005-0000-0000-0000A4050000}"/>
    <cellStyle name="20% - Énfasis1 28 10" xfId="1662" xr:uid="{00000000-0005-0000-0000-0000A5050000}"/>
    <cellStyle name="20% - Énfasis1 28 10 2" xfId="1663" xr:uid="{00000000-0005-0000-0000-0000A6050000}"/>
    <cellStyle name="20% - Énfasis1 28 11" xfId="1664" xr:uid="{00000000-0005-0000-0000-0000A7050000}"/>
    <cellStyle name="20% - Énfasis1 28 11 2" xfId="1665" xr:uid="{00000000-0005-0000-0000-0000A8050000}"/>
    <cellStyle name="20% - Énfasis1 28 12" xfId="1666" xr:uid="{00000000-0005-0000-0000-0000A9050000}"/>
    <cellStyle name="20% - Énfasis1 28 12 2" xfId="1667" xr:uid="{00000000-0005-0000-0000-0000AA050000}"/>
    <cellStyle name="20% - Énfasis1 28 13" xfId="1668" xr:uid="{00000000-0005-0000-0000-0000AB050000}"/>
    <cellStyle name="20% - Énfasis1 28 13 2" xfId="1669" xr:uid="{00000000-0005-0000-0000-0000AC050000}"/>
    <cellStyle name="20% - Énfasis1 28 14" xfId="1670" xr:uid="{00000000-0005-0000-0000-0000AD050000}"/>
    <cellStyle name="20% - Énfasis1 28 14 2" xfId="1671" xr:uid="{00000000-0005-0000-0000-0000AE050000}"/>
    <cellStyle name="20% - Énfasis1 28 15" xfId="1672" xr:uid="{00000000-0005-0000-0000-0000AF050000}"/>
    <cellStyle name="20% - Énfasis1 28 15 2" xfId="1673" xr:uid="{00000000-0005-0000-0000-0000B0050000}"/>
    <cellStyle name="20% - Énfasis1 28 16" xfId="1674" xr:uid="{00000000-0005-0000-0000-0000B1050000}"/>
    <cellStyle name="20% - Énfasis1 28 16 2" xfId="1675" xr:uid="{00000000-0005-0000-0000-0000B2050000}"/>
    <cellStyle name="20% - Énfasis1 28 17" xfId="1676" xr:uid="{00000000-0005-0000-0000-0000B3050000}"/>
    <cellStyle name="20% - Énfasis1 28 17 2" xfId="1677" xr:uid="{00000000-0005-0000-0000-0000B4050000}"/>
    <cellStyle name="20% - Énfasis1 28 18" xfId="1678" xr:uid="{00000000-0005-0000-0000-0000B5050000}"/>
    <cellStyle name="20% - Énfasis1 28 18 2" xfId="1679" xr:uid="{00000000-0005-0000-0000-0000B6050000}"/>
    <cellStyle name="20% - Énfasis1 28 19" xfId="1680" xr:uid="{00000000-0005-0000-0000-0000B7050000}"/>
    <cellStyle name="20% - Énfasis1 28 19 2" xfId="1681" xr:uid="{00000000-0005-0000-0000-0000B8050000}"/>
    <cellStyle name="20% - Énfasis1 28 2" xfId="1682" xr:uid="{00000000-0005-0000-0000-0000B9050000}"/>
    <cellStyle name="20% - Énfasis1 28 2 2" xfId="1683" xr:uid="{00000000-0005-0000-0000-0000BA050000}"/>
    <cellStyle name="20% - Énfasis1 28 2 2 2" xfId="1684" xr:uid="{00000000-0005-0000-0000-0000BB050000}"/>
    <cellStyle name="20% - Énfasis1 28 2 2 2 2" xfId="1685" xr:uid="{00000000-0005-0000-0000-0000BC050000}"/>
    <cellStyle name="20% - Énfasis1 28 2 2 3" xfId="1686" xr:uid="{00000000-0005-0000-0000-0000BD050000}"/>
    <cellStyle name="20% - Énfasis1 28 2 3" xfId="1687" xr:uid="{00000000-0005-0000-0000-0000BE050000}"/>
    <cellStyle name="20% - Énfasis1 28 2 3 2" xfId="1688" xr:uid="{00000000-0005-0000-0000-0000BF050000}"/>
    <cellStyle name="20% - Énfasis1 28 2 4" xfId="1689" xr:uid="{00000000-0005-0000-0000-0000C0050000}"/>
    <cellStyle name="20% - Énfasis1 28 20" xfId="1690" xr:uid="{00000000-0005-0000-0000-0000C1050000}"/>
    <cellStyle name="20% - Énfasis1 28 3" xfId="1691" xr:uid="{00000000-0005-0000-0000-0000C2050000}"/>
    <cellStyle name="20% - Énfasis1 28 3 2" xfId="1692" xr:uid="{00000000-0005-0000-0000-0000C3050000}"/>
    <cellStyle name="20% - Énfasis1 28 3 2 2" xfId="1693" xr:uid="{00000000-0005-0000-0000-0000C4050000}"/>
    <cellStyle name="20% - Énfasis1 28 3 2 2 2" xfId="1694" xr:uid="{00000000-0005-0000-0000-0000C5050000}"/>
    <cellStyle name="20% - Énfasis1 28 3 2 3" xfId="1695" xr:uid="{00000000-0005-0000-0000-0000C6050000}"/>
    <cellStyle name="20% - Énfasis1 28 3 3" xfId="1696" xr:uid="{00000000-0005-0000-0000-0000C7050000}"/>
    <cellStyle name="20% - Énfasis1 28 3 3 2" xfId="1697" xr:uid="{00000000-0005-0000-0000-0000C8050000}"/>
    <cellStyle name="20% - Énfasis1 28 3 4" xfId="1698" xr:uid="{00000000-0005-0000-0000-0000C9050000}"/>
    <cellStyle name="20% - Énfasis1 28 4" xfId="1699" xr:uid="{00000000-0005-0000-0000-0000CA050000}"/>
    <cellStyle name="20% - Énfasis1 28 4 2" xfId="1700" xr:uid="{00000000-0005-0000-0000-0000CB050000}"/>
    <cellStyle name="20% - Énfasis1 28 4 2 2" xfId="1701" xr:uid="{00000000-0005-0000-0000-0000CC050000}"/>
    <cellStyle name="20% - Énfasis1 28 4 3" xfId="1702" xr:uid="{00000000-0005-0000-0000-0000CD050000}"/>
    <cellStyle name="20% - Énfasis1 28 5" xfId="1703" xr:uid="{00000000-0005-0000-0000-0000CE050000}"/>
    <cellStyle name="20% - Énfasis1 28 5 2" xfId="1704" xr:uid="{00000000-0005-0000-0000-0000CF050000}"/>
    <cellStyle name="20% - Énfasis1 28 6" xfId="1705" xr:uid="{00000000-0005-0000-0000-0000D0050000}"/>
    <cellStyle name="20% - Énfasis1 28 6 2" xfId="1706" xr:uid="{00000000-0005-0000-0000-0000D1050000}"/>
    <cellStyle name="20% - Énfasis1 28 7" xfId="1707" xr:uid="{00000000-0005-0000-0000-0000D2050000}"/>
    <cellStyle name="20% - Énfasis1 28 7 2" xfId="1708" xr:uid="{00000000-0005-0000-0000-0000D3050000}"/>
    <cellStyle name="20% - Énfasis1 28 8" xfId="1709" xr:uid="{00000000-0005-0000-0000-0000D4050000}"/>
    <cellStyle name="20% - Énfasis1 28 8 2" xfId="1710" xr:uid="{00000000-0005-0000-0000-0000D5050000}"/>
    <cellStyle name="20% - Énfasis1 28 9" xfId="1711" xr:uid="{00000000-0005-0000-0000-0000D6050000}"/>
    <cellStyle name="20% - Énfasis1 28 9 2" xfId="1712" xr:uid="{00000000-0005-0000-0000-0000D7050000}"/>
    <cellStyle name="20% - Énfasis1 29" xfId="1713" xr:uid="{00000000-0005-0000-0000-0000D8050000}"/>
    <cellStyle name="20% - Énfasis1 29 10" xfId="1714" xr:uid="{00000000-0005-0000-0000-0000D9050000}"/>
    <cellStyle name="20% - Énfasis1 29 10 2" xfId="1715" xr:uid="{00000000-0005-0000-0000-0000DA050000}"/>
    <cellStyle name="20% - Énfasis1 29 11" xfId="1716" xr:uid="{00000000-0005-0000-0000-0000DB050000}"/>
    <cellStyle name="20% - Énfasis1 29 11 2" xfId="1717" xr:uid="{00000000-0005-0000-0000-0000DC050000}"/>
    <cellStyle name="20% - Énfasis1 29 12" xfId="1718" xr:uid="{00000000-0005-0000-0000-0000DD050000}"/>
    <cellStyle name="20% - Énfasis1 29 12 2" xfId="1719" xr:uid="{00000000-0005-0000-0000-0000DE050000}"/>
    <cellStyle name="20% - Énfasis1 29 13" xfId="1720" xr:uid="{00000000-0005-0000-0000-0000DF050000}"/>
    <cellStyle name="20% - Énfasis1 29 13 2" xfId="1721" xr:uid="{00000000-0005-0000-0000-0000E0050000}"/>
    <cellStyle name="20% - Énfasis1 29 14" xfId="1722" xr:uid="{00000000-0005-0000-0000-0000E1050000}"/>
    <cellStyle name="20% - Énfasis1 29 14 2" xfId="1723" xr:uid="{00000000-0005-0000-0000-0000E2050000}"/>
    <cellStyle name="20% - Énfasis1 29 15" xfId="1724" xr:uid="{00000000-0005-0000-0000-0000E3050000}"/>
    <cellStyle name="20% - Énfasis1 29 15 2" xfId="1725" xr:uid="{00000000-0005-0000-0000-0000E4050000}"/>
    <cellStyle name="20% - Énfasis1 29 16" xfId="1726" xr:uid="{00000000-0005-0000-0000-0000E5050000}"/>
    <cellStyle name="20% - Énfasis1 29 16 2" xfId="1727" xr:uid="{00000000-0005-0000-0000-0000E6050000}"/>
    <cellStyle name="20% - Énfasis1 29 17" xfId="1728" xr:uid="{00000000-0005-0000-0000-0000E7050000}"/>
    <cellStyle name="20% - Énfasis1 29 17 2" xfId="1729" xr:uid="{00000000-0005-0000-0000-0000E8050000}"/>
    <cellStyle name="20% - Énfasis1 29 18" xfId="1730" xr:uid="{00000000-0005-0000-0000-0000E9050000}"/>
    <cellStyle name="20% - Énfasis1 29 18 2" xfId="1731" xr:uid="{00000000-0005-0000-0000-0000EA050000}"/>
    <cellStyle name="20% - Énfasis1 29 19" xfId="1732" xr:uid="{00000000-0005-0000-0000-0000EB050000}"/>
    <cellStyle name="20% - Énfasis1 29 19 2" xfId="1733" xr:uid="{00000000-0005-0000-0000-0000EC050000}"/>
    <cellStyle name="20% - Énfasis1 29 2" xfId="1734" xr:uid="{00000000-0005-0000-0000-0000ED050000}"/>
    <cellStyle name="20% - Énfasis1 29 2 2" xfId="1735" xr:uid="{00000000-0005-0000-0000-0000EE050000}"/>
    <cellStyle name="20% - Énfasis1 29 2 2 2" xfId="1736" xr:uid="{00000000-0005-0000-0000-0000EF050000}"/>
    <cellStyle name="20% - Énfasis1 29 2 2 2 2" xfId="1737" xr:uid="{00000000-0005-0000-0000-0000F0050000}"/>
    <cellStyle name="20% - Énfasis1 29 2 2 3" xfId="1738" xr:uid="{00000000-0005-0000-0000-0000F1050000}"/>
    <cellStyle name="20% - Énfasis1 29 2 3" xfId="1739" xr:uid="{00000000-0005-0000-0000-0000F2050000}"/>
    <cellStyle name="20% - Énfasis1 29 2 3 2" xfId="1740" xr:uid="{00000000-0005-0000-0000-0000F3050000}"/>
    <cellStyle name="20% - Énfasis1 29 2 4" xfId="1741" xr:uid="{00000000-0005-0000-0000-0000F4050000}"/>
    <cellStyle name="20% - Énfasis1 29 20" xfId="1742" xr:uid="{00000000-0005-0000-0000-0000F5050000}"/>
    <cellStyle name="20% - Énfasis1 29 3" xfId="1743" xr:uid="{00000000-0005-0000-0000-0000F6050000}"/>
    <cellStyle name="20% - Énfasis1 29 3 2" xfId="1744" xr:uid="{00000000-0005-0000-0000-0000F7050000}"/>
    <cellStyle name="20% - Énfasis1 29 3 2 2" xfId="1745" xr:uid="{00000000-0005-0000-0000-0000F8050000}"/>
    <cellStyle name="20% - Énfasis1 29 3 2 2 2" xfId="1746" xr:uid="{00000000-0005-0000-0000-0000F9050000}"/>
    <cellStyle name="20% - Énfasis1 29 3 2 3" xfId="1747" xr:uid="{00000000-0005-0000-0000-0000FA050000}"/>
    <cellStyle name="20% - Énfasis1 29 3 3" xfId="1748" xr:uid="{00000000-0005-0000-0000-0000FB050000}"/>
    <cellStyle name="20% - Énfasis1 29 3 3 2" xfId="1749" xr:uid="{00000000-0005-0000-0000-0000FC050000}"/>
    <cellStyle name="20% - Énfasis1 29 3 4" xfId="1750" xr:uid="{00000000-0005-0000-0000-0000FD050000}"/>
    <cellStyle name="20% - Énfasis1 29 4" xfId="1751" xr:uid="{00000000-0005-0000-0000-0000FE050000}"/>
    <cellStyle name="20% - Énfasis1 29 4 2" xfId="1752" xr:uid="{00000000-0005-0000-0000-0000FF050000}"/>
    <cellStyle name="20% - Énfasis1 29 4 2 2" xfId="1753" xr:uid="{00000000-0005-0000-0000-000000060000}"/>
    <cellStyle name="20% - Énfasis1 29 4 3" xfId="1754" xr:uid="{00000000-0005-0000-0000-000001060000}"/>
    <cellStyle name="20% - Énfasis1 29 5" xfId="1755" xr:uid="{00000000-0005-0000-0000-000002060000}"/>
    <cellStyle name="20% - Énfasis1 29 5 2" xfId="1756" xr:uid="{00000000-0005-0000-0000-000003060000}"/>
    <cellStyle name="20% - Énfasis1 29 6" xfId="1757" xr:uid="{00000000-0005-0000-0000-000004060000}"/>
    <cellStyle name="20% - Énfasis1 29 6 2" xfId="1758" xr:uid="{00000000-0005-0000-0000-000005060000}"/>
    <cellStyle name="20% - Énfasis1 29 7" xfId="1759" xr:uid="{00000000-0005-0000-0000-000006060000}"/>
    <cellStyle name="20% - Énfasis1 29 7 2" xfId="1760" xr:uid="{00000000-0005-0000-0000-000007060000}"/>
    <cellStyle name="20% - Énfasis1 29 8" xfId="1761" xr:uid="{00000000-0005-0000-0000-000008060000}"/>
    <cellStyle name="20% - Énfasis1 29 8 2" xfId="1762" xr:uid="{00000000-0005-0000-0000-000009060000}"/>
    <cellStyle name="20% - Énfasis1 29 9" xfId="1763" xr:uid="{00000000-0005-0000-0000-00000A060000}"/>
    <cellStyle name="20% - Énfasis1 29 9 2" xfId="1764" xr:uid="{00000000-0005-0000-0000-00000B060000}"/>
    <cellStyle name="20% - Énfasis1 3" xfId="1765" xr:uid="{00000000-0005-0000-0000-00000C060000}"/>
    <cellStyle name="20% - Énfasis1 3 10" xfId="1766" xr:uid="{00000000-0005-0000-0000-00000D060000}"/>
    <cellStyle name="20% - Énfasis1 3 10 2" xfId="1767" xr:uid="{00000000-0005-0000-0000-00000E060000}"/>
    <cellStyle name="20% - Énfasis1 3 11" xfId="1768" xr:uid="{00000000-0005-0000-0000-00000F060000}"/>
    <cellStyle name="20% - Énfasis1 3 11 2" xfId="1769" xr:uid="{00000000-0005-0000-0000-000010060000}"/>
    <cellStyle name="20% - Énfasis1 3 12" xfId="1770" xr:uid="{00000000-0005-0000-0000-000011060000}"/>
    <cellStyle name="20% - Énfasis1 3 12 2" xfId="1771" xr:uid="{00000000-0005-0000-0000-000012060000}"/>
    <cellStyle name="20% - Énfasis1 3 13" xfId="1772" xr:uid="{00000000-0005-0000-0000-000013060000}"/>
    <cellStyle name="20% - Énfasis1 3 13 2" xfId="1773" xr:uid="{00000000-0005-0000-0000-000014060000}"/>
    <cellStyle name="20% - Énfasis1 3 14" xfId="1774" xr:uid="{00000000-0005-0000-0000-000015060000}"/>
    <cellStyle name="20% - Énfasis1 3 14 2" xfId="1775" xr:uid="{00000000-0005-0000-0000-000016060000}"/>
    <cellStyle name="20% - Énfasis1 3 15" xfId="1776" xr:uid="{00000000-0005-0000-0000-000017060000}"/>
    <cellStyle name="20% - Énfasis1 3 15 2" xfId="1777" xr:uid="{00000000-0005-0000-0000-000018060000}"/>
    <cellStyle name="20% - Énfasis1 3 16" xfId="1778" xr:uid="{00000000-0005-0000-0000-000019060000}"/>
    <cellStyle name="20% - Énfasis1 3 16 2" xfId="1779" xr:uid="{00000000-0005-0000-0000-00001A060000}"/>
    <cellStyle name="20% - Énfasis1 3 17" xfId="1780" xr:uid="{00000000-0005-0000-0000-00001B060000}"/>
    <cellStyle name="20% - Énfasis1 3 17 2" xfId="1781" xr:uid="{00000000-0005-0000-0000-00001C060000}"/>
    <cellStyle name="20% - Énfasis1 3 18" xfId="1782" xr:uid="{00000000-0005-0000-0000-00001D060000}"/>
    <cellStyle name="20% - Énfasis1 3 18 2" xfId="1783" xr:uid="{00000000-0005-0000-0000-00001E060000}"/>
    <cellStyle name="20% - Énfasis1 3 19" xfId="1784" xr:uid="{00000000-0005-0000-0000-00001F060000}"/>
    <cellStyle name="20% - Énfasis1 3 19 2" xfId="1785" xr:uid="{00000000-0005-0000-0000-000020060000}"/>
    <cellStyle name="20% - Énfasis1 3 2" xfId="1786" xr:uid="{00000000-0005-0000-0000-000021060000}"/>
    <cellStyle name="20% - Énfasis1 3 2 2" xfId="1787" xr:uid="{00000000-0005-0000-0000-000022060000}"/>
    <cellStyle name="20% - Énfasis1 3 2 2 2" xfId="1788" xr:uid="{00000000-0005-0000-0000-000023060000}"/>
    <cellStyle name="20% - Énfasis1 3 2 2 2 2" xfId="1789" xr:uid="{00000000-0005-0000-0000-000024060000}"/>
    <cellStyle name="20% - Énfasis1 3 2 2 3" xfId="1790" xr:uid="{00000000-0005-0000-0000-000025060000}"/>
    <cellStyle name="20% - Énfasis1 3 2 3" xfId="1791" xr:uid="{00000000-0005-0000-0000-000026060000}"/>
    <cellStyle name="20% - Énfasis1 3 2 3 2" xfId="1792" xr:uid="{00000000-0005-0000-0000-000027060000}"/>
    <cellStyle name="20% - Énfasis1 3 2 4" xfId="1793" xr:uid="{00000000-0005-0000-0000-000028060000}"/>
    <cellStyle name="20% - Énfasis1 3 20" xfId="1794" xr:uid="{00000000-0005-0000-0000-000029060000}"/>
    <cellStyle name="20% - Énfasis1 3 3" xfId="1795" xr:uid="{00000000-0005-0000-0000-00002A060000}"/>
    <cellStyle name="20% - Énfasis1 3 3 2" xfId="1796" xr:uid="{00000000-0005-0000-0000-00002B060000}"/>
    <cellStyle name="20% - Énfasis1 3 3 2 2" xfId="1797" xr:uid="{00000000-0005-0000-0000-00002C060000}"/>
    <cellStyle name="20% - Énfasis1 3 3 2 2 2" xfId="1798" xr:uid="{00000000-0005-0000-0000-00002D060000}"/>
    <cellStyle name="20% - Énfasis1 3 3 2 3" xfId="1799" xr:uid="{00000000-0005-0000-0000-00002E060000}"/>
    <cellStyle name="20% - Énfasis1 3 3 3" xfId="1800" xr:uid="{00000000-0005-0000-0000-00002F060000}"/>
    <cellStyle name="20% - Énfasis1 3 3 3 2" xfId="1801" xr:uid="{00000000-0005-0000-0000-000030060000}"/>
    <cellStyle name="20% - Énfasis1 3 3 4" xfId="1802" xr:uid="{00000000-0005-0000-0000-000031060000}"/>
    <cellStyle name="20% - Énfasis1 3 4" xfId="1803" xr:uid="{00000000-0005-0000-0000-000032060000}"/>
    <cellStyle name="20% - Énfasis1 3 4 2" xfId="1804" xr:uid="{00000000-0005-0000-0000-000033060000}"/>
    <cellStyle name="20% - Énfasis1 3 4 2 2" xfId="1805" xr:uid="{00000000-0005-0000-0000-000034060000}"/>
    <cellStyle name="20% - Énfasis1 3 4 2 2 2" xfId="1806" xr:uid="{00000000-0005-0000-0000-000035060000}"/>
    <cellStyle name="20% - Énfasis1 3 4 2 3" xfId="1807" xr:uid="{00000000-0005-0000-0000-000036060000}"/>
    <cellStyle name="20% - Énfasis1 3 4 3" xfId="1808" xr:uid="{00000000-0005-0000-0000-000037060000}"/>
    <cellStyle name="20% - Énfasis1 3 4 3 2" xfId="1809" xr:uid="{00000000-0005-0000-0000-000038060000}"/>
    <cellStyle name="20% - Énfasis1 3 4 4" xfId="1810" xr:uid="{00000000-0005-0000-0000-000039060000}"/>
    <cellStyle name="20% - Énfasis1 3 5" xfId="1811" xr:uid="{00000000-0005-0000-0000-00003A060000}"/>
    <cellStyle name="20% - Énfasis1 3 5 2" xfId="1812" xr:uid="{00000000-0005-0000-0000-00003B060000}"/>
    <cellStyle name="20% - Énfasis1 3 5 2 2" xfId="1813" xr:uid="{00000000-0005-0000-0000-00003C060000}"/>
    <cellStyle name="20% - Énfasis1 3 5 2 2 2" xfId="1814" xr:uid="{00000000-0005-0000-0000-00003D060000}"/>
    <cellStyle name="20% - Énfasis1 3 5 2 3" xfId="1815" xr:uid="{00000000-0005-0000-0000-00003E060000}"/>
    <cellStyle name="20% - Énfasis1 3 5 3" xfId="1816" xr:uid="{00000000-0005-0000-0000-00003F060000}"/>
    <cellStyle name="20% - Énfasis1 3 5 3 2" xfId="1817" xr:uid="{00000000-0005-0000-0000-000040060000}"/>
    <cellStyle name="20% - Énfasis1 3 5 4" xfId="1818" xr:uid="{00000000-0005-0000-0000-000041060000}"/>
    <cellStyle name="20% - Énfasis1 3 6" xfId="1819" xr:uid="{00000000-0005-0000-0000-000042060000}"/>
    <cellStyle name="20% - Énfasis1 3 6 2" xfId="1820" xr:uid="{00000000-0005-0000-0000-000043060000}"/>
    <cellStyle name="20% - Énfasis1 3 6 2 2" xfId="1821" xr:uid="{00000000-0005-0000-0000-000044060000}"/>
    <cellStyle name="20% - Énfasis1 3 6 2 2 2" xfId="1822" xr:uid="{00000000-0005-0000-0000-000045060000}"/>
    <cellStyle name="20% - Énfasis1 3 6 2 3" xfId="1823" xr:uid="{00000000-0005-0000-0000-000046060000}"/>
    <cellStyle name="20% - Énfasis1 3 6 3" xfId="1824" xr:uid="{00000000-0005-0000-0000-000047060000}"/>
    <cellStyle name="20% - Énfasis1 3 6 3 2" xfId="1825" xr:uid="{00000000-0005-0000-0000-000048060000}"/>
    <cellStyle name="20% - Énfasis1 3 6 4" xfId="1826" xr:uid="{00000000-0005-0000-0000-000049060000}"/>
    <cellStyle name="20% - Énfasis1 3 7" xfId="1827" xr:uid="{00000000-0005-0000-0000-00004A060000}"/>
    <cellStyle name="20% - Énfasis1 3 7 2" xfId="1828" xr:uid="{00000000-0005-0000-0000-00004B060000}"/>
    <cellStyle name="20% - Énfasis1 3 7 2 2" xfId="1829" xr:uid="{00000000-0005-0000-0000-00004C060000}"/>
    <cellStyle name="20% - Énfasis1 3 7 2 2 2" xfId="1830" xr:uid="{00000000-0005-0000-0000-00004D060000}"/>
    <cellStyle name="20% - Énfasis1 3 7 2 3" xfId="1831" xr:uid="{00000000-0005-0000-0000-00004E060000}"/>
    <cellStyle name="20% - Énfasis1 3 7 3" xfId="1832" xr:uid="{00000000-0005-0000-0000-00004F060000}"/>
    <cellStyle name="20% - Énfasis1 3 7 3 2" xfId="1833" xr:uid="{00000000-0005-0000-0000-000050060000}"/>
    <cellStyle name="20% - Énfasis1 3 7 4" xfId="1834" xr:uid="{00000000-0005-0000-0000-000051060000}"/>
    <cellStyle name="20% - Énfasis1 3 8" xfId="1835" xr:uid="{00000000-0005-0000-0000-000052060000}"/>
    <cellStyle name="20% - Énfasis1 3 8 2" xfId="1836" xr:uid="{00000000-0005-0000-0000-000053060000}"/>
    <cellStyle name="20% - Énfasis1 3 8 2 2" xfId="1837" xr:uid="{00000000-0005-0000-0000-000054060000}"/>
    <cellStyle name="20% - Énfasis1 3 8 3" xfId="1838" xr:uid="{00000000-0005-0000-0000-000055060000}"/>
    <cellStyle name="20% - Énfasis1 3 9" xfId="1839" xr:uid="{00000000-0005-0000-0000-000056060000}"/>
    <cellStyle name="20% - Énfasis1 3 9 2" xfId="1840" xr:uid="{00000000-0005-0000-0000-000057060000}"/>
    <cellStyle name="20% - Énfasis1 30" xfId="1841" xr:uid="{00000000-0005-0000-0000-000058060000}"/>
    <cellStyle name="20% - Énfasis1 30 10" xfId="1842" xr:uid="{00000000-0005-0000-0000-000059060000}"/>
    <cellStyle name="20% - Énfasis1 30 10 2" xfId="1843" xr:uid="{00000000-0005-0000-0000-00005A060000}"/>
    <cellStyle name="20% - Énfasis1 30 11" xfId="1844" xr:uid="{00000000-0005-0000-0000-00005B060000}"/>
    <cellStyle name="20% - Énfasis1 30 11 2" xfId="1845" xr:uid="{00000000-0005-0000-0000-00005C060000}"/>
    <cellStyle name="20% - Énfasis1 30 12" xfId="1846" xr:uid="{00000000-0005-0000-0000-00005D060000}"/>
    <cellStyle name="20% - Énfasis1 30 12 2" xfId="1847" xr:uid="{00000000-0005-0000-0000-00005E060000}"/>
    <cellStyle name="20% - Énfasis1 30 13" xfId="1848" xr:uid="{00000000-0005-0000-0000-00005F060000}"/>
    <cellStyle name="20% - Énfasis1 30 13 2" xfId="1849" xr:uid="{00000000-0005-0000-0000-000060060000}"/>
    <cellStyle name="20% - Énfasis1 30 14" xfId="1850" xr:uid="{00000000-0005-0000-0000-000061060000}"/>
    <cellStyle name="20% - Énfasis1 30 14 2" xfId="1851" xr:uid="{00000000-0005-0000-0000-000062060000}"/>
    <cellStyle name="20% - Énfasis1 30 15" xfId="1852" xr:uid="{00000000-0005-0000-0000-000063060000}"/>
    <cellStyle name="20% - Énfasis1 30 15 2" xfId="1853" xr:uid="{00000000-0005-0000-0000-000064060000}"/>
    <cellStyle name="20% - Énfasis1 30 16" xfId="1854" xr:uid="{00000000-0005-0000-0000-000065060000}"/>
    <cellStyle name="20% - Énfasis1 30 16 2" xfId="1855" xr:uid="{00000000-0005-0000-0000-000066060000}"/>
    <cellStyle name="20% - Énfasis1 30 17" xfId="1856" xr:uid="{00000000-0005-0000-0000-000067060000}"/>
    <cellStyle name="20% - Énfasis1 30 17 2" xfId="1857" xr:uid="{00000000-0005-0000-0000-000068060000}"/>
    <cellStyle name="20% - Énfasis1 30 18" xfId="1858" xr:uid="{00000000-0005-0000-0000-000069060000}"/>
    <cellStyle name="20% - Énfasis1 30 18 2" xfId="1859" xr:uid="{00000000-0005-0000-0000-00006A060000}"/>
    <cellStyle name="20% - Énfasis1 30 19" xfId="1860" xr:uid="{00000000-0005-0000-0000-00006B060000}"/>
    <cellStyle name="20% - Énfasis1 30 19 2" xfId="1861" xr:uid="{00000000-0005-0000-0000-00006C060000}"/>
    <cellStyle name="20% - Énfasis1 30 2" xfId="1862" xr:uid="{00000000-0005-0000-0000-00006D060000}"/>
    <cellStyle name="20% - Énfasis1 30 2 2" xfId="1863" xr:uid="{00000000-0005-0000-0000-00006E060000}"/>
    <cellStyle name="20% - Énfasis1 30 2 2 2" xfId="1864" xr:uid="{00000000-0005-0000-0000-00006F060000}"/>
    <cellStyle name="20% - Énfasis1 30 2 2 2 2" xfId="1865" xr:uid="{00000000-0005-0000-0000-000070060000}"/>
    <cellStyle name="20% - Énfasis1 30 2 2 3" xfId="1866" xr:uid="{00000000-0005-0000-0000-000071060000}"/>
    <cellStyle name="20% - Énfasis1 30 2 3" xfId="1867" xr:uid="{00000000-0005-0000-0000-000072060000}"/>
    <cellStyle name="20% - Énfasis1 30 2 3 2" xfId="1868" xr:uid="{00000000-0005-0000-0000-000073060000}"/>
    <cellStyle name="20% - Énfasis1 30 2 4" xfId="1869" xr:uid="{00000000-0005-0000-0000-000074060000}"/>
    <cellStyle name="20% - Énfasis1 30 20" xfId="1870" xr:uid="{00000000-0005-0000-0000-000075060000}"/>
    <cellStyle name="20% - Énfasis1 30 3" xfId="1871" xr:uid="{00000000-0005-0000-0000-000076060000}"/>
    <cellStyle name="20% - Énfasis1 30 3 2" xfId="1872" xr:uid="{00000000-0005-0000-0000-000077060000}"/>
    <cellStyle name="20% - Énfasis1 30 3 2 2" xfId="1873" xr:uid="{00000000-0005-0000-0000-000078060000}"/>
    <cellStyle name="20% - Énfasis1 30 3 2 2 2" xfId="1874" xr:uid="{00000000-0005-0000-0000-000079060000}"/>
    <cellStyle name="20% - Énfasis1 30 3 2 3" xfId="1875" xr:uid="{00000000-0005-0000-0000-00007A060000}"/>
    <cellStyle name="20% - Énfasis1 30 3 3" xfId="1876" xr:uid="{00000000-0005-0000-0000-00007B060000}"/>
    <cellStyle name="20% - Énfasis1 30 3 3 2" xfId="1877" xr:uid="{00000000-0005-0000-0000-00007C060000}"/>
    <cellStyle name="20% - Énfasis1 30 3 4" xfId="1878" xr:uid="{00000000-0005-0000-0000-00007D060000}"/>
    <cellStyle name="20% - Énfasis1 30 4" xfId="1879" xr:uid="{00000000-0005-0000-0000-00007E060000}"/>
    <cellStyle name="20% - Énfasis1 30 4 2" xfId="1880" xr:uid="{00000000-0005-0000-0000-00007F060000}"/>
    <cellStyle name="20% - Énfasis1 30 4 2 2" xfId="1881" xr:uid="{00000000-0005-0000-0000-000080060000}"/>
    <cellStyle name="20% - Énfasis1 30 4 3" xfId="1882" xr:uid="{00000000-0005-0000-0000-000081060000}"/>
    <cellStyle name="20% - Énfasis1 30 5" xfId="1883" xr:uid="{00000000-0005-0000-0000-000082060000}"/>
    <cellStyle name="20% - Énfasis1 30 5 2" xfId="1884" xr:uid="{00000000-0005-0000-0000-000083060000}"/>
    <cellStyle name="20% - Énfasis1 30 6" xfId="1885" xr:uid="{00000000-0005-0000-0000-000084060000}"/>
    <cellStyle name="20% - Énfasis1 30 6 2" xfId="1886" xr:uid="{00000000-0005-0000-0000-000085060000}"/>
    <cellStyle name="20% - Énfasis1 30 7" xfId="1887" xr:uid="{00000000-0005-0000-0000-000086060000}"/>
    <cellStyle name="20% - Énfasis1 30 7 2" xfId="1888" xr:uid="{00000000-0005-0000-0000-000087060000}"/>
    <cellStyle name="20% - Énfasis1 30 8" xfId="1889" xr:uid="{00000000-0005-0000-0000-000088060000}"/>
    <cellStyle name="20% - Énfasis1 30 8 2" xfId="1890" xr:uid="{00000000-0005-0000-0000-000089060000}"/>
    <cellStyle name="20% - Énfasis1 30 9" xfId="1891" xr:uid="{00000000-0005-0000-0000-00008A060000}"/>
    <cellStyle name="20% - Énfasis1 30 9 2" xfId="1892" xr:uid="{00000000-0005-0000-0000-00008B060000}"/>
    <cellStyle name="20% - Énfasis1 31" xfId="1893" xr:uid="{00000000-0005-0000-0000-00008C060000}"/>
    <cellStyle name="20% - Énfasis1 31 10" xfId="1894" xr:uid="{00000000-0005-0000-0000-00008D060000}"/>
    <cellStyle name="20% - Énfasis1 31 10 2" xfId="1895" xr:uid="{00000000-0005-0000-0000-00008E060000}"/>
    <cellStyle name="20% - Énfasis1 31 11" xfId="1896" xr:uid="{00000000-0005-0000-0000-00008F060000}"/>
    <cellStyle name="20% - Énfasis1 31 11 2" xfId="1897" xr:uid="{00000000-0005-0000-0000-000090060000}"/>
    <cellStyle name="20% - Énfasis1 31 12" xfId="1898" xr:uid="{00000000-0005-0000-0000-000091060000}"/>
    <cellStyle name="20% - Énfasis1 31 12 2" xfId="1899" xr:uid="{00000000-0005-0000-0000-000092060000}"/>
    <cellStyle name="20% - Énfasis1 31 13" xfId="1900" xr:uid="{00000000-0005-0000-0000-000093060000}"/>
    <cellStyle name="20% - Énfasis1 31 13 2" xfId="1901" xr:uid="{00000000-0005-0000-0000-000094060000}"/>
    <cellStyle name="20% - Énfasis1 31 14" xfId="1902" xr:uid="{00000000-0005-0000-0000-000095060000}"/>
    <cellStyle name="20% - Énfasis1 31 14 2" xfId="1903" xr:uid="{00000000-0005-0000-0000-000096060000}"/>
    <cellStyle name="20% - Énfasis1 31 15" xfId="1904" xr:uid="{00000000-0005-0000-0000-000097060000}"/>
    <cellStyle name="20% - Énfasis1 31 15 2" xfId="1905" xr:uid="{00000000-0005-0000-0000-000098060000}"/>
    <cellStyle name="20% - Énfasis1 31 16" xfId="1906" xr:uid="{00000000-0005-0000-0000-000099060000}"/>
    <cellStyle name="20% - Énfasis1 31 16 2" xfId="1907" xr:uid="{00000000-0005-0000-0000-00009A060000}"/>
    <cellStyle name="20% - Énfasis1 31 17" xfId="1908" xr:uid="{00000000-0005-0000-0000-00009B060000}"/>
    <cellStyle name="20% - Énfasis1 31 17 2" xfId="1909" xr:uid="{00000000-0005-0000-0000-00009C060000}"/>
    <cellStyle name="20% - Énfasis1 31 18" xfId="1910" xr:uid="{00000000-0005-0000-0000-00009D060000}"/>
    <cellStyle name="20% - Énfasis1 31 18 2" xfId="1911" xr:uid="{00000000-0005-0000-0000-00009E060000}"/>
    <cellStyle name="20% - Énfasis1 31 19" xfId="1912" xr:uid="{00000000-0005-0000-0000-00009F060000}"/>
    <cellStyle name="20% - Énfasis1 31 19 2" xfId="1913" xr:uid="{00000000-0005-0000-0000-0000A0060000}"/>
    <cellStyle name="20% - Énfasis1 31 2" xfId="1914" xr:uid="{00000000-0005-0000-0000-0000A1060000}"/>
    <cellStyle name="20% - Énfasis1 31 2 2" xfId="1915" xr:uid="{00000000-0005-0000-0000-0000A2060000}"/>
    <cellStyle name="20% - Énfasis1 31 2 2 2" xfId="1916" xr:uid="{00000000-0005-0000-0000-0000A3060000}"/>
    <cellStyle name="20% - Énfasis1 31 2 2 2 2" xfId="1917" xr:uid="{00000000-0005-0000-0000-0000A4060000}"/>
    <cellStyle name="20% - Énfasis1 31 2 2 3" xfId="1918" xr:uid="{00000000-0005-0000-0000-0000A5060000}"/>
    <cellStyle name="20% - Énfasis1 31 2 3" xfId="1919" xr:uid="{00000000-0005-0000-0000-0000A6060000}"/>
    <cellStyle name="20% - Énfasis1 31 2 3 2" xfId="1920" xr:uid="{00000000-0005-0000-0000-0000A7060000}"/>
    <cellStyle name="20% - Énfasis1 31 2 4" xfId="1921" xr:uid="{00000000-0005-0000-0000-0000A8060000}"/>
    <cellStyle name="20% - Énfasis1 31 20" xfId="1922" xr:uid="{00000000-0005-0000-0000-0000A9060000}"/>
    <cellStyle name="20% - Énfasis1 31 3" xfId="1923" xr:uid="{00000000-0005-0000-0000-0000AA060000}"/>
    <cellStyle name="20% - Énfasis1 31 3 2" xfId="1924" xr:uid="{00000000-0005-0000-0000-0000AB060000}"/>
    <cellStyle name="20% - Énfasis1 31 3 2 2" xfId="1925" xr:uid="{00000000-0005-0000-0000-0000AC060000}"/>
    <cellStyle name="20% - Énfasis1 31 3 2 2 2" xfId="1926" xr:uid="{00000000-0005-0000-0000-0000AD060000}"/>
    <cellStyle name="20% - Énfasis1 31 3 2 3" xfId="1927" xr:uid="{00000000-0005-0000-0000-0000AE060000}"/>
    <cellStyle name="20% - Énfasis1 31 3 3" xfId="1928" xr:uid="{00000000-0005-0000-0000-0000AF060000}"/>
    <cellStyle name="20% - Énfasis1 31 3 3 2" xfId="1929" xr:uid="{00000000-0005-0000-0000-0000B0060000}"/>
    <cellStyle name="20% - Énfasis1 31 3 4" xfId="1930" xr:uid="{00000000-0005-0000-0000-0000B1060000}"/>
    <cellStyle name="20% - Énfasis1 31 4" xfId="1931" xr:uid="{00000000-0005-0000-0000-0000B2060000}"/>
    <cellStyle name="20% - Énfasis1 31 4 2" xfId="1932" xr:uid="{00000000-0005-0000-0000-0000B3060000}"/>
    <cellStyle name="20% - Énfasis1 31 4 2 2" xfId="1933" xr:uid="{00000000-0005-0000-0000-0000B4060000}"/>
    <cellStyle name="20% - Énfasis1 31 4 3" xfId="1934" xr:uid="{00000000-0005-0000-0000-0000B5060000}"/>
    <cellStyle name="20% - Énfasis1 31 5" xfId="1935" xr:uid="{00000000-0005-0000-0000-0000B6060000}"/>
    <cellStyle name="20% - Énfasis1 31 5 2" xfId="1936" xr:uid="{00000000-0005-0000-0000-0000B7060000}"/>
    <cellStyle name="20% - Énfasis1 31 6" xfId="1937" xr:uid="{00000000-0005-0000-0000-0000B8060000}"/>
    <cellStyle name="20% - Énfasis1 31 6 2" xfId="1938" xr:uid="{00000000-0005-0000-0000-0000B9060000}"/>
    <cellStyle name="20% - Énfasis1 31 7" xfId="1939" xr:uid="{00000000-0005-0000-0000-0000BA060000}"/>
    <cellStyle name="20% - Énfasis1 31 7 2" xfId="1940" xr:uid="{00000000-0005-0000-0000-0000BB060000}"/>
    <cellStyle name="20% - Énfasis1 31 8" xfId="1941" xr:uid="{00000000-0005-0000-0000-0000BC060000}"/>
    <cellStyle name="20% - Énfasis1 31 8 2" xfId="1942" xr:uid="{00000000-0005-0000-0000-0000BD060000}"/>
    <cellStyle name="20% - Énfasis1 31 9" xfId="1943" xr:uid="{00000000-0005-0000-0000-0000BE060000}"/>
    <cellStyle name="20% - Énfasis1 31 9 2" xfId="1944" xr:uid="{00000000-0005-0000-0000-0000BF060000}"/>
    <cellStyle name="20% - Énfasis1 32" xfId="1945" xr:uid="{00000000-0005-0000-0000-0000C0060000}"/>
    <cellStyle name="20% - Énfasis1 32 10" xfId="1946" xr:uid="{00000000-0005-0000-0000-0000C1060000}"/>
    <cellStyle name="20% - Énfasis1 32 10 2" xfId="1947" xr:uid="{00000000-0005-0000-0000-0000C2060000}"/>
    <cellStyle name="20% - Énfasis1 32 11" xfId="1948" xr:uid="{00000000-0005-0000-0000-0000C3060000}"/>
    <cellStyle name="20% - Énfasis1 32 11 2" xfId="1949" xr:uid="{00000000-0005-0000-0000-0000C4060000}"/>
    <cellStyle name="20% - Énfasis1 32 12" xfId="1950" xr:uid="{00000000-0005-0000-0000-0000C5060000}"/>
    <cellStyle name="20% - Énfasis1 32 12 2" xfId="1951" xr:uid="{00000000-0005-0000-0000-0000C6060000}"/>
    <cellStyle name="20% - Énfasis1 32 13" xfId="1952" xr:uid="{00000000-0005-0000-0000-0000C7060000}"/>
    <cellStyle name="20% - Énfasis1 32 13 2" xfId="1953" xr:uid="{00000000-0005-0000-0000-0000C8060000}"/>
    <cellStyle name="20% - Énfasis1 32 14" xfId="1954" xr:uid="{00000000-0005-0000-0000-0000C9060000}"/>
    <cellStyle name="20% - Énfasis1 32 14 2" xfId="1955" xr:uid="{00000000-0005-0000-0000-0000CA060000}"/>
    <cellStyle name="20% - Énfasis1 32 15" xfId="1956" xr:uid="{00000000-0005-0000-0000-0000CB060000}"/>
    <cellStyle name="20% - Énfasis1 32 15 2" xfId="1957" xr:uid="{00000000-0005-0000-0000-0000CC060000}"/>
    <cellStyle name="20% - Énfasis1 32 16" xfId="1958" xr:uid="{00000000-0005-0000-0000-0000CD060000}"/>
    <cellStyle name="20% - Énfasis1 32 16 2" xfId="1959" xr:uid="{00000000-0005-0000-0000-0000CE060000}"/>
    <cellStyle name="20% - Énfasis1 32 17" xfId="1960" xr:uid="{00000000-0005-0000-0000-0000CF060000}"/>
    <cellStyle name="20% - Énfasis1 32 17 2" xfId="1961" xr:uid="{00000000-0005-0000-0000-0000D0060000}"/>
    <cellStyle name="20% - Énfasis1 32 18" xfId="1962" xr:uid="{00000000-0005-0000-0000-0000D1060000}"/>
    <cellStyle name="20% - Énfasis1 32 18 2" xfId="1963" xr:uid="{00000000-0005-0000-0000-0000D2060000}"/>
    <cellStyle name="20% - Énfasis1 32 19" xfId="1964" xr:uid="{00000000-0005-0000-0000-0000D3060000}"/>
    <cellStyle name="20% - Énfasis1 32 19 2" xfId="1965" xr:uid="{00000000-0005-0000-0000-0000D4060000}"/>
    <cellStyle name="20% - Énfasis1 32 2" xfId="1966" xr:uid="{00000000-0005-0000-0000-0000D5060000}"/>
    <cellStyle name="20% - Énfasis1 32 2 2" xfId="1967" xr:uid="{00000000-0005-0000-0000-0000D6060000}"/>
    <cellStyle name="20% - Énfasis1 32 2 2 2" xfId="1968" xr:uid="{00000000-0005-0000-0000-0000D7060000}"/>
    <cellStyle name="20% - Énfasis1 32 2 2 2 2" xfId="1969" xr:uid="{00000000-0005-0000-0000-0000D8060000}"/>
    <cellStyle name="20% - Énfasis1 32 2 2 3" xfId="1970" xr:uid="{00000000-0005-0000-0000-0000D9060000}"/>
    <cellStyle name="20% - Énfasis1 32 2 3" xfId="1971" xr:uid="{00000000-0005-0000-0000-0000DA060000}"/>
    <cellStyle name="20% - Énfasis1 32 2 3 2" xfId="1972" xr:uid="{00000000-0005-0000-0000-0000DB060000}"/>
    <cellStyle name="20% - Énfasis1 32 2 4" xfId="1973" xr:uid="{00000000-0005-0000-0000-0000DC060000}"/>
    <cellStyle name="20% - Énfasis1 32 20" xfId="1974" xr:uid="{00000000-0005-0000-0000-0000DD060000}"/>
    <cellStyle name="20% - Énfasis1 32 3" xfId="1975" xr:uid="{00000000-0005-0000-0000-0000DE060000}"/>
    <cellStyle name="20% - Énfasis1 32 3 2" xfId="1976" xr:uid="{00000000-0005-0000-0000-0000DF060000}"/>
    <cellStyle name="20% - Énfasis1 32 3 2 2" xfId="1977" xr:uid="{00000000-0005-0000-0000-0000E0060000}"/>
    <cellStyle name="20% - Énfasis1 32 3 2 2 2" xfId="1978" xr:uid="{00000000-0005-0000-0000-0000E1060000}"/>
    <cellStyle name="20% - Énfasis1 32 3 2 3" xfId="1979" xr:uid="{00000000-0005-0000-0000-0000E2060000}"/>
    <cellStyle name="20% - Énfasis1 32 3 3" xfId="1980" xr:uid="{00000000-0005-0000-0000-0000E3060000}"/>
    <cellStyle name="20% - Énfasis1 32 3 3 2" xfId="1981" xr:uid="{00000000-0005-0000-0000-0000E4060000}"/>
    <cellStyle name="20% - Énfasis1 32 3 4" xfId="1982" xr:uid="{00000000-0005-0000-0000-0000E5060000}"/>
    <cellStyle name="20% - Énfasis1 32 4" xfId="1983" xr:uid="{00000000-0005-0000-0000-0000E6060000}"/>
    <cellStyle name="20% - Énfasis1 32 4 2" xfId="1984" xr:uid="{00000000-0005-0000-0000-0000E7060000}"/>
    <cellStyle name="20% - Énfasis1 32 4 2 2" xfId="1985" xr:uid="{00000000-0005-0000-0000-0000E8060000}"/>
    <cellStyle name="20% - Énfasis1 32 4 3" xfId="1986" xr:uid="{00000000-0005-0000-0000-0000E9060000}"/>
    <cellStyle name="20% - Énfasis1 32 5" xfId="1987" xr:uid="{00000000-0005-0000-0000-0000EA060000}"/>
    <cellStyle name="20% - Énfasis1 32 5 2" xfId="1988" xr:uid="{00000000-0005-0000-0000-0000EB060000}"/>
    <cellStyle name="20% - Énfasis1 32 6" xfId="1989" xr:uid="{00000000-0005-0000-0000-0000EC060000}"/>
    <cellStyle name="20% - Énfasis1 32 6 2" xfId="1990" xr:uid="{00000000-0005-0000-0000-0000ED060000}"/>
    <cellStyle name="20% - Énfasis1 32 7" xfId="1991" xr:uid="{00000000-0005-0000-0000-0000EE060000}"/>
    <cellStyle name="20% - Énfasis1 32 7 2" xfId="1992" xr:uid="{00000000-0005-0000-0000-0000EF060000}"/>
    <cellStyle name="20% - Énfasis1 32 8" xfId="1993" xr:uid="{00000000-0005-0000-0000-0000F0060000}"/>
    <cellStyle name="20% - Énfasis1 32 8 2" xfId="1994" xr:uid="{00000000-0005-0000-0000-0000F1060000}"/>
    <cellStyle name="20% - Énfasis1 32 9" xfId="1995" xr:uid="{00000000-0005-0000-0000-0000F2060000}"/>
    <cellStyle name="20% - Énfasis1 32 9 2" xfId="1996" xr:uid="{00000000-0005-0000-0000-0000F3060000}"/>
    <cellStyle name="20% - Énfasis1 33" xfId="1997" xr:uid="{00000000-0005-0000-0000-0000F4060000}"/>
    <cellStyle name="20% - Énfasis1 33 10" xfId="1998" xr:uid="{00000000-0005-0000-0000-0000F5060000}"/>
    <cellStyle name="20% - Énfasis1 33 10 2" xfId="1999" xr:uid="{00000000-0005-0000-0000-0000F6060000}"/>
    <cellStyle name="20% - Énfasis1 33 11" xfId="2000" xr:uid="{00000000-0005-0000-0000-0000F7060000}"/>
    <cellStyle name="20% - Énfasis1 33 11 2" xfId="2001" xr:uid="{00000000-0005-0000-0000-0000F8060000}"/>
    <cellStyle name="20% - Énfasis1 33 12" xfId="2002" xr:uid="{00000000-0005-0000-0000-0000F9060000}"/>
    <cellStyle name="20% - Énfasis1 33 12 2" xfId="2003" xr:uid="{00000000-0005-0000-0000-0000FA060000}"/>
    <cellStyle name="20% - Énfasis1 33 13" xfId="2004" xr:uid="{00000000-0005-0000-0000-0000FB060000}"/>
    <cellStyle name="20% - Énfasis1 33 13 2" xfId="2005" xr:uid="{00000000-0005-0000-0000-0000FC060000}"/>
    <cellStyle name="20% - Énfasis1 33 14" xfId="2006" xr:uid="{00000000-0005-0000-0000-0000FD060000}"/>
    <cellStyle name="20% - Énfasis1 33 14 2" xfId="2007" xr:uid="{00000000-0005-0000-0000-0000FE060000}"/>
    <cellStyle name="20% - Énfasis1 33 15" xfId="2008" xr:uid="{00000000-0005-0000-0000-0000FF060000}"/>
    <cellStyle name="20% - Énfasis1 33 15 2" xfId="2009" xr:uid="{00000000-0005-0000-0000-000000070000}"/>
    <cellStyle name="20% - Énfasis1 33 16" xfId="2010" xr:uid="{00000000-0005-0000-0000-000001070000}"/>
    <cellStyle name="20% - Énfasis1 33 16 2" xfId="2011" xr:uid="{00000000-0005-0000-0000-000002070000}"/>
    <cellStyle name="20% - Énfasis1 33 17" xfId="2012" xr:uid="{00000000-0005-0000-0000-000003070000}"/>
    <cellStyle name="20% - Énfasis1 33 17 2" xfId="2013" xr:uid="{00000000-0005-0000-0000-000004070000}"/>
    <cellStyle name="20% - Énfasis1 33 18" xfId="2014" xr:uid="{00000000-0005-0000-0000-000005070000}"/>
    <cellStyle name="20% - Énfasis1 33 18 2" xfId="2015" xr:uid="{00000000-0005-0000-0000-000006070000}"/>
    <cellStyle name="20% - Énfasis1 33 19" xfId="2016" xr:uid="{00000000-0005-0000-0000-000007070000}"/>
    <cellStyle name="20% - Énfasis1 33 19 2" xfId="2017" xr:uid="{00000000-0005-0000-0000-000008070000}"/>
    <cellStyle name="20% - Énfasis1 33 2" xfId="2018" xr:uid="{00000000-0005-0000-0000-000009070000}"/>
    <cellStyle name="20% - Énfasis1 33 2 2" xfId="2019" xr:uid="{00000000-0005-0000-0000-00000A070000}"/>
    <cellStyle name="20% - Énfasis1 33 2 2 2" xfId="2020" xr:uid="{00000000-0005-0000-0000-00000B070000}"/>
    <cellStyle name="20% - Énfasis1 33 2 2 2 2" xfId="2021" xr:uid="{00000000-0005-0000-0000-00000C070000}"/>
    <cellStyle name="20% - Énfasis1 33 2 2 3" xfId="2022" xr:uid="{00000000-0005-0000-0000-00000D070000}"/>
    <cellStyle name="20% - Énfasis1 33 2 3" xfId="2023" xr:uid="{00000000-0005-0000-0000-00000E070000}"/>
    <cellStyle name="20% - Énfasis1 33 2 3 2" xfId="2024" xr:uid="{00000000-0005-0000-0000-00000F070000}"/>
    <cellStyle name="20% - Énfasis1 33 2 4" xfId="2025" xr:uid="{00000000-0005-0000-0000-000010070000}"/>
    <cellStyle name="20% - Énfasis1 33 20" xfId="2026" xr:uid="{00000000-0005-0000-0000-000011070000}"/>
    <cellStyle name="20% - Énfasis1 33 3" xfId="2027" xr:uid="{00000000-0005-0000-0000-000012070000}"/>
    <cellStyle name="20% - Énfasis1 33 3 2" xfId="2028" xr:uid="{00000000-0005-0000-0000-000013070000}"/>
    <cellStyle name="20% - Énfasis1 33 3 2 2" xfId="2029" xr:uid="{00000000-0005-0000-0000-000014070000}"/>
    <cellStyle name="20% - Énfasis1 33 3 2 2 2" xfId="2030" xr:uid="{00000000-0005-0000-0000-000015070000}"/>
    <cellStyle name="20% - Énfasis1 33 3 2 3" xfId="2031" xr:uid="{00000000-0005-0000-0000-000016070000}"/>
    <cellStyle name="20% - Énfasis1 33 3 3" xfId="2032" xr:uid="{00000000-0005-0000-0000-000017070000}"/>
    <cellStyle name="20% - Énfasis1 33 3 3 2" xfId="2033" xr:uid="{00000000-0005-0000-0000-000018070000}"/>
    <cellStyle name="20% - Énfasis1 33 3 4" xfId="2034" xr:uid="{00000000-0005-0000-0000-000019070000}"/>
    <cellStyle name="20% - Énfasis1 33 4" xfId="2035" xr:uid="{00000000-0005-0000-0000-00001A070000}"/>
    <cellStyle name="20% - Énfasis1 33 4 2" xfId="2036" xr:uid="{00000000-0005-0000-0000-00001B070000}"/>
    <cellStyle name="20% - Énfasis1 33 4 2 2" xfId="2037" xr:uid="{00000000-0005-0000-0000-00001C070000}"/>
    <cellStyle name="20% - Énfasis1 33 4 3" xfId="2038" xr:uid="{00000000-0005-0000-0000-00001D070000}"/>
    <cellStyle name="20% - Énfasis1 33 5" xfId="2039" xr:uid="{00000000-0005-0000-0000-00001E070000}"/>
    <cellStyle name="20% - Énfasis1 33 5 2" xfId="2040" xr:uid="{00000000-0005-0000-0000-00001F070000}"/>
    <cellStyle name="20% - Énfasis1 33 6" xfId="2041" xr:uid="{00000000-0005-0000-0000-000020070000}"/>
    <cellStyle name="20% - Énfasis1 33 6 2" xfId="2042" xr:uid="{00000000-0005-0000-0000-000021070000}"/>
    <cellStyle name="20% - Énfasis1 33 7" xfId="2043" xr:uid="{00000000-0005-0000-0000-000022070000}"/>
    <cellStyle name="20% - Énfasis1 33 7 2" xfId="2044" xr:uid="{00000000-0005-0000-0000-000023070000}"/>
    <cellStyle name="20% - Énfasis1 33 8" xfId="2045" xr:uid="{00000000-0005-0000-0000-000024070000}"/>
    <cellStyle name="20% - Énfasis1 33 8 2" xfId="2046" xr:uid="{00000000-0005-0000-0000-000025070000}"/>
    <cellStyle name="20% - Énfasis1 33 9" xfId="2047" xr:uid="{00000000-0005-0000-0000-000026070000}"/>
    <cellStyle name="20% - Énfasis1 33 9 2" xfId="2048" xr:uid="{00000000-0005-0000-0000-000027070000}"/>
    <cellStyle name="20% - Énfasis1 34" xfId="2049" xr:uid="{00000000-0005-0000-0000-000028070000}"/>
    <cellStyle name="20% - Énfasis1 34 10" xfId="2050" xr:uid="{00000000-0005-0000-0000-000029070000}"/>
    <cellStyle name="20% - Énfasis1 34 10 2" xfId="2051" xr:uid="{00000000-0005-0000-0000-00002A070000}"/>
    <cellStyle name="20% - Énfasis1 34 11" xfId="2052" xr:uid="{00000000-0005-0000-0000-00002B070000}"/>
    <cellStyle name="20% - Énfasis1 34 11 2" xfId="2053" xr:uid="{00000000-0005-0000-0000-00002C070000}"/>
    <cellStyle name="20% - Énfasis1 34 12" xfId="2054" xr:uid="{00000000-0005-0000-0000-00002D070000}"/>
    <cellStyle name="20% - Énfasis1 34 12 2" xfId="2055" xr:uid="{00000000-0005-0000-0000-00002E070000}"/>
    <cellStyle name="20% - Énfasis1 34 13" xfId="2056" xr:uid="{00000000-0005-0000-0000-00002F070000}"/>
    <cellStyle name="20% - Énfasis1 34 13 2" xfId="2057" xr:uid="{00000000-0005-0000-0000-000030070000}"/>
    <cellStyle name="20% - Énfasis1 34 14" xfId="2058" xr:uid="{00000000-0005-0000-0000-000031070000}"/>
    <cellStyle name="20% - Énfasis1 34 14 2" xfId="2059" xr:uid="{00000000-0005-0000-0000-000032070000}"/>
    <cellStyle name="20% - Énfasis1 34 15" xfId="2060" xr:uid="{00000000-0005-0000-0000-000033070000}"/>
    <cellStyle name="20% - Énfasis1 34 15 2" xfId="2061" xr:uid="{00000000-0005-0000-0000-000034070000}"/>
    <cellStyle name="20% - Énfasis1 34 16" xfId="2062" xr:uid="{00000000-0005-0000-0000-000035070000}"/>
    <cellStyle name="20% - Énfasis1 34 16 2" xfId="2063" xr:uid="{00000000-0005-0000-0000-000036070000}"/>
    <cellStyle name="20% - Énfasis1 34 17" xfId="2064" xr:uid="{00000000-0005-0000-0000-000037070000}"/>
    <cellStyle name="20% - Énfasis1 34 17 2" xfId="2065" xr:uid="{00000000-0005-0000-0000-000038070000}"/>
    <cellStyle name="20% - Énfasis1 34 18" xfId="2066" xr:uid="{00000000-0005-0000-0000-000039070000}"/>
    <cellStyle name="20% - Énfasis1 34 18 2" xfId="2067" xr:uid="{00000000-0005-0000-0000-00003A070000}"/>
    <cellStyle name="20% - Énfasis1 34 19" xfId="2068" xr:uid="{00000000-0005-0000-0000-00003B070000}"/>
    <cellStyle name="20% - Énfasis1 34 19 2" xfId="2069" xr:uid="{00000000-0005-0000-0000-00003C070000}"/>
    <cellStyle name="20% - Énfasis1 34 2" xfId="2070" xr:uid="{00000000-0005-0000-0000-00003D070000}"/>
    <cellStyle name="20% - Énfasis1 34 2 2" xfId="2071" xr:uid="{00000000-0005-0000-0000-00003E070000}"/>
    <cellStyle name="20% - Énfasis1 34 2 2 2" xfId="2072" xr:uid="{00000000-0005-0000-0000-00003F070000}"/>
    <cellStyle name="20% - Énfasis1 34 2 2 2 2" xfId="2073" xr:uid="{00000000-0005-0000-0000-000040070000}"/>
    <cellStyle name="20% - Énfasis1 34 2 2 3" xfId="2074" xr:uid="{00000000-0005-0000-0000-000041070000}"/>
    <cellStyle name="20% - Énfasis1 34 2 3" xfId="2075" xr:uid="{00000000-0005-0000-0000-000042070000}"/>
    <cellStyle name="20% - Énfasis1 34 2 3 2" xfId="2076" xr:uid="{00000000-0005-0000-0000-000043070000}"/>
    <cellStyle name="20% - Énfasis1 34 2 4" xfId="2077" xr:uid="{00000000-0005-0000-0000-000044070000}"/>
    <cellStyle name="20% - Énfasis1 34 20" xfId="2078" xr:uid="{00000000-0005-0000-0000-000045070000}"/>
    <cellStyle name="20% - Énfasis1 34 3" xfId="2079" xr:uid="{00000000-0005-0000-0000-000046070000}"/>
    <cellStyle name="20% - Énfasis1 34 3 2" xfId="2080" xr:uid="{00000000-0005-0000-0000-000047070000}"/>
    <cellStyle name="20% - Énfasis1 34 3 2 2" xfId="2081" xr:uid="{00000000-0005-0000-0000-000048070000}"/>
    <cellStyle name="20% - Énfasis1 34 3 2 2 2" xfId="2082" xr:uid="{00000000-0005-0000-0000-000049070000}"/>
    <cellStyle name="20% - Énfasis1 34 3 2 3" xfId="2083" xr:uid="{00000000-0005-0000-0000-00004A070000}"/>
    <cellStyle name="20% - Énfasis1 34 3 3" xfId="2084" xr:uid="{00000000-0005-0000-0000-00004B070000}"/>
    <cellStyle name="20% - Énfasis1 34 3 3 2" xfId="2085" xr:uid="{00000000-0005-0000-0000-00004C070000}"/>
    <cellStyle name="20% - Énfasis1 34 3 4" xfId="2086" xr:uid="{00000000-0005-0000-0000-00004D070000}"/>
    <cellStyle name="20% - Énfasis1 34 4" xfId="2087" xr:uid="{00000000-0005-0000-0000-00004E070000}"/>
    <cellStyle name="20% - Énfasis1 34 4 2" xfId="2088" xr:uid="{00000000-0005-0000-0000-00004F070000}"/>
    <cellStyle name="20% - Énfasis1 34 4 2 2" xfId="2089" xr:uid="{00000000-0005-0000-0000-000050070000}"/>
    <cellStyle name="20% - Énfasis1 34 4 3" xfId="2090" xr:uid="{00000000-0005-0000-0000-000051070000}"/>
    <cellStyle name="20% - Énfasis1 34 5" xfId="2091" xr:uid="{00000000-0005-0000-0000-000052070000}"/>
    <cellStyle name="20% - Énfasis1 34 5 2" xfId="2092" xr:uid="{00000000-0005-0000-0000-000053070000}"/>
    <cellStyle name="20% - Énfasis1 34 6" xfId="2093" xr:uid="{00000000-0005-0000-0000-000054070000}"/>
    <cellStyle name="20% - Énfasis1 34 6 2" xfId="2094" xr:uid="{00000000-0005-0000-0000-000055070000}"/>
    <cellStyle name="20% - Énfasis1 34 7" xfId="2095" xr:uid="{00000000-0005-0000-0000-000056070000}"/>
    <cellStyle name="20% - Énfasis1 34 7 2" xfId="2096" xr:uid="{00000000-0005-0000-0000-000057070000}"/>
    <cellStyle name="20% - Énfasis1 34 8" xfId="2097" xr:uid="{00000000-0005-0000-0000-000058070000}"/>
    <cellStyle name="20% - Énfasis1 34 8 2" xfId="2098" xr:uid="{00000000-0005-0000-0000-000059070000}"/>
    <cellStyle name="20% - Énfasis1 34 9" xfId="2099" xr:uid="{00000000-0005-0000-0000-00005A070000}"/>
    <cellStyle name="20% - Énfasis1 34 9 2" xfId="2100" xr:uid="{00000000-0005-0000-0000-00005B070000}"/>
    <cellStyle name="20% - Énfasis1 35" xfId="2101" xr:uid="{00000000-0005-0000-0000-00005C070000}"/>
    <cellStyle name="20% - Énfasis1 35 10" xfId="2102" xr:uid="{00000000-0005-0000-0000-00005D070000}"/>
    <cellStyle name="20% - Énfasis1 35 10 2" xfId="2103" xr:uid="{00000000-0005-0000-0000-00005E070000}"/>
    <cellStyle name="20% - Énfasis1 35 11" xfId="2104" xr:uid="{00000000-0005-0000-0000-00005F070000}"/>
    <cellStyle name="20% - Énfasis1 35 11 2" xfId="2105" xr:uid="{00000000-0005-0000-0000-000060070000}"/>
    <cellStyle name="20% - Énfasis1 35 12" xfId="2106" xr:uid="{00000000-0005-0000-0000-000061070000}"/>
    <cellStyle name="20% - Énfasis1 35 12 2" xfId="2107" xr:uid="{00000000-0005-0000-0000-000062070000}"/>
    <cellStyle name="20% - Énfasis1 35 13" xfId="2108" xr:uid="{00000000-0005-0000-0000-000063070000}"/>
    <cellStyle name="20% - Énfasis1 35 13 2" xfId="2109" xr:uid="{00000000-0005-0000-0000-000064070000}"/>
    <cellStyle name="20% - Énfasis1 35 14" xfId="2110" xr:uid="{00000000-0005-0000-0000-000065070000}"/>
    <cellStyle name="20% - Énfasis1 35 14 2" xfId="2111" xr:uid="{00000000-0005-0000-0000-000066070000}"/>
    <cellStyle name="20% - Énfasis1 35 15" xfId="2112" xr:uid="{00000000-0005-0000-0000-000067070000}"/>
    <cellStyle name="20% - Énfasis1 35 15 2" xfId="2113" xr:uid="{00000000-0005-0000-0000-000068070000}"/>
    <cellStyle name="20% - Énfasis1 35 16" xfId="2114" xr:uid="{00000000-0005-0000-0000-000069070000}"/>
    <cellStyle name="20% - Énfasis1 35 16 2" xfId="2115" xr:uid="{00000000-0005-0000-0000-00006A070000}"/>
    <cellStyle name="20% - Énfasis1 35 17" xfId="2116" xr:uid="{00000000-0005-0000-0000-00006B070000}"/>
    <cellStyle name="20% - Énfasis1 35 17 2" xfId="2117" xr:uid="{00000000-0005-0000-0000-00006C070000}"/>
    <cellStyle name="20% - Énfasis1 35 18" xfId="2118" xr:uid="{00000000-0005-0000-0000-00006D070000}"/>
    <cellStyle name="20% - Énfasis1 35 18 2" xfId="2119" xr:uid="{00000000-0005-0000-0000-00006E070000}"/>
    <cellStyle name="20% - Énfasis1 35 19" xfId="2120" xr:uid="{00000000-0005-0000-0000-00006F070000}"/>
    <cellStyle name="20% - Énfasis1 35 19 2" xfId="2121" xr:uid="{00000000-0005-0000-0000-000070070000}"/>
    <cellStyle name="20% - Énfasis1 35 2" xfId="2122" xr:uid="{00000000-0005-0000-0000-000071070000}"/>
    <cellStyle name="20% - Énfasis1 35 2 2" xfId="2123" xr:uid="{00000000-0005-0000-0000-000072070000}"/>
    <cellStyle name="20% - Énfasis1 35 2 2 2" xfId="2124" xr:uid="{00000000-0005-0000-0000-000073070000}"/>
    <cellStyle name="20% - Énfasis1 35 2 2 2 2" xfId="2125" xr:uid="{00000000-0005-0000-0000-000074070000}"/>
    <cellStyle name="20% - Énfasis1 35 2 2 3" xfId="2126" xr:uid="{00000000-0005-0000-0000-000075070000}"/>
    <cellStyle name="20% - Énfasis1 35 2 3" xfId="2127" xr:uid="{00000000-0005-0000-0000-000076070000}"/>
    <cellStyle name="20% - Énfasis1 35 2 3 2" xfId="2128" xr:uid="{00000000-0005-0000-0000-000077070000}"/>
    <cellStyle name="20% - Énfasis1 35 2 4" xfId="2129" xr:uid="{00000000-0005-0000-0000-000078070000}"/>
    <cellStyle name="20% - Énfasis1 35 20" xfId="2130" xr:uid="{00000000-0005-0000-0000-000079070000}"/>
    <cellStyle name="20% - Énfasis1 35 3" xfId="2131" xr:uid="{00000000-0005-0000-0000-00007A070000}"/>
    <cellStyle name="20% - Énfasis1 35 3 2" xfId="2132" xr:uid="{00000000-0005-0000-0000-00007B070000}"/>
    <cellStyle name="20% - Énfasis1 35 3 2 2" xfId="2133" xr:uid="{00000000-0005-0000-0000-00007C070000}"/>
    <cellStyle name="20% - Énfasis1 35 3 2 2 2" xfId="2134" xr:uid="{00000000-0005-0000-0000-00007D070000}"/>
    <cellStyle name="20% - Énfasis1 35 3 2 3" xfId="2135" xr:uid="{00000000-0005-0000-0000-00007E070000}"/>
    <cellStyle name="20% - Énfasis1 35 3 3" xfId="2136" xr:uid="{00000000-0005-0000-0000-00007F070000}"/>
    <cellStyle name="20% - Énfasis1 35 3 3 2" xfId="2137" xr:uid="{00000000-0005-0000-0000-000080070000}"/>
    <cellStyle name="20% - Énfasis1 35 3 4" xfId="2138" xr:uid="{00000000-0005-0000-0000-000081070000}"/>
    <cellStyle name="20% - Énfasis1 35 4" xfId="2139" xr:uid="{00000000-0005-0000-0000-000082070000}"/>
    <cellStyle name="20% - Énfasis1 35 4 2" xfId="2140" xr:uid="{00000000-0005-0000-0000-000083070000}"/>
    <cellStyle name="20% - Énfasis1 35 4 2 2" xfId="2141" xr:uid="{00000000-0005-0000-0000-000084070000}"/>
    <cellStyle name="20% - Énfasis1 35 4 3" xfId="2142" xr:uid="{00000000-0005-0000-0000-000085070000}"/>
    <cellStyle name="20% - Énfasis1 35 5" xfId="2143" xr:uid="{00000000-0005-0000-0000-000086070000}"/>
    <cellStyle name="20% - Énfasis1 35 5 2" xfId="2144" xr:uid="{00000000-0005-0000-0000-000087070000}"/>
    <cellStyle name="20% - Énfasis1 35 6" xfId="2145" xr:uid="{00000000-0005-0000-0000-000088070000}"/>
    <cellStyle name="20% - Énfasis1 35 6 2" xfId="2146" xr:uid="{00000000-0005-0000-0000-000089070000}"/>
    <cellStyle name="20% - Énfasis1 35 7" xfId="2147" xr:uid="{00000000-0005-0000-0000-00008A070000}"/>
    <cellStyle name="20% - Énfasis1 35 7 2" xfId="2148" xr:uid="{00000000-0005-0000-0000-00008B070000}"/>
    <cellStyle name="20% - Énfasis1 35 8" xfId="2149" xr:uid="{00000000-0005-0000-0000-00008C070000}"/>
    <cellStyle name="20% - Énfasis1 35 8 2" xfId="2150" xr:uid="{00000000-0005-0000-0000-00008D070000}"/>
    <cellStyle name="20% - Énfasis1 35 9" xfId="2151" xr:uid="{00000000-0005-0000-0000-00008E070000}"/>
    <cellStyle name="20% - Énfasis1 35 9 2" xfId="2152" xr:uid="{00000000-0005-0000-0000-00008F070000}"/>
    <cellStyle name="20% - Énfasis1 36" xfId="2153" xr:uid="{00000000-0005-0000-0000-000090070000}"/>
    <cellStyle name="20% - Énfasis1 36 10" xfId="2154" xr:uid="{00000000-0005-0000-0000-000091070000}"/>
    <cellStyle name="20% - Énfasis1 36 10 2" xfId="2155" xr:uid="{00000000-0005-0000-0000-000092070000}"/>
    <cellStyle name="20% - Énfasis1 36 11" xfId="2156" xr:uid="{00000000-0005-0000-0000-000093070000}"/>
    <cellStyle name="20% - Énfasis1 36 11 2" xfId="2157" xr:uid="{00000000-0005-0000-0000-000094070000}"/>
    <cellStyle name="20% - Énfasis1 36 12" xfId="2158" xr:uid="{00000000-0005-0000-0000-000095070000}"/>
    <cellStyle name="20% - Énfasis1 36 12 2" xfId="2159" xr:uid="{00000000-0005-0000-0000-000096070000}"/>
    <cellStyle name="20% - Énfasis1 36 13" xfId="2160" xr:uid="{00000000-0005-0000-0000-000097070000}"/>
    <cellStyle name="20% - Énfasis1 36 13 2" xfId="2161" xr:uid="{00000000-0005-0000-0000-000098070000}"/>
    <cellStyle name="20% - Énfasis1 36 14" xfId="2162" xr:uid="{00000000-0005-0000-0000-000099070000}"/>
    <cellStyle name="20% - Énfasis1 36 14 2" xfId="2163" xr:uid="{00000000-0005-0000-0000-00009A070000}"/>
    <cellStyle name="20% - Énfasis1 36 15" xfId="2164" xr:uid="{00000000-0005-0000-0000-00009B070000}"/>
    <cellStyle name="20% - Énfasis1 36 15 2" xfId="2165" xr:uid="{00000000-0005-0000-0000-00009C070000}"/>
    <cellStyle name="20% - Énfasis1 36 16" xfId="2166" xr:uid="{00000000-0005-0000-0000-00009D070000}"/>
    <cellStyle name="20% - Énfasis1 36 16 2" xfId="2167" xr:uid="{00000000-0005-0000-0000-00009E070000}"/>
    <cellStyle name="20% - Énfasis1 36 17" xfId="2168" xr:uid="{00000000-0005-0000-0000-00009F070000}"/>
    <cellStyle name="20% - Énfasis1 36 17 2" xfId="2169" xr:uid="{00000000-0005-0000-0000-0000A0070000}"/>
    <cellStyle name="20% - Énfasis1 36 18" xfId="2170" xr:uid="{00000000-0005-0000-0000-0000A1070000}"/>
    <cellStyle name="20% - Énfasis1 36 18 2" xfId="2171" xr:uid="{00000000-0005-0000-0000-0000A2070000}"/>
    <cellStyle name="20% - Énfasis1 36 19" xfId="2172" xr:uid="{00000000-0005-0000-0000-0000A3070000}"/>
    <cellStyle name="20% - Énfasis1 36 19 2" xfId="2173" xr:uid="{00000000-0005-0000-0000-0000A4070000}"/>
    <cellStyle name="20% - Énfasis1 36 2" xfId="2174" xr:uid="{00000000-0005-0000-0000-0000A5070000}"/>
    <cellStyle name="20% - Énfasis1 36 2 2" xfId="2175" xr:uid="{00000000-0005-0000-0000-0000A6070000}"/>
    <cellStyle name="20% - Énfasis1 36 2 2 2" xfId="2176" xr:uid="{00000000-0005-0000-0000-0000A7070000}"/>
    <cellStyle name="20% - Énfasis1 36 2 2 2 2" xfId="2177" xr:uid="{00000000-0005-0000-0000-0000A8070000}"/>
    <cellStyle name="20% - Énfasis1 36 2 2 3" xfId="2178" xr:uid="{00000000-0005-0000-0000-0000A9070000}"/>
    <cellStyle name="20% - Énfasis1 36 2 3" xfId="2179" xr:uid="{00000000-0005-0000-0000-0000AA070000}"/>
    <cellStyle name="20% - Énfasis1 36 2 3 2" xfId="2180" xr:uid="{00000000-0005-0000-0000-0000AB070000}"/>
    <cellStyle name="20% - Énfasis1 36 2 4" xfId="2181" xr:uid="{00000000-0005-0000-0000-0000AC070000}"/>
    <cellStyle name="20% - Énfasis1 36 20" xfId="2182" xr:uid="{00000000-0005-0000-0000-0000AD070000}"/>
    <cellStyle name="20% - Énfasis1 36 3" xfId="2183" xr:uid="{00000000-0005-0000-0000-0000AE070000}"/>
    <cellStyle name="20% - Énfasis1 36 3 2" xfId="2184" xr:uid="{00000000-0005-0000-0000-0000AF070000}"/>
    <cellStyle name="20% - Énfasis1 36 3 2 2" xfId="2185" xr:uid="{00000000-0005-0000-0000-0000B0070000}"/>
    <cellStyle name="20% - Énfasis1 36 3 2 2 2" xfId="2186" xr:uid="{00000000-0005-0000-0000-0000B1070000}"/>
    <cellStyle name="20% - Énfasis1 36 3 2 3" xfId="2187" xr:uid="{00000000-0005-0000-0000-0000B2070000}"/>
    <cellStyle name="20% - Énfasis1 36 3 3" xfId="2188" xr:uid="{00000000-0005-0000-0000-0000B3070000}"/>
    <cellStyle name="20% - Énfasis1 36 3 3 2" xfId="2189" xr:uid="{00000000-0005-0000-0000-0000B4070000}"/>
    <cellStyle name="20% - Énfasis1 36 3 4" xfId="2190" xr:uid="{00000000-0005-0000-0000-0000B5070000}"/>
    <cellStyle name="20% - Énfasis1 36 4" xfId="2191" xr:uid="{00000000-0005-0000-0000-0000B6070000}"/>
    <cellStyle name="20% - Énfasis1 36 4 2" xfId="2192" xr:uid="{00000000-0005-0000-0000-0000B7070000}"/>
    <cellStyle name="20% - Énfasis1 36 4 2 2" xfId="2193" xr:uid="{00000000-0005-0000-0000-0000B8070000}"/>
    <cellStyle name="20% - Énfasis1 36 4 3" xfId="2194" xr:uid="{00000000-0005-0000-0000-0000B9070000}"/>
    <cellStyle name="20% - Énfasis1 36 5" xfId="2195" xr:uid="{00000000-0005-0000-0000-0000BA070000}"/>
    <cellStyle name="20% - Énfasis1 36 5 2" xfId="2196" xr:uid="{00000000-0005-0000-0000-0000BB070000}"/>
    <cellStyle name="20% - Énfasis1 36 6" xfId="2197" xr:uid="{00000000-0005-0000-0000-0000BC070000}"/>
    <cellStyle name="20% - Énfasis1 36 6 2" xfId="2198" xr:uid="{00000000-0005-0000-0000-0000BD070000}"/>
    <cellStyle name="20% - Énfasis1 36 7" xfId="2199" xr:uid="{00000000-0005-0000-0000-0000BE070000}"/>
    <cellStyle name="20% - Énfasis1 36 7 2" xfId="2200" xr:uid="{00000000-0005-0000-0000-0000BF070000}"/>
    <cellStyle name="20% - Énfasis1 36 8" xfId="2201" xr:uid="{00000000-0005-0000-0000-0000C0070000}"/>
    <cellStyle name="20% - Énfasis1 36 8 2" xfId="2202" xr:uid="{00000000-0005-0000-0000-0000C1070000}"/>
    <cellStyle name="20% - Énfasis1 36 9" xfId="2203" xr:uid="{00000000-0005-0000-0000-0000C2070000}"/>
    <cellStyle name="20% - Énfasis1 36 9 2" xfId="2204" xr:uid="{00000000-0005-0000-0000-0000C3070000}"/>
    <cellStyle name="20% - Énfasis1 37" xfId="2205" xr:uid="{00000000-0005-0000-0000-0000C4070000}"/>
    <cellStyle name="20% - Énfasis1 37 2" xfId="2206" xr:uid="{00000000-0005-0000-0000-0000C5070000}"/>
    <cellStyle name="20% - Énfasis1 37 2 2" xfId="2207" xr:uid="{00000000-0005-0000-0000-0000C6070000}"/>
    <cellStyle name="20% - Énfasis1 37 2 2 2" xfId="2208" xr:uid="{00000000-0005-0000-0000-0000C7070000}"/>
    <cellStyle name="20% - Énfasis1 37 2 2 2 2" xfId="2209" xr:uid="{00000000-0005-0000-0000-0000C8070000}"/>
    <cellStyle name="20% - Énfasis1 37 2 2 3" xfId="2210" xr:uid="{00000000-0005-0000-0000-0000C9070000}"/>
    <cellStyle name="20% - Énfasis1 37 2 3" xfId="2211" xr:uid="{00000000-0005-0000-0000-0000CA070000}"/>
    <cellStyle name="20% - Énfasis1 37 2 3 2" xfId="2212" xr:uid="{00000000-0005-0000-0000-0000CB070000}"/>
    <cellStyle name="20% - Énfasis1 37 2 4" xfId="2213" xr:uid="{00000000-0005-0000-0000-0000CC070000}"/>
    <cellStyle name="20% - Énfasis1 37 3" xfId="2214" xr:uid="{00000000-0005-0000-0000-0000CD070000}"/>
    <cellStyle name="20% - Énfasis1 37 3 2" xfId="2215" xr:uid="{00000000-0005-0000-0000-0000CE070000}"/>
    <cellStyle name="20% - Énfasis1 37 3 2 2" xfId="2216" xr:uid="{00000000-0005-0000-0000-0000CF070000}"/>
    <cellStyle name="20% - Énfasis1 37 3 2 2 2" xfId="2217" xr:uid="{00000000-0005-0000-0000-0000D0070000}"/>
    <cellStyle name="20% - Énfasis1 37 3 2 3" xfId="2218" xr:uid="{00000000-0005-0000-0000-0000D1070000}"/>
    <cellStyle name="20% - Énfasis1 37 3 3" xfId="2219" xr:uid="{00000000-0005-0000-0000-0000D2070000}"/>
    <cellStyle name="20% - Énfasis1 37 3 3 2" xfId="2220" xr:uid="{00000000-0005-0000-0000-0000D3070000}"/>
    <cellStyle name="20% - Énfasis1 37 3 4" xfId="2221" xr:uid="{00000000-0005-0000-0000-0000D4070000}"/>
    <cellStyle name="20% - Énfasis1 37 4" xfId="2222" xr:uid="{00000000-0005-0000-0000-0000D5070000}"/>
    <cellStyle name="20% - Énfasis1 37 4 2" xfId="2223" xr:uid="{00000000-0005-0000-0000-0000D6070000}"/>
    <cellStyle name="20% - Énfasis1 37 4 2 2" xfId="2224" xr:uid="{00000000-0005-0000-0000-0000D7070000}"/>
    <cellStyle name="20% - Énfasis1 37 4 3" xfId="2225" xr:uid="{00000000-0005-0000-0000-0000D8070000}"/>
    <cellStyle name="20% - Énfasis1 37 5" xfId="2226" xr:uid="{00000000-0005-0000-0000-0000D9070000}"/>
    <cellStyle name="20% - Énfasis1 37 5 2" xfId="2227" xr:uid="{00000000-0005-0000-0000-0000DA070000}"/>
    <cellStyle name="20% - Énfasis1 37 6" xfId="2228" xr:uid="{00000000-0005-0000-0000-0000DB070000}"/>
    <cellStyle name="20% - Énfasis1 38" xfId="2229" xr:uid="{00000000-0005-0000-0000-0000DC070000}"/>
    <cellStyle name="20% - Énfasis1 38 2" xfId="2230" xr:uid="{00000000-0005-0000-0000-0000DD070000}"/>
    <cellStyle name="20% - Énfasis1 38 2 2" xfId="2231" xr:uid="{00000000-0005-0000-0000-0000DE070000}"/>
    <cellStyle name="20% - Énfasis1 38 2 2 2" xfId="2232" xr:uid="{00000000-0005-0000-0000-0000DF070000}"/>
    <cellStyle name="20% - Énfasis1 38 2 2 2 2" xfId="2233" xr:uid="{00000000-0005-0000-0000-0000E0070000}"/>
    <cellStyle name="20% - Énfasis1 38 2 2 3" xfId="2234" xr:uid="{00000000-0005-0000-0000-0000E1070000}"/>
    <cellStyle name="20% - Énfasis1 38 2 3" xfId="2235" xr:uid="{00000000-0005-0000-0000-0000E2070000}"/>
    <cellStyle name="20% - Énfasis1 38 2 3 2" xfId="2236" xr:uid="{00000000-0005-0000-0000-0000E3070000}"/>
    <cellStyle name="20% - Énfasis1 38 2 4" xfId="2237" xr:uid="{00000000-0005-0000-0000-0000E4070000}"/>
    <cellStyle name="20% - Énfasis1 38 3" xfId="2238" xr:uid="{00000000-0005-0000-0000-0000E5070000}"/>
    <cellStyle name="20% - Énfasis1 38 3 2" xfId="2239" xr:uid="{00000000-0005-0000-0000-0000E6070000}"/>
    <cellStyle name="20% - Énfasis1 38 3 2 2" xfId="2240" xr:uid="{00000000-0005-0000-0000-0000E7070000}"/>
    <cellStyle name="20% - Énfasis1 38 3 2 2 2" xfId="2241" xr:uid="{00000000-0005-0000-0000-0000E8070000}"/>
    <cellStyle name="20% - Énfasis1 38 3 2 3" xfId="2242" xr:uid="{00000000-0005-0000-0000-0000E9070000}"/>
    <cellStyle name="20% - Énfasis1 38 3 3" xfId="2243" xr:uid="{00000000-0005-0000-0000-0000EA070000}"/>
    <cellStyle name="20% - Énfasis1 38 3 3 2" xfId="2244" xr:uid="{00000000-0005-0000-0000-0000EB070000}"/>
    <cellStyle name="20% - Énfasis1 38 3 4" xfId="2245" xr:uid="{00000000-0005-0000-0000-0000EC070000}"/>
    <cellStyle name="20% - Énfasis1 38 4" xfId="2246" xr:uid="{00000000-0005-0000-0000-0000ED070000}"/>
    <cellStyle name="20% - Énfasis1 38 4 2" xfId="2247" xr:uid="{00000000-0005-0000-0000-0000EE070000}"/>
    <cellStyle name="20% - Énfasis1 38 4 2 2" xfId="2248" xr:uid="{00000000-0005-0000-0000-0000EF070000}"/>
    <cellStyle name="20% - Énfasis1 38 4 3" xfId="2249" xr:uid="{00000000-0005-0000-0000-0000F0070000}"/>
    <cellStyle name="20% - Énfasis1 38 5" xfId="2250" xr:uid="{00000000-0005-0000-0000-0000F1070000}"/>
    <cellStyle name="20% - Énfasis1 38 5 2" xfId="2251" xr:uid="{00000000-0005-0000-0000-0000F2070000}"/>
    <cellStyle name="20% - Énfasis1 38 6" xfId="2252" xr:uid="{00000000-0005-0000-0000-0000F3070000}"/>
    <cellStyle name="20% - Énfasis1 39" xfId="2253" xr:uid="{00000000-0005-0000-0000-0000F4070000}"/>
    <cellStyle name="20% - Énfasis1 39 2" xfId="2254" xr:uid="{00000000-0005-0000-0000-0000F5070000}"/>
    <cellStyle name="20% - Énfasis1 39 2 2" xfId="2255" xr:uid="{00000000-0005-0000-0000-0000F6070000}"/>
    <cellStyle name="20% - Énfasis1 39 2 2 2" xfId="2256" xr:uid="{00000000-0005-0000-0000-0000F7070000}"/>
    <cellStyle name="20% - Énfasis1 39 2 2 2 2" xfId="2257" xr:uid="{00000000-0005-0000-0000-0000F8070000}"/>
    <cellStyle name="20% - Énfasis1 39 2 2 3" xfId="2258" xr:uid="{00000000-0005-0000-0000-0000F9070000}"/>
    <cellStyle name="20% - Énfasis1 39 2 3" xfId="2259" xr:uid="{00000000-0005-0000-0000-0000FA070000}"/>
    <cellStyle name="20% - Énfasis1 39 2 3 2" xfId="2260" xr:uid="{00000000-0005-0000-0000-0000FB070000}"/>
    <cellStyle name="20% - Énfasis1 39 2 4" xfId="2261" xr:uid="{00000000-0005-0000-0000-0000FC070000}"/>
    <cellStyle name="20% - Énfasis1 39 3" xfId="2262" xr:uid="{00000000-0005-0000-0000-0000FD070000}"/>
    <cellStyle name="20% - Énfasis1 39 3 2" xfId="2263" xr:uid="{00000000-0005-0000-0000-0000FE070000}"/>
    <cellStyle name="20% - Énfasis1 39 3 2 2" xfId="2264" xr:uid="{00000000-0005-0000-0000-0000FF070000}"/>
    <cellStyle name="20% - Énfasis1 39 3 2 2 2" xfId="2265" xr:uid="{00000000-0005-0000-0000-000000080000}"/>
    <cellStyle name="20% - Énfasis1 39 3 2 3" xfId="2266" xr:uid="{00000000-0005-0000-0000-000001080000}"/>
    <cellStyle name="20% - Énfasis1 39 3 3" xfId="2267" xr:uid="{00000000-0005-0000-0000-000002080000}"/>
    <cellStyle name="20% - Énfasis1 39 3 3 2" xfId="2268" xr:uid="{00000000-0005-0000-0000-000003080000}"/>
    <cellStyle name="20% - Énfasis1 39 3 4" xfId="2269" xr:uid="{00000000-0005-0000-0000-000004080000}"/>
    <cellStyle name="20% - Énfasis1 39 4" xfId="2270" xr:uid="{00000000-0005-0000-0000-000005080000}"/>
    <cellStyle name="20% - Énfasis1 39 4 2" xfId="2271" xr:uid="{00000000-0005-0000-0000-000006080000}"/>
    <cellStyle name="20% - Énfasis1 39 4 2 2" xfId="2272" xr:uid="{00000000-0005-0000-0000-000007080000}"/>
    <cellStyle name="20% - Énfasis1 39 4 3" xfId="2273" xr:uid="{00000000-0005-0000-0000-000008080000}"/>
    <cellStyle name="20% - Énfasis1 39 5" xfId="2274" xr:uid="{00000000-0005-0000-0000-000009080000}"/>
    <cellStyle name="20% - Énfasis1 39 5 2" xfId="2275" xr:uid="{00000000-0005-0000-0000-00000A080000}"/>
    <cellStyle name="20% - Énfasis1 39 6" xfId="2276" xr:uid="{00000000-0005-0000-0000-00000B080000}"/>
    <cellStyle name="20% - Énfasis1 4" xfId="2277" xr:uid="{00000000-0005-0000-0000-00000C080000}"/>
    <cellStyle name="20% - Énfasis1 4 10" xfId="2278" xr:uid="{00000000-0005-0000-0000-00000D080000}"/>
    <cellStyle name="20% - Énfasis1 4 10 2" xfId="2279" xr:uid="{00000000-0005-0000-0000-00000E080000}"/>
    <cellStyle name="20% - Énfasis1 4 11" xfId="2280" xr:uid="{00000000-0005-0000-0000-00000F080000}"/>
    <cellStyle name="20% - Énfasis1 4 11 2" xfId="2281" xr:uid="{00000000-0005-0000-0000-000010080000}"/>
    <cellStyle name="20% - Énfasis1 4 12" xfId="2282" xr:uid="{00000000-0005-0000-0000-000011080000}"/>
    <cellStyle name="20% - Énfasis1 4 12 2" xfId="2283" xr:uid="{00000000-0005-0000-0000-000012080000}"/>
    <cellStyle name="20% - Énfasis1 4 13" xfId="2284" xr:uid="{00000000-0005-0000-0000-000013080000}"/>
    <cellStyle name="20% - Énfasis1 4 13 2" xfId="2285" xr:uid="{00000000-0005-0000-0000-000014080000}"/>
    <cellStyle name="20% - Énfasis1 4 14" xfId="2286" xr:uid="{00000000-0005-0000-0000-000015080000}"/>
    <cellStyle name="20% - Énfasis1 4 14 2" xfId="2287" xr:uid="{00000000-0005-0000-0000-000016080000}"/>
    <cellStyle name="20% - Énfasis1 4 15" xfId="2288" xr:uid="{00000000-0005-0000-0000-000017080000}"/>
    <cellStyle name="20% - Énfasis1 4 15 2" xfId="2289" xr:uid="{00000000-0005-0000-0000-000018080000}"/>
    <cellStyle name="20% - Énfasis1 4 16" xfId="2290" xr:uid="{00000000-0005-0000-0000-000019080000}"/>
    <cellStyle name="20% - Énfasis1 4 16 2" xfId="2291" xr:uid="{00000000-0005-0000-0000-00001A080000}"/>
    <cellStyle name="20% - Énfasis1 4 17" xfId="2292" xr:uid="{00000000-0005-0000-0000-00001B080000}"/>
    <cellStyle name="20% - Énfasis1 4 17 2" xfId="2293" xr:uid="{00000000-0005-0000-0000-00001C080000}"/>
    <cellStyle name="20% - Énfasis1 4 18" xfId="2294" xr:uid="{00000000-0005-0000-0000-00001D080000}"/>
    <cellStyle name="20% - Énfasis1 4 18 2" xfId="2295" xr:uid="{00000000-0005-0000-0000-00001E080000}"/>
    <cellStyle name="20% - Énfasis1 4 19" xfId="2296" xr:uid="{00000000-0005-0000-0000-00001F080000}"/>
    <cellStyle name="20% - Énfasis1 4 19 2" xfId="2297" xr:uid="{00000000-0005-0000-0000-000020080000}"/>
    <cellStyle name="20% - Énfasis1 4 2" xfId="2298" xr:uid="{00000000-0005-0000-0000-000021080000}"/>
    <cellStyle name="20% - Énfasis1 4 2 2" xfId="2299" xr:uid="{00000000-0005-0000-0000-000022080000}"/>
    <cellStyle name="20% - Énfasis1 4 2 2 2" xfId="2300" xr:uid="{00000000-0005-0000-0000-000023080000}"/>
    <cellStyle name="20% - Énfasis1 4 2 2 2 2" xfId="2301" xr:uid="{00000000-0005-0000-0000-000024080000}"/>
    <cellStyle name="20% - Énfasis1 4 2 2 3" xfId="2302" xr:uid="{00000000-0005-0000-0000-000025080000}"/>
    <cellStyle name="20% - Énfasis1 4 2 3" xfId="2303" xr:uid="{00000000-0005-0000-0000-000026080000}"/>
    <cellStyle name="20% - Énfasis1 4 2 3 2" xfId="2304" xr:uid="{00000000-0005-0000-0000-000027080000}"/>
    <cellStyle name="20% - Énfasis1 4 2 4" xfId="2305" xr:uid="{00000000-0005-0000-0000-000028080000}"/>
    <cellStyle name="20% - Énfasis1 4 20" xfId="2306" xr:uid="{00000000-0005-0000-0000-000029080000}"/>
    <cellStyle name="20% - Énfasis1 4 3" xfId="2307" xr:uid="{00000000-0005-0000-0000-00002A080000}"/>
    <cellStyle name="20% - Énfasis1 4 3 2" xfId="2308" xr:uid="{00000000-0005-0000-0000-00002B080000}"/>
    <cellStyle name="20% - Énfasis1 4 3 2 2" xfId="2309" xr:uid="{00000000-0005-0000-0000-00002C080000}"/>
    <cellStyle name="20% - Énfasis1 4 3 2 2 2" xfId="2310" xr:uid="{00000000-0005-0000-0000-00002D080000}"/>
    <cellStyle name="20% - Énfasis1 4 3 2 3" xfId="2311" xr:uid="{00000000-0005-0000-0000-00002E080000}"/>
    <cellStyle name="20% - Énfasis1 4 3 3" xfId="2312" xr:uid="{00000000-0005-0000-0000-00002F080000}"/>
    <cellStyle name="20% - Énfasis1 4 3 3 2" xfId="2313" xr:uid="{00000000-0005-0000-0000-000030080000}"/>
    <cellStyle name="20% - Énfasis1 4 3 4" xfId="2314" xr:uid="{00000000-0005-0000-0000-000031080000}"/>
    <cellStyle name="20% - Énfasis1 4 4" xfId="2315" xr:uid="{00000000-0005-0000-0000-000032080000}"/>
    <cellStyle name="20% - Énfasis1 4 4 2" xfId="2316" xr:uid="{00000000-0005-0000-0000-000033080000}"/>
    <cellStyle name="20% - Énfasis1 4 4 2 2" xfId="2317" xr:uid="{00000000-0005-0000-0000-000034080000}"/>
    <cellStyle name="20% - Énfasis1 4 4 2 2 2" xfId="2318" xr:uid="{00000000-0005-0000-0000-000035080000}"/>
    <cellStyle name="20% - Énfasis1 4 4 2 3" xfId="2319" xr:uid="{00000000-0005-0000-0000-000036080000}"/>
    <cellStyle name="20% - Énfasis1 4 4 3" xfId="2320" xr:uid="{00000000-0005-0000-0000-000037080000}"/>
    <cellStyle name="20% - Énfasis1 4 4 3 2" xfId="2321" xr:uid="{00000000-0005-0000-0000-000038080000}"/>
    <cellStyle name="20% - Énfasis1 4 4 4" xfId="2322" xr:uid="{00000000-0005-0000-0000-000039080000}"/>
    <cellStyle name="20% - Énfasis1 4 5" xfId="2323" xr:uid="{00000000-0005-0000-0000-00003A080000}"/>
    <cellStyle name="20% - Énfasis1 4 5 2" xfId="2324" xr:uid="{00000000-0005-0000-0000-00003B080000}"/>
    <cellStyle name="20% - Énfasis1 4 5 2 2" xfId="2325" xr:uid="{00000000-0005-0000-0000-00003C080000}"/>
    <cellStyle name="20% - Énfasis1 4 5 2 2 2" xfId="2326" xr:uid="{00000000-0005-0000-0000-00003D080000}"/>
    <cellStyle name="20% - Énfasis1 4 5 2 3" xfId="2327" xr:uid="{00000000-0005-0000-0000-00003E080000}"/>
    <cellStyle name="20% - Énfasis1 4 5 3" xfId="2328" xr:uid="{00000000-0005-0000-0000-00003F080000}"/>
    <cellStyle name="20% - Énfasis1 4 5 3 2" xfId="2329" xr:uid="{00000000-0005-0000-0000-000040080000}"/>
    <cellStyle name="20% - Énfasis1 4 5 4" xfId="2330" xr:uid="{00000000-0005-0000-0000-000041080000}"/>
    <cellStyle name="20% - Énfasis1 4 6" xfId="2331" xr:uid="{00000000-0005-0000-0000-000042080000}"/>
    <cellStyle name="20% - Énfasis1 4 6 2" xfId="2332" xr:uid="{00000000-0005-0000-0000-000043080000}"/>
    <cellStyle name="20% - Énfasis1 4 6 2 2" xfId="2333" xr:uid="{00000000-0005-0000-0000-000044080000}"/>
    <cellStyle name="20% - Énfasis1 4 6 2 2 2" xfId="2334" xr:uid="{00000000-0005-0000-0000-000045080000}"/>
    <cellStyle name="20% - Énfasis1 4 6 2 3" xfId="2335" xr:uid="{00000000-0005-0000-0000-000046080000}"/>
    <cellStyle name="20% - Énfasis1 4 6 3" xfId="2336" xr:uid="{00000000-0005-0000-0000-000047080000}"/>
    <cellStyle name="20% - Énfasis1 4 6 3 2" xfId="2337" xr:uid="{00000000-0005-0000-0000-000048080000}"/>
    <cellStyle name="20% - Énfasis1 4 6 4" xfId="2338" xr:uid="{00000000-0005-0000-0000-000049080000}"/>
    <cellStyle name="20% - Énfasis1 4 7" xfId="2339" xr:uid="{00000000-0005-0000-0000-00004A080000}"/>
    <cellStyle name="20% - Énfasis1 4 7 2" xfId="2340" xr:uid="{00000000-0005-0000-0000-00004B080000}"/>
    <cellStyle name="20% - Énfasis1 4 7 2 2" xfId="2341" xr:uid="{00000000-0005-0000-0000-00004C080000}"/>
    <cellStyle name="20% - Énfasis1 4 7 2 2 2" xfId="2342" xr:uid="{00000000-0005-0000-0000-00004D080000}"/>
    <cellStyle name="20% - Énfasis1 4 7 2 3" xfId="2343" xr:uid="{00000000-0005-0000-0000-00004E080000}"/>
    <cellStyle name="20% - Énfasis1 4 7 3" xfId="2344" xr:uid="{00000000-0005-0000-0000-00004F080000}"/>
    <cellStyle name="20% - Énfasis1 4 7 3 2" xfId="2345" xr:uid="{00000000-0005-0000-0000-000050080000}"/>
    <cellStyle name="20% - Énfasis1 4 7 4" xfId="2346" xr:uid="{00000000-0005-0000-0000-000051080000}"/>
    <cellStyle name="20% - Énfasis1 4 8" xfId="2347" xr:uid="{00000000-0005-0000-0000-000052080000}"/>
    <cellStyle name="20% - Énfasis1 4 8 2" xfId="2348" xr:uid="{00000000-0005-0000-0000-000053080000}"/>
    <cellStyle name="20% - Énfasis1 4 8 2 2" xfId="2349" xr:uid="{00000000-0005-0000-0000-000054080000}"/>
    <cellStyle name="20% - Énfasis1 4 8 3" xfId="2350" xr:uid="{00000000-0005-0000-0000-000055080000}"/>
    <cellStyle name="20% - Énfasis1 4 9" xfId="2351" xr:uid="{00000000-0005-0000-0000-000056080000}"/>
    <cellStyle name="20% - Énfasis1 4 9 2" xfId="2352" xr:uid="{00000000-0005-0000-0000-000057080000}"/>
    <cellStyle name="20% - Énfasis1 40" xfId="2353" xr:uid="{00000000-0005-0000-0000-000058080000}"/>
    <cellStyle name="20% - Énfasis1 40 2" xfId="2354" xr:uid="{00000000-0005-0000-0000-000059080000}"/>
    <cellStyle name="20% - Énfasis1 40 2 2" xfId="2355" xr:uid="{00000000-0005-0000-0000-00005A080000}"/>
    <cellStyle name="20% - Énfasis1 40 2 2 2" xfId="2356" xr:uid="{00000000-0005-0000-0000-00005B080000}"/>
    <cellStyle name="20% - Énfasis1 40 2 2 2 2" xfId="2357" xr:uid="{00000000-0005-0000-0000-00005C080000}"/>
    <cellStyle name="20% - Énfasis1 40 2 2 3" xfId="2358" xr:uid="{00000000-0005-0000-0000-00005D080000}"/>
    <cellStyle name="20% - Énfasis1 40 2 3" xfId="2359" xr:uid="{00000000-0005-0000-0000-00005E080000}"/>
    <cellStyle name="20% - Énfasis1 40 2 3 2" xfId="2360" xr:uid="{00000000-0005-0000-0000-00005F080000}"/>
    <cellStyle name="20% - Énfasis1 40 2 4" xfId="2361" xr:uid="{00000000-0005-0000-0000-000060080000}"/>
    <cellStyle name="20% - Énfasis1 40 3" xfId="2362" xr:uid="{00000000-0005-0000-0000-000061080000}"/>
    <cellStyle name="20% - Énfasis1 40 3 2" xfId="2363" xr:uid="{00000000-0005-0000-0000-000062080000}"/>
    <cellStyle name="20% - Énfasis1 40 3 2 2" xfId="2364" xr:uid="{00000000-0005-0000-0000-000063080000}"/>
    <cellStyle name="20% - Énfasis1 40 3 2 2 2" xfId="2365" xr:uid="{00000000-0005-0000-0000-000064080000}"/>
    <cellStyle name="20% - Énfasis1 40 3 2 3" xfId="2366" xr:uid="{00000000-0005-0000-0000-000065080000}"/>
    <cellStyle name="20% - Énfasis1 40 3 3" xfId="2367" xr:uid="{00000000-0005-0000-0000-000066080000}"/>
    <cellStyle name="20% - Énfasis1 40 3 3 2" xfId="2368" xr:uid="{00000000-0005-0000-0000-000067080000}"/>
    <cellStyle name="20% - Énfasis1 40 3 4" xfId="2369" xr:uid="{00000000-0005-0000-0000-000068080000}"/>
    <cellStyle name="20% - Énfasis1 40 4" xfId="2370" xr:uid="{00000000-0005-0000-0000-000069080000}"/>
    <cellStyle name="20% - Énfasis1 40 4 2" xfId="2371" xr:uid="{00000000-0005-0000-0000-00006A080000}"/>
    <cellStyle name="20% - Énfasis1 40 4 2 2" xfId="2372" xr:uid="{00000000-0005-0000-0000-00006B080000}"/>
    <cellStyle name="20% - Énfasis1 40 4 3" xfId="2373" xr:uid="{00000000-0005-0000-0000-00006C080000}"/>
    <cellStyle name="20% - Énfasis1 40 5" xfId="2374" xr:uid="{00000000-0005-0000-0000-00006D080000}"/>
    <cellStyle name="20% - Énfasis1 40 5 2" xfId="2375" xr:uid="{00000000-0005-0000-0000-00006E080000}"/>
    <cellStyle name="20% - Énfasis1 40 6" xfId="2376" xr:uid="{00000000-0005-0000-0000-00006F080000}"/>
    <cellStyle name="20% - Énfasis1 41" xfId="2377" xr:uid="{00000000-0005-0000-0000-000070080000}"/>
    <cellStyle name="20% - Énfasis1 41 2" xfId="2378" xr:uid="{00000000-0005-0000-0000-000071080000}"/>
    <cellStyle name="20% - Énfasis1 41 2 2" xfId="2379" xr:uid="{00000000-0005-0000-0000-000072080000}"/>
    <cellStyle name="20% - Énfasis1 41 2 2 2" xfId="2380" xr:uid="{00000000-0005-0000-0000-000073080000}"/>
    <cellStyle name="20% - Énfasis1 41 2 2 2 2" xfId="2381" xr:uid="{00000000-0005-0000-0000-000074080000}"/>
    <cellStyle name="20% - Énfasis1 41 2 2 3" xfId="2382" xr:uid="{00000000-0005-0000-0000-000075080000}"/>
    <cellStyle name="20% - Énfasis1 41 2 3" xfId="2383" xr:uid="{00000000-0005-0000-0000-000076080000}"/>
    <cellStyle name="20% - Énfasis1 41 2 3 2" xfId="2384" xr:uid="{00000000-0005-0000-0000-000077080000}"/>
    <cellStyle name="20% - Énfasis1 41 2 4" xfId="2385" xr:uid="{00000000-0005-0000-0000-000078080000}"/>
    <cellStyle name="20% - Énfasis1 41 3" xfId="2386" xr:uid="{00000000-0005-0000-0000-000079080000}"/>
    <cellStyle name="20% - Énfasis1 41 3 2" xfId="2387" xr:uid="{00000000-0005-0000-0000-00007A080000}"/>
    <cellStyle name="20% - Énfasis1 41 3 2 2" xfId="2388" xr:uid="{00000000-0005-0000-0000-00007B080000}"/>
    <cellStyle name="20% - Énfasis1 41 3 2 2 2" xfId="2389" xr:uid="{00000000-0005-0000-0000-00007C080000}"/>
    <cellStyle name="20% - Énfasis1 41 3 2 3" xfId="2390" xr:uid="{00000000-0005-0000-0000-00007D080000}"/>
    <cellStyle name="20% - Énfasis1 41 3 3" xfId="2391" xr:uid="{00000000-0005-0000-0000-00007E080000}"/>
    <cellStyle name="20% - Énfasis1 41 3 3 2" xfId="2392" xr:uid="{00000000-0005-0000-0000-00007F080000}"/>
    <cellStyle name="20% - Énfasis1 41 3 4" xfId="2393" xr:uid="{00000000-0005-0000-0000-000080080000}"/>
    <cellStyle name="20% - Énfasis1 41 4" xfId="2394" xr:uid="{00000000-0005-0000-0000-000081080000}"/>
    <cellStyle name="20% - Énfasis1 41 4 2" xfId="2395" xr:uid="{00000000-0005-0000-0000-000082080000}"/>
    <cellStyle name="20% - Énfasis1 41 4 2 2" xfId="2396" xr:uid="{00000000-0005-0000-0000-000083080000}"/>
    <cellStyle name="20% - Énfasis1 41 4 3" xfId="2397" xr:uid="{00000000-0005-0000-0000-000084080000}"/>
    <cellStyle name="20% - Énfasis1 41 5" xfId="2398" xr:uid="{00000000-0005-0000-0000-000085080000}"/>
    <cellStyle name="20% - Énfasis1 41 5 2" xfId="2399" xr:uid="{00000000-0005-0000-0000-000086080000}"/>
    <cellStyle name="20% - Énfasis1 41 6" xfId="2400" xr:uid="{00000000-0005-0000-0000-000087080000}"/>
    <cellStyle name="20% - Énfasis1 42" xfId="2401" xr:uid="{00000000-0005-0000-0000-000088080000}"/>
    <cellStyle name="20% - Énfasis1 42 2" xfId="2402" xr:uid="{00000000-0005-0000-0000-000089080000}"/>
    <cellStyle name="20% - Énfasis1 42 2 2" xfId="2403" xr:uid="{00000000-0005-0000-0000-00008A080000}"/>
    <cellStyle name="20% - Énfasis1 42 2 2 2" xfId="2404" xr:uid="{00000000-0005-0000-0000-00008B080000}"/>
    <cellStyle name="20% - Énfasis1 42 2 2 2 2" xfId="2405" xr:uid="{00000000-0005-0000-0000-00008C080000}"/>
    <cellStyle name="20% - Énfasis1 42 2 2 3" xfId="2406" xr:uid="{00000000-0005-0000-0000-00008D080000}"/>
    <cellStyle name="20% - Énfasis1 42 2 3" xfId="2407" xr:uid="{00000000-0005-0000-0000-00008E080000}"/>
    <cellStyle name="20% - Énfasis1 42 2 3 2" xfId="2408" xr:uid="{00000000-0005-0000-0000-00008F080000}"/>
    <cellStyle name="20% - Énfasis1 42 2 4" xfId="2409" xr:uid="{00000000-0005-0000-0000-000090080000}"/>
    <cellStyle name="20% - Énfasis1 42 3" xfId="2410" xr:uid="{00000000-0005-0000-0000-000091080000}"/>
    <cellStyle name="20% - Énfasis1 42 3 2" xfId="2411" xr:uid="{00000000-0005-0000-0000-000092080000}"/>
    <cellStyle name="20% - Énfasis1 42 3 2 2" xfId="2412" xr:uid="{00000000-0005-0000-0000-000093080000}"/>
    <cellStyle name="20% - Énfasis1 42 3 2 2 2" xfId="2413" xr:uid="{00000000-0005-0000-0000-000094080000}"/>
    <cellStyle name="20% - Énfasis1 42 3 2 3" xfId="2414" xr:uid="{00000000-0005-0000-0000-000095080000}"/>
    <cellStyle name="20% - Énfasis1 42 3 3" xfId="2415" xr:uid="{00000000-0005-0000-0000-000096080000}"/>
    <cellStyle name="20% - Énfasis1 42 3 3 2" xfId="2416" xr:uid="{00000000-0005-0000-0000-000097080000}"/>
    <cellStyle name="20% - Énfasis1 42 3 4" xfId="2417" xr:uid="{00000000-0005-0000-0000-000098080000}"/>
    <cellStyle name="20% - Énfasis1 42 4" xfId="2418" xr:uid="{00000000-0005-0000-0000-000099080000}"/>
    <cellStyle name="20% - Énfasis1 42 4 2" xfId="2419" xr:uid="{00000000-0005-0000-0000-00009A080000}"/>
    <cellStyle name="20% - Énfasis1 42 4 2 2" xfId="2420" xr:uid="{00000000-0005-0000-0000-00009B080000}"/>
    <cellStyle name="20% - Énfasis1 42 4 3" xfId="2421" xr:uid="{00000000-0005-0000-0000-00009C080000}"/>
    <cellStyle name="20% - Énfasis1 42 5" xfId="2422" xr:uid="{00000000-0005-0000-0000-00009D080000}"/>
    <cellStyle name="20% - Énfasis1 42 5 2" xfId="2423" xr:uid="{00000000-0005-0000-0000-00009E080000}"/>
    <cellStyle name="20% - Énfasis1 42 6" xfId="2424" xr:uid="{00000000-0005-0000-0000-00009F080000}"/>
    <cellStyle name="20% - Énfasis1 43" xfId="2425" xr:uid="{00000000-0005-0000-0000-0000A0080000}"/>
    <cellStyle name="20% - Énfasis1 43 2" xfId="2426" xr:uid="{00000000-0005-0000-0000-0000A1080000}"/>
    <cellStyle name="20% - Énfasis1 43 2 2" xfId="2427" xr:uid="{00000000-0005-0000-0000-0000A2080000}"/>
    <cellStyle name="20% - Énfasis1 43 2 2 2" xfId="2428" xr:uid="{00000000-0005-0000-0000-0000A3080000}"/>
    <cellStyle name="20% - Énfasis1 43 2 2 2 2" xfId="2429" xr:uid="{00000000-0005-0000-0000-0000A4080000}"/>
    <cellStyle name="20% - Énfasis1 43 2 2 3" xfId="2430" xr:uid="{00000000-0005-0000-0000-0000A5080000}"/>
    <cellStyle name="20% - Énfasis1 43 2 3" xfId="2431" xr:uid="{00000000-0005-0000-0000-0000A6080000}"/>
    <cellStyle name="20% - Énfasis1 43 2 3 2" xfId="2432" xr:uid="{00000000-0005-0000-0000-0000A7080000}"/>
    <cellStyle name="20% - Énfasis1 43 2 4" xfId="2433" xr:uid="{00000000-0005-0000-0000-0000A8080000}"/>
    <cellStyle name="20% - Énfasis1 43 3" xfId="2434" xr:uid="{00000000-0005-0000-0000-0000A9080000}"/>
    <cellStyle name="20% - Énfasis1 43 3 2" xfId="2435" xr:uid="{00000000-0005-0000-0000-0000AA080000}"/>
    <cellStyle name="20% - Énfasis1 43 3 2 2" xfId="2436" xr:uid="{00000000-0005-0000-0000-0000AB080000}"/>
    <cellStyle name="20% - Énfasis1 43 3 2 2 2" xfId="2437" xr:uid="{00000000-0005-0000-0000-0000AC080000}"/>
    <cellStyle name="20% - Énfasis1 43 3 2 3" xfId="2438" xr:uid="{00000000-0005-0000-0000-0000AD080000}"/>
    <cellStyle name="20% - Énfasis1 43 3 3" xfId="2439" xr:uid="{00000000-0005-0000-0000-0000AE080000}"/>
    <cellStyle name="20% - Énfasis1 43 3 3 2" xfId="2440" xr:uid="{00000000-0005-0000-0000-0000AF080000}"/>
    <cellStyle name="20% - Énfasis1 43 3 4" xfId="2441" xr:uid="{00000000-0005-0000-0000-0000B0080000}"/>
    <cellStyle name="20% - Énfasis1 43 4" xfId="2442" xr:uid="{00000000-0005-0000-0000-0000B1080000}"/>
    <cellStyle name="20% - Énfasis1 43 4 2" xfId="2443" xr:uid="{00000000-0005-0000-0000-0000B2080000}"/>
    <cellStyle name="20% - Énfasis1 43 4 2 2" xfId="2444" xr:uid="{00000000-0005-0000-0000-0000B3080000}"/>
    <cellStyle name="20% - Énfasis1 43 4 3" xfId="2445" xr:uid="{00000000-0005-0000-0000-0000B4080000}"/>
    <cellStyle name="20% - Énfasis1 43 5" xfId="2446" xr:uid="{00000000-0005-0000-0000-0000B5080000}"/>
    <cellStyle name="20% - Énfasis1 43 5 2" xfId="2447" xr:uid="{00000000-0005-0000-0000-0000B6080000}"/>
    <cellStyle name="20% - Énfasis1 43 6" xfId="2448" xr:uid="{00000000-0005-0000-0000-0000B7080000}"/>
    <cellStyle name="20% - Énfasis1 44" xfId="2449" xr:uid="{00000000-0005-0000-0000-0000B8080000}"/>
    <cellStyle name="20% - Énfasis1 44 2" xfId="2450" xr:uid="{00000000-0005-0000-0000-0000B9080000}"/>
    <cellStyle name="20% - Énfasis1 44 2 2" xfId="2451" xr:uid="{00000000-0005-0000-0000-0000BA080000}"/>
    <cellStyle name="20% - Énfasis1 44 2 2 2" xfId="2452" xr:uid="{00000000-0005-0000-0000-0000BB080000}"/>
    <cellStyle name="20% - Énfasis1 44 2 2 2 2" xfId="2453" xr:uid="{00000000-0005-0000-0000-0000BC080000}"/>
    <cellStyle name="20% - Énfasis1 44 2 2 3" xfId="2454" xr:uid="{00000000-0005-0000-0000-0000BD080000}"/>
    <cellStyle name="20% - Énfasis1 44 2 3" xfId="2455" xr:uid="{00000000-0005-0000-0000-0000BE080000}"/>
    <cellStyle name="20% - Énfasis1 44 2 3 2" xfId="2456" xr:uid="{00000000-0005-0000-0000-0000BF080000}"/>
    <cellStyle name="20% - Énfasis1 44 2 4" xfId="2457" xr:uid="{00000000-0005-0000-0000-0000C0080000}"/>
    <cellStyle name="20% - Énfasis1 44 3" xfId="2458" xr:uid="{00000000-0005-0000-0000-0000C1080000}"/>
    <cellStyle name="20% - Énfasis1 44 3 2" xfId="2459" xr:uid="{00000000-0005-0000-0000-0000C2080000}"/>
    <cellStyle name="20% - Énfasis1 44 3 2 2" xfId="2460" xr:uid="{00000000-0005-0000-0000-0000C3080000}"/>
    <cellStyle name="20% - Énfasis1 44 3 2 2 2" xfId="2461" xr:uid="{00000000-0005-0000-0000-0000C4080000}"/>
    <cellStyle name="20% - Énfasis1 44 3 2 3" xfId="2462" xr:uid="{00000000-0005-0000-0000-0000C5080000}"/>
    <cellStyle name="20% - Énfasis1 44 3 3" xfId="2463" xr:uid="{00000000-0005-0000-0000-0000C6080000}"/>
    <cellStyle name="20% - Énfasis1 44 3 3 2" xfId="2464" xr:uid="{00000000-0005-0000-0000-0000C7080000}"/>
    <cellStyle name="20% - Énfasis1 44 3 4" xfId="2465" xr:uid="{00000000-0005-0000-0000-0000C8080000}"/>
    <cellStyle name="20% - Énfasis1 44 4" xfId="2466" xr:uid="{00000000-0005-0000-0000-0000C9080000}"/>
    <cellStyle name="20% - Énfasis1 44 4 2" xfId="2467" xr:uid="{00000000-0005-0000-0000-0000CA080000}"/>
    <cellStyle name="20% - Énfasis1 44 4 2 2" xfId="2468" xr:uid="{00000000-0005-0000-0000-0000CB080000}"/>
    <cellStyle name="20% - Énfasis1 44 4 3" xfId="2469" xr:uid="{00000000-0005-0000-0000-0000CC080000}"/>
    <cellStyle name="20% - Énfasis1 44 5" xfId="2470" xr:uid="{00000000-0005-0000-0000-0000CD080000}"/>
    <cellStyle name="20% - Énfasis1 44 5 2" xfId="2471" xr:uid="{00000000-0005-0000-0000-0000CE080000}"/>
    <cellStyle name="20% - Énfasis1 44 6" xfId="2472" xr:uid="{00000000-0005-0000-0000-0000CF080000}"/>
    <cellStyle name="20% - Énfasis1 45" xfId="2473" xr:uid="{00000000-0005-0000-0000-0000D0080000}"/>
    <cellStyle name="20% - Énfasis1 45 2" xfId="2474" xr:uid="{00000000-0005-0000-0000-0000D1080000}"/>
    <cellStyle name="20% - Énfasis1 45 2 2" xfId="2475" xr:uid="{00000000-0005-0000-0000-0000D2080000}"/>
    <cellStyle name="20% - Énfasis1 45 2 2 2" xfId="2476" xr:uid="{00000000-0005-0000-0000-0000D3080000}"/>
    <cellStyle name="20% - Énfasis1 45 2 2 2 2" xfId="2477" xr:uid="{00000000-0005-0000-0000-0000D4080000}"/>
    <cellStyle name="20% - Énfasis1 45 2 2 3" xfId="2478" xr:uid="{00000000-0005-0000-0000-0000D5080000}"/>
    <cellStyle name="20% - Énfasis1 45 2 3" xfId="2479" xr:uid="{00000000-0005-0000-0000-0000D6080000}"/>
    <cellStyle name="20% - Énfasis1 45 2 3 2" xfId="2480" xr:uid="{00000000-0005-0000-0000-0000D7080000}"/>
    <cellStyle name="20% - Énfasis1 45 2 4" xfId="2481" xr:uid="{00000000-0005-0000-0000-0000D8080000}"/>
    <cellStyle name="20% - Énfasis1 45 3" xfId="2482" xr:uid="{00000000-0005-0000-0000-0000D9080000}"/>
    <cellStyle name="20% - Énfasis1 45 3 2" xfId="2483" xr:uid="{00000000-0005-0000-0000-0000DA080000}"/>
    <cellStyle name="20% - Énfasis1 45 3 2 2" xfId="2484" xr:uid="{00000000-0005-0000-0000-0000DB080000}"/>
    <cellStyle name="20% - Énfasis1 45 3 2 2 2" xfId="2485" xr:uid="{00000000-0005-0000-0000-0000DC080000}"/>
    <cellStyle name="20% - Énfasis1 45 3 2 3" xfId="2486" xr:uid="{00000000-0005-0000-0000-0000DD080000}"/>
    <cellStyle name="20% - Énfasis1 45 3 3" xfId="2487" xr:uid="{00000000-0005-0000-0000-0000DE080000}"/>
    <cellStyle name="20% - Énfasis1 45 3 3 2" xfId="2488" xr:uid="{00000000-0005-0000-0000-0000DF080000}"/>
    <cellStyle name="20% - Énfasis1 45 3 4" xfId="2489" xr:uid="{00000000-0005-0000-0000-0000E0080000}"/>
    <cellStyle name="20% - Énfasis1 45 4" xfId="2490" xr:uid="{00000000-0005-0000-0000-0000E1080000}"/>
    <cellStyle name="20% - Énfasis1 45 4 2" xfId="2491" xr:uid="{00000000-0005-0000-0000-0000E2080000}"/>
    <cellStyle name="20% - Énfasis1 45 4 2 2" xfId="2492" xr:uid="{00000000-0005-0000-0000-0000E3080000}"/>
    <cellStyle name="20% - Énfasis1 45 4 3" xfId="2493" xr:uid="{00000000-0005-0000-0000-0000E4080000}"/>
    <cellStyle name="20% - Énfasis1 45 5" xfId="2494" xr:uid="{00000000-0005-0000-0000-0000E5080000}"/>
    <cellStyle name="20% - Énfasis1 45 5 2" xfId="2495" xr:uid="{00000000-0005-0000-0000-0000E6080000}"/>
    <cellStyle name="20% - Énfasis1 45 6" xfId="2496" xr:uid="{00000000-0005-0000-0000-0000E7080000}"/>
    <cellStyle name="20% - Énfasis1 46" xfId="2497" xr:uid="{00000000-0005-0000-0000-0000E8080000}"/>
    <cellStyle name="20% - Énfasis1 46 2" xfId="2498" xr:uid="{00000000-0005-0000-0000-0000E9080000}"/>
    <cellStyle name="20% - Énfasis1 46 2 2" xfId="2499" xr:uid="{00000000-0005-0000-0000-0000EA080000}"/>
    <cellStyle name="20% - Énfasis1 46 2 2 2" xfId="2500" xr:uid="{00000000-0005-0000-0000-0000EB080000}"/>
    <cellStyle name="20% - Énfasis1 46 2 2 2 2" xfId="2501" xr:uid="{00000000-0005-0000-0000-0000EC080000}"/>
    <cellStyle name="20% - Énfasis1 46 2 2 3" xfId="2502" xr:uid="{00000000-0005-0000-0000-0000ED080000}"/>
    <cellStyle name="20% - Énfasis1 46 2 3" xfId="2503" xr:uid="{00000000-0005-0000-0000-0000EE080000}"/>
    <cellStyle name="20% - Énfasis1 46 2 3 2" xfId="2504" xr:uid="{00000000-0005-0000-0000-0000EF080000}"/>
    <cellStyle name="20% - Énfasis1 46 2 4" xfId="2505" xr:uid="{00000000-0005-0000-0000-0000F0080000}"/>
    <cellStyle name="20% - Énfasis1 46 3" xfId="2506" xr:uid="{00000000-0005-0000-0000-0000F1080000}"/>
    <cellStyle name="20% - Énfasis1 46 3 2" xfId="2507" xr:uid="{00000000-0005-0000-0000-0000F2080000}"/>
    <cellStyle name="20% - Énfasis1 46 3 2 2" xfId="2508" xr:uid="{00000000-0005-0000-0000-0000F3080000}"/>
    <cellStyle name="20% - Énfasis1 46 3 2 2 2" xfId="2509" xr:uid="{00000000-0005-0000-0000-0000F4080000}"/>
    <cellStyle name="20% - Énfasis1 46 3 2 3" xfId="2510" xr:uid="{00000000-0005-0000-0000-0000F5080000}"/>
    <cellStyle name="20% - Énfasis1 46 3 3" xfId="2511" xr:uid="{00000000-0005-0000-0000-0000F6080000}"/>
    <cellStyle name="20% - Énfasis1 46 3 3 2" xfId="2512" xr:uid="{00000000-0005-0000-0000-0000F7080000}"/>
    <cellStyle name="20% - Énfasis1 46 3 4" xfId="2513" xr:uid="{00000000-0005-0000-0000-0000F8080000}"/>
    <cellStyle name="20% - Énfasis1 46 4" xfId="2514" xr:uid="{00000000-0005-0000-0000-0000F9080000}"/>
    <cellStyle name="20% - Énfasis1 46 4 2" xfId="2515" xr:uid="{00000000-0005-0000-0000-0000FA080000}"/>
    <cellStyle name="20% - Énfasis1 46 4 2 2" xfId="2516" xr:uid="{00000000-0005-0000-0000-0000FB080000}"/>
    <cellStyle name="20% - Énfasis1 46 4 3" xfId="2517" xr:uid="{00000000-0005-0000-0000-0000FC080000}"/>
    <cellStyle name="20% - Énfasis1 46 5" xfId="2518" xr:uid="{00000000-0005-0000-0000-0000FD080000}"/>
    <cellStyle name="20% - Énfasis1 46 5 2" xfId="2519" xr:uid="{00000000-0005-0000-0000-0000FE080000}"/>
    <cellStyle name="20% - Énfasis1 46 6" xfId="2520" xr:uid="{00000000-0005-0000-0000-0000FF080000}"/>
    <cellStyle name="20% - Énfasis1 47" xfId="2521" xr:uid="{00000000-0005-0000-0000-000000090000}"/>
    <cellStyle name="20% - Énfasis1 47 2" xfId="2522" xr:uid="{00000000-0005-0000-0000-000001090000}"/>
    <cellStyle name="20% - Énfasis1 47 2 2" xfId="2523" xr:uid="{00000000-0005-0000-0000-000002090000}"/>
    <cellStyle name="20% - Énfasis1 47 2 2 2" xfId="2524" xr:uid="{00000000-0005-0000-0000-000003090000}"/>
    <cellStyle name="20% - Énfasis1 47 2 2 2 2" xfId="2525" xr:uid="{00000000-0005-0000-0000-000004090000}"/>
    <cellStyle name="20% - Énfasis1 47 2 2 3" xfId="2526" xr:uid="{00000000-0005-0000-0000-000005090000}"/>
    <cellStyle name="20% - Énfasis1 47 2 3" xfId="2527" xr:uid="{00000000-0005-0000-0000-000006090000}"/>
    <cellStyle name="20% - Énfasis1 47 2 3 2" xfId="2528" xr:uid="{00000000-0005-0000-0000-000007090000}"/>
    <cellStyle name="20% - Énfasis1 47 2 4" xfId="2529" xr:uid="{00000000-0005-0000-0000-000008090000}"/>
    <cellStyle name="20% - Énfasis1 47 3" xfId="2530" xr:uid="{00000000-0005-0000-0000-000009090000}"/>
    <cellStyle name="20% - Énfasis1 47 3 2" xfId="2531" xr:uid="{00000000-0005-0000-0000-00000A090000}"/>
    <cellStyle name="20% - Énfasis1 47 3 2 2" xfId="2532" xr:uid="{00000000-0005-0000-0000-00000B090000}"/>
    <cellStyle name="20% - Énfasis1 47 3 2 2 2" xfId="2533" xr:uid="{00000000-0005-0000-0000-00000C090000}"/>
    <cellStyle name="20% - Énfasis1 47 3 2 3" xfId="2534" xr:uid="{00000000-0005-0000-0000-00000D090000}"/>
    <cellStyle name="20% - Énfasis1 47 3 3" xfId="2535" xr:uid="{00000000-0005-0000-0000-00000E090000}"/>
    <cellStyle name="20% - Énfasis1 47 3 3 2" xfId="2536" xr:uid="{00000000-0005-0000-0000-00000F090000}"/>
    <cellStyle name="20% - Énfasis1 47 3 4" xfId="2537" xr:uid="{00000000-0005-0000-0000-000010090000}"/>
    <cellStyle name="20% - Énfasis1 47 4" xfId="2538" xr:uid="{00000000-0005-0000-0000-000011090000}"/>
    <cellStyle name="20% - Énfasis1 47 4 2" xfId="2539" xr:uid="{00000000-0005-0000-0000-000012090000}"/>
    <cellStyle name="20% - Énfasis1 47 4 2 2" xfId="2540" xr:uid="{00000000-0005-0000-0000-000013090000}"/>
    <cellStyle name="20% - Énfasis1 47 4 3" xfId="2541" xr:uid="{00000000-0005-0000-0000-000014090000}"/>
    <cellStyle name="20% - Énfasis1 47 5" xfId="2542" xr:uid="{00000000-0005-0000-0000-000015090000}"/>
    <cellStyle name="20% - Énfasis1 47 5 2" xfId="2543" xr:uid="{00000000-0005-0000-0000-000016090000}"/>
    <cellStyle name="20% - Énfasis1 47 6" xfId="2544" xr:uid="{00000000-0005-0000-0000-000017090000}"/>
    <cellStyle name="20% - Énfasis1 48" xfId="2545" xr:uid="{00000000-0005-0000-0000-000018090000}"/>
    <cellStyle name="20% - Énfasis1 48 2" xfId="2546" xr:uid="{00000000-0005-0000-0000-000019090000}"/>
    <cellStyle name="20% - Énfasis1 48 2 2" xfId="2547" xr:uid="{00000000-0005-0000-0000-00001A090000}"/>
    <cellStyle name="20% - Énfasis1 48 2 2 2" xfId="2548" xr:uid="{00000000-0005-0000-0000-00001B090000}"/>
    <cellStyle name="20% - Énfasis1 48 2 2 2 2" xfId="2549" xr:uid="{00000000-0005-0000-0000-00001C090000}"/>
    <cellStyle name="20% - Énfasis1 48 2 2 3" xfId="2550" xr:uid="{00000000-0005-0000-0000-00001D090000}"/>
    <cellStyle name="20% - Énfasis1 48 2 3" xfId="2551" xr:uid="{00000000-0005-0000-0000-00001E090000}"/>
    <cellStyle name="20% - Énfasis1 48 2 3 2" xfId="2552" xr:uid="{00000000-0005-0000-0000-00001F090000}"/>
    <cellStyle name="20% - Énfasis1 48 2 4" xfId="2553" xr:uid="{00000000-0005-0000-0000-000020090000}"/>
    <cellStyle name="20% - Énfasis1 48 3" xfId="2554" xr:uid="{00000000-0005-0000-0000-000021090000}"/>
    <cellStyle name="20% - Énfasis1 48 3 2" xfId="2555" xr:uid="{00000000-0005-0000-0000-000022090000}"/>
    <cellStyle name="20% - Énfasis1 48 3 2 2" xfId="2556" xr:uid="{00000000-0005-0000-0000-000023090000}"/>
    <cellStyle name="20% - Énfasis1 48 3 2 2 2" xfId="2557" xr:uid="{00000000-0005-0000-0000-000024090000}"/>
    <cellStyle name="20% - Énfasis1 48 3 2 3" xfId="2558" xr:uid="{00000000-0005-0000-0000-000025090000}"/>
    <cellStyle name="20% - Énfasis1 48 3 3" xfId="2559" xr:uid="{00000000-0005-0000-0000-000026090000}"/>
    <cellStyle name="20% - Énfasis1 48 3 3 2" xfId="2560" xr:uid="{00000000-0005-0000-0000-000027090000}"/>
    <cellStyle name="20% - Énfasis1 48 3 4" xfId="2561" xr:uid="{00000000-0005-0000-0000-000028090000}"/>
    <cellStyle name="20% - Énfasis1 48 4" xfId="2562" xr:uid="{00000000-0005-0000-0000-000029090000}"/>
    <cellStyle name="20% - Énfasis1 48 4 2" xfId="2563" xr:uid="{00000000-0005-0000-0000-00002A090000}"/>
    <cellStyle name="20% - Énfasis1 48 4 2 2" xfId="2564" xr:uid="{00000000-0005-0000-0000-00002B090000}"/>
    <cellStyle name="20% - Énfasis1 48 4 3" xfId="2565" xr:uid="{00000000-0005-0000-0000-00002C090000}"/>
    <cellStyle name="20% - Énfasis1 48 5" xfId="2566" xr:uid="{00000000-0005-0000-0000-00002D090000}"/>
    <cellStyle name="20% - Énfasis1 48 5 2" xfId="2567" xr:uid="{00000000-0005-0000-0000-00002E090000}"/>
    <cellStyle name="20% - Énfasis1 48 6" xfId="2568" xr:uid="{00000000-0005-0000-0000-00002F090000}"/>
    <cellStyle name="20% - Énfasis1 49" xfId="2569" xr:uid="{00000000-0005-0000-0000-000030090000}"/>
    <cellStyle name="20% - Énfasis1 49 2" xfId="2570" xr:uid="{00000000-0005-0000-0000-000031090000}"/>
    <cellStyle name="20% - Énfasis1 49 2 2" xfId="2571" xr:uid="{00000000-0005-0000-0000-000032090000}"/>
    <cellStyle name="20% - Énfasis1 49 2 2 2" xfId="2572" xr:uid="{00000000-0005-0000-0000-000033090000}"/>
    <cellStyle name="20% - Énfasis1 49 2 2 2 2" xfId="2573" xr:uid="{00000000-0005-0000-0000-000034090000}"/>
    <cellStyle name="20% - Énfasis1 49 2 2 3" xfId="2574" xr:uid="{00000000-0005-0000-0000-000035090000}"/>
    <cellStyle name="20% - Énfasis1 49 2 3" xfId="2575" xr:uid="{00000000-0005-0000-0000-000036090000}"/>
    <cellStyle name="20% - Énfasis1 49 2 3 2" xfId="2576" xr:uid="{00000000-0005-0000-0000-000037090000}"/>
    <cellStyle name="20% - Énfasis1 49 2 4" xfId="2577" xr:uid="{00000000-0005-0000-0000-000038090000}"/>
    <cellStyle name="20% - Énfasis1 49 3" xfId="2578" xr:uid="{00000000-0005-0000-0000-000039090000}"/>
    <cellStyle name="20% - Énfasis1 49 3 2" xfId="2579" xr:uid="{00000000-0005-0000-0000-00003A090000}"/>
    <cellStyle name="20% - Énfasis1 49 3 2 2" xfId="2580" xr:uid="{00000000-0005-0000-0000-00003B090000}"/>
    <cellStyle name="20% - Énfasis1 49 3 2 2 2" xfId="2581" xr:uid="{00000000-0005-0000-0000-00003C090000}"/>
    <cellStyle name="20% - Énfasis1 49 3 2 3" xfId="2582" xr:uid="{00000000-0005-0000-0000-00003D090000}"/>
    <cellStyle name="20% - Énfasis1 49 3 3" xfId="2583" xr:uid="{00000000-0005-0000-0000-00003E090000}"/>
    <cellStyle name="20% - Énfasis1 49 3 3 2" xfId="2584" xr:uid="{00000000-0005-0000-0000-00003F090000}"/>
    <cellStyle name="20% - Énfasis1 49 3 4" xfId="2585" xr:uid="{00000000-0005-0000-0000-000040090000}"/>
    <cellStyle name="20% - Énfasis1 49 4" xfId="2586" xr:uid="{00000000-0005-0000-0000-000041090000}"/>
    <cellStyle name="20% - Énfasis1 49 4 2" xfId="2587" xr:uid="{00000000-0005-0000-0000-000042090000}"/>
    <cellStyle name="20% - Énfasis1 49 4 2 2" xfId="2588" xr:uid="{00000000-0005-0000-0000-000043090000}"/>
    <cellStyle name="20% - Énfasis1 49 4 3" xfId="2589" xr:uid="{00000000-0005-0000-0000-000044090000}"/>
    <cellStyle name="20% - Énfasis1 49 5" xfId="2590" xr:uid="{00000000-0005-0000-0000-000045090000}"/>
    <cellStyle name="20% - Énfasis1 49 5 2" xfId="2591" xr:uid="{00000000-0005-0000-0000-000046090000}"/>
    <cellStyle name="20% - Énfasis1 49 6" xfId="2592" xr:uid="{00000000-0005-0000-0000-000047090000}"/>
    <cellStyle name="20% - Énfasis1 5" xfId="2593" xr:uid="{00000000-0005-0000-0000-000048090000}"/>
    <cellStyle name="20% - Énfasis1 5 10" xfId="2594" xr:uid="{00000000-0005-0000-0000-000049090000}"/>
    <cellStyle name="20% - Énfasis1 5 10 2" xfId="2595" xr:uid="{00000000-0005-0000-0000-00004A090000}"/>
    <cellStyle name="20% - Énfasis1 5 11" xfId="2596" xr:uid="{00000000-0005-0000-0000-00004B090000}"/>
    <cellStyle name="20% - Énfasis1 5 11 2" xfId="2597" xr:uid="{00000000-0005-0000-0000-00004C090000}"/>
    <cellStyle name="20% - Énfasis1 5 12" xfId="2598" xr:uid="{00000000-0005-0000-0000-00004D090000}"/>
    <cellStyle name="20% - Énfasis1 5 12 2" xfId="2599" xr:uid="{00000000-0005-0000-0000-00004E090000}"/>
    <cellStyle name="20% - Énfasis1 5 13" xfId="2600" xr:uid="{00000000-0005-0000-0000-00004F090000}"/>
    <cellStyle name="20% - Énfasis1 5 13 2" xfId="2601" xr:uid="{00000000-0005-0000-0000-000050090000}"/>
    <cellStyle name="20% - Énfasis1 5 14" xfId="2602" xr:uid="{00000000-0005-0000-0000-000051090000}"/>
    <cellStyle name="20% - Énfasis1 5 14 2" xfId="2603" xr:uid="{00000000-0005-0000-0000-000052090000}"/>
    <cellStyle name="20% - Énfasis1 5 15" xfId="2604" xr:uid="{00000000-0005-0000-0000-000053090000}"/>
    <cellStyle name="20% - Énfasis1 5 15 2" xfId="2605" xr:uid="{00000000-0005-0000-0000-000054090000}"/>
    <cellStyle name="20% - Énfasis1 5 16" xfId="2606" xr:uid="{00000000-0005-0000-0000-000055090000}"/>
    <cellStyle name="20% - Énfasis1 5 16 2" xfId="2607" xr:uid="{00000000-0005-0000-0000-000056090000}"/>
    <cellStyle name="20% - Énfasis1 5 17" xfId="2608" xr:uid="{00000000-0005-0000-0000-000057090000}"/>
    <cellStyle name="20% - Énfasis1 5 17 2" xfId="2609" xr:uid="{00000000-0005-0000-0000-000058090000}"/>
    <cellStyle name="20% - Énfasis1 5 18" xfId="2610" xr:uid="{00000000-0005-0000-0000-000059090000}"/>
    <cellStyle name="20% - Énfasis1 5 18 2" xfId="2611" xr:uid="{00000000-0005-0000-0000-00005A090000}"/>
    <cellStyle name="20% - Énfasis1 5 19" xfId="2612" xr:uid="{00000000-0005-0000-0000-00005B090000}"/>
    <cellStyle name="20% - Énfasis1 5 19 2" xfId="2613" xr:uid="{00000000-0005-0000-0000-00005C090000}"/>
    <cellStyle name="20% - Énfasis1 5 2" xfId="2614" xr:uid="{00000000-0005-0000-0000-00005D090000}"/>
    <cellStyle name="20% - Énfasis1 5 2 2" xfId="2615" xr:uid="{00000000-0005-0000-0000-00005E090000}"/>
    <cellStyle name="20% - Énfasis1 5 2 2 2" xfId="2616" xr:uid="{00000000-0005-0000-0000-00005F090000}"/>
    <cellStyle name="20% - Énfasis1 5 2 2 2 2" xfId="2617" xr:uid="{00000000-0005-0000-0000-000060090000}"/>
    <cellStyle name="20% - Énfasis1 5 2 2 3" xfId="2618" xr:uid="{00000000-0005-0000-0000-000061090000}"/>
    <cellStyle name="20% - Énfasis1 5 2 3" xfId="2619" xr:uid="{00000000-0005-0000-0000-000062090000}"/>
    <cellStyle name="20% - Énfasis1 5 2 3 2" xfId="2620" xr:uid="{00000000-0005-0000-0000-000063090000}"/>
    <cellStyle name="20% - Énfasis1 5 2 4" xfId="2621" xr:uid="{00000000-0005-0000-0000-000064090000}"/>
    <cellStyle name="20% - Énfasis1 5 20" xfId="2622" xr:uid="{00000000-0005-0000-0000-000065090000}"/>
    <cellStyle name="20% - Énfasis1 5 3" xfId="2623" xr:uid="{00000000-0005-0000-0000-000066090000}"/>
    <cellStyle name="20% - Énfasis1 5 3 2" xfId="2624" xr:uid="{00000000-0005-0000-0000-000067090000}"/>
    <cellStyle name="20% - Énfasis1 5 3 2 2" xfId="2625" xr:uid="{00000000-0005-0000-0000-000068090000}"/>
    <cellStyle name="20% - Énfasis1 5 3 2 2 2" xfId="2626" xr:uid="{00000000-0005-0000-0000-000069090000}"/>
    <cellStyle name="20% - Énfasis1 5 3 2 3" xfId="2627" xr:uid="{00000000-0005-0000-0000-00006A090000}"/>
    <cellStyle name="20% - Énfasis1 5 3 3" xfId="2628" xr:uid="{00000000-0005-0000-0000-00006B090000}"/>
    <cellStyle name="20% - Énfasis1 5 3 3 2" xfId="2629" xr:uid="{00000000-0005-0000-0000-00006C090000}"/>
    <cellStyle name="20% - Énfasis1 5 3 4" xfId="2630" xr:uid="{00000000-0005-0000-0000-00006D090000}"/>
    <cellStyle name="20% - Énfasis1 5 4" xfId="2631" xr:uid="{00000000-0005-0000-0000-00006E090000}"/>
    <cellStyle name="20% - Énfasis1 5 4 2" xfId="2632" xr:uid="{00000000-0005-0000-0000-00006F090000}"/>
    <cellStyle name="20% - Énfasis1 5 4 2 2" xfId="2633" xr:uid="{00000000-0005-0000-0000-000070090000}"/>
    <cellStyle name="20% - Énfasis1 5 4 2 2 2" xfId="2634" xr:uid="{00000000-0005-0000-0000-000071090000}"/>
    <cellStyle name="20% - Énfasis1 5 4 2 3" xfId="2635" xr:uid="{00000000-0005-0000-0000-000072090000}"/>
    <cellStyle name="20% - Énfasis1 5 4 3" xfId="2636" xr:uid="{00000000-0005-0000-0000-000073090000}"/>
    <cellStyle name="20% - Énfasis1 5 4 3 2" xfId="2637" xr:uid="{00000000-0005-0000-0000-000074090000}"/>
    <cellStyle name="20% - Énfasis1 5 4 4" xfId="2638" xr:uid="{00000000-0005-0000-0000-000075090000}"/>
    <cellStyle name="20% - Énfasis1 5 5" xfId="2639" xr:uid="{00000000-0005-0000-0000-000076090000}"/>
    <cellStyle name="20% - Énfasis1 5 5 2" xfId="2640" xr:uid="{00000000-0005-0000-0000-000077090000}"/>
    <cellStyle name="20% - Énfasis1 5 5 2 2" xfId="2641" xr:uid="{00000000-0005-0000-0000-000078090000}"/>
    <cellStyle name="20% - Énfasis1 5 5 2 2 2" xfId="2642" xr:uid="{00000000-0005-0000-0000-000079090000}"/>
    <cellStyle name="20% - Énfasis1 5 5 2 3" xfId="2643" xr:uid="{00000000-0005-0000-0000-00007A090000}"/>
    <cellStyle name="20% - Énfasis1 5 5 3" xfId="2644" xr:uid="{00000000-0005-0000-0000-00007B090000}"/>
    <cellStyle name="20% - Énfasis1 5 5 3 2" xfId="2645" xr:uid="{00000000-0005-0000-0000-00007C090000}"/>
    <cellStyle name="20% - Énfasis1 5 5 4" xfId="2646" xr:uid="{00000000-0005-0000-0000-00007D090000}"/>
    <cellStyle name="20% - Énfasis1 5 6" xfId="2647" xr:uid="{00000000-0005-0000-0000-00007E090000}"/>
    <cellStyle name="20% - Énfasis1 5 6 2" xfId="2648" xr:uid="{00000000-0005-0000-0000-00007F090000}"/>
    <cellStyle name="20% - Énfasis1 5 6 2 2" xfId="2649" xr:uid="{00000000-0005-0000-0000-000080090000}"/>
    <cellStyle name="20% - Énfasis1 5 6 2 2 2" xfId="2650" xr:uid="{00000000-0005-0000-0000-000081090000}"/>
    <cellStyle name="20% - Énfasis1 5 6 2 3" xfId="2651" xr:uid="{00000000-0005-0000-0000-000082090000}"/>
    <cellStyle name="20% - Énfasis1 5 6 3" xfId="2652" xr:uid="{00000000-0005-0000-0000-000083090000}"/>
    <cellStyle name="20% - Énfasis1 5 6 3 2" xfId="2653" xr:uid="{00000000-0005-0000-0000-000084090000}"/>
    <cellStyle name="20% - Énfasis1 5 6 4" xfId="2654" xr:uid="{00000000-0005-0000-0000-000085090000}"/>
    <cellStyle name="20% - Énfasis1 5 7" xfId="2655" xr:uid="{00000000-0005-0000-0000-000086090000}"/>
    <cellStyle name="20% - Énfasis1 5 7 2" xfId="2656" xr:uid="{00000000-0005-0000-0000-000087090000}"/>
    <cellStyle name="20% - Énfasis1 5 7 2 2" xfId="2657" xr:uid="{00000000-0005-0000-0000-000088090000}"/>
    <cellStyle name="20% - Énfasis1 5 7 2 2 2" xfId="2658" xr:uid="{00000000-0005-0000-0000-000089090000}"/>
    <cellStyle name="20% - Énfasis1 5 7 2 3" xfId="2659" xr:uid="{00000000-0005-0000-0000-00008A090000}"/>
    <cellStyle name="20% - Énfasis1 5 7 3" xfId="2660" xr:uid="{00000000-0005-0000-0000-00008B090000}"/>
    <cellStyle name="20% - Énfasis1 5 7 3 2" xfId="2661" xr:uid="{00000000-0005-0000-0000-00008C090000}"/>
    <cellStyle name="20% - Énfasis1 5 7 4" xfId="2662" xr:uid="{00000000-0005-0000-0000-00008D090000}"/>
    <cellStyle name="20% - Énfasis1 5 8" xfId="2663" xr:uid="{00000000-0005-0000-0000-00008E090000}"/>
    <cellStyle name="20% - Énfasis1 5 8 2" xfId="2664" xr:uid="{00000000-0005-0000-0000-00008F090000}"/>
    <cellStyle name="20% - Énfasis1 5 8 2 2" xfId="2665" xr:uid="{00000000-0005-0000-0000-000090090000}"/>
    <cellStyle name="20% - Énfasis1 5 8 3" xfId="2666" xr:uid="{00000000-0005-0000-0000-000091090000}"/>
    <cellStyle name="20% - Énfasis1 5 9" xfId="2667" xr:uid="{00000000-0005-0000-0000-000092090000}"/>
    <cellStyle name="20% - Énfasis1 5 9 2" xfId="2668" xr:uid="{00000000-0005-0000-0000-000093090000}"/>
    <cellStyle name="20% - Énfasis1 50" xfId="2669" xr:uid="{00000000-0005-0000-0000-000094090000}"/>
    <cellStyle name="20% - Énfasis1 50 2" xfId="2670" xr:uid="{00000000-0005-0000-0000-000095090000}"/>
    <cellStyle name="20% - Énfasis1 50 2 2" xfId="2671" xr:uid="{00000000-0005-0000-0000-000096090000}"/>
    <cellStyle name="20% - Énfasis1 50 2 2 2" xfId="2672" xr:uid="{00000000-0005-0000-0000-000097090000}"/>
    <cellStyle name="20% - Énfasis1 50 2 2 2 2" xfId="2673" xr:uid="{00000000-0005-0000-0000-000098090000}"/>
    <cellStyle name="20% - Énfasis1 50 2 2 3" xfId="2674" xr:uid="{00000000-0005-0000-0000-000099090000}"/>
    <cellStyle name="20% - Énfasis1 50 2 3" xfId="2675" xr:uid="{00000000-0005-0000-0000-00009A090000}"/>
    <cellStyle name="20% - Énfasis1 50 2 3 2" xfId="2676" xr:uid="{00000000-0005-0000-0000-00009B090000}"/>
    <cellStyle name="20% - Énfasis1 50 2 4" xfId="2677" xr:uid="{00000000-0005-0000-0000-00009C090000}"/>
    <cellStyle name="20% - Énfasis1 50 3" xfId="2678" xr:uid="{00000000-0005-0000-0000-00009D090000}"/>
    <cellStyle name="20% - Énfasis1 50 3 2" xfId="2679" xr:uid="{00000000-0005-0000-0000-00009E090000}"/>
    <cellStyle name="20% - Énfasis1 50 3 2 2" xfId="2680" xr:uid="{00000000-0005-0000-0000-00009F090000}"/>
    <cellStyle name="20% - Énfasis1 50 3 2 2 2" xfId="2681" xr:uid="{00000000-0005-0000-0000-0000A0090000}"/>
    <cellStyle name="20% - Énfasis1 50 3 2 3" xfId="2682" xr:uid="{00000000-0005-0000-0000-0000A1090000}"/>
    <cellStyle name="20% - Énfasis1 50 3 3" xfId="2683" xr:uid="{00000000-0005-0000-0000-0000A2090000}"/>
    <cellStyle name="20% - Énfasis1 50 3 3 2" xfId="2684" xr:uid="{00000000-0005-0000-0000-0000A3090000}"/>
    <cellStyle name="20% - Énfasis1 50 3 4" xfId="2685" xr:uid="{00000000-0005-0000-0000-0000A4090000}"/>
    <cellStyle name="20% - Énfasis1 50 4" xfId="2686" xr:uid="{00000000-0005-0000-0000-0000A5090000}"/>
    <cellStyle name="20% - Énfasis1 50 4 2" xfId="2687" xr:uid="{00000000-0005-0000-0000-0000A6090000}"/>
    <cellStyle name="20% - Énfasis1 50 4 2 2" xfId="2688" xr:uid="{00000000-0005-0000-0000-0000A7090000}"/>
    <cellStyle name="20% - Énfasis1 50 4 3" xfId="2689" xr:uid="{00000000-0005-0000-0000-0000A8090000}"/>
    <cellStyle name="20% - Énfasis1 50 5" xfId="2690" xr:uid="{00000000-0005-0000-0000-0000A9090000}"/>
    <cellStyle name="20% - Énfasis1 50 5 2" xfId="2691" xr:uid="{00000000-0005-0000-0000-0000AA090000}"/>
    <cellStyle name="20% - Énfasis1 50 6" xfId="2692" xr:uid="{00000000-0005-0000-0000-0000AB090000}"/>
    <cellStyle name="20% - Énfasis1 51" xfId="2693" xr:uid="{00000000-0005-0000-0000-0000AC090000}"/>
    <cellStyle name="20% - Énfasis1 51 2" xfId="2694" xr:uid="{00000000-0005-0000-0000-0000AD090000}"/>
    <cellStyle name="20% - Énfasis1 51 2 2" xfId="2695" xr:uid="{00000000-0005-0000-0000-0000AE090000}"/>
    <cellStyle name="20% - Énfasis1 51 2 2 2" xfId="2696" xr:uid="{00000000-0005-0000-0000-0000AF090000}"/>
    <cellStyle name="20% - Énfasis1 51 2 2 2 2" xfId="2697" xr:uid="{00000000-0005-0000-0000-0000B0090000}"/>
    <cellStyle name="20% - Énfasis1 51 2 2 3" xfId="2698" xr:uid="{00000000-0005-0000-0000-0000B1090000}"/>
    <cellStyle name="20% - Énfasis1 51 2 3" xfId="2699" xr:uid="{00000000-0005-0000-0000-0000B2090000}"/>
    <cellStyle name="20% - Énfasis1 51 2 3 2" xfId="2700" xr:uid="{00000000-0005-0000-0000-0000B3090000}"/>
    <cellStyle name="20% - Énfasis1 51 2 4" xfId="2701" xr:uid="{00000000-0005-0000-0000-0000B4090000}"/>
    <cellStyle name="20% - Énfasis1 51 3" xfId="2702" xr:uid="{00000000-0005-0000-0000-0000B5090000}"/>
    <cellStyle name="20% - Énfasis1 51 3 2" xfId="2703" xr:uid="{00000000-0005-0000-0000-0000B6090000}"/>
    <cellStyle name="20% - Énfasis1 51 3 2 2" xfId="2704" xr:uid="{00000000-0005-0000-0000-0000B7090000}"/>
    <cellStyle name="20% - Énfasis1 51 3 2 2 2" xfId="2705" xr:uid="{00000000-0005-0000-0000-0000B8090000}"/>
    <cellStyle name="20% - Énfasis1 51 3 2 3" xfId="2706" xr:uid="{00000000-0005-0000-0000-0000B9090000}"/>
    <cellStyle name="20% - Énfasis1 51 3 3" xfId="2707" xr:uid="{00000000-0005-0000-0000-0000BA090000}"/>
    <cellStyle name="20% - Énfasis1 51 3 3 2" xfId="2708" xr:uid="{00000000-0005-0000-0000-0000BB090000}"/>
    <cellStyle name="20% - Énfasis1 51 3 4" xfId="2709" xr:uid="{00000000-0005-0000-0000-0000BC090000}"/>
    <cellStyle name="20% - Énfasis1 51 4" xfId="2710" xr:uid="{00000000-0005-0000-0000-0000BD090000}"/>
    <cellStyle name="20% - Énfasis1 51 4 2" xfId="2711" xr:uid="{00000000-0005-0000-0000-0000BE090000}"/>
    <cellStyle name="20% - Énfasis1 51 4 2 2" xfId="2712" xr:uid="{00000000-0005-0000-0000-0000BF090000}"/>
    <cellStyle name="20% - Énfasis1 51 4 3" xfId="2713" xr:uid="{00000000-0005-0000-0000-0000C0090000}"/>
    <cellStyle name="20% - Énfasis1 51 5" xfId="2714" xr:uid="{00000000-0005-0000-0000-0000C1090000}"/>
    <cellStyle name="20% - Énfasis1 51 5 2" xfId="2715" xr:uid="{00000000-0005-0000-0000-0000C2090000}"/>
    <cellStyle name="20% - Énfasis1 51 6" xfId="2716" xr:uid="{00000000-0005-0000-0000-0000C3090000}"/>
    <cellStyle name="20% - Énfasis1 52" xfId="2717" xr:uid="{00000000-0005-0000-0000-0000C4090000}"/>
    <cellStyle name="20% - Énfasis1 52 2" xfId="2718" xr:uid="{00000000-0005-0000-0000-0000C5090000}"/>
    <cellStyle name="20% - Énfasis1 52 2 2" xfId="2719" xr:uid="{00000000-0005-0000-0000-0000C6090000}"/>
    <cellStyle name="20% - Énfasis1 52 2 2 2" xfId="2720" xr:uid="{00000000-0005-0000-0000-0000C7090000}"/>
    <cellStyle name="20% - Énfasis1 52 2 2 2 2" xfId="2721" xr:uid="{00000000-0005-0000-0000-0000C8090000}"/>
    <cellStyle name="20% - Énfasis1 52 2 2 3" xfId="2722" xr:uid="{00000000-0005-0000-0000-0000C9090000}"/>
    <cellStyle name="20% - Énfasis1 52 2 3" xfId="2723" xr:uid="{00000000-0005-0000-0000-0000CA090000}"/>
    <cellStyle name="20% - Énfasis1 52 2 3 2" xfId="2724" xr:uid="{00000000-0005-0000-0000-0000CB090000}"/>
    <cellStyle name="20% - Énfasis1 52 2 4" xfId="2725" xr:uid="{00000000-0005-0000-0000-0000CC090000}"/>
    <cellStyle name="20% - Énfasis1 52 3" xfId="2726" xr:uid="{00000000-0005-0000-0000-0000CD090000}"/>
    <cellStyle name="20% - Énfasis1 52 3 2" xfId="2727" xr:uid="{00000000-0005-0000-0000-0000CE090000}"/>
    <cellStyle name="20% - Énfasis1 52 3 2 2" xfId="2728" xr:uid="{00000000-0005-0000-0000-0000CF090000}"/>
    <cellStyle name="20% - Énfasis1 52 3 2 2 2" xfId="2729" xr:uid="{00000000-0005-0000-0000-0000D0090000}"/>
    <cellStyle name="20% - Énfasis1 52 3 2 3" xfId="2730" xr:uid="{00000000-0005-0000-0000-0000D1090000}"/>
    <cellStyle name="20% - Énfasis1 52 3 3" xfId="2731" xr:uid="{00000000-0005-0000-0000-0000D2090000}"/>
    <cellStyle name="20% - Énfasis1 52 3 3 2" xfId="2732" xr:uid="{00000000-0005-0000-0000-0000D3090000}"/>
    <cellStyle name="20% - Énfasis1 52 3 4" xfId="2733" xr:uid="{00000000-0005-0000-0000-0000D4090000}"/>
    <cellStyle name="20% - Énfasis1 52 4" xfId="2734" xr:uid="{00000000-0005-0000-0000-0000D5090000}"/>
    <cellStyle name="20% - Énfasis1 52 4 2" xfId="2735" xr:uid="{00000000-0005-0000-0000-0000D6090000}"/>
    <cellStyle name="20% - Énfasis1 52 4 2 2" xfId="2736" xr:uid="{00000000-0005-0000-0000-0000D7090000}"/>
    <cellStyle name="20% - Énfasis1 52 4 3" xfId="2737" xr:uid="{00000000-0005-0000-0000-0000D8090000}"/>
    <cellStyle name="20% - Énfasis1 52 5" xfId="2738" xr:uid="{00000000-0005-0000-0000-0000D9090000}"/>
    <cellStyle name="20% - Énfasis1 52 5 2" xfId="2739" xr:uid="{00000000-0005-0000-0000-0000DA090000}"/>
    <cellStyle name="20% - Énfasis1 52 6" xfId="2740" xr:uid="{00000000-0005-0000-0000-0000DB090000}"/>
    <cellStyle name="20% - Énfasis1 53" xfId="2741" xr:uid="{00000000-0005-0000-0000-0000DC090000}"/>
    <cellStyle name="20% - Énfasis1 53 2" xfId="2742" xr:uid="{00000000-0005-0000-0000-0000DD090000}"/>
    <cellStyle name="20% - Énfasis1 53 2 2" xfId="2743" xr:uid="{00000000-0005-0000-0000-0000DE090000}"/>
    <cellStyle name="20% - Énfasis1 53 2 2 2" xfId="2744" xr:uid="{00000000-0005-0000-0000-0000DF090000}"/>
    <cellStyle name="20% - Énfasis1 53 2 2 2 2" xfId="2745" xr:uid="{00000000-0005-0000-0000-0000E0090000}"/>
    <cellStyle name="20% - Énfasis1 53 2 2 3" xfId="2746" xr:uid="{00000000-0005-0000-0000-0000E1090000}"/>
    <cellStyle name="20% - Énfasis1 53 2 3" xfId="2747" xr:uid="{00000000-0005-0000-0000-0000E2090000}"/>
    <cellStyle name="20% - Énfasis1 53 2 3 2" xfId="2748" xr:uid="{00000000-0005-0000-0000-0000E3090000}"/>
    <cellStyle name="20% - Énfasis1 53 2 4" xfId="2749" xr:uid="{00000000-0005-0000-0000-0000E4090000}"/>
    <cellStyle name="20% - Énfasis1 53 3" xfId="2750" xr:uid="{00000000-0005-0000-0000-0000E5090000}"/>
    <cellStyle name="20% - Énfasis1 53 3 2" xfId="2751" xr:uid="{00000000-0005-0000-0000-0000E6090000}"/>
    <cellStyle name="20% - Énfasis1 53 3 2 2" xfId="2752" xr:uid="{00000000-0005-0000-0000-0000E7090000}"/>
    <cellStyle name="20% - Énfasis1 53 3 2 2 2" xfId="2753" xr:uid="{00000000-0005-0000-0000-0000E8090000}"/>
    <cellStyle name="20% - Énfasis1 53 3 2 3" xfId="2754" xr:uid="{00000000-0005-0000-0000-0000E9090000}"/>
    <cellStyle name="20% - Énfasis1 53 3 3" xfId="2755" xr:uid="{00000000-0005-0000-0000-0000EA090000}"/>
    <cellStyle name="20% - Énfasis1 53 3 3 2" xfId="2756" xr:uid="{00000000-0005-0000-0000-0000EB090000}"/>
    <cellStyle name="20% - Énfasis1 53 3 4" xfId="2757" xr:uid="{00000000-0005-0000-0000-0000EC090000}"/>
    <cellStyle name="20% - Énfasis1 53 4" xfId="2758" xr:uid="{00000000-0005-0000-0000-0000ED090000}"/>
    <cellStyle name="20% - Énfasis1 53 4 2" xfId="2759" xr:uid="{00000000-0005-0000-0000-0000EE090000}"/>
    <cellStyle name="20% - Énfasis1 53 4 2 2" xfId="2760" xr:uid="{00000000-0005-0000-0000-0000EF090000}"/>
    <cellStyle name="20% - Énfasis1 53 4 3" xfId="2761" xr:uid="{00000000-0005-0000-0000-0000F0090000}"/>
    <cellStyle name="20% - Énfasis1 53 5" xfId="2762" xr:uid="{00000000-0005-0000-0000-0000F1090000}"/>
    <cellStyle name="20% - Énfasis1 53 5 2" xfId="2763" xr:uid="{00000000-0005-0000-0000-0000F2090000}"/>
    <cellStyle name="20% - Énfasis1 53 6" xfId="2764" xr:uid="{00000000-0005-0000-0000-0000F3090000}"/>
    <cellStyle name="20% - Énfasis1 54" xfId="2765" xr:uid="{00000000-0005-0000-0000-0000F4090000}"/>
    <cellStyle name="20% - Énfasis1 54 2" xfId="2766" xr:uid="{00000000-0005-0000-0000-0000F5090000}"/>
    <cellStyle name="20% - Énfasis1 54 2 2" xfId="2767" xr:uid="{00000000-0005-0000-0000-0000F6090000}"/>
    <cellStyle name="20% - Énfasis1 54 2 2 2" xfId="2768" xr:uid="{00000000-0005-0000-0000-0000F7090000}"/>
    <cellStyle name="20% - Énfasis1 54 2 2 2 2" xfId="2769" xr:uid="{00000000-0005-0000-0000-0000F8090000}"/>
    <cellStyle name="20% - Énfasis1 54 2 2 3" xfId="2770" xr:uid="{00000000-0005-0000-0000-0000F9090000}"/>
    <cellStyle name="20% - Énfasis1 54 2 3" xfId="2771" xr:uid="{00000000-0005-0000-0000-0000FA090000}"/>
    <cellStyle name="20% - Énfasis1 54 2 3 2" xfId="2772" xr:uid="{00000000-0005-0000-0000-0000FB090000}"/>
    <cellStyle name="20% - Énfasis1 54 2 4" xfId="2773" xr:uid="{00000000-0005-0000-0000-0000FC090000}"/>
    <cellStyle name="20% - Énfasis1 54 3" xfId="2774" xr:uid="{00000000-0005-0000-0000-0000FD090000}"/>
    <cellStyle name="20% - Énfasis1 54 3 2" xfId="2775" xr:uid="{00000000-0005-0000-0000-0000FE090000}"/>
    <cellStyle name="20% - Énfasis1 54 3 2 2" xfId="2776" xr:uid="{00000000-0005-0000-0000-0000FF090000}"/>
    <cellStyle name="20% - Énfasis1 54 3 2 2 2" xfId="2777" xr:uid="{00000000-0005-0000-0000-0000000A0000}"/>
    <cellStyle name="20% - Énfasis1 54 3 2 3" xfId="2778" xr:uid="{00000000-0005-0000-0000-0000010A0000}"/>
    <cellStyle name="20% - Énfasis1 54 3 3" xfId="2779" xr:uid="{00000000-0005-0000-0000-0000020A0000}"/>
    <cellStyle name="20% - Énfasis1 54 3 3 2" xfId="2780" xr:uid="{00000000-0005-0000-0000-0000030A0000}"/>
    <cellStyle name="20% - Énfasis1 54 3 4" xfId="2781" xr:uid="{00000000-0005-0000-0000-0000040A0000}"/>
    <cellStyle name="20% - Énfasis1 54 4" xfId="2782" xr:uid="{00000000-0005-0000-0000-0000050A0000}"/>
    <cellStyle name="20% - Énfasis1 54 4 2" xfId="2783" xr:uid="{00000000-0005-0000-0000-0000060A0000}"/>
    <cellStyle name="20% - Énfasis1 54 4 2 2" xfId="2784" xr:uid="{00000000-0005-0000-0000-0000070A0000}"/>
    <cellStyle name="20% - Énfasis1 54 4 3" xfId="2785" xr:uid="{00000000-0005-0000-0000-0000080A0000}"/>
    <cellStyle name="20% - Énfasis1 54 5" xfId="2786" xr:uid="{00000000-0005-0000-0000-0000090A0000}"/>
    <cellStyle name="20% - Énfasis1 54 5 2" xfId="2787" xr:uid="{00000000-0005-0000-0000-00000A0A0000}"/>
    <cellStyle name="20% - Énfasis1 54 6" xfId="2788" xr:uid="{00000000-0005-0000-0000-00000B0A0000}"/>
    <cellStyle name="20% - Énfasis1 55" xfId="2789" xr:uid="{00000000-0005-0000-0000-00000C0A0000}"/>
    <cellStyle name="20% - Énfasis1 55 2" xfId="2790" xr:uid="{00000000-0005-0000-0000-00000D0A0000}"/>
    <cellStyle name="20% - Énfasis1 55 2 2" xfId="2791" xr:uid="{00000000-0005-0000-0000-00000E0A0000}"/>
    <cellStyle name="20% - Énfasis1 55 2 2 2" xfId="2792" xr:uid="{00000000-0005-0000-0000-00000F0A0000}"/>
    <cellStyle name="20% - Énfasis1 55 2 2 2 2" xfId="2793" xr:uid="{00000000-0005-0000-0000-0000100A0000}"/>
    <cellStyle name="20% - Énfasis1 55 2 2 3" xfId="2794" xr:uid="{00000000-0005-0000-0000-0000110A0000}"/>
    <cellStyle name="20% - Énfasis1 55 2 3" xfId="2795" xr:uid="{00000000-0005-0000-0000-0000120A0000}"/>
    <cellStyle name="20% - Énfasis1 55 2 3 2" xfId="2796" xr:uid="{00000000-0005-0000-0000-0000130A0000}"/>
    <cellStyle name="20% - Énfasis1 55 2 4" xfId="2797" xr:uid="{00000000-0005-0000-0000-0000140A0000}"/>
    <cellStyle name="20% - Énfasis1 55 3" xfId="2798" xr:uid="{00000000-0005-0000-0000-0000150A0000}"/>
    <cellStyle name="20% - Énfasis1 55 3 2" xfId="2799" xr:uid="{00000000-0005-0000-0000-0000160A0000}"/>
    <cellStyle name="20% - Énfasis1 55 3 2 2" xfId="2800" xr:uid="{00000000-0005-0000-0000-0000170A0000}"/>
    <cellStyle name="20% - Énfasis1 55 3 2 2 2" xfId="2801" xr:uid="{00000000-0005-0000-0000-0000180A0000}"/>
    <cellStyle name="20% - Énfasis1 55 3 2 3" xfId="2802" xr:uid="{00000000-0005-0000-0000-0000190A0000}"/>
    <cellStyle name="20% - Énfasis1 55 3 3" xfId="2803" xr:uid="{00000000-0005-0000-0000-00001A0A0000}"/>
    <cellStyle name="20% - Énfasis1 55 3 3 2" xfId="2804" xr:uid="{00000000-0005-0000-0000-00001B0A0000}"/>
    <cellStyle name="20% - Énfasis1 55 3 4" xfId="2805" xr:uid="{00000000-0005-0000-0000-00001C0A0000}"/>
    <cellStyle name="20% - Énfasis1 55 4" xfId="2806" xr:uid="{00000000-0005-0000-0000-00001D0A0000}"/>
    <cellStyle name="20% - Énfasis1 55 4 2" xfId="2807" xr:uid="{00000000-0005-0000-0000-00001E0A0000}"/>
    <cellStyle name="20% - Énfasis1 55 4 2 2" xfId="2808" xr:uid="{00000000-0005-0000-0000-00001F0A0000}"/>
    <cellStyle name="20% - Énfasis1 55 4 3" xfId="2809" xr:uid="{00000000-0005-0000-0000-0000200A0000}"/>
    <cellStyle name="20% - Énfasis1 55 5" xfId="2810" xr:uid="{00000000-0005-0000-0000-0000210A0000}"/>
    <cellStyle name="20% - Énfasis1 55 5 2" xfId="2811" xr:uid="{00000000-0005-0000-0000-0000220A0000}"/>
    <cellStyle name="20% - Énfasis1 55 6" xfId="2812" xr:uid="{00000000-0005-0000-0000-0000230A0000}"/>
    <cellStyle name="20% - Énfasis1 56" xfId="2813" xr:uid="{00000000-0005-0000-0000-0000240A0000}"/>
    <cellStyle name="20% - Énfasis1 56 2" xfId="2814" xr:uid="{00000000-0005-0000-0000-0000250A0000}"/>
    <cellStyle name="20% - Énfasis1 56 2 2" xfId="2815" xr:uid="{00000000-0005-0000-0000-0000260A0000}"/>
    <cellStyle name="20% - Énfasis1 56 2 2 2" xfId="2816" xr:uid="{00000000-0005-0000-0000-0000270A0000}"/>
    <cellStyle name="20% - Énfasis1 56 2 2 2 2" xfId="2817" xr:uid="{00000000-0005-0000-0000-0000280A0000}"/>
    <cellStyle name="20% - Énfasis1 56 2 2 3" xfId="2818" xr:uid="{00000000-0005-0000-0000-0000290A0000}"/>
    <cellStyle name="20% - Énfasis1 56 2 3" xfId="2819" xr:uid="{00000000-0005-0000-0000-00002A0A0000}"/>
    <cellStyle name="20% - Énfasis1 56 2 3 2" xfId="2820" xr:uid="{00000000-0005-0000-0000-00002B0A0000}"/>
    <cellStyle name="20% - Énfasis1 56 2 4" xfId="2821" xr:uid="{00000000-0005-0000-0000-00002C0A0000}"/>
    <cellStyle name="20% - Énfasis1 56 3" xfId="2822" xr:uid="{00000000-0005-0000-0000-00002D0A0000}"/>
    <cellStyle name="20% - Énfasis1 56 3 2" xfId="2823" xr:uid="{00000000-0005-0000-0000-00002E0A0000}"/>
    <cellStyle name="20% - Énfasis1 56 3 2 2" xfId="2824" xr:uid="{00000000-0005-0000-0000-00002F0A0000}"/>
    <cellStyle name="20% - Énfasis1 56 3 2 2 2" xfId="2825" xr:uid="{00000000-0005-0000-0000-0000300A0000}"/>
    <cellStyle name="20% - Énfasis1 56 3 2 3" xfId="2826" xr:uid="{00000000-0005-0000-0000-0000310A0000}"/>
    <cellStyle name="20% - Énfasis1 56 3 3" xfId="2827" xr:uid="{00000000-0005-0000-0000-0000320A0000}"/>
    <cellStyle name="20% - Énfasis1 56 3 3 2" xfId="2828" xr:uid="{00000000-0005-0000-0000-0000330A0000}"/>
    <cellStyle name="20% - Énfasis1 56 3 4" xfId="2829" xr:uid="{00000000-0005-0000-0000-0000340A0000}"/>
    <cellStyle name="20% - Énfasis1 56 4" xfId="2830" xr:uid="{00000000-0005-0000-0000-0000350A0000}"/>
    <cellStyle name="20% - Énfasis1 56 4 2" xfId="2831" xr:uid="{00000000-0005-0000-0000-0000360A0000}"/>
    <cellStyle name="20% - Énfasis1 56 4 2 2" xfId="2832" xr:uid="{00000000-0005-0000-0000-0000370A0000}"/>
    <cellStyle name="20% - Énfasis1 56 4 3" xfId="2833" xr:uid="{00000000-0005-0000-0000-0000380A0000}"/>
    <cellStyle name="20% - Énfasis1 56 5" xfId="2834" xr:uid="{00000000-0005-0000-0000-0000390A0000}"/>
    <cellStyle name="20% - Énfasis1 56 5 2" xfId="2835" xr:uid="{00000000-0005-0000-0000-00003A0A0000}"/>
    <cellStyle name="20% - Énfasis1 56 6" xfId="2836" xr:uid="{00000000-0005-0000-0000-00003B0A0000}"/>
    <cellStyle name="20% - Énfasis1 57" xfId="2837" xr:uid="{00000000-0005-0000-0000-00003C0A0000}"/>
    <cellStyle name="20% - Énfasis1 57 2" xfId="2838" xr:uid="{00000000-0005-0000-0000-00003D0A0000}"/>
    <cellStyle name="20% - Énfasis1 57 2 2" xfId="2839" xr:uid="{00000000-0005-0000-0000-00003E0A0000}"/>
    <cellStyle name="20% - Énfasis1 57 2 2 2" xfId="2840" xr:uid="{00000000-0005-0000-0000-00003F0A0000}"/>
    <cellStyle name="20% - Énfasis1 57 2 2 2 2" xfId="2841" xr:uid="{00000000-0005-0000-0000-0000400A0000}"/>
    <cellStyle name="20% - Énfasis1 57 2 2 3" xfId="2842" xr:uid="{00000000-0005-0000-0000-0000410A0000}"/>
    <cellStyle name="20% - Énfasis1 57 2 3" xfId="2843" xr:uid="{00000000-0005-0000-0000-0000420A0000}"/>
    <cellStyle name="20% - Énfasis1 57 2 3 2" xfId="2844" xr:uid="{00000000-0005-0000-0000-0000430A0000}"/>
    <cellStyle name="20% - Énfasis1 57 2 4" xfId="2845" xr:uid="{00000000-0005-0000-0000-0000440A0000}"/>
    <cellStyle name="20% - Énfasis1 57 3" xfId="2846" xr:uid="{00000000-0005-0000-0000-0000450A0000}"/>
    <cellStyle name="20% - Énfasis1 57 3 2" xfId="2847" xr:uid="{00000000-0005-0000-0000-0000460A0000}"/>
    <cellStyle name="20% - Énfasis1 57 3 2 2" xfId="2848" xr:uid="{00000000-0005-0000-0000-0000470A0000}"/>
    <cellStyle name="20% - Énfasis1 57 3 2 2 2" xfId="2849" xr:uid="{00000000-0005-0000-0000-0000480A0000}"/>
    <cellStyle name="20% - Énfasis1 57 3 2 3" xfId="2850" xr:uid="{00000000-0005-0000-0000-0000490A0000}"/>
    <cellStyle name="20% - Énfasis1 57 3 3" xfId="2851" xr:uid="{00000000-0005-0000-0000-00004A0A0000}"/>
    <cellStyle name="20% - Énfasis1 57 3 3 2" xfId="2852" xr:uid="{00000000-0005-0000-0000-00004B0A0000}"/>
    <cellStyle name="20% - Énfasis1 57 3 4" xfId="2853" xr:uid="{00000000-0005-0000-0000-00004C0A0000}"/>
    <cellStyle name="20% - Énfasis1 57 4" xfId="2854" xr:uid="{00000000-0005-0000-0000-00004D0A0000}"/>
    <cellStyle name="20% - Énfasis1 57 4 2" xfId="2855" xr:uid="{00000000-0005-0000-0000-00004E0A0000}"/>
    <cellStyle name="20% - Énfasis1 57 4 2 2" xfId="2856" xr:uid="{00000000-0005-0000-0000-00004F0A0000}"/>
    <cellStyle name="20% - Énfasis1 57 4 3" xfId="2857" xr:uid="{00000000-0005-0000-0000-0000500A0000}"/>
    <cellStyle name="20% - Énfasis1 57 5" xfId="2858" xr:uid="{00000000-0005-0000-0000-0000510A0000}"/>
    <cellStyle name="20% - Énfasis1 57 5 2" xfId="2859" xr:uid="{00000000-0005-0000-0000-0000520A0000}"/>
    <cellStyle name="20% - Énfasis1 57 6" xfId="2860" xr:uid="{00000000-0005-0000-0000-0000530A0000}"/>
    <cellStyle name="20% - Énfasis1 58" xfId="2861" xr:uid="{00000000-0005-0000-0000-0000540A0000}"/>
    <cellStyle name="20% - Énfasis1 58 2" xfId="2862" xr:uid="{00000000-0005-0000-0000-0000550A0000}"/>
    <cellStyle name="20% - Énfasis1 58 2 2" xfId="2863" xr:uid="{00000000-0005-0000-0000-0000560A0000}"/>
    <cellStyle name="20% - Énfasis1 58 2 2 2" xfId="2864" xr:uid="{00000000-0005-0000-0000-0000570A0000}"/>
    <cellStyle name="20% - Énfasis1 58 2 2 2 2" xfId="2865" xr:uid="{00000000-0005-0000-0000-0000580A0000}"/>
    <cellStyle name="20% - Énfasis1 58 2 2 3" xfId="2866" xr:uid="{00000000-0005-0000-0000-0000590A0000}"/>
    <cellStyle name="20% - Énfasis1 58 2 3" xfId="2867" xr:uid="{00000000-0005-0000-0000-00005A0A0000}"/>
    <cellStyle name="20% - Énfasis1 58 2 3 2" xfId="2868" xr:uid="{00000000-0005-0000-0000-00005B0A0000}"/>
    <cellStyle name="20% - Énfasis1 58 2 4" xfId="2869" xr:uid="{00000000-0005-0000-0000-00005C0A0000}"/>
    <cellStyle name="20% - Énfasis1 58 3" xfId="2870" xr:uid="{00000000-0005-0000-0000-00005D0A0000}"/>
    <cellStyle name="20% - Énfasis1 58 3 2" xfId="2871" xr:uid="{00000000-0005-0000-0000-00005E0A0000}"/>
    <cellStyle name="20% - Énfasis1 58 3 2 2" xfId="2872" xr:uid="{00000000-0005-0000-0000-00005F0A0000}"/>
    <cellStyle name="20% - Énfasis1 58 3 2 2 2" xfId="2873" xr:uid="{00000000-0005-0000-0000-0000600A0000}"/>
    <cellStyle name="20% - Énfasis1 58 3 2 3" xfId="2874" xr:uid="{00000000-0005-0000-0000-0000610A0000}"/>
    <cellStyle name="20% - Énfasis1 58 3 3" xfId="2875" xr:uid="{00000000-0005-0000-0000-0000620A0000}"/>
    <cellStyle name="20% - Énfasis1 58 3 3 2" xfId="2876" xr:uid="{00000000-0005-0000-0000-0000630A0000}"/>
    <cellStyle name="20% - Énfasis1 58 3 4" xfId="2877" xr:uid="{00000000-0005-0000-0000-0000640A0000}"/>
    <cellStyle name="20% - Énfasis1 58 4" xfId="2878" xr:uid="{00000000-0005-0000-0000-0000650A0000}"/>
    <cellStyle name="20% - Énfasis1 58 4 2" xfId="2879" xr:uid="{00000000-0005-0000-0000-0000660A0000}"/>
    <cellStyle name="20% - Énfasis1 58 4 2 2" xfId="2880" xr:uid="{00000000-0005-0000-0000-0000670A0000}"/>
    <cellStyle name="20% - Énfasis1 58 4 3" xfId="2881" xr:uid="{00000000-0005-0000-0000-0000680A0000}"/>
    <cellStyle name="20% - Énfasis1 58 5" xfId="2882" xr:uid="{00000000-0005-0000-0000-0000690A0000}"/>
    <cellStyle name="20% - Énfasis1 58 5 2" xfId="2883" xr:uid="{00000000-0005-0000-0000-00006A0A0000}"/>
    <cellStyle name="20% - Énfasis1 58 6" xfId="2884" xr:uid="{00000000-0005-0000-0000-00006B0A0000}"/>
    <cellStyle name="20% - Énfasis1 59" xfId="2885" xr:uid="{00000000-0005-0000-0000-00006C0A0000}"/>
    <cellStyle name="20% - Énfasis1 59 2" xfId="2886" xr:uid="{00000000-0005-0000-0000-00006D0A0000}"/>
    <cellStyle name="20% - Énfasis1 59 2 2" xfId="2887" xr:uid="{00000000-0005-0000-0000-00006E0A0000}"/>
    <cellStyle name="20% - Énfasis1 59 2 2 2" xfId="2888" xr:uid="{00000000-0005-0000-0000-00006F0A0000}"/>
    <cellStyle name="20% - Énfasis1 59 2 2 2 2" xfId="2889" xr:uid="{00000000-0005-0000-0000-0000700A0000}"/>
    <cellStyle name="20% - Énfasis1 59 2 2 3" xfId="2890" xr:uid="{00000000-0005-0000-0000-0000710A0000}"/>
    <cellStyle name="20% - Énfasis1 59 2 3" xfId="2891" xr:uid="{00000000-0005-0000-0000-0000720A0000}"/>
    <cellStyle name="20% - Énfasis1 59 2 3 2" xfId="2892" xr:uid="{00000000-0005-0000-0000-0000730A0000}"/>
    <cellStyle name="20% - Énfasis1 59 2 4" xfId="2893" xr:uid="{00000000-0005-0000-0000-0000740A0000}"/>
    <cellStyle name="20% - Énfasis1 59 3" xfId="2894" xr:uid="{00000000-0005-0000-0000-0000750A0000}"/>
    <cellStyle name="20% - Énfasis1 59 3 2" xfId="2895" xr:uid="{00000000-0005-0000-0000-0000760A0000}"/>
    <cellStyle name="20% - Énfasis1 59 3 2 2" xfId="2896" xr:uid="{00000000-0005-0000-0000-0000770A0000}"/>
    <cellStyle name="20% - Énfasis1 59 3 2 2 2" xfId="2897" xr:uid="{00000000-0005-0000-0000-0000780A0000}"/>
    <cellStyle name="20% - Énfasis1 59 3 2 3" xfId="2898" xr:uid="{00000000-0005-0000-0000-0000790A0000}"/>
    <cellStyle name="20% - Énfasis1 59 3 3" xfId="2899" xr:uid="{00000000-0005-0000-0000-00007A0A0000}"/>
    <cellStyle name="20% - Énfasis1 59 3 3 2" xfId="2900" xr:uid="{00000000-0005-0000-0000-00007B0A0000}"/>
    <cellStyle name="20% - Énfasis1 59 3 4" xfId="2901" xr:uid="{00000000-0005-0000-0000-00007C0A0000}"/>
    <cellStyle name="20% - Énfasis1 59 4" xfId="2902" xr:uid="{00000000-0005-0000-0000-00007D0A0000}"/>
    <cellStyle name="20% - Énfasis1 59 4 2" xfId="2903" xr:uid="{00000000-0005-0000-0000-00007E0A0000}"/>
    <cellStyle name="20% - Énfasis1 59 4 2 2" xfId="2904" xr:uid="{00000000-0005-0000-0000-00007F0A0000}"/>
    <cellStyle name="20% - Énfasis1 59 4 3" xfId="2905" xr:uid="{00000000-0005-0000-0000-0000800A0000}"/>
    <cellStyle name="20% - Énfasis1 59 5" xfId="2906" xr:uid="{00000000-0005-0000-0000-0000810A0000}"/>
    <cellStyle name="20% - Énfasis1 59 5 2" xfId="2907" xr:uid="{00000000-0005-0000-0000-0000820A0000}"/>
    <cellStyle name="20% - Énfasis1 59 6" xfId="2908" xr:uid="{00000000-0005-0000-0000-0000830A0000}"/>
    <cellStyle name="20% - Énfasis1 6" xfId="2909" xr:uid="{00000000-0005-0000-0000-0000840A0000}"/>
    <cellStyle name="20% - Énfasis1 6 10" xfId="2910" xr:uid="{00000000-0005-0000-0000-0000850A0000}"/>
    <cellStyle name="20% - Énfasis1 6 10 2" xfId="2911" xr:uid="{00000000-0005-0000-0000-0000860A0000}"/>
    <cellStyle name="20% - Énfasis1 6 11" xfId="2912" xr:uid="{00000000-0005-0000-0000-0000870A0000}"/>
    <cellStyle name="20% - Énfasis1 6 11 2" xfId="2913" xr:uid="{00000000-0005-0000-0000-0000880A0000}"/>
    <cellStyle name="20% - Énfasis1 6 12" xfId="2914" xr:uid="{00000000-0005-0000-0000-0000890A0000}"/>
    <cellStyle name="20% - Énfasis1 6 12 2" xfId="2915" xr:uid="{00000000-0005-0000-0000-00008A0A0000}"/>
    <cellStyle name="20% - Énfasis1 6 13" xfId="2916" xr:uid="{00000000-0005-0000-0000-00008B0A0000}"/>
    <cellStyle name="20% - Énfasis1 6 13 2" xfId="2917" xr:uid="{00000000-0005-0000-0000-00008C0A0000}"/>
    <cellStyle name="20% - Énfasis1 6 14" xfId="2918" xr:uid="{00000000-0005-0000-0000-00008D0A0000}"/>
    <cellStyle name="20% - Énfasis1 6 14 2" xfId="2919" xr:uid="{00000000-0005-0000-0000-00008E0A0000}"/>
    <cellStyle name="20% - Énfasis1 6 15" xfId="2920" xr:uid="{00000000-0005-0000-0000-00008F0A0000}"/>
    <cellStyle name="20% - Énfasis1 6 15 2" xfId="2921" xr:uid="{00000000-0005-0000-0000-0000900A0000}"/>
    <cellStyle name="20% - Énfasis1 6 16" xfId="2922" xr:uid="{00000000-0005-0000-0000-0000910A0000}"/>
    <cellStyle name="20% - Énfasis1 6 16 2" xfId="2923" xr:uid="{00000000-0005-0000-0000-0000920A0000}"/>
    <cellStyle name="20% - Énfasis1 6 17" xfId="2924" xr:uid="{00000000-0005-0000-0000-0000930A0000}"/>
    <cellStyle name="20% - Énfasis1 6 17 2" xfId="2925" xr:uid="{00000000-0005-0000-0000-0000940A0000}"/>
    <cellStyle name="20% - Énfasis1 6 18" xfId="2926" xr:uid="{00000000-0005-0000-0000-0000950A0000}"/>
    <cellStyle name="20% - Énfasis1 6 18 2" xfId="2927" xr:uid="{00000000-0005-0000-0000-0000960A0000}"/>
    <cellStyle name="20% - Énfasis1 6 19" xfId="2928" xr:uid="{00000000-0005-0000-0000-0000970A0000}"/>
    <cellStyle name="20% - Énfasis1 6 19 2" xfId="2929" xr:uid="{00000000-0005-0000-0000-0000980A0000}"/>
    <cellStyle name="20% - Énfasis1 6 2" xfId="2930" xr:uid="{00000000-0005-0000-0000-0000990A0000}"/>
    <cellStyle name="20% - Énfasis1 6 2 2" xfId="2931" xr:uid="{00000000-0005-0000-0000-00009A0A0000}"/>
    <cellStyle name="20% - Énfasis1 6 2 2 2" xfId="2932" xr:uid="{00000000-0005-0000-0000-00009B0A0000}"/>
    <cellStyle name="20% - Énfasis1 6 2 2 2 2" xfId="2933" xr:uid="{00000000-0005-0000-0000-00009C0A0000}"/>
    <cellStyle name="20% - Énfasis1 6 2 2 3" xfId="2934" xr:uid="{00000000-0005-0000-0000-00009D0A0000}"/>
    <cellStyle name="20% - Énfasis1 6 2 3" xfId="2935" xr:uid="{00000000-0005-0000-0000-00009E0A0000}"/>
    <cellStyle name="20% - Énfasis1 6 2 3 2" xfId="2936" xr:uid="{00000000-0005-0000-0000-00009F0A0000}"/>
    <cellStyle name="20% - Énfasis1 6 2 3 2 2" xfId="2937" xr:uid="{00000000-0005-0000-0000-0000A00A0000}"/>
    <cellStyle name="20% - Énfasis1 6 2 3 3" xfId="2938" xr:uid="{00000000-0005-0000-0000-0000A10A0000}"/>
    <cellStyle name="20% - Énfasis1 6 2 4" xfId="2939" xr:uid="{00000000-0005-0000-0000-0000A20A0000}"/>
    <cellStyle name="20% - Énfasis1 6 2 4 2" xfId="2940" xr:uid="{00000000-0005-0000-0000-0000A30A0000}"/>
    <cellStyle name="20% - Énfasis1 6 2 5" xfId="2941" xr:uid="{00000000-0005-0000-0000-0000A40A0000}"/>
    <cellStyle name="20% - Énfasis1 6 2 5 2" xfId="2942" xr:uid="{00000000-0005-0000-0000-0000A50A0000}"/>
    <cellStyle name="20% - Énfasis1 6 2 6" xfId="2943" xr:uid="{00000000-0005-0000-0000-0000A60A0000}"/>
    <cellStyle name="20% - Énfasis1 6 20" xfId="2944" xr:uid="{00000000-0005-0000-0000-0000A70A0000}"/>
    <cellStyle name="20% - Énfasis1 6 3" xfId="2945" xr:uid="{00000000-0005-0000-0000-0000A80A0000}"/>
    <cellStyle name="20% - Énfasis1 6 3 2" xfId="2946" xr:uid="{00000000-0005-0000-0000-0000A90A0000}"/>
    <cellStyle name="20% - Énfasis1 6 3 2 2" xfId="2947" xr:uid="{00000000-0005-0000-0000-0000AA0A0000}"/>
    <cellStyle name="20% - Énfasis1 6 3 2 2 2" xfId="2948" xr:uid="{00000000-0005-0000-0000-0000AB0A0000}"/>
    <cellStyle name="20% - Énfasis1 6 3 2 3" xfId="2949" xr:uid="{00000000-0005-0000-0000-0000AC0A0000}"/>
    <cellStyle name="20% - Énfasis1 6 3 3" xfId="2950" xr:uid="{00000000-0005-0000-0000-0000AD0A0000}"/>
    <cellStyle name="20% - Énfasis1 6 3 3 2" xfId="2951" xr:uid="{00000000-0005-0000-0000-0000AE0A0000}"/>
    <cellStyle name="20% - Énfasis1 6 3 4" xfId="2952" xr:uid="{00000000-0005-0000-0000-0000AF0A0000}"/>
    <cellStyle name="20% - Énfasis1 6 4" xfId="2953" xr:uid="{00000000-0005-0000-0000-0000B00A0000}"/>
    <cellStyle name="20% - Énfasis1 6 4 2" xfId="2954" xr:uid="{00000000-0005-0000-0000-0000B10A0000}"/>
    <cellStyle name="20% - Énfasis1 6 4 2 2" xfId="2955" xr:uid="{00000000-0005-0000-0000-0000B20A0000}"/>
    <cellStyle name="20% - Énfasis1 6 4 2 2 2" xfId="2956" xr:uid="{00000000-0005-0000-0000-0000B30A0000}"/>
    <cellStyle name="20% - Énfasis1 6 4 2 3" xfId="2957" xr:uid="{00000000-0005-0000-0000-0000B40A0000}"/>
    <cellStyle name="20% - Énfasis1 6 4 3" xfId="2958" xr:uid="{00000000-0005-0000-0000-0000B50A0000}"/>
    <cellStyle name="20% - Énfasis1 6 4 3 2" xfId="2959" xr:uid="{00000000-0005-0000-0000-0000B60A0000}"/>
    <cellStyle name="20% - Énfasis1 6 4 4" xfId="2960" xr:uid="{00000000-0005-0000-0000-0000B70A0000}"/>
    <cellStyle name="20% - Énfasis1 6 5" xfId="2961" xr:uid="{00000000-0005-0000-0000-0000B80A0000}"/>
    <cellStyle name="20% - Énfasis1 6 5 2" xfId="2962" xr:uid="{00000000-0005-0000-0000-0000B90A0000}"/>
    <cellStyle name="20% - Énfasis1 6 5 2 2" xfId="2963" xr:uid="{00000000-0005-0000-0000-0000BA0A0000}"/>
    <cellStyle name="20% - Énfasis1 6 5 2 2 2" xfId="2964" xr:uid="{00000000-0005-0000-0000-0000BB0A0000}"/>
    <cellStyle name="20% - Énfasis1 6 5 2 3" xfId="2965" xr:uid="{00000000-0005-0000-0000-0000BC0A0000}"/>
    <cellStyle name="20% - Énfasis1 6 5 3" xfId="2966" xr:uid="{00000000-0005-0000-0000-0000BD0A0000}"/>
    <cellStyle name="20% - Énfasis1 6 5 3 2" xfId="2967" xr:uid="{00000000-0005-0000-0000-0000BE0A0000}"/>
    <cellStyle name="20% - Énfasis1 6 5 4" xfId="2968" xr:uid="{00000000-0005-0000-0000-0000BF0A0000}"/>
    <cellStyle name="20% - Énfasis1 6 6" xfId="2969" xr:uid="{00000000-0005-0000-0000-0000C00A0000}"/>
    <cellStyle name="20% - Énfasis1 6 6 2" xfId="2970" xr:uid="{00000000-0005-0000-0000-0000C10A0000}"/>
    <cellStyle name="20% - Énfasis1 6 6 2 2" xfId="2971" xr:uid="{00000000-0005-0000-0000-0000C20A0000}"/>
    <cellStyle name="20% - Énfasis1 6 6 2 2 2" xfId="2972" xr:uid="{00000000-0005-0000-0000-0000C30A0000}"/>
    <cellStyle name="20% - Énfasis1 6 6 2 3" xfId="2973" xr:uid="{00000000-0005-0000-0000-0000C40A0000}"/>
    <cellStyle name="20% - Énfasis1 6 6 3" xfId="2974" xr:uid="{00000000-0005-0000-0000-0000C50A0000}"/>
    <cellStyle name="20% - Énfasis1 6 6 3 2" xfId="2975" xr:uid="{00000000-0005-0000-0000-0000C60A0000}"/>
    <cellStyle name="20% - Énfasis1 6 6 4" xfId="2976" xr:uid="{00000000-0005-0000-0000-0000C70A0000}"/>
    <cellStyle name="20% - Énfasis1 6 7" xfId="2977" xr:uid="{00000000-0005-0000-0000-0000C80A0000}"/>
    <cellStyle name="20% - Énfasis1 6 7 2" xfId="2978" xr:uid="{00000000-0005-0000-0000-0000C90A0000}"/>
    <cellStyle name="20% - Énfasis1 6 7 2 2" xfId="2979" xr:uid="{00000000-0005-0000-0000-0000CA0A0000}"/>
    <cellStyle name="20% - Énfasis1 6 7 2 2 2" xfId="2980" xr:uid="{00000000-0005-0000-0000-0000CB0A0000}"/>
    <cellStyle name="20% - Énfasis1 6 7 2 3" xfId="2981" xr:uid="{00000000-0005-0000-0000-0000CC0A0000}"/>
    <cellStyle name="20% - Énfasis1 6 7 3" xfId="2982" xr:uid="{00000000-0005-0000-0000-0000CD0A0000}"/>
    <cellStyle name="20% - Énfasis1 6 7 3 2" xfId="2983" xr:uid="{00000000-0005-0000-0000-0000CE0A0000}"/>
    <cellStyle name="20% - Énfasis1 6 7 4" xfId="2984" xr:uid="{00000000-0005-0000-0000-0000CF0A0000}"/>
    <cellStyle name="20% - Énfasis1 6 8" xfId="2985" xr:uid="{00000000-0005-0000-0000-0000D00A0000}"/>
    <cellStyle name="20% - Énfasis1 6 8 2" xfId="2986" xr:uid="{00000000-0005-0000-0000-0000D10A0000}"/>
    <cellStyle name="20% - Énfasis1 6 8 2 2" xfId="2987" xr:uid="{00000000-0005-0000-0000-0000D20A0000}"/>
    <cellStyle name="20% - Énfasis1 6 8 3" xfId="2988" xr:uid="{00000000-0005-0000-0000-0000D30A0000}"/>
    <cellStyle name="20% - Énfasis1 6 9" xfId="2989" xr:uid="{00000000-0005-0000-0000-0000D40A0000}"/>
    <cellStyle name="20% - Énfasis1 6 9 2" xfId="2990" xr:uid="{00000000-0005-0000-0000-0000D50A0000}"/>
    <cellStyle name="20% - Énfasis1 60" xfId="2991" xr:uid="{00000000-0005-0000-0000-0000D60A0000}"/>
    <cellStyle name="20% - Énfasis1 60 2" xfId="2992" xr:uid="{00000000-0005-0000-0000-0000D70A0000}"/>
    <cellStyle name="20% - Énfasis1 60 2 2" xfId="2993" xr:uid="{00000000-0005-0000-0000-0000D80A0000}"/>
    <cellStyle name="20% - Énfasis1 60 2 2 2" xfId="2994" xr:uid="{00000000-0005-0000-0000-0000D90A0000}"/>
    <cellStyle name="20% - Énfasis1 60 2 2 2 2" xfId="2995" xr:uid="{00000000-0005-0000-0000-0000DA0A0000}"/>
    <cellStyle name="20% - Énfasis1 60 2 2 3" xfId="2996" xr:uid="{00000000-0005-0000-0000-0000DB0A0000}"/>
    <cellStyle name="20% - Énfasis1 60 2 3" xfId="2997" xr:uid="{00000000-0005-0000-0000-0000DC0A0000}"/>
    <cellStyle name="20% - Énfasis1 60 2 3 2" xfId="2998" xr:uid="{00000000-0005-0000-0000-0000DD0A0000}"/>
    <cellStyle name="20% - Énfasis1 60 2 4" xfId="2999" xr:uid="{00000000-0005-0000-0000-0000DE0A0000}"/>
    <cellStyle name="20% - Énfasis1 60 3" xfId="3000" xr:uid="{00000000-0005-0000-0000-0000DF0A0000}"/>
    <cellStyle name="20% - Énfasis1 60 3 2" xfId="3001" xr:uid="{00000000-0005-0000-0000-0000E00A0000}"/>
    <cellStyle name="20% - Énfasis1 60 3 2 2" xfId="3002" xr:uid="{00000000-0005-0000-0000-0000E10A0000}"/>
    <cellStyle name="20% - Énfasis1 60 3 3" xfId="3003" xr:uid="{00000000-0005-0000-0000-0000E20A0000}"/>
    <cellStyle name="20% - Énfasis1 60 4" xfId="3004" xr:uid="{00000000-0005-0000-0000-0000E30A0000}"/>
    <cellStyle name="20% - Énfasis1 60 4 2" xfId="3005" xr:uid="{00000000-0005-0000-0000-0000E40A0000}"/>
    <cellStyle name="20% - Énfasis1 60 5" xfId="3006" xr:uid="{00000000-0005-0000-0000-0000E50A0000}"/>
    <cellStyle name="20% - Énfasis1 61" xfId="3007" xr:uid="{00000000-0005-0000-0000-0000E60A0000}"/>
    <cellStyle name="20% - Énfasis1 61 2" xfId="3008" xr:uid="{00000000-0005-0000-0000-0000E70A0000}"/>
    <cellStyle name="20% - Énfasis1 61 3" xfId="3009" xr:uid="{00000000-0005-0000-0000-0000E80A0000}"/>
    <cellStyle name="20% - Énfasis1 61 3 2" xfId="3010" xr:uid="{00000000-0005-0000-0000-0000E90A0000}"/>
    <cellStyle name="20% - Énfasis1 61 3 2 2" xfId="3011" xr:uid="{00000000-0005-0000-0000-0000EA0A0000}"/>
    <cellStyle name="20% - Énfasis1 61 3 3" xfId="3012" xr:uid="{00000000-0005-0000-0000-0000EB0A0000}"/>
    <cellStyle name="20% - Énfasis1 61 4" xfId="3013" xr:uid="{00000000-0005-0000-0000-0000EC0A0000}"/>
    <cellStyle name="20% - Énfasis1 61 4 2" xfId="3014" xr:uid="{00000000-0005-0000-0000-0000ED0A0000}"/>
    <cellStyle name="20% - Énfasis1 61 5" xfId="3015" xr:uid="{00000000-0005-0000-0000-0000EE0A0000}"/>
    <cellStyle name="20% - Énfasis1 62" xfId="3016" xr:uid="{00000000-0005-0000-0000-0000EF0A0000}"/>
    <cellStyle name="20% - Énfasis1 62 2" xfId="3017" xr:uid="{00000000-0005-0000-0000-0000F00A0000}"/>
    <cellStyle name="20% - Énfasis1 63" xfId="3018" xr:uid="{00000000-0005-0000-0000-0000F10A0000}"/>
    <cellStyle name="20% - Énfasis1 63 2" xfId="3019" xr:uid="{00000000-0005-0000-0000-0000F20A0000}"/>
    <cellStyle name="20% - Énfasis1 64" xfId="3020" xr:uid="{00000000-0005-0000-0000-0000F30A0000}"/>
    <cellStyle name="20% - Énfasis1 64 2" xfId="3021" xr:uid="{00000000-0005-0000-0000-0000F40A0000}"/>
    <cellStyle name="20% - Énfasis1 65" xfId="3022" xr:uid="{00000000-0005-0000-0000-0000F50A0000}"/>
    <cellStyle name="20% - Énfasis1 65 2" xfId="3023" xr:uid="{00000000-0005-0000-0000-0000F60A0000}"/>
    <cellStyle name="20% - Énfasis1 65 2 2" xfId="3024" xr:uid="{00000000-0005-0000-0000-0000F70A0000}"/>
    <cellStyle name="20% - Énfasis1 65 2 2 2" xfId="3025" xr:uid="{00000000-0005-0000-0000-0000F80A0000}"/>
    <cellStyle name="20% - Énfasis1 65 2 3" xfId="3026" xr:uid="{00000000-0005-0000-0000-0000F90A0000}"/>
    <cellStyle name="20% - Énfasis1 65 3" xfId="3027" xr:uid="{00000000-0005-0000-0000-0000FA0A0000}"/>
    <cellStyle name="20% - Énfasis1 65 3 2" xfId="3028" xr:uid="{00000000-0005-0000-0000-0000FB0A0000}"/>
    <cellStyle name="20% - Énfasis1 65 4" xfId="3029" xr:uid="{00000000-0005-0000-0000-0000FC0A0000}"/>
    <cellStyle name="20% - Énfasis1 66" xfId="3030" xr:uid="{00000000-0005-0000-0000-0000FD0A0000}"/>
    <cellStyle name="20% - Énfasis1 66 2" xfId="3031" xr:uid="{00000000-0005-0000-0000-0000FE0A0000}"/>
    <cellStyle name="20% - Énfasis1 66 2 2" xfId="3032" xr:uid="{00000000-0005-0000-0000-0000FF0A0000}"/>
    <cellStyle name="20% - Énfasis1 66 2 2 2" xfId="3033" xr:uid="{00000000-0005-0000-0000-0000000B0000}"/>
    <cellStyle name="20% - Énfasis1 66 2 3" xfId="3034" xr:uid="{00000000-0005-0000-0000-0000010B0000}"/>
    <cellStyle name="20% - Énfasis1 66 3" xfId="3035" xr:uid="{00000000-0005-0000-0000-0000020B0000}"/>
    <cellStyle name="20% - Énfasis1 66 3 2" xfId="3036" xr:uid="{00000000-0005-0000-0000-0000030B0000}"/>
    <cellStyle name="20% - Énfasis1 66 4" xfId="3037" xr:uid="{00000000-0005-0000-0000-0000040B0000}"/>
    <cellStyle name="20% - Énfasis1 67" xfId="3038" xr:uid="{00000000-0005-0000-0000-0000050B0000}"/>
    <cellStyle name="20% - Énfasis1 67 2" xfId="3039" xr:uid="{00000000-0005-0000-0000-0000060B0000}"/>
    <cellStyle name="20% - Énfasis1 67 2 2" xfId="3040" xr:uid="{00000000-0005-0000-0000-0000070B0000}"/>
    <cellStyle name="20% - Énfasis1 67 2 2 2" xfId="3041" xr:uid="{00000000-0005-0000-0000-0000080B0000}"/>
    <cellStyle name="20% - Énfasis1 67 2 3" xfId="3042" xr:uid="{00000000-0005-0000-0000-0000090B0000}"/>
    <cellStyle name="20% - Énfasis1 67 3" xfId="3043" xr:uid="{00000000-0005-0000-0000-00000A0B0000}"/>
    <cellStyle name="20% - Énfasis1 68" xfId="3044" xr:uid="{00000000-0005-0000-0000-00000B0B0000}"/>
    <cellStyle name="20% - Énfasis1 68 2" xfId="3045" xr:uid="{00000000-0005-0000-0000-00000C0B0000}"/>
    <cellStyle name="20% - Énfasis1 68 2 2" xfId="3046" xr:uid="{00000000-0005-0000-0000-00000D0B0000}"/>
    <cellStyle name="20% - Énfasis1 68 2 2 2" xfId="3047" xr:uid="{00000000-0005-0000-0000-00000E0B0000}"/>
    <cellStyle name="20% - Énfasis1 68 2 3" xfId="3048" xr:uid="{00000000-0005-0000-0000-00000F0B0000}"/>
    <cellStyle name="20% - Énfasis1 68 3" xfId="3049" xr:uid="{00000000-0005-0000-0000-0000100B0000}"/>
    <cellStyle name="20% - Énfasis1 68 3 2" xfId="3050" xr:uid="{00000000-0005-0000-0000-0000110B0000}"/>
    <cellStyle name="20% - Énfasis1 68 4" xfId="3051" xr:uid="{00000000-0005-0000-0000-0000120B0000}"/>
    <cellStyle name="20% - Énfasis1 69" xfId="3052" xr:uid="{00000000-0005-0000-0000-0000130B0000}"/>
    <cellStyle name="20% - Énfasis1 69 2" xfId="3053" xr:uid="{00000000-0005-0000-0000-0000140B0000}"/>
    <cellStyle name="20% - Énfasis1 69 2 2" xfId="3054" xr:uid="{00000000-0005-0000-0000-0000150B0000}"/>
    <cellStyle name="20% - Énfasis1 69 2 2 2" xfId="3055" xr:uid="{00000000-0005-0000-0000-0000160B0000}"/>
    <cellStyle name="20% - Énfasis1 69 2 3" xfId="3056" xr:uid="{00000000-0005-0000-0000-0000170B0000}"/>
    <cellStyle name="20% - Énfasis1 69 3" xfId="3057" xr:uid="{00000000-0005-0000-0000-0000180B0000}"/>
    <cellStyle name="20% - Énfasis1 69 3 2" xfId="3058" xr:uid="{00000000-0005-0000-0000-0000190B0000}"/>
    <cellStyle name="20% - Énfasis1 69 4" xfId="3059" xr:uid="{00000000-0005-0000-0000-00001A0B0000}"/>
    <cellStyle name="20% - Énfasis1 7" xfId="3060" xr:uid="{00000000-0005-0000-0000-00001B0B0000}"/>
    <cellStyle name="20% - Énfasis1 7 10" xfId="3061" xr:uid="{00000000-0005-0000-0000-00001C0B0000}"/>
    <cellStyle name="20% - Énfasis1 7 10 2" xfId="3062" xr:uid="{00000000-0005-0000-0000-00001D0B0000}"/>
    <cellStyle name="20% - Énfasis1 7 11" xfId="3063" xr:uid="{00000000-0005-0000-0000-00001E0B0000}"/>
    <cellStyle name="20% - Énfasis1 7 11 2" xfId="3064" xr:uid="{00000000-0005-0000-0000-00001F0B0000}"/>
    <cellStyle name="20% - Énfasis1 7 12" xfId="3065" xr:uid="{00000000-0005-0000-0000-0000200B0000}"/>
    <cellStyle name="20% - Énfasis1 7 12 2" xfId="3066" xr:uid="{00000000-0005-0000-0000-0000210B0000}"/>
    <cellStyle name="20% - Énfasis1 7 13" xfId="3067" xr:uid="{00000000-0005-0000-0000-0000220B0000}"/>
    <cellStyle name="20% - Énfasis1 7 13 2" xfId="3068" xr:uid="{00000000-0005-0000-0000-0000230B0000}"/>
    <cellStyle name="20% - Énfasis1 7 14" xfId="3069" xr:uid="{00000000-0005-0000-0000-0000240B0000}"/>
    <cellStyle name="20% - Énfasis1 7 14 2" xfId="3070" xr:uid="{00000000-0005-0000-0000-0000250B0000}"/>
    <cellStyle name="20% - Énfasis1 7 15" xfId="3071" xr:uid="{00000000-0005-0000-0000-0000260B0000}"/>
    <cellStyle name="20% - Énfasis1 7 15 2" xfId="3072" xr:uid="{00000000-0005-0000-0000-0000270B0000}"/>
    <cellStyle name="20% - Énfasis1 7 16" xfId="3073" xr:uid="{00000000-0005-0000-0000-0000280B0000}"/>
    <cellStyle name="20% - Énfasis1 7 16 2" xfId="3074" xr:uid="{00000000-0005-0000-0000-0000290B0000}"/>
    <cellStyle name="20% - Énfasis1 7 17" xfId="3075" xr:uid="{00000000-0005-0000-0000-00002A0B0000}"/>
    <cellStyle name="20% - Énfasis1 7 17 2" xfId="3076" xr:uid="{00000000-0005-0000-0000-00002B0B0000}"/>
    <cellStyle name="20% - Énfasis1 7 18" xfId="3077" xr:uid="{00000000-0005-0000-0000-00002C0B0000}"/>
    <cellStyle name="20% - Énfasis1 7 18 2" xfId="3078" xr:uid="{00000000-0005-0000-0000-00002D0B0000}"/>
    <cellStyle name="20% - Énfasis1 7 19" xfId="3079" xr:uid="{00000000-0005-0000-0000-00002E0B0000}"/>
    <cellStyle name="20% - Énfasis1 7 19 2" xfId="3080" xr:uid="{00000000-0005-0000-0000-00002F0B0000}"/>
    <cellStyle name="20% - Énfasis1 7 2" xfId="3081" xr:uid="{00000000-0005-0000-0000-0000300B0000}"/>
    <cellStyle name="20% - Énfasis1 7 2 2" xfId="3082" xr:uid="{00000000-0005-0000-0000-0000310B0000}"/>
    <cellStyle name="20% - Énfasis1 7 2 2 2" xfId="3083" xr:uid="{00000000-0005-0000-0000-0000320B0000}"/>
    <cellStyle name="20% - Énfasis1 7 2 2 2 2" xfId="3084" xr:uid="{00000000-0005-0000-0000-0000330B0000}"/>
    <cellStyle name="20% - Énfasis1 7 2 2 3" xfId="3085" xr:uid="{00000000-0005-0000-0000-0000340B0000}"/>
    <cellStyle name="20% - Énfasis1 7 2 3" xfId="3086" xr:uid="{00000000-0005-0000-0000-0000350B0000}"/>
    <cellStyle name="20% - Énfasis1 7 2 3 2" xfId="3087" xr:uid="{00000000-0005-0000-0000-0000360B0000}"/>
    <cellStyle name="20% - Énfasis1 7 2 3 2 2" xfId="3088" xr:uid="{00000000-0005-0000-0000-0000370B0000}"/>
    <cellStyle name="20% - Énfasis1 7 2 3 3" xfId="3089" xr:uid="{00000000-0005-0000-0000-0000380B0000}"/>
    <cellStyle name="20% - Énfasis1 7 2 4" xfId="3090" xr:uid="{00000000-0005-0000-0000-0000390B0000}"/>
    <cellStyle name="20% - Énfasis1 7 2 4 2" xfId="3091" xr:uid="{00000000-0005-0000-0000-00003A0B0000}"/>
    <cellStyle name="20% - Énfasis1 7 2 5" xfId="3092" xr:uid="{00000000-0005-0000-0000-00003B0B0000}"/>
    <cellStyle name="20% - Énfasis1 7 2 5 2" xfId="3093" xr:uid="{00000000-0005-0000-0000-00003C0B0000}"/>
    <cellStyle name="20% - Énfasis1 7 2 6" xfId="3094" xr:uid="{00000000-0005-0000-0000-00003D0B0000}"/>
    <cellStyle name="20% - Énfasis1 7 20" xfId="3095" xr:uid="{00000000-0005-0000-0000-00003E0B0000}"/>
    <cellStyle name="20% - Énfasis1 7 3" xfId="3096" xr:uid="{00000000-0005-0000-0000-00003F0B0000}"/>
    <cellStyle name="20% - Énfasis1 7 3 2" xfId="3097" xr:uid="{00000000-0005-0000-0000-0000400B0000}"/>
    <cellStyle name="20% - Énfasis1 7 3 2 2" xfId="3098" xr:uid="{00000000-0005-0000-0000-0000410B0000}"/>
    <cellStyle name="20% - Énfasis1 7 3 2 2 2" xfId="3099" xr:uid="{00000000-0005-0000-0000-0000420B0000}"/>
    <cellStyle name="20% - Énfasis1 7 3 2 3" xfId="3100" xr:uid="{00000000-0005-0000-0000-0000430B0000}"/>
    <cellStyle name="20% - Énfasis1 7 3 3" xfId="3101" xr:uid="{00000000-0005-0000-0000-0000440B0000}"/>
    <cellStyle name="20% - Énfasis1 7 3 3 2" xfId="3102" xr:uid="{00000000-0005-0000-0000-0000450B0000}"/>
    <cellStyle name="20% - Énfasis1 7 3 4" xfId="3103" xr:uid="{00000000-0005-0000-0000-0000460B0000}"/>
    <cellStyle name="20% - Énfasis1 7 4" xfId="3104" xr:uid="{00000000-0005-0000-0000-0000470B0000}"/>
    <cellStyle name="20% - Énfasis1 7 4 2" xfId="3105" xr:uid="{00000000-0005-0000-0000-0000480B0000}"/>
    <cellStyle name="20% - Énfasis1 7 4 2 2" xfId="3106" xr:uid="{00000000-0005-0000-0000-0000490B0000}"/>
    <cellStyle name="20% - Énfasis1 7 4 2 2 2" xfId="3107" xr:uid="{00000000-0005-0000-0000-00004A0B0000}"/>
    <cellStyle name="20% - Énfasis1 7 4 2 3" xfId="3108" xr:uid="{00000000-0005-0000-0000-00004B0B0000}"/>
    <cellStyle name="20% - Énfasis1 7 4 3" xfId="3109" xr:uid="{00000000-0005-0000-0000-00004C0B0000}"/>
    <cellStyle name="20% - Énfasis1 7 4 3 2" xfId="3110" xr:uid="{00000000-0005-0000-0000-00004D0B0000}"/>
    <cellStyle name="20% - Énfasis1 7 4 4" xfId="3111" xr:uid="{00000000-0005-0000-0000-00004E0B0000}"/>
    <cellStyle name="20% - Énfasis1 7 5" xfId="3112" xr:uid="{00000000-0005-0000-0000-00004F0B0000}"/>
    <cellStyle name="20% - Énfasis1 7 5 2" xfId="3113" xr:uid="{00000000-0005-0000-0000-0000500B0000}"/>
    <cellStyle name="20% - Énfasis1 7 5 2 2" xfId="3114" xr:uid="{00000000-0005-0000-0000-0000510B0000}"/>
    <cellStyle name="20% - Énfasis1 7 5 2 2 2" xfId="3115" xr:uid="{00000000-0005-0000-0000-0000520B0000}"/>
    <cellStyle name="20% - Énfasis1 7 5 2 3" xfId="3116" xr:uid="{00000000-0005-0000-0000-0000530B0000}"/>
    <cellStyle name="20% - Énfasis1 7 5 3" xfId="3117" xr:uid="{00000000-0005-0000-0000-0000540B0000}"/>
    <cellStyle name="20% - Énfasis1 7 5 3 2" xfId="3118" xr:uid="{00000000-0005-0000-0000-0000550B0000}"/>
    <cellStyle name="20% - Énfasis1 7 5 4" xfId="3119" xr:uid="{00000000-0005-0000-0000-0000560B0000}"/>
    <cellStyle name="20% - Énfasis1 7 6" xfId="3120" xr:uid="{00000000-0005-0000-0000-0000570B0000}"/>
    <cellStyle name="20% - Énfasis1 7 6 2" xfId="3121" xr:uid="{00000000-0005-0000-0000-0000580B0000}"/>
    <cellStyle name="20% - Énfasis1 7 6 2 2" xfId="3122" xr:uid="{00000000-0005-0000-0000-0000590B0000}"/>
    <cellStyle name="20% - Énfasis1 7 6 2 2 2" xfId="3123" xr:uid="{00000000-0005-0000-0000-00005A0B0000}"/>
    <cellStyle name="20% - Énfasis1 7 6 2 3" xfId="3124" xr:uid="{00000000-0005-0000-0000-00005B0B0000}"/>
    <cellStyle name="20% - Énfasis1 7 6 3" xfId="3125" xr:uid="{00000000-0005-0000-0000-00005C0B0000}"/>
    <cellStyle name="20% - Énfasis1 7 6 3 2" xfId="3126" xr:uid="{00000000-0005-0000-0000-00005D0B0000}"/>
    <cellStyle name="20% - Énfasis1 7 6 4" xfId="3127" xr:uid="{00000000-0005-0000-0000-00005E0B0000}"/>
    <cellStyle name="20% - Énfasis1 7 7" xfId="3128" xr:uid="{00000000-0005-0000-0000-00005F0B0000}"/>
    <cellStyle name="20% - Énfasis1 7 7 2" xfId="3129" xr:uid="{00000000-0005-0000-0000-0000600B0000}"/>
    <cellStyle name="20% - Énfasis1 7 7 2 2" xfId="3130" xr:uid="{00000000-0005-0000-0000-0000610B0000}"/>
    <cellStyle name="20% - Énfasis1 7 7 2 2 2" xfId="3131" xr:uid="{00000000-0005-0000-0000-0000620B0000}"/>
    <cellStyle name="20% - Énfasis1 7 7 2 3" xfId="3132" xr:uid="{00000000-0005-0000-0000-0000630B0000}"/>
    <cellStyle name="20% - Énfasis1 7 7 3" xfId="3133" xr:uid="{00000000-0005-0000-0000-0000640B0000}"/>
    <cellStyle name="20% - Énfasis1 7 7 3 2" xfId="3134" xr:uid="{00000000-0005-0000-0000-0000650B0000}"/>
    <cellStyle name="20% - Énfasis1 7 7 4" xfId="3135" xr:uid="{00000000-0005-0000-0000-0000660B0000}"/>
    <cellStyle name="20% - Énfasis1 7 8" xfId="3136" xr:uid="{00000000-0005-0000-0000-0000670B0000}"/>
    <cellStyle name="20% - Énfasis1 7 8 2" xfId="3137" xr:uid="{00000000-0005-0000-0000-0000680B0000}"/>
    <cellStyle name="20% - Énfasis1 7 8 2 2" xfId="3138" xr:uid="{00000000-0005-0000-0000-0000690B0000}"/>
    <cellStyle name="20% - Énfasis1 7 8 3" xfId="3139" xr:uid="{00000000-0005-0000-0000-00006A0B0000}"/>
    <cellStyle name="20% - Énfasis1 7 9" xfId="3140" xr:uid="{00000000-0005-0000-0000-00006B0B0000}"/>
    <cellStyle name="20% - Énfasis1 7 9 2" xfId="3141" xr:uid="{00000000-0005-0000-0000-00006C0B0000}"/>
    <cellStyle name="20% - Énfasis1 70" xfId="3142" xr:uid="{00000000-0005-0000-0000-00006D0B0000}"/>
    <cellStyle name="20% - Énfasis1 70 2" xfId="3143" xr:uid="{00000000-0005-0000-0000-00006E0B0000}"/>
    <cellStyle name="20% - Énfasis1 70 2 2" xfId="3144" xr:uid="{00000000-0005-0000-0000-00006F0B0000}"/>
    <cellStyle name="20% - Énfasis1 70 3" xfId="3145" xr:uid="{00000000-0005-0000-0000-0000700B0000}"/>
    <cellStyle name="20% - Énfasis1 70 3 2" xfId="3146" xr:uid="{00000000-0005-0000-0000-0000710B0000}"/>
    <cellStyle name="20% - Énfasis1 70 4" xfId="3147" xr:uid="{00000000-0005-0000-0000-0000720B0000}"/>
    <cellStyle name="20% - Énfasis1 71" xfId="3148" xr:uid="{00000000-0005-0000-0000-0000730B0000}"/>
    <cellStyle name="20% - Énfasis1 71 2" xfId="3149" xr:uid="{00000000-0005-0000-0000-0000740B0000}"/>
    <cellStyle name="20% - Énfasis1 71 2 2" xfId="3150" xr:uid="{00000000-0005-0000-0000-0000750B0000}"/>
    <cellStyle name="20% - Énfasis1 71 3" xfId="3151" xr:uid="{00000000-0005-0000-0000-0000760B0000}"/>
    <cellStyle name="20% - Énfasis1 71 3 2" xfId="3152" xr:uid="{00000000-0005-0000-0000-0000770B0000}"/>
    <cellStyle name="20% - Énfasis1 71 4" xfId="3153" xr:uid="{00000000-0005-0000-0000-0000780B0000}"/>
    <cellStyle name="20% - Énfasis1 72" xfId="3154" xr:uid="{00000000-0005-0000-0000-0000790B0000}"/>
    <cellStyle name="20% - Énfasis1 72 2" xfId="3155" xr:uid="{00000000-0005-0000-0000-00007A0B0000}"/>
    <cellStyle name="20% - Énfasis1 72 2 2" xfId="3156" xr:uid="{00000000-0005-0000-0000-00007B0B0000}"/>
    <cellStyle name="20% - Énfasis1 72 2 2 2" xfId="3157" xr:uid="{00000000-0005-0000-0000-00007C0B0000}"/>
    <cellStyle name="20% - Énfasis1 72 2 3" xfId="3158" xr:uid="{00000000-0005-0000-0000-00007D0B0000}"/>
    <cellStyle name="20% - Énfasis1 72 3" xfId="3159" xr:uid="{00000000-0005-0000-0000-00007E0B0000}"/>
    <cellStyle name="20% - Énfasis1 72 3 2" xfId="3160" xr:uid="{00000000-0005-0000-0000-00007F0B0000}"/>
    <cellStyle name="20% - Énfasis1 72 4" xfId="3161" xr:uid="{00000000-0005-0000-0000-0000800B0000}"/>
    <cellStyle name="20% - Énfasis1 73" xfId="3162" xr:uid="{00000000-0005-0000-0000-0000810B0000}"/>
    <cellStyle name="20% - Énfasis1 73 2" xfId="3163" xr:uid="{00000000-0005-0000-0000-0000820B0000}"/>
    <cellStyle name="20% - Énfasis1 73 2 2" xfId="3164" xr:uid="{00000000-0005-0000-0000-0000830B0000}"/>
    <cellStyle name="20% - Énfasis1 73 3" xfId="3165" xr:uid="{00000000-0005-0000-0000-0000840B0000}"/>
    <cellStyle name="20% - Énfasis1 73 3 2" xfId="3166" xr:uid="{00000000-0005-0000-0000-0000850B0000}"/>
    <cellStyle name="20% - Énfasis1 73 4" xfId="3167" xr:uid="{00000000-0005-0000-0000-0000860B0000}"/>
    <cellStyle name="20% - Énfasis1 74" xfId="3168" xr:uid="{00000000-0005-0000-0000-0000870B0000}"/>
    <cellStyle name="20% - Énfasis1 74 2" xfId="3169" xr:uid="{00000000-0005-0000-0000-0000880B0000}"/>
    <cellStyle name="20% - Énfasis1 74 2 2" xfId="3170" xr:uid="{00000000-0005-0000-0000-0000890B0000}"/>
    <cellStyle name="20% - Énfasis1 74 3" xfId="3171" xr:uid="{00000000-0005-0000-0000-00008A0B0000}"/>
    <cellStyle name="20% - Énfasis1 74 3 2" xfId="3172" xr:uid="{00000000-0005-0000-0000-00008B0B0000}"/>
    <cellStyle name="20% - Énfasis1 74 4" xfId="3173" xr:uid="{00000000-0005-0000-0000-00008C0B0000}"/>
    <cellStyle name="20% - Énfasis1 75" xfId="3174" xr:uid="{00000000-0005-0000-0000-00008D0B0000}"/>
    <cellStyle name="20% - Énfasis1 75 2" xfId="3175" xr:uid="{00000000-0005-0000-0000-00008E0B0000}"/>
    <cellStyle name="20% - Énfasis1 76" xfId="3176" xr:uid="{00000000-0005-0000-0000-00008F0B0000}"/>
    <cellStyle name="20% - Énfasis1 76 2" xfId="3177" xr:uid="{00000000-0005-0000-0000-0000900B0000}"/>
    <cellStyle name="20% - Énfasis1 76 2 2" xfId="3178" xr:uid="{00000000-0005-0000-0000-0000910B0000}"/>
    <cellStyle name="20% - Énfasis1 76 3" xfId="3179" xr:uid="{00000000-0005-0000-0000-0000920B0000}"/>
    <cellStyle name="20% - Énfasis1 77" xfId="3180" xr:uid="{00000000-0005-0000-0000-0000930B0000}"/>
    <cellStyle name="20% - Énfasis1 77 2" xfId="3181" xr:uid="{00000000-0005-0000-0000-0000940B0000}"/>
    <cellStyle name="20% - Énfasis1 78" xfId="3182" xr:uid="{00000000-0005-0000-0000-0000950B0000}"/>
    <cellStyle name="20% - Énfasis1 78 2" xfId="3183" xr:uid="{00000000-0005-0000-0000-0000960B0000}"/>
    <cellStyle name="20% - Énfasis1 79" xfId="3184" xr:uid="{00000000-0005-0000-0000-0000970B0000}"/>
    <cellStyle name="20% - Énfasis1 79 2" xfId="3185" xr:uid="{00000000-0005-0000-0000-0000980B0000}"/>
    <cellStyle name="20% - Énfasis1 8" xfId="3186" xr:uid="{00000000-0005-0000-0000-0000990B0000}"/>
    <cellStyle name="20% - Énfasis1 8 10" xfId="3187" xr:uid="{00000000-0005-0000-0000-00009A0B0000}"/>
    <cellStyle name="20% - Énfasis1 8 10 2" xfId="3188" xr:uid="{00000000-0005-0000-0000-00009B0B0000}"/>
    <cellStyle name="20% - Énfasis1 8 11" xfId="3189" xr:uid="{00000000-0005-0000-0000-00009C0B0000}"/>
    <cellStyle name="20% - Énfasis1 8 11 2" xfId="3190" xr:uid="{00000000-0005-0000-0000-00009D0B0000}"/>
    <cellStyle name="20% - Énfasis1 8 12" xfId="3191" xr:uid="{00000000-0005-0000-0000-00009E0B0000}"/>
    <cellStyle name="20% - Énfasis1 8 12 2" xfId="3192" xr:uid="{00000000-0005-0000-0000-00009F0B0000}"/>
    <cellStyle name="20% - Énfasis1 8 13" xfId="3193" xr:uid="{00000000-0005-0000-0000-0000A00B0000}"/>
    <cellStyle name="20% - Énfasis1 8 13 2" xfId="3194" xr:uid="{00000000-0005-0000-0000-0000A10B0000}"/>
    <cellStyle name="20% - Énfasis1 8 14" xfId="3195" xr:uid="{00000000-0005-0000-0000-0000A20B0000}"/>
    <cellStyle name="20% - Énfasis1 8 14 2" xfId="3196" xr:uid="{00000000-0005-0000-0000-0000A30B0000}"/>
    <cellStyle name="20% - Énfasis1 8 15" xfId="3197" xr:uid="{00000000-0005-0000-0000-0000A40B0000}"/>
    <cellStyle name="20% - Énfasis1 8 15 2" xfId="3198" xr:uid="{00000000-0005-0000-0000-0000A50B0000}"/>
    <cellStyle name="20% - Énfasis1 8 16" xfId="3199" xr:uid="{00000000-0005-0000-0000-0000A60B0000}"/>
    <cellStyle name="20% - Énfasis1 8 16 2" xfId="3200" xr:uid="{00000000-0005-0000-0000-0000A70B0000}"/>
    <cellStyle name="20% - Énfasis1 8 17" xfId="3201" xr:uid="{00000000-0005-0000-0000-0000A80B0000}"/>
    <cellStyle name="20% - Énfasis1 8 17 2" xfId="3202" xr:uid="{00000000-0005-0000-0000-0000A90B0000}"/>
    <cellStyle name="20% - Énfasis1 8 18" xfId="3203" xr:uid="{00000000-0005-0000-0000-0000AA0B0000}"/>
    <cellStyle name="20% - Énfasis1 8 18 2" xfId="3204" xr:uid="{00000000-0005-0000-0000-0000AB0B0000}"/>
    <cellStyle name="20% - Énfasis1 8 19" xfId="3205" xr:uid="{00000000-0005-0000-0000-0000AC0B0000}"/>
    <cellStyle name="20% - Énfasis1 8 19 2" xfId="3206" xr:uid="{00000000-0005-0000-0000-0000AD0B0000}"/>
    <cellStyle name="20% - Énfasis1 8 2" xfId="3207" xr:uid="{00000000-0005-0000-0000-0000AE0B0000}"/>
    <cellStyle name="20% - Énfasis1 8 2 2" xfId="3208" xr:uid="{00000000-0005-0000-0000-0000AF0B0000}"/>
    <cellStyle name="20% - Énfasis1 8 2 2 2" xfId="3209" xr:uid="{00000000-0005-0000-0000-0000B00B0000}"/>
    <cellStyle name="20% - Énfasis1 8 2 2 2 2" xfId="3210" xr:uid="{00000000-0005-0000-0000-0000B10B0000}"/>
    <cellStyle name="20% - Énfasis1 8 2 2 3" xfId="3211" xr:uid="{00000000-0005-0000-0000-0000B20B0000}"/>
    <cellStyle name="20% - Énfasis1 8 2 3" xfId="3212" xr:uid="{00000000-0005-0000-0000-0000B30B0000}"/>
    <cellStyle name="20% - Énfasis1 8 2 3 2" xfId="3213" xr:uid="{00000000-0005-0000-0000-0000B40B0000}"/>
    <cellStyle name="20% - Énfasis1 8 2 3 2 2" xfId="3214" xr:uid="{00000000-0005-0000-0000-0000B50B0000}"/>
    <cellStyle name="20% - Énfasis1 8 2 3 3" xfId="3215" xr:uid="{00000000-0005-0000-0000-0000B60B0000}"/>
    <cellStyle name="20% - Énfasis1 8 2 4" xfId="3216" xr:uid="{00000000-0005-0000-0000-0000B70B0000}"/>
    <cellStyle name="20% - Énfasis1 8 2 4 2" xfId="3217" xr:uid="{00000000-0005-0000-0000-0000B80B0000}"/>
    <cellStyle name="20% - Énfasis1 8 2 5" xfId="3218" xr:uid="{00000000-0005-0000-0000-0000B90B0000}"/>
    <cellStyle name="20% - Énfasis1 8 2 5 2" xfId="3219" xr:uid="{00000000-0005-0000-0000-0000BA0B0000}"/>
    <cellStyle name="20% - Énfasis1 8 2 6" xfId="3220" xr:uid="{00000000-0005-0000-0000-0000BB0B0000}"/>
    <cellStyle name="20% - Énfasis1 8 20" xfId="3221" xr:uid="{00000000-0005-0000-0000-0000BC0B0000}"/>
    <cellStyle name="20% - Énfasis1 8 3" xfId="3222" xr:uid="{00000000-0005-0000-0000-0000BD0B0000}"/>
    <cellStyle name="20% - Énfasis1 8 3 2" xfId="3223" xr:uid="{00000000-0005-0000-0000-0000BE0B0000}"/>
    <cellStyle name="20% - Énfasis1 8 3 2 2" xfId="3224" xr:uid="{00000000-0005-0000-0000-0000BF0B0000}"/>
    <cellStyle name="20% - Énfasis1 8 3 2 2 2" xfId="3225" xr:uid="{00000000-0005-0000-0000-0000C00B0000}"/>
    <cellStyle name="20% - Énfasis1 8 3 2 3" xfId="3226" xr:uid="{00000000-0005-0000-0000-0000C10B0000}"/>
    <cellStyle name="20% - Énfasis1 8 3 3" xfId="3227" xr:uid="{00000000-0005-0000-0000-0000C20B0000}"/>
    <cellStyle name="20% - Énfasis1 8 3 3 2" xfId="3228" xr:uid="{00000000-0005-0000-0000-0000C30B0000}"/>
    <cellStyle name="20% - Énfasis1 8 3 4" xfId="3229" xr:uid="{00000000-0005-0000-0000-0000C40B0000}"/>
    <cellStyle name="20% - Énfasis1 8 4" xfId="3230" xr:uid="{00000000-0005-0000-0000-0000C50B0000}"/>
    <cellStyle name="20% - Énfasis1 8 4 2" xfId="3231" xr:uid="{00000000-0005-0000-0000-0000C60B0000}"/>
    <cellStyle name="20% - Énfasis1 8 4 2 2" xfId="3232" xr:uid="{00000000-0005-0000-0000-0000C70B0000}"/>
    <cellStyle name="20% - Énfasis1 8 4 2 2 2" xfId="3233" xr:uid="{00000000-0005-0000-0000-0000C80B0000}"/>
    <cellStyle name="20% - Énfasis1 8 4 2 3" xfId="3234" xr:uid="{00000000-0005-0000-0000-0000C90B0000}"/>
    <cellStyle name="20% - Énfasis1 8 4 3" xfId="3235" xr:uid="{00000000-0005-0000-0000-0000CA0B0000}"/>
    <cellStyle name="20% - Énfasis1 8 4 3 2" xfId="3236" xr:uid="{00000000-0005-0000-0000-0000CB0B0000}"/>
    <cellStyle name="20% - Énfasis1 8 4 4" xfId="3237" xr:uid="{00000000-0005-0000-0000-0000CC0B0000}"/>
    <cellStyle name="20% - Énfasis1 8 5" xfId="3238" xr:uid="{00000000-0005-0000-0000-0000CD0B0000}"/>
    <cellStyle name="20% - Énfasis1 8 5 2" xfId="3239" xr:uid="{00000000-0005-0000-0000-0000CE0B0000}"/>
    <cellStyle name="20% - Énfasis1 8 5 2 2" xfId="3240" xr:uid="{00000000-0005-0000-0000-0000CF0B0000}"/>
    <cellStyle name="20% - Énfasis1 8 5 2 2 2" xfId="3241" xr:uid="{00000000-0005-0000-0000-0000D00B0000}"/>
    <cellStyle name="20% - Énfasis1 8 5 2 3" xfId="3242" xr:uid="{00000000-0005-0000-0000-0000D10B0000}"/>
    <cellStyle name="20% - Énfasis1 8 5 3" xfId="3243" xr:uid="{00000000-0005-0000-0000-0000D20B0000}"/>
    <cellStyle name="20% - Énfasis1 8 5 3 2" xfId="3244" xr:uid="{00000000-0005-0000-0000-0000D30B0000}"/>
    <cellStyle name="20% - Énfasis1 8 5 4" xfId="3245" xr:uid="{00000000-0005-0000-0000-0000D40B0000}"/>
    <cellStyle name="20% - Énfasis1 8 6" xfId="3246" xr:uid="{00000000-0005-0000-0000-0000D50B0000}"/>
    <cellStyle name="20% - Énfasis1 8 6 2" xfId="3247" xr:uid="{00000000-0005-0000-0000-0000D60B0000}"/>
    <cellStyle name="20% - Énfasis1 8 6 2 2" xfId="3248" xr:uid="{00000000-0005-0000-0000-0000D70B0000}"/>
    <cellStyle name="20% - Énfasis1 8 6 2 2 2" xfId="3249" xr:uid="{00000000-0005-0000-0000-0000D80B0000}"/>
    <cellStyle name="20% - Énfasis1 8 6 2 3" xfId="3250" xr:uid="{00000000-0005-0000-0000-0000D90B0000}"/>
    <cellStyle name="20% - Énfasis1 8 6 3" xfId="3251" xr:uid="{00000000-0005-0000-0000-0000DA0B0000}"/>
    <cellStyle name="20% - Énfasis1 8 6 3 2" xfId="3252" xr:uid="{00000000-0005-0000-0000-0000DB0B0000}"/>
    <cellStyle name="20% - Énfasis1 8 6 4" xfId="3253" xr:uid="{00000000-0005-0000-0000-0000DC0B0000}"/>
    <cellStyle name="20% - Énfasis1 8 7" xfId="3254" xr:uid="{00000000-0005-0000-0000-0000DD0B0000}"/>
    <cellStyle name="20% - Énfasis1 8 7 2" xfId="3255" xr:uid="{00000000-0005-0000-0000-0000DE0B0000}"/>
    <cellStyle name="20% - Énfasis1 8 7 2 2" xfId="3256" xr:uid="{00000000-0005-0000-0000-0000DF0B0000}"/>
    <cellStyle name="20% - Énfasis1 8 7 2 2 2" xfId="3257" xr:uid="{00000000-0005-0000-0000-0000E00B0000}"/>
    <cellStyle name="20% - Énfasis1 8 7 2 3" xfId="3258" xr:uid="{00000000-0005-0000-0000-0000E10B0000}"/>
    <cellStyle name="20% - Énfasis1 8 7 3" xfId="3259" xr:uid="{00000000-0005-0000-0000-0000E20B0000}"/>
    <cellStyle name="20% - Énfasis1 8 7 3 2" xfId="3260" xr:uid="{00000000-0005-0000-0000-0000E30B0000}"/>
    <cellStyle name="20% - Énfasis1 8 7 4" xfId="3261" xr:uid="{00000000-0005-0000-0000-0000E40B0000}"/>
    <cellStyle name="20% - Énfasis1 8 8" xfId="3262" xr:uid="{00000000-0005-0000-0000-0000E50B0000}"/>
    <cellStyle name="20% - Énfasis1 8 8 2" xfId="3263" xr:uid="{00000000-0005-0000-0000-0000E60B0000}"/>
    <cellStyle name="20% - Énfasis1 8 8 2 2" xfId="3264" xr:uid="{00000000-0005-0000-0000-0000E70B0000}"/>
    <cellStyle name="20% - Énfasis1 8 8 3" xfId="3265" xr:uid="{00000000-0005-0000-0000-0000E80B0000}"/>
    <cellStyle name="20% - Énfasis1 8 9" xfId="3266" xr:uid="{00000000-0005-0000-0000-0000E90B0000}"/>
    <cellStyle name="20% - Énfasis1 8 9 2" xfId="3267" xr:uid="{00000000-0005-0000-0000-0000EA0B0000}"/>
    <cellStyle name="20% - Énfasis1 80" xfId="3268" xr:uid="{00000000-0005-0000-0000-0000EB0B0000}"/>
    <cellStyle name="20% - Énfasis1 80 2" xfId="3269" xr:uid="{00000000-0005-0000-0000-0000EC0B0000}"/>
    <cellStyle name="20% - Énfasis1 81" xfId="3270" xr:uid="{00000000-0005-0000-0000-0000ED0B0000}"/>
    <cellStyle name="20% - Énfasis1 81 2" xfId="3271" xr:uid="{00000000-0005-0000-0000-0000EE0B0000}"/>
    <cellStyle name="20% - Énfasis1 82" xfId="3272" xr:uid="{00000000-0005-0000-0000-0000EF0B0000}"/>
    <cellStyle name="20% - Énfasis1 82 2" xfId="3273" xr:uid="{00000000-0005-0000-0000-0000F00B0000}"/>
    <cellStyle name="20% - Énfasis1 83" xfId="3274" xr:uid="{00000000-0005-0000-0000-0000F10B0000}"/>
    <cellStyle name="20% - Énfasis1 83 2" xfId="3275" xr:uid="{00000000-0005-0000-0000-0000F20B0000}"/>
    <cellStyle name="20% - Énfasis1 84" xfId="3276" xr:uid="{00000000-0005-0000-0000-0000F30B0000}"/>
    <cellStyle name="20% - Énfasis1 84 2" xfId="3277" xr:uid="{00000000-0005-0000-0000-0000F40B0000}"/>
    <cellStyle name="20% - Énfasis1 85" xfId="3278" xr:uid="{00000000-0005-0000-0000-0000F50B0000}"/>
    <cellStyle name="20% - Énfasis1 85 2" xfId="3279" xr:uid="{00000000-0005-0000-0000-0000F60B0000}"/>
    <cellStyle name="20% - Énfasis1 86" xfId="3280" xr:uid="{00000000-0005-0000-0000-0000F70B0000}"/>
    <cellStyle name="20% - Énfasis1 86 2" xfId="3281" xr:uid="{00000000-0005-0000-0000-0000F80B0000}"/>
    <cellStyle name="20% - Énfasis1 87" xfId="3282" xr:uid="{00000000-0005-0000-0000-0000F90B0000}"/>
    <cellStyle name="20% - Énfasis1 88" xfId="3283" xr:uid="{00000000-0005-0000-0000-0000FA0B0000}"/>
    <cellStyle name="20% - Énfasis1 89" xfId="3284" xr:uid="{00000000-0005-0000-0000-0000FB0B0000}"/>
    <cellStyle name="20% - Énfasis1 9" xfId="3285" xr:uid="{00000000-0005-0000-0000-0000FC0B0000}"/>
    <cellStyle name="20% - Énfasis1 9 10" xfId="3286" xr:uid="{00000000-0005-0000-0000-0000FD0B0000}"/>
    <cellStyle name="20% - Énfasis1 9 10 2" xfId="3287" xr:uid="{00000000-0005-0000-0000-0000FE0B0000}"/>
    <cellStyle name="20% - Énfasis1 9 11" xfId="3288" xr:uid="{00000000-0005-0000-0000-0000FF0B0000}"/>
    <cellStyle name="20% - Énfasis1 9 11 2" xfId="3289" xr:uid="{00000000-0005-0000-0000-0000000C0000}"/>
    <cellStyle name="20% - Énfasis1 9 12" xfId="3290" xr:uid="{00000000-0005-0000-0000-0000010C0000}"/>
    <cellStyle name="20% - Énfasis1 9 12 2" xfId="3291" xr:uid="{00000000-0005-0000-0000-0000020C0000}"/>
    <cellStyle name="20% - Énfasis1 9 13" xfId="3292" xr:uid="{00000000-0005-0000-0000-0000030C0000}"/>
    <cellStyle name="20% - Énfasis1 9 13 2" xfId="3293" xr:uid="{00000000-0005-0000-0000-0000040C0000}"/>
    <cellStyle name="20% - Énfasis1 9 14" xfId="3294" xr:uid="{00000000-0005-0000-0000-0000050C0000}"/>
    <cellStyle name="20% - Énfasis1 9 14 2" xfId="3295" xr:uid="{00000000-0005-0000-0000-0000060C0000}"/>
    <cellStyle name="20% - Énfasis1 9 15" xfId="3296" xr:uid="{00000000-0005-0000-0000-0000070C0000}"/>
    <cellStyle name="20% - Énfasis1 9 15 2" xfId="3297" xr:uid="{00000000-0005-0000-0000-0000080C0000}"/>
    <cellStyle name="20% - Énfasis1 9 16" xfId="3298" xr:uid="{00000000-0005-0000-0000-0000090C0000}"/>
    <cellStyle name="20% - Énfasis1 9 16 2" xfId="3299" xr:uid="{00000000-0005-0000-0000-00000A0C0000}"/>
    <cellStyle name="20% - Énfasis1 9 17" xfId="3300" xr:uid="{00000000-0005-0000-0000-00000B0C0000}"/>
    <cellStyle name="20% - Énfasis1 9 17 2" xfId="3301" xr:uid="{00000000-0005-0000-0000-00000C0C0000}"/>
    <cellStyle name="20% - Énfasis1 9 18" xfId="3302" xr:uid="{00000000-0005-0000-0000-00000D0C0000}"/>
    <cellStyle name="20% - Énfasis1 9 18 2" xfId="3303" xr:uid="{00000000-0005-0000-0000-00000E0C0000}"/>
    <cellStyle name="20% - Énfasis1 9 19" xfId="3304" xr:uid="{00000000-0005-0000-0000-00000F0C0000}"/>
    <cellStyle name="20% - Énfasis1 9 19 2" xfId="3305" xr:uid="{00000000-0005-0000-0000-0000100C0000}"/>
    <cellStyle name="20% - Énfasis1 9 2" xfId="3306" xr:uid="{00000000-0005-0000-0000-0000110C0000}"/>
    <cellStyle name="20% - Énfasis1 9 2 2" xfId="3307" xr:uid="{00000000-0005-0000-0000-0000120C0000}"/>
    <cellStyle name="20% - Énfasis1 9 2 2 2" xfId="3308" xr:uid="{00000000-0005-0000-0000-0000130C0000}"/>
    <cellStyle name="20% - Énfasis1 9 2 2 2 2" xfId="3309" xr:uid="{00000000-0005-0000-0000-0000140C0000}"/>
    <cellStyle name="20% - Énfasis1 9 2 2 3" xfId="3310" xr:uid="{00000000-0005-0000-0000-0000150C0000}"/>
    <cellStyle name="20% - Énfasis1 9 2 3" xfId="3311" xr:uid="{00000000-0005-0000-0000-0000160C0000}"/>
    <cellStyle name="20% - Énfasis1 9 2 3 2" xfId="3312" xr:uid="{00000000-0005-0000-0000-0000170C0000}"/>
    <cellStyle name="20% - Énfasis1 9 2 3 2 2" xfId="3313" xr:uid="{00000000-0005-0000-0000-0000180C0000}"/>
    <cellStyle name="20% - Énfasis1 9 2 3 3" xfId="3314" xr:uid="{00000000-0005-0000-0000-0000190C0000}"/>
    <cellStyle name="20% - Énfasis1 9 2 4" xfId="3315" xr:uid="{00000000-0005-0000-0000-00001A0C0000}"/>
    <cellStyle name="20% - Énfasis1 9 2 4 2" xfId="3316" xr:uid="{00000000-0005-0000-0000-00001B0C0000}"/>
    <cellStyle name="20% - Énfasis1 9 2 5" xfId="3317" xr:uid="{00000000-0005-0000-0000-00001C0C0000}"/>
    <cellStyle name="20% - Énfasis1 9 2 5 2" xfId="3318" xr:uid="{00000000-0005-0000-0000-00001D0C0000}"/>
    <cellStyle name="20% - Énfasis1 9 2 6" xfId="3319" xr:uid="{00000000-0005-0000-0000-00001E0C0000}"/>
    <cellStyle name="20% - Énfasis1 9 20" xfId="3320" xr:uid="{00000000-0005-0000-0000-00001F0C0000}"/>
    <cellStyle name="20% - Énfasis1 9 3" xfId="3321" xr:uid="{00000000-0005-0000-0000-0000200C0000}"/>
    <cellStyle name="20% - Énfasis1 9 3 2" xfId="3322" xr:uid="{00000000-0005-0000-0000-0000210C0000}"/>
    <cellStyle name="20% - Énfasis1 9 3 2 2" xfId="3323" xr:uid="{00000000-0005-0000-0000-0000220C0000}"/>
    <cellStyle name="20% - Énfasis1 9 3 2 2 2" xfId="3324" xr:uid="{00000000-0005-0000-0000-0000230C0000}"/>
    <cellStyle name="20% - Énfasis1 9 3 2 3" xfId="3325" xr:uid="{00000000-0005-0000-0000-0000240C0000}"/>
    <cellStyle name="20% - Énfasis1 9 3 3" xfId="3326" xr:uid="{00000000-0005-0000-0000-0000250C0000}"/>
    <cellStyle name="20% - Énfasis1 9 3 3 2" xfId="3327" xr:uid="{00000000-0005-0000-0000-0000260C0000}"/>
    <cellStyle name="20% - Énfasis1 9 3 4" xfId="3328" xr:uid="{00000000-0005-0000-0000-0000270C0000}"/>
    <cellStyle name="20% - Énfasis1 9 4" xfId="3329" xr:uid="{00000000-0005-0000-0000-0000280C0000}"/>
    <cellStyle name="20% - Énfasis1 9 4 2" xfId="3330" xr:uid="{00000000-0005-0000-0000-0000290C0000}"/>
    <cellStyle name="20% - Énfasis1 9 4 2 2" xfId="3331" xr:uid="{00000000-0005-0000-0000-00002A0C0000}"/>
    <cellStyle name="20% - Énfasis1 9 4 2 2 2" xfId="3332" xr:uid="{00000000-0005-0000-0000-00002B0C0000}"/>
    <cellStyle name="20% - Énfasis1 9 4 2 3" xfId="3333" xr:uid="{00000000-0005-0000-0000-00002C0C0000}"/>
    <cellStyle name="20% - Énfasis1 9 4 3" xfId="3334" xr:uid="{00000000-0005-0000-0000-00002D0C0000}"/>
    <cellStyle name="20% - Énfasis1 9 4 3 2" xfId="3335" xr:uid="{00000000-0005-0000-0000-00002E0C0000}"/>
    <cellStyle name="20% - Énfasis1 9 4 4" xfId="3336" xr:uid="{00000000-0005-0000-0000-00002F0C0000}"/>
    <cellStyle name="20% - Énfasis1 9 5" xfId="3337" xr:uid="{00000000-0005-0000-0000-0000300C0000}"/>
    <cellStyle name="20% - Énfasis1 9 5 2" xfId="3338" xr:uid="{00000000-0005-0000-0000-0000310C0000}"/>
    <cellStyle name="20% - Énfasis1 9 5 2 2" xfId="3339" xr:uid="{00000000-0005-0000-0000-0000320C0000}"/>
    <cellStyle name="20% - Énfasis1 9 5 2 2 2" xfId="3340" xr:uid="{00000000-0005-0000-0000-0000330C0000}"/>
    <cellStyle name="20% - Énfasis1 9 5 2 3" xfId="3341" xr:uid="{00000000-0005-0000-0000-0000340C0000}"/>
    <cellStyle name="20% - Énfasis1 9 5 3" xfId="3342" xr:uid="{00000000-0005-0000-0000-0000350C0000}"/>
    <cellStyle name="20% - Énfasis1 9 5 3 2" xfId="3343" xr:uid="{00000000-0005-0000-0000-0000360C0000}"/>
    <cellStyle name="20% - Énfasis1 9 5 4" xfId="3344" xr:uid="{00000000-0005-0000-0000-0000370C0000}"/>
    <cellStyle name="20% - Énfasis1 9 6" xfId="3345" xr:uid="{00000000-0005-0000-0000-0000380C0000}"/>
    <cellStyle name="20% - Énfasis1 9 6 2" xfId="3346" xr:uid="{00000000-0005-0000-0000-0000390C0000}"/>
    <cellStyle name="20% - Énfasis1 9 6 2 2" xfId="3347" xr:uid="{00000000-0005-0000-0000-00003A0C0000}"/>
    <cellStyle name="20% - Énfasis1 9 6 2 2 2" xfId="3348" xr:uid="{00000000-0005-0000-0000-00003B0C0000}"/>
    <cellStyle name="20% - Énfasis1 9 6 2 3" xfId="3349" xr:uid="{00000000-0005-0000-0000-00003C0C0000}"/>
    <cellStyle name="20% - Énfasis1 9 6 3" xfId="3350" xr:uid="{00000000-0005-0000-0000-00003D0C0000}"/>
    <cellStyle name="20% - Énfasis1 9 6 3 2" xfId="3351" xr:uid="{00000000-0005-0000-0000-00003E0C0000}"/>
    <cellStyle name="20% - Énfasis1 9 6 4" xfId="3352" xr:uid="{00000000-0005-0000-0000-00003F0C0000}"/>
    <cellStyle name="20% - Énfasis1 9 7" xfId="3353" xr:uid="{00000000-0005-0000-0000-0000400C0000}"/>
    <cellStyle name="20% - Énfasis1 9 7 2" xfId="3354" xr:uid="{00000000-0005-0000-0000-0000410C0000}"/>
    <cellStyle name="20% - Énfasis1 9 7 2 2" xfId="3355" xr:uid="{00000000-0005-0000-0000-0000420C0000}"/>
    <cellStyle name="20% - Énfasis1 9 7 2 2 2" xfId="3356" xr:uid="{00000000-0005-0000-0000-0000430C0000}"/>
    <cellStyle name="20% - Énfasis1 9 7 2 3" xfId="3357" xr:uid="{00000000-0005-0000-0000-0000440C0000}"/>
    <cellStyle name="20% - Énfasis1 9 7 3" xfId="3358" xr:uid="{00000000-0005-0000-0000-0000450C0000}"/>
    <cellStyle name="20% - Énfasis1 9 7 3 2" xfId="3359" xr:uid="{00000000-0005-0000-0000-0000460C0000}"/>
    <cellStyle name="20% - Énfasis1 9 7 4" xfId="3360" xr:uid="{00000000-0005-0000-0000-0000470C0000}"/>
    <cellStyle name="20% - Énfasis1 9 8" xfId="3361" xr:uid="{00000000-0005-0000-0000-0000480C0000}"/>
    <cellStyle name="20% - Énfasis1 9 8 2" xfId="3362" xr:uid="{00000000-0005-0000-0000-0000490C0000}"/>
    <cellStyle name="20% - Énfasis1 9 8 2 2" xfId="3363" xr:uid="{00000000-0005-0000-0000-00004A0C0000}"/>
    <cellStyle name="20% - Énfasis1 9 8 3" xfId="3364" xr:uid="{00000000-0005-0000-0000-00004B0C0000}"/>
    <cellStyle name="20% - Énfasis1 9 9" xfId="3365" xr:uid="{00000000-0005-0000-0000-00004C0C0000}"/>
    <cellStyle name="20% - Énfasis1 9 9 2" xfId="3366" xr:uid="{00000000-0005-0000-0000-00004D0C0000}"/>
    <cellStyle name="20% - Énfasis1 90" xfId="3367" xr:uid="{00000000-0005-0000-0000-00004E0C0000}"/>
    <cellStyle name="20% - Énfasis1 91" xfId="3368" xr:uid="{00000000-0005-0000-0000-00004F0C0000}"/>
    <cellStyle name="20% - Énfasis1 92" xfId="3369" xr:uid="{00000000-0005-0000-0000-0000500C0000}"/>
    <cellStyle name="20% - Énfasis1 93" xfId="3370" xr:uid="{00000000-0005-0000-0000-0000510C0000}"/>
    <cellStyle name="20% - Énfasis1 94" xfId="3371" xr:uid="{00000000-0005-0000-0000-0000520C0000}"/>
    <cellStyle name="20% - Énfasis1 95" xfId="3372" xr:uid="{00000000-0005-0000-0000-0000530C0000}"/>
    <cellStyle name="20% - Énfasis1 96" xfId="3373" xr:uid="{00000000-0005-0000-0000-0000540C0000}"/>
    <cellStyle name="20% - Énfasis1 97" xfId="61267" xr:uid="{00000000-0005-0000-0000-0000550C0000}"/>
    <cellStyle name="20% - Énfasis1 98" xfId="61268" xr:uid="{00000000-0005-0000-0000-0000560C0000}"/>
    <cellStyle name="20% - Énfasis1 99" xfId="61326" xr:uid="{00000000-0005-0000-0000-0000570C0000}"/>
    <cellStyle name="20% - Énfasis2" xfId="199" builtinId="34" customBuiltin="1"/>
    <cellStyle name="20% - Énfasis2 10" xfId="3374" xr:uid="{00000000-0005-0000-0000-0000590C0000}"/>
    <cellStyle name="20% - Énfasis2 10 10" xfId="3375" xr:uid="{00000000-0005-0000-0000-00005A0C0000}"/>
    <cellStyle name="20% - Énfasis2 10 10 2" xfId="3376" xr:uid="{00000000-0005-0000-0000-00005B0C0000}"/>
    <cellStyle name="20% - Énfasis2 10 11" xfId="3377" xr:uid="{00000000-0005-0000-0000-00005C0C0000}"/>
    <cellStyle name="20% - Énfasis2 10 11 2" xfId="3378" xr:uid="{00000000-0005-0000-0000-00005D0C0000}"/>
    <cellStyle name="20% - Énfasis2 10 12" xfId="3379" xr:uid="{00000000-0005-0000-0000-00005E0C0000}"/>
    <cellStyle name="20% - Énfasis2 10 12 2" xfId="3380" xr:uid="{00000000-0005-0000-0000-00005F0C0000}"/>
    <cellStyle name="20% - Énfasis2 10 13" xfId="3381" xr:uid="{00000000-0005-0000-0000-0000600C0000}"/>
    <cellStyle name="20% - Énfasis2 10 13 2" xfId="3382" xr:uid="{00000000-0005-0000-0000-0000610C0000}"/>
    <cellStyle name="20% - Énfasis2 10 14" xfId="3383" xr:uid="{00000000-0005-0000-0000-0000620C0000}"/>
    <cellStyle name="20% - Énfasis2 10 14 2" xfId="3384" xr:uid="{00000000-0005-0000-0000-0000630C0000}"/>
    <cellStyle name="20% - Énfasis2 10 15" xfId="3385" xr:uid="{00000000-0005-0000-0000-0000640C0000}"/>
    <cellStyle name="20% - Énfasis2 10 15 2" xfId="3386" xr:uid="{00000000-0005-0000-0000-0000650C0000}"/>
    <cellStyle name="20% - Énfasis2 10 16" xfId="3387" xr:uid="{00000000-0005-0000-0000-0000660C0000}"/>
    <cellStyle name="20% - Énfasis2 10 16 2" xfId="3388" xr:uid="{00000000-0005-0000-0000-0000670C0000}"/>
    <cellStyle name="20% - Énfasis2 10 17" xfId="3389" xr:uid="{00000000-0005-0000-0000-0000680C0000}"/>
    <cellStyle name="20% - Énfasis2 10 17 2" xfId="3390" xr:uid="{00000000-0005-0000-0000-0000690C0000}"/>
    <cellStyle name="20% - Énfasis2 10 18" xfId="3391" xr:uid="{00000000-0005-0000-0000-00006A0C0000}"/>
    <cellStyle name="20% - Énfasis2 10 18 2" xfId="3392" xr:uid="{00000000-0005-0000-0000-00006B0C0000}"/>
    <cellStyle name="20% - Énfasis2 10 19" xfId="3393" xr:uid="{00000000-0005-0000-0000-00006C0C0000}"/>
    <cellStyle name="20% - Énfasis2 10 19 2" xfId="3394" xr:uid="{00000000-0005-0000-0000-00006D0C0000}"/>
    <cellStyle name="20% - Énfasis2 10 2" xfId="3395" xr:uid="{00000000-0005-0000-0000-00006E0C0000}"/>
    <cellStyle name="20% - Énfasis2 10 2 2" xfId="3396" xr:uid="{00000000-0005-0000-0000-00006F0C0000}"/>
    <cellStyle name="20% - Énfasis2 10 2 2 2" xfId="3397" xr:uid="{00000000-0005-0000-0000-0000700C0000}"/>
    <cellStyle name="20% - Énfasis2 10 2 2 2 2" xfId="3398" xr:uid="{00000000-0005-0000-0000-0000710C0000}"/>
    <cellStyle name="20% - Énfasis2 10 2 2 3" xfId="3399" xr:uid="{00000000-0005-0000-0000-0000720C0000}"/>
    <cellStyle name="20% - Énfasis2 10 2 3" xfId="3400" xr:uid="{00000000-0005-0000-0000-0000730C0000}"/>
    <cellStyle name="20% - Énfasis2 10 2 3 2" xfId="3401" xr:uid="{00000000-0005-0000-0000-0000740C0000}"/>
    <cellStyle name="20% - Énfasis2 10 2 3 2 2" xfId="3402" xr:uid="{00000000-0005-0000-0000-0000750C0000}"/>
    <cellStyle name="20% - Énfasis2 10 2 3 3" xfId="3403" xr:uid="{00000000-0005-0000-0000-0000760C0000}"/>
    <cellStyle name="20% - Énfasis2 10 2 4" xfId="3404" xr:uid="{00000000-0005-0000-0000-0000770C0000}"/>
    <cellStyle name="20% - Énfasis2 10 2 4 2" xfId="3405" xr:uid="{00000000-0005-0000-0000-0000780C0000}"/>
    <cellStyle name="20% - Énfasis2 10 2 5" xfId="3406" xr:uid="{00000000-0005-0000-0000-0000790C0000}"/>
    <cellStyle name="20% - Énfasis2 10 2 5 2" xfId="3407" xr:uid="{00000000-0005-0000-0000-00007A0C0000}"/>
    <cellStyle name="20% - Énfasis2 10 2 6" xfId="3408" xr:uid="{00000000-0005-0000-0000-00007B0C0000}"/>
    <cellStyle name="20% - Énfasis2 10 20" xfId="3409" xr:uid="{00000000-0005-0000-0000-00007C0C0000}"/>
    <cellStyle name="20% - Énfasis2 10 3" xfId="3410" xr:uid="{00000000-0005-0000-0000-00007D0C0000}"/>
    <cellStyle name="20% - Énfasis2 10 3 2" xfId="3411" xr:uid="{00000000-0005-0000-0000-00007E0C0000}"/>
    <cellStyle name="20% - Énfasis2 10 3 2 2" xfId="3412" xr:uid="{00000000-0005-0000-0000-00007F0C0000}"/>
    <cellStyle name="20% - Énfasis2 10 3 2 2 2" xfId="3413" xr:uid="{00000000-0005-0000-0000-0000800C0000}"/>
    <cellStyle name="20% - Énfasis2 10 3 2 3" xfId="3414" xr:uid="{00000000-0005-0000-0000-0000810C0000}"/>
    <cellStyle name="20% - Énfasis2 10 3 3" xfId="3415" xr:uid="{00000000-0005-0000-0000-0000820C0000}"/>
    <cellStyle name="20% - Énfasis2 10 3 3 2" xfId="3416" xr:uid="{00000000-0005-0000-0000-0000830C0000}"/>
    <cellStyle name="20% - Énfasis2 10 3 4" xfId="3417" xr:uid="{00000000-0005-0000-0000-0000840C0000}"/>
    <cellStyle name="20% - Énfasis2 10 4" xfId="3418" xr:uid="{00000000-0005-0000-0000-0000850C0000}"/>
    <cellStyle name="20% - Énfasis2 10 4 2" xfId="3419" xr:uid="{00000000-0005-0000-0000-0000860C0000}"/>
    <cellStyle name="20% - Énfasis2 10 4 2 2" xfId="3420" xr:uid="{00000000-0005-0000-0000-0000870C0000}"/>
    <cellStyle name="20% - Énfasis2 10 4 2 2 2" xfId="3421" xr:uid="{00000000-0005-0000-0000-0000880C0000}"/>
    <cellStyle name="20% - Énfasis2 10 4 2 3" xfId="3422" xr:uid="{00000000-0005-0000-0000-0000890C0000}"/>
    <cellStyle name="20% - Énfasis2 10 4 3" xfId="3423" xr:uid="{00000000-0005-0000-0000-00008A0C0000}"/>
    <cellStyle name="20% - Énfasis2 10 4 3 2" xfId="3424" xr:uid="{00000000-0005-0000-0000-00008B0C0000}"/>
    <cellStyle name="20% - Énfasis2 10 4 4" xfId="3425" xr:uid="{00000000-0005-0000-0000-00008C0C0000}"/>
    <cellStyle name="20% - Énfasis2 10 5" xfId="3426" xr:uid="{00000000-0005-0000-0000-00008D0C0000}"/>
    <cellStyle name="20% - Énfasis2 10 5 2" xfId="3427" xr:uid="{00000000-0005-0000-0000-00008E0C0000}"/>
    <cellStyle name="20% - Énfasis2 10 5 2 2" xfId="3428" xr:uid="{00000000-0005-0000-0000-00008F0C0000}"/>
    <cellStyle name="20% - Énfasis2 10 5 2 2 2" xfId="3429" xr:uid="{00000000-0005-0000-0000-0000900C0000}"/>
    <cellStyle name="20% - Énfasis2 10 5 2 3" xfId="3430" xr:uid="{00000000-0005-0000-0000-0000910C0000}"/>
    <cellStyle name="20% - Énfasis2 10 5 3" xfId="3431" xr:uid="{00000000-0005-0000-0000-0000920C0000}"/>
    <cellStyle name="20% - Énfasis2 10 5 3 2" xfId="3432" xr:uid="{00000000-0005-0000-0000-0000930C0000}"/>
    <cellStyle name="20% - Énfasis2 10 5 4" xfId="3433" xr:uid="{00000000-0005-0000-0000-0000940C0000}"/>
    <cellStyle name="20% - Énfasis2 10 6" xfId="3434" xr:uid="{00000000-0005-0000-0000-0000950C0000}"/>
    <cellStyle name="20% - Énfasis2 10 6 2" xfId="3435" xr:uid="{00000000-0005-0000-0000-0000960C0000}"/>
    <cellStyle name="20% - Énfasis2 10 6 2 2" xfId="3436" xr:uid="{00000000-0005-0000-0000-0000970C0000}"/>
    <cellStyle name="20% - Énfasis2 10 6 2 2 2" xfId="3437" xr:uid="{00000000-0005-0000-0000-0000980C0000}"/>
    <cellStyle name="20% - Énfasis2 10 6 2 3" xfId="3438" xr:uid="{00000000-0005-0000-0000-0000990C0000}"/>
    <cellStyle name="20% - Énfasis2 10 6 3" xfId="3439" xr:uid="{00000000-0005-0000-0000-00009A0C0000}"/>
    <cellStyle name="20% - Énfasis2 10 6 3 2" xfId="3440" xr:uid="{00000000-0005-0000-0000-00009B0C0000}"/>
    <cellStyle name="20% - Énfasis2 10 6 4" xfId="3441" xr:uid="{00000000-0005-0000-0000-00009C0C0000}"/>
    <cellStyle name="20% - Énfasis2 10 7" xfId="3442" xr:uid="{00000000-0005-0000-0000-00009D0C0000}"/>
    <cellStyle name="20% - Énfasis2 10 7 2" xfId="3443" xr:uid="{00000000-0005-0000-0000-00009E0C0000}"/>
    <cellStyle name="20% - Énfasis2 10 7 2 2" xfId="3444" xr:uid="{00000000-0005-0000-0000-00009F0C0000}"/>
    <cellStyle name="20% - Énfasis2 10 7 2 2 2" xfId="3445" xr:uid="{00000000-0005-0000-0000-0000A00C0000}"/>
    <cellStyle name="20% - Énfasis2 10 7 2 3" xfId="3446" xr:uid="{00000000-0005-0000-0000-0000A10C0000}"/>
    <cellStyle name="20% - Énfasis2 10 7 3" xfId="3447" xr:uid="{00000000-0005-0000-0000-0000A20C0000}"/>
    <cellStyle name="20% - Énfasis2 10 7 3 2" xfId="3448" xr:uid="{00000000-0005-0000-0000-0000A30C0000}"/>
    <cellStyle name="20% - Énfasis2 10 7 4" xfId="3449" xr:uid="{00000000-0005-0000-0000-0000A40C0000}"/>
    <cellStyle name="20% - Énfasis2 10 8" xfId="3450" xr:uid="{00000000-0005-0000-0000-0000A50C0000}"/>
    <cellStyle name="20% - Énfasis2 10 8 2" xfId="3451" xr:uid="{00000000-0005-0000-0000-0000A60C0000}"/>
    <cellStyle name="20% - Énfasis2 10 8 2 2" xfId="3452" xr:uid="{00000000-0005-0000-0000-0000A70C0000}"/>
    <cellStyle name="20% - Énfasis2 10 8 3" xfId="3453" xr:uid="{00000000-0005-0000-0000-0000A80C0000}"/>
    <cellStyle name="20% - Énfasis2 10 9" xfId="3454" xr:uid="{00000000-0005-0000-0000-0000A90C0000}"/>
    <cellStyle name="20% - Énfasis2 10 9 2" xfId="3455" xr:uid="{00000000-0005-0000-0000-0000AA0C0000}"/>
    <cellStyle name="20% - Énfasis2 100" xfId="61327" xr:uid="{00000000-0005-0000-0000-0000AB0C0000}"/>
    <cellStyle name="20% - Énfasis2 101" xfId="61721" xr:uid="{00000000-0005-0000-0000-0000AC0C0000}"/>
    <cellStyle name="20% - Énfasis2 11" xfId="3456" xr:uid="{00000000-0005-0000-0000-0000AD0C0000}"/>
    <cellStyle name="20% - Énfasis2 11 10" xfId="3457" xr:uid="{00000000-0005-0000-0000-0000AE0C0000}"/>
    <cellStyle name="20% - Énfasis2 11 10 2" xfId="3458" xr:uid="{00000000-0005-0000-0000-0000AF0C0000}"/>
    <cellStyle name="20% - Énfasis2 11 11" xfId="3459" xr:uid="{00000000-0005-0000-0000-0000B00C0000}"/>
    <cellStyle name="20% - Énfasis2 11 11 2" xfId="3460" xr:uid="{00000000-0005-0000-0000-0000B10C0000}"/>
    <cellStyle name="20% - Énfasis2 11 12" xfId="3461" xr:uid="{00000000-0005-0000-0000-0000B20C0000}"/>
    <cellStyle name="20% - Énfasis2 11 12 2" xfId="3462" xr:uid="{00000000-0005-0000-0000-0000B30C0000}"/>
    <cellStyle name="20% - Énfasis2 11 13" xfId="3463" xr:uid="{00000000-0005-0000-0000-0000B40C0000}"/>
    <cellStyle name="20% - Énfasis2 11 13 2" xfId="3464" xr:uid="{00000000-0005-0000-0000-0000B50C0000}"/>
    <cellStyle name="20% - Énfasis2 11 14" xfId="3465" xr:uid="{00000000-0005-0000-0000-0000B60C0000}"/>
    <cellStyle name="20% - Énfasis2 11 14 2" xfId="3466" xr:uid="{00000000-0005-0000-0000-0000B70C0000}"/>
    <cellStyle name="20% - Énfasis2 11 15" xfId="3467" xr:uid="{00000000-0005-0000-0000-0000B80C0000}"/>
    <cellStyle name="20% - Énfasis2 11 15 2" xfId="3468" xr:uid="{00000000-0005-0000-0000-0000B90C0000}"/>
    <cellStyle name="20% - Énfasis2 11 16" xfId="3469" xr:uid="{00000000-0005-0000-0000-0000BA0C0000}"/>
    <cellStyle name="20% - Énfasis2 11 16 2" xfId="3470" xr:uid="{00000000-0005-0000-0000-0000BB0C0000}"/>
    <cellStyle name="20% - Énfasis2 11 17" xfId="3471" xr:uid="{00000000-0005-0000-0000-0000BC0C0000}"/>
    <cellStyle name="20% - Énfasis2 11 17 2" xfId="3472" xr:uid="{00000000-0005-0000-0000-0000BD0C0000}"/>
    <cellStyle name="20% - Énfasis2 11 18" xfId="3473" xr:uid="{00000000-0005-0000-0000-0000BE0C0000}"/>
    <cellStyle name="20% - Énfasis2 11 18 2" xfId="3474" xr:uid="{00000000-0005-0000-0000-0000BF0C0000}"/>
    <cellStyle name="20% - Énfasis2 11 19" xfId="3475" xr:uid="{00000000-0005-0000-0000-0000C00C0000}"/>
    <cellStyle name="20% - Énfasis2 11 19 2" xfId="3476" xr:uid="{00000000-0005-0000-0000-0000C10C0000}"/>
    <cellStyle name="20% - Énfasis2 11 2" xfId="3477" xr:uid="{00000000-0005-0000-0000-0000C20C0000}"/>
    <cellStyle name="20% - Énfasis2 11 2 2" xfId="3478" xr:uid="{00000000-0005-0000-0000-0000C30C0000}"/>
    <cellStyle name="20% - Énfasis2 11 2 2 2" xfId="3479" xr:uid="{00000000-0005-0000-0000-0000C40C0000}"/>
    <cellStyle name="20% - Énfasis2 11 2 2 2 2" xfId="3480" xr:uid="{00000000-0005-0000-0000-0000C50C0000}"/>
    <cellStyle name="20% - Énfasis2 11 2 2 3" xfId="3481" xr:uid="{00000000-0005-0000-0000-0000C60C0000}"/>
    <cellStyle name="20% - Énfasis2 11 2 3" xfId="3482" xr:uid="{00000000-0005-0000-0000-0000C70C0000}"/>
    <cellStyle name="20% - Énfasis2 11 2 3 2" xfId="3483" xr:uid="{00000000-0005-0000-0000-0000C80C0000}"/>
    <cellStyle name="20% - Énfasis2 11 2 3 2 2" xfId="3484" xr:uid="{00000000-0005-0000-0000-0000C90C0000}"/>
    <cellStyle name="20% - Énfasis2 11 2 3 3" xfId="3485" xr:uid="{00000000-0005-0000-0000-0000CA0C0000}"/>
    <cellStyle name="20% - Énfasis2 11 2 4" xfId="3486" xr:uid="{00000000-0005-0000-0000-0000CB0C0000}"/>
    <cellStyle name="20% - Énfasis2 11 2 4 2" xfId="3487" xr:uid="{00000000-0005-0000-0000-0000CC0C0000}"/>
    <cellStyle name="20% - Énfasis2 11 2 5" xfId="3488" xr:uid="{00000000-0005-0000-0000-0000CD0C0000}"/>
    <cellStyle name="20% - Énfasis2 11 2 5 2" xfId="3489" xr:uid="{00000000-0005-0000-0000-0000CE0C0000}"/>
    <cellStyle name="20% - Énfasis2 11 2 6" xfId="3490" xr:uid="{00000000-0005-0000-0000-0000CF0C0000}"/>
    <cellStyle name="20% - Énfasis2 11 20" xfId="3491" xr:uid="{00000000-0005-0000-0000-0000D00C0000}"/>
    <cellStyle name="20% - Énfasis2 11 3" xfId="3492" xr:uid="{00000000-0005-0000-0000-0000D10C0000}"/>
    <cellStyle name="20% - Énfasis2 11 3 2" xfId="3493" xr:uid="{00000000-0005-0000-0000-0000D20C0000}"/>
    <cellStyle name="20% - Énfasis2 11 3 2 2" xfId="3494" xr:uid="{00000000-0005-0000-0000-0000D30C0000}"/>
    <cellStyle name="20% - Énfasis2 11 3 2 2 2" xfId="3495" xr:uid="{00000000-0005-0000-0000-0000D40C0000}"/>
    <cellStyle name="20% - Énfasis2 11 3 2 3" xfId="3496" xr:uid="{00000000-0005-0000-0000-0000D50C0000}"/>
    <cellStyle name="20% - Énfasis2 11 3 3" xfId="3497" xr:uid="{00000000-0005-0000-0000-0000D60C0000}"/>
    <cellStyle name="20% - Énfasis2 11 3 3 2" xfId="3498" xr:uid="{00000000-0005-0000-0000-0000D70C0000}"/>
    <cellStyle name="20% - Énfasis2 11 3 4" xfId="3499" xr:uid="{00000000-0005-0000-0000-0000D80C0000}"/>
    <cellStyle name="20% - Énfasis2 11 4" xfId="3500" xr:uid="{00000000-0005-0000-0000-0000D90C0000}"/>
    <cellStyle name="20% - Énfasis2 11 4 2" xfId="3501" xr:uid="{00000000-0005-0000-0000-0000DA0C0000}"/>
    <cellStyle name="20% - Énfasis2 11 4 2 2" xfId="3502" xr:uid="{00000000-0005-0000-0000-0000DB0C0000}"/>
    <cellStyle name="20% - Énfasis2 11 4 2 2 2" xfId="3503" xr:uid="{00000000-0005-0000-0000-0000DC0C0000}"/>
    <cellStyle name="20% - Énfasis2 11 4 2 3" xfId="3504" xr:uid="{00000000-0005-0000-0000-0000DD0C0000}"/>
    <cellStyle name="20% - Énfasis2 11 4 3" xfId="3505" xr:uid="{00000000-0005-0000-0000-0000DE0C0000}"/>
    <cellStyle name="20% - Énfasis2 11 4 3 2" xfId="3506" xr:uid="{00000000-0005-0000-0000-0000DF0C0000}"/>
    <cellStyle name="20% - Énfasis2 11 4 4" xfId="3507" xr:uid="{00000000-0005-0000-0000-0000E00C0000}"/>
    <cellStyle name="20% - Énfasis2 11 5" xfId="3508" xr:uid="{00000000-0005-0000-0000-0000E10C0000}"/>
    <cellStyle name="20% - Énfasis2 11 5 2" xfId="3509" xr:uid="{00000000-0005-0000-0000-0000E20C0000}"/>
    <cellStyle name="20% - Énfasis2 11 5 2 2" xfId="3510" xr:uid="{00000000-0005-0000-0000-0000E30C0000}"/>
    <cellStyle name="20% - Énfasis2 11 5 2 2 2" xfId="3511" xr:uid="{00000000-0005-0000-0000-0000E40C0000}"/>
    <cellStyle name="20% - Énfasis2 11 5 2 3" xfId="3512" xr:uid="{00000000-0005-0000-0000-0000E50C0000}"/>
    <cellStyle name="20% - Énfasis2 11 5 3" xfId="3513" xr:uid="{00000000-0005-0000-0000-0000E60C0000}"/>
    <cellStyle name="20% - Énfasis2 11 5 3 2" xfId="3514" xr:uid="{00000000-0005-0000-0000-0000E70C0000}"/>
    <cellStyle name="20% - Énfasis2 11 5 4" xfId="3515" xr:uid="{00000000-0005-0000-0000-0000E80C0000}"/>
    <cellStyle name="20% - Énfasis2 11 6" xfId="3516" xr:uid="{00000000-0005-0000-0000-0000E90C0000}"/>
    <cellStyle name="20% - Énfasis2 11 6 2" xfId="3517" xr:uid="{00000000-0005-0000-0000-0000EA0C0000}"/>
    <cellStyle name="20% - Énfasis2 11 6 2 2" xfId="3518" xr:uid="{00000000-0005-0000-0000-0000EB0C0000}"/>
    <cellStyle name="20% - Énfasis2 11 6 2 2 2" xfId="3519" xr:uid="{00000000-0005-0000-0000-0000EC0C0000}"/>
    <cellStyle name="20% - Énfasis2 11 6 2 3" xfId="3520" xr:uid="{00000000-0005-0000-0000-0000ED0C0000}"/>
    <cellStyle name="20% - Énfasis2 11 6 3" xfId="3521" xr:uid="{00000000-0005-0000-0000-0000EE0C0000}"/>
    <cellStyle name="20% - Énfasis2 11 6 3 2" xfId="3522" xr:uid="{00000000-0005-0000-0000-0000EF0C0000}"/>
    <cellStyle name="20% - Énfasis2 11 6 4" xfId="3523" xr:uid="{00000000-0005-0000-0000-0000F00C0000}"/>
    <cellStyle name="20% - Énfasis2 11 7" xfId="3524" xr:uid="{00000000-0005-0000-0000-0000F10C0000}"/>
    <cellStyle name="20% - Énfasis2 11 7 2" xfId="3525" xr:uid="{00000000-0005-0000-0000-0000F20C0000}"/>
    <cellStyle name="20% - Énfasis2 11 7 2 2" xfId="3526" xr:uid="{00000000-0005-0000-0000-0000F30C0000}"/>
    <cellStyle name="20% - Énfasis2 11 7 2 2 2" xfId="3527" xr:uid="{00000000-0005-0000-0000-0000F40C0000}"/>
    <cellStyle name="20% - Énfasis2 11 7 2 3" xfId="3528" xr:uid="{00000000-0005-0000-0000-0000F50C0000}"/>
    <cellStyle name="20% - Énfasis2 11 7 3" xfId="3529" xr:uid="{00000000-0005-0000-0000-0000F60C0000}"/>
    <cellStyle name="20% - Énfasis2 11 7 3 2" xfId="3530" xr:uid="{00000000-0005-0000-0000-0000F70C0000}"/>
    <cellStyle name="20% - Énfasis2 11 7 4" xfId="3531" xr:uid="{00000000-0005-0000-0000-0000F80C0000}"/>
    <cellStyle name="20% - Énfasis2 11 8" xfId="3532" xr:uid="{00000000-0005-0000-0000-0000F90C0000}"/>
    <cellStyle name="20% - Énfasis2 11 8 2" xfId="3533" xr:uid="{00000000-0005-0000-0000-0000FA0C0000}"/>
    <cellStyle name="20% - Énfasis2 11 8 2 2" xfId="3534" xr:uid="{00000000-0005-0000-0000-0000FB0C0000}"/>
    <cellStyle name="20% - Énfasis2 11 8 3" xfId="3535" xr:uid="{00000000-0005-0000-0000-0000FC0C0000}"/>
    <cellStyle name="20% - Énfasis2 11 9" xfId="3536" xr:uid="{00000000-0005-0000-0000-0000FD0C0000}"/>
    <cellStyle name="20% - Énfasis2 11 9 2" xfId="3537" xr:uid="{00000000-0005-0000-0000-0000FE0C0000}"/>
    <cellStyle name="20% - Énfasis2 12" xfId="3538" xr:uid="{00000000-0005-0000-0000-0000FF0C0000}"/>
    <cellStyle name="20% - Énfasis2 12 10" xfId="3539" xr:uid="{00000000-0005-0000-0000-0000000D0000}"/>
    <cellStyle name="20% - Énfasis2 12 10 2" xfId="3540" xr:uid="{00000000-0005-0000-0000-0000010D0000}"/>
    <cellStyle name="20% - Énfasis2 12 11" xfId="3541" xr:uid="{00000000-0005-0000-0000-0000020D0000}"/>
    <cellStyle name="20% - Énfasis2 12 11 2" xfId="3542" xr:uid="{00000000-0005-0000-0000-0000030D0000}"/>
    <cellStyle name="20% - Énfasis2 12 12" xfId="3543" xr:uid="{00000000-0005-0000-0000-0000040D0000}"/>
    <cellStyle name="20% - Énfasis2 12 12 2" xfId="3544" xr:uid="{00000000-0005-0000-0000-0000050D0000}"/>
    <cellStyle name="20% - Énfasis2 12 13" xfId="3545" xr:uid="{00000000-0005-0000-0000-0000060D0000}"/>
    <cellStyle name="20% - Énfasis2 12 13 2" xfId="3546" xr:uid="{00000000-0005-0000-0000-0000070D0000}"/>
    <cellStyle name="20% - Énfasis2 12 14" xfId="3547" xr:uid="{00000000-0005-0000-0000-0000080D0000}"/>
    <cellStyle name="20% - Énfasis2 12 14 2" xfId="3548" xr:uid="{00000000-0005-0000-0000-0000090D0000}"/>
    <cellStyle name="20% - Énfasis2 12 15" xfId="3549" xr:uid="{00000000-0005-0000-0000-00000A0D0000}"/>
    <cellStyle name="20% - Énfasis2 12 15 2" xfId="3550" xr:uid="{00000000-0005-0000-0000-00000B0D0000}"/>
    <cellStyle name="20% - Énfasis2 12 16" xfId="3551" xr:uid="{00000000-0005-0000-0000-00000C0D0000}"/>
    <cellStyle name="20% - Énfasis2 12 16 2" xfId="3552" xr:uid="{00000000-0005-0000-0000-00000D0D0000}"/>
    <cellStyle name="20% - Énfasis2 12 17" xfId="3553" xr:uid="{00000000-0005-0000-0000-00000E0D0000}"/>
    <cellStyle name="20% - Énfasis2 12 17 2" xfId="3554" xr:uid="{00000000-0005-0000-0000-00000F0D0000}"/>
    <cellStyle name="20% - Énfasis2 12 18" xfId="3555" xr:uid="{00000000-0005-0000-0000-0000100D0000}"/>
    <cellStyle name="20% - Énfasis2 12 18 2" xfId="3556" xr:uid="{00000000-0005-0000-0000-0000110D0000}"/>
    <cellStyle name="20% - Énfasis2 12 19" xfId="3557" xr:uid="{00000000-0005-0000-0000-0000120D0000}"/>
    <cellStyle name="20% - Énfasis2 12 19 2" xfId="3558" xr:uid="{00000000-0005-0000-0000-0000130D0000}"/>
    <cellStyle name="20% - Énfasis2 12 2" xfId="3559" xr:uid="{00000000-0005-0000-0000-0000140D0000}"/>
    <cellStyle name="20% - Énfasis2 12 2 2" xfId="3560" xr:uid="{00000000-0005-0000-0000-0000150D0000}"/>
    <cellStyle name="20% - Énfasis2 12 2 2 2" xfId="3561" xr:uid="{00000000-0005-0000-0000-0000160D0000}"/>
    <cellStyle name="20% - Énfasis2 12 2 2 2 2" xfId="3562" xr:uid="{00000000-0005-0000-0000-0000170D0000}"/>
    <cellStyle name="20% - Énfasis2 12 2 2 3" xfId="3563" xr:uid="{00000000-0005-0000-0000-0000180D0000}"/>
    <cellStyle name="20% - Énfasis2 12 2 3" xfId="3564" xr:uid="{00000000-0005-0000-0000-0000190D0000}"/>
    <cellStyle name="20% - Énfasis2 12 2 3 2" xfId="3565" xr:uid="{00000000-0005-0000-0000-00001A0D0000}"/>
    <cellStyle name="20% - Énfasis2 12 2 3 2 2" xfId="3566" xr:uid="{00000000-0005-0000-0000-00001B0D0000}"/>
    <cellStyle name="20% - Énfasis2 12 2 3 3" xfId="3567" xr:uid="{00000000-0005-0000-0000-00001C0D0000}"/>
    <cellStyle name="20% - Énfasis2 12 2 4" xfId="3568" xr:uid="{00000000-0005-0000-0000-00001D0D0000}"/>
    <cellStyle name="20% - Énfasis2 12 2 4 2" xfId="3569" xr:uid="{00000000-0005-0000-0000-00001E0D0000}"/>
    <cellStyle name="20% - Énfasis2 12 2 5" xfId="3570" xr:uid="{00000000-0005-0000-0000-00001F0D0000}"/>
    <cellStyle name="20% - Énfasis2 12 2 5 2" xfId="3571" xr:uid="{00000000-0005-0000-0000-0000200D0000}"/>
    <cellStyle name="20% - Énfasis2 12 2 6" xfId="3572" xr:uid="{00000000-0005-0000-0000-0000210D0000}"/>
    <cellStyle name="20% - Énfasis2 12 20" xfId="3573" xr:uid="{00000000-0005-0000-0000-0000220D0000}"/>
    <cellStyle name="20% - Énfasis2 12 3" xfId="3574" xr:uid="{00000000-0005-0000-0000-0000230D0000}"/>
    <cellStyle name="20% - Énfasis2 12 3 2" xfId="3575" xr:uid="{00000000-0005-0000-0000-0000240D0000}"/>
    <cellStyle name="20% - Énfasis2 12 3 2 2" xfId="3576" xr:uid="{00000000-0005-0000-0000-0000250D0000}"/>
    <cellStyle name="20% - Énfasis2 12 3 2 2 2" xfId="3577" xr:uid="{00000000-0005-0000-0000-0000260D0000}"/>
    <cellStyle name="20% - Énfasis2 12 3 2 3" xfId="3578" xr:uid="{00000000-0005-0000-0000-0000270D0000}"/>
    <cellStyle name="20% - Énfasis2 12 3 3" xfId="3579" xr:uid="{00000000-0005-0000-0000-0000280D0000}"/>
    <cellStyle name="20% - Énfasis2 12 3 3 2" xfId="3580" xr:uid="{00000000-0005-0000-0000-0000290D0000}"/>
    <cellStyle name="20% - Énfasis2 12 3 4" xfId="3581" xr:uid="{00000000-0005-0000-0000-00002A0D0000}"/>
    <cellStyle name="20% - Énfasis2 12 4" xfId="3582" xr:uid="{00000000-0005-0000-0000-00002B0D0000}"/>
    <cellStyle name="20% - Énfasis2 12 4 2" xfId="3583" xr:uid="{00000000-0005-0000-0000-00002C0D0000}"/>
    <cellStyle name="20% - Énfasis2 12 4 2 2" xfId="3584" xr:uid="{00000000-0005-0000-0000-00002D0D0000}"/>
    <cellStyle name="20% - Énfasis2 12 4 2 2 2" xfId="3585" xr:uid="{00000000-0005-0000-0000-00002E0D0000}"/>
    <cellStyle name="20% - Énfasis2 12 4 2 3" xfId="3586" xr:uid="{00000000-0005-0000-0000-00002F0D0000}"/>
    <cellStyle name="20% - Énfasis2 12 4 3" xfId="3587" xr:uid="{00000000-0005-0000-0000-0000300D0000}"/>
    <cellStyle name="20% - Énfasis2 12 4 3 2" xfId="3588" xr:uid="{00000000-0005-0000-0000-0000310D0000}"/>
    <cellStyle name="20% - Énfasis2 12 4 4" xfId="3589" xr:uid="{00000000-0005-0000-0000-0000320D0000}"/>
    <cellStyle name="20% - Énfasis2 12 5" xfId="3590" xr:uid="{00000000-0005-0000-0000-0000330D0000}"/>
    <cellStyle name="20% - Énfasis2 12 5 2" xfId="3591" xr:uid="{00000000-0005-0000-0000-0000340D0000}"/>
    <cellStyle name="20% - Énfasis2 12 5 2 2" xfId="3592" xr:uid="{00000000-0005-0000-0000-0000350D0000}"/>
    <cellStyle name="20% - Énfasis2 12 5 2 2 2" xfId="3593" xr:uid="{00000000-0005-0000-0000-0000360D0000}"/>
    <cellStyle name="20% - Énfasis2 12 5 2 3" xfId="3594" xr:uid="{00000000-0005-0000-0000-0000370D0000}"/>
    <cellStyle name="20% - Énfasis2 12 5 3" xfId="3595" xr:uid="{00000000-0005-0000-0000-0000380D0000}"/>
    <cellStyle name="20% - Énfasis2 12 5 3 2" xfId="3596" xr:uid="{00000000-0005-0000-0000-0000390D0000}"/>
    <cellStyle name="20% - Énfasis2 12 5 4" xfId="3597" xr:uid="{00000000-0005-0000-0000-00003A0D0000}"/>
    <cellStyle name="20% - Énfasis2 12 6" xfId="3598" xr:uid="{00000000-0005-0000-0000-00003B0D0000}"/>
    <cellStyle name="20% - Énfasis2 12 6 2" xfId="3599" xr:uid="{00000000-0005-0000-0000-00003C0D0000}"/>
    <cellStyle name="20% - Énfasis2 12 6 2 2" xfId="3600" xr:uid="{00000000-0005-0000-0000-00003D0D0000}"/>
    <cellStyle name="20% - Énfasis2 12 6 2 2 2" xfId="3601" xr:uid="{00000000-0005-0000-0000-00003E0D0000}"/>
    <cellStyle name="20% - Énfasis2 12 6 2 3" xfId="3602" xr:uid="{00000000-0005-0000-0000-00003F0D0000}"/>
    <cellStyle name="20% - Énfasis2 12 6 3" xfId="3603" xr:uid="{00000000-0005-0000-0000-0000400D0000}"/>
    <cellStyle name="20% - Énfasis2 12 6 3 2" xfId="3604" xr:uid="{00000000-0005-0000-0000-0000410D0000}"/>
    <cellStyle name="20% - Énfasis2 12 6 4" xfId="3605" xr:uid="{00000000-0005-0000-0000-0000420D0000}"/>
    <cellStyle name="20% - Énfasis2 12 7" xfId="3606" xr:uid="{00000000-0005-0000-0000-0000430D0000}"/>
    <cellStyle name="20% - Énfasis2 12 7 2" xfId="3607" xr:uid="{00000000-0005-0000-0000-0000440D0000}"/>
    <cellStyle name="20% - Énfasis2 12 7 2 2" xfId="3608" xr:uid="{00000000-0005-0000-0000-0000450D0000}"/>
    <cellStyle name="20% - Énfasis2 12 7 2 2 2" xfId="3609" xr:uid="{00000000-0005-0000-0000-0000460D0000}"/>
    <cellStyle name="20% - Énfasis2 12 7 2 3" xfId="3610" xr:uid="{00000000-0005-0000-0000-0000470D0000}"/>
    <cellStyle name="20% - Énfasis2 12 7 3" xfId="3611" xr:uid="{00000000-0005-0000-0000-0000480D0000}"/>
    <cellStyle name="20% - Énfasis2 12 7 3 2" xfId="3612" xr:uid="{00000000-0005-0000-0000-0000490D0000}"/>
    <cellStyle name="20% - Énfasis2 12 7 4" xfId="3613" xr:uid="{00000000-0005-0000-0000-00004A0D0000}"/>
    <cellStyle name="20% - Énfasis2 12 8" xfId="3614" xr:uid="{00000000-0005-0000-0000-00004B0D0000}"/>
    <cellStyle name="20% - Énfasis2 12 8 2" xfId="3615" xr:uid="{00000000-0005-0000-0000-00004C0D0000}"/>
    <cellStyle name="20% - Énfasis2 12 8 2 2" xfId="3616" xr:uid="{00000000-0005-0000-0000-00004D0D0000}"/>
    <cellStyle name="20% - Énfasis2 12 8 3" xfId="3617" xr:uid="{00000000-0005-0000-0000-00004E0D0000}"/>
    <cellStyle name="20% - Énfasis2 12 9" xfId="3618" xr:uid="{00000000-0005-0000-0000-00004F0D0000}"/>
    <cellStyle name="20% - Énfasis2 12 9 2" xfId="3619" xr:uid="{00000000-0005-0000-0000-0000500D0000}"/>
    <cellStyle name="20% - Énfasis2 13" xfId="3620" xr:uid="{00000000-0005-0000-0000-0000510D0000}"/>
    <cellStyle name="20% - Énfasis2 13 10" xfId="3621" xr:uid="{00000000-0005-0000-0000-0000520D0000}"/>
    <cellStyle name="20% - Énfasis2 13 10 2" xfId="3622" xr:uid="{00000000-0005-0000-0000-0000530D0000}"/>
    <cellStyle name="20% - Énfasis2 13 11" xfId="3623" xr:uid="{00000000-0005-0000-0000-0000540D0000}"/>
    <cellStyle name="20% - Énfasis2 13 11 2" xfId="3624" xr:uid="{00000000-0005-0000-0000-0000550D0000}"/>
    <cellStyle name="20% - Énfasis2 13 12" xfId="3625" xr:uid="{00000000-0005-0000-0000-0000560D0000}"/>
    <cellStyle name="20% - Énfasis2 13 12 2" xfId="3626" xr:uid="{00000000-0005-0000-0000-0000570D0000}"/>
    <cellStyle name="20% - Énfasis2 13 13" xfId="3627" xr:uid="{00000000-0005-0000-0000-0000580D0000}"/>
    <cellStyle name="20% - Énfasis2 13 13 2" xfId="3628" xr:uid="{00000000-0005-0000-0000-0000590D0000}"/>
    <cellStyle name="20% - Énfasis2 13 14" xfId="3629" xr:uid="{00000000-0005-0000-0000-00005A0D0000}"/>
    <cellStyle name="20% - Énfasis2 13 14 2" xfId="3630" xr:uid="{00000000-0005-0000-0000-00005B0D0000}"/>
    <cellStyle name="20% - Énfasis2 13 15" xfId="3631" xr:uid="{00000000-0005-0000-0000-00005C0D0000}"/>
    <cellStyle name="20% - Énfasis2 13 15 2" xfId="3632" xr:uid="{00000000-0005-0000-0000-00005D0D0000}"/>
    <cellStyle name="20% - Énfasis2 13 16" xfId="3633" xr:uid="{00000000-0005-0000-0000-00005E0D0000}"/>
    <cellStyle name="20% - Énfasis2 13 16 2" xfId="3634" xr:uid="{00000000-0005-0000-0000-00005F0D0000}"/>
    <cellStyle name="20% - Énfasis2 13 17" xfId="3635" xr:uid="{00000000-0005-0000-0000-0000600D0000}"/>
    <cellStyle name="20% - Énfasis2 13 17 2" xfId="3636" xr:uid="{00000000-0005-0000-0000-0000610D0000}"/>
    <cellStyle name="20% - Énfasis2 13 18" xfId="3637" xr:uid="{00000000-0005-0000-0000-0000620D0000}"/>
    <cellStyle name="20% - Énfasis2 13 18 2" xfId="3638" xr:uid="{00000000-0005-0000-0000-0000630D0000}"/>
    <cellStyle name="20% - Énfasis2 13 19" xfId="3639" xr:uid="{00000000-0005-0000-0000-0000640D0000}"/>
    <cellStyle name="20% - Énfasis2 13 19 2" xfId="3640" xr:uid="{00000000-0005-0000-0000-0000650D0000}"/>
    <cellStyle name="20% - Énfasis2 13 2" xfId="3641" xr:uid="{00000000-0005-0000-0000-0000660D0000}"/>
    <cellStyle name="20% - Énfasis2 13 2 2" xfId="3642" xr:uid="{00000000-0005-0000-0000-0000670D0000}"/>
    <cellStyle name="20% - Énfasis2 13 2 2 2" xfId="3643" xr:uid="{00000000-0005-0000-0000-0000680D0000}"/>
    <cellStyle name="20% - Énfasis2 13 2 2 2 2" xfId="3644" xr:uid="{00000000-0005-0000-0000-0000690D0000}"/>
    <cellStyle name="20% - Énfasis2 13 2 2 3" xfId="3645" xr:uid="{00000000-0005-0000-0000-00006A0D0000}"/>
    <cellStyle name="20% - Énfasis2 13 2 3" xfId="3646" xr:uid="{00000000-0005-0000-0000-00006B0D0000}"/>
    <cellStyle name="20% - Énfasis2 13 2 3 2" xfId="3647" xr:uid="{00000000-0005-0000-0000-00006C0D0000}"/>
    <cellStyle name="20% - Énfasis2 13 2 4" xfId="3648" xr:uid="{00000000-0005-0000-0000-00006D0D0000}"/>
    <cellStyle name="20% - Énfasis2 13 20" xfId="3649" xr:uid="{00000000-0005-0000-0000-00006E0D0000}"/>
    <cellStyle name="20% - Énfasis2 13 3" xfId="3650" xr:uid="{00000000-0005-0000-0000-00006F0D0000}"/>
    <cellStyle name="20% - Énfasis2 13 3 2" xfId="3651" xr:uid="{00000000-0005-0000-0000-0000700D0000}"/>
    <cellStyle name="20% - Énfasis2 13 3 2 2" xfId="3652" xr:uid="{00000000-0005-0000-0000-0000710D0000}"/>
    <cellStyle name="20% - Énfasis2 13 3 2 2 2" xfId="3653" xr:uid="{00000000-0005-0000-0000-0000720D0000}"/>
    <cellStyle name="20% - Énfasis2 13 3 2 3" xfId="3654" xr:uid="{00000000-0005-0000-0000-0000730D0000}"/>
    <cellStyle name="20% - Énfasis2 13 3 3" xfId="3655" xr:uid="{00000000-0005-0000-0000-0000740D0000}"/>
    <cellStyle name="20% - Énfasis2 13 3 3 2" xfId="3656" xr:uid="{00000000-0005-0000-0000-0000750D0000}"/>
    <cellStyle name="20% - Énfasis2 13 3 4" xfId="3657" xr:uid="{00000000-0005-0000-0000-0000760D0000}"/>
    <cellStyle name="20% - Énfasis2 13 4" xfId="3658" xr:uid="{00000000-0005-0000-0000-0000770D0000}"/>
    <cellStyle name="20% - Énfasis2 13 4 2" xfId="3659" xr:uid="{00000000-0005-0000-0000-0000780D0000}"/>
    <cellStyle name="20% - Énfasis2 13 4 2 2" xfId="3660" xr:uid="{00000000-0005-0000-0000-0000790D0000}"/>
    <cellStyle name="20% - Énfasis2 13 4 2 2 2" xfId="3661" xr:uid="{00000000-0005-0000-0000-00007A0D0000}"/>
    <cellStyle name="20% - Énfasis2 13 4 2 3" xfId="3662" xr:uid="{00000000-0005-0000-0000-00007B0D0000}"/>
    <cellStyle name="20% - Énfasis2 13 4 3" xfId="3663" xr:uid="{00000000-0005-0000-0000-00007C0D0000}"/>
    <cellStyle name="20% - Énfasis2 13 4 3 2" xfId="3664" xr:uid="{00000000-0005-0000-0000-00007D0D0000}"/>
    <cellStyle name="20% - Énfasis2 13 4 4" xfId="3665" xr:uid="{00000000-0005-0000-0000-00007E0D0000}"/>
    <cellStyle name="20% - Énfasis2 13 5" xfId="3666" xr:uid="{00000000-0005-0000-0000-00007F0D0000}"/>
    <cellStyle name="20% - Énfasis2 13 5 2" xfId="3667" xr:uid="{00000000-0005-0000-0000-0000800D0000}"/>
    <cellStyle name="20% - Énfasis2 13 5 2 2" xfId="3668" xr:uid="{00000000-0005-0000-0000-0000810D0000}"/>
    <cellStyle name="20% - Énfasis2 13 5 2 2 2" xfId="3669" xr:uid="{00000000-0005-0000-0000-0000820D0000}"/>
    <cellStyle name="20% - Énfasis2 13 5 2 3" xfId="3670" xr:uid="{00000000-0005-0000-0000-0000830D0000}"/>
    <cellStyle name="20% - Énfasis2 13 5 3" xfId="3671" xr:uid="{00000000-0005-0000-0000-0000840D0000}"/>
    <cellStyle name="20% - Énfasis2 13 5 3 2" xfId="3672" xr:uid="{00000000-0005-0000-0000-0000850D0000}"/>
    <cellStyle name="20% - Énfasis2 13 5 4" xfId="3673" xr:uid="{00000000-0005-0000-0000-0000860D0000}"/>
    <cellStyle name="20% - Énfasis2 13 6" xfId="3674" xr:uid="{00000000-0005-0000-0000-0000870D0000}"/>
    <cellStyle name="20% - Énfasis2 13 6 2" xfId="3675" xr:uid="{00000000-0005-0000-0000-0000880D0000}"/>
    <cellStyle name="20% - Énfasis2 13 6 2 2" xfId="3676" xr:uid="{00000000-0005-0000-0000-0000890D0000}"/>
    <cellStyle name="20% - Énfasis2 13 6 2 2 2" xfId="3677" xr:uid="{00000000-0005-0000-0000-00008A0D0000}"/>
    <cellStyle name="20% - Énfasis2 13 6 2 3" xfId="3678" xr:uid="{00000000-0005-0000-0000-00008B0D0000}"/>
    <cellStyle name="20% - Énfasis2 13 6 3" xfId="3679" xr:uid="{00000000-0005-0000-0000-00008C0D0000}"/>
    <cellStyle name="20% - Énfasis2 13 6 3 2" xfId="3680" xr:uid="{00000000-0005-0000-0000-00008D0D0000}"/>
    <cellStyle name="20% - Énfasis2 13 6 4" xfId="3681" xr:uid="{00000000-0005-0000-0000-00008E0D0000}"/>
    <cellStyle name="20% - Énfasis2 13 7" xfId="3682" xr:uid="{00000000-0005-0000-0000-00008F0D0000}"/>
    <cellStyle name="20% - Énfasis2 13 7 2" xfId="3683" xr:uid="{00000000-0005-0000-0000-0000900D0000}"/>
    <cellStyle name="20% - Énfasis2 13 7 2 2" xfId="3684" xr:uid="{00000000-0005-0000-0000-0000910D0000}"/>
    <cellStyle name="20% - Énfasis2 13 7 2 2 2" xfId="3685" xr:uid="{00000000-0005-0000-0000-0000920D0000}"/>
    <cellStyle name="20% - Énfasis2 13 7 2 3" xfId="3686" xr:uid="{00000000-0005-0000-0000-0000930D0000}"/>
    <cellStyle name="20% - Énfasis2 13 7 3" xfId="3687" xr:uid="{00000000-0005-0000-0000-0000940D0000}"/>
    <cellStyle name="20% - Énfasis2 13 7 3 2" xfId="3688" xr:uid="{00000000-0005-0000-0000-0000950D0000}"/>
    <cellStyle name="20% - Énfasis2 13 7 4" xfId="3689" xr:uid="{00000000-0005-0000-0000-0000960D0000}"/>
    <cellStyle name="20% - Énfasis2 13 8" xfId="3690" xr:uid="{00000000-0005-0000-0000-0000970D0000}"/>
    <cellStyle name="20% - Énfasis2 13 8 2" xfId="3691" xr:uid="{00000000-0005-0000-0000-0000980D0000}"/>
    <cellStyle name="20% - Énfasis2 13 8 2 2" xfId="3692" xr:uid="{00000000-0005-0000-0000-0000990D0000}"/>
    <cellStyle name="20% - Énfasis2 13 8 3" xfId="3693" xr:uid="{00000000-0005-0000-0000-00009A0D0000}"/>
    <cellStyle name="20% - Énfasis2 13 9" xfId="3694" xr:uid="{00000000-0005-0000-0000-00009B0D0000}"/>
    <cellStyle name="20% - Énfasis2 13 9 2" xfId="3695" xr:uid="{00000000-0005-0000-0000-00009C0D0000}"/>
    <cellStyle name="20% - Énfasis2 14" xfId="3696" xr:uid="{00000000-0005-0000-0000-00009D0D0000}"/>
    <cellStyle name="20% - Énfasis2 14 10" xfId="3697" xr:uid="{00000000-0005-0000-0000-00009E0D0000}"/>
    <cellStyle name="20% - Énfasis2 14 10 2" xfId="3698" xr:uid="{00000000-0005-0000-0000-00009F0D0000}"/>
    <cellStyle name="20% - Énfasis2 14 11" xfId="3699" xr:uid="{00000000-0005-0000-0000-0000A00D0000}"/>
    <cellStyle name="20% - Énfasis2 14 11 2" xfId="3700" xr:uid="{00000000-0005-0000-0000-0000A10D0000}"/>
    <cellStyle name="20% - Énfasis2 14 12" xfId="3701" xr:uid="{00000000-0005-0000-0000-0000A20D0000}"/>
    <cellStyle name="20% - Énfasis2 14 12 2" xfId="3702" xr:uid="{00000000-0005-0000-0000-0000A30D0000}"/>
    <cellStyle name="20% - Énfasis2 14 13" xfId="3703" xr:uid="{00000000-0005-0000-0000-0000A40D0000}"/>
    <cellStyle name="20% - Énfasis2 14 13 2" xfId="3704" xr:uid="{00000000-0005-0000-0000-0000A50D0000}"/>
    <cellStyle name="20% - Énfasis2 14 14" xfId="3705" xr:uid="{00000000-0005-0000-0000-0000A60D0000}"/>
    <cellStyle name="20% - Énfasis2 14 14 2" xfId="3706" xr:uid="{00000000-0005-0000-0000-0000A70D0000}"/>
    <cellStyle name="20% - Énfasis2 14 15" xfId="3707" xr:uid="{00000000-0005-0000-0000-0000A80D0000}"/>
    <cellStyle name="20% - Énfasis2 14 15 2" xfId="3708" xr:uid="{00000000-0005-0000-0000-0000A90D0000}"/>
    <cellStyle name="20% - Énfasis2 14 16" xfId="3709" xr:uid="{00000000-0005-0000-0000-0000AA0D0000}"/>
    <cellStyle name="20% - Énfasis2 14 16 2" xfId="3710" xr:uid="{00000000-0005-0000-0000-0000AB0D0000}"/>
    <cellStyle name="20% - Énfasis2 14 17" xfId="3711" xr:uid="{00000000-0005-0000-0000-0000AC0D0000}"/>
    <cellStyle name="20% - Énfasis2 14 17 2" xfId="3712" xr:uid="{00000000-0005-0000-0000-0000AD0D0000}"/>
    <cellStyle name="20% - Énfasis2 14 18" xfId="3713" xr:uid="{00000000-0005-0000-0000-0000AE0D0000}"/>
    <cellStyle name="20% - Énfasis2 14 18 2" xfId="3714" xr:uid="{00000000-0005-0000-0000-0000AF0D0000}"/>
    <cellStyle name="20% - Énfasis2 14 19" xfId="3715" xr:uid="{00000000-0005-0000-0000-0000B00D0000}"/>
    <cellStyle name="20% - Énfasis2 14 19 2" xfId="3716" xr:uid="{00000000-0005-0000-0000-0000B10D0000}"/>
    <cellStyle name="20% - Énfasis2 14 2" xfId="3717" xr:uid="{00000000-0005-0000-0000-0000B20D0000}"/>
    <cellStyle name="20% - Énfasis2 14 2 2" xfId="3718" xr:uid="{00000000-0005-0000-0000-0000B30D0000}"/>
    <cellStyle name="20% - Énfasis2 14 2 2 2" xfId="3719" xr:uid="{00000000-0005-0000-0000-0000B40D0000}"/>
    <cellStyle name="20% - Énfasis2 14 2 2 2 2" xfId="3720" xr:uid="{00000000-0005-0000-0000-0000B50D0000}"/>
    <cellStyle name="20% - Énfasis2 14 2 2 3" xfId="3721" xr:uid="{00000000-0005-0000-0000-0000B60D0000}"/>
    <cellStyle name="20% - Énfasis2 14 2 3" xfId="3722" xr:uid="{00000000-0005-0000-0000-0000B70D0000}"/>
    <cellStyle name="20% - Énfasis2 14 2 3 2" xfId="3723" xr:uid="{00000000-0005-0000-0000-0000B80D0000}"/>
    <cellStyle name="20% - Énfasis2 14 2 4" xfId="3724" xr:uid="{00000000-0005-0000-0000-0000B90D0000}"/>
    <cellStyle name="20% - Énfasis2 14 20" xfId="3725" xr:uid="{00000000-0005-0000-0000-0000BA0D0000}"/>
    <cellStyle name="20% - Énfasis2 14 3" xfId="3726" xr:uid="{00000000-0005-0000-0000-0000BB0D0000}"/>
    <cellStyle name="20% - Énfasis2 14 3 2" xfId="3727" xr:uid="{00000000-0005-0000-0000-0000BC0D0000}"/>
    <cellStyle name="20% - Énfasis2 14 3 2 2" xfId="3728" xr:uid="{00000000-0005-0000-0000-0000BD0D0000}"/>
    <cellStyle name="20% - Énfasis2 14 3 2 2 2" xfId="3729" xr:uid="{00000000-0005-0000-0000-0000BE0D0000}"/>
    <cellStyle name="20% - Énfasis2 14 3 2 3" xfId="3730" xr:uid="{00000000-0005-0000-0000-0000BF0D0000}"/>
    <cellStyle name="20% - Énfasis2 14 3 3" xfId="3731" xr:uid="{00000000-0005-0000-0000-0000C00D0000}"/>
    <cellStyle name="20% - Énfasis2 14 3 3 2" xfId="3732" xr:uid="{00000000-0005-0000-0000-0000C10D0000}"/>
    <cellStyle name="20% - Énfasis2 14 3 4" xfId="3733" xr:uid="{00000000-0005-0000-0000-0000C20D0000}"/>
    <cellStyle name="20% - Énfasis2 14 4" xfId="3734" xr:uid="{00000000-0005-0000-0000-0000C30D0000}"/>
    <cellStyle name="20% - Énfasis2 14 4 2" xfId="3735" xr:uid="{00000000-0005-0000-0000-0000C40D0000}"/>
    <cellStyle name="20% - Énfasis2 14 4 2 2" xfId="3736" xr:uid="{00000000-0005-0000-0000-0000C50D0000}"/>
    <cellStyle name="20% - Énfasis2 14 4 3" xfId="3737" xr:uid="{00000000-0005-0000-0000-0000C60D0000}"/>
    <cellStyle name="20% - Énfasis2 14 5" xfId="3738" xr:uid="{00000000-0005-0000-0000-0000C70D0000}"/>
    <cellStyle name="20% - Énfasis2 14 5 2" xfId="3739" xr:uid="{00000000-0005-0000-0000-0000C80D0000}"/>
    <cellStyle name="20% - Énfasis2 14 6" xfId="3740" xr:uid="{00000000-0005-0000-0000-0000C90D0000}"/>
    <cellStyle name="20% - Énfasis2 14 6 2" xfId="3741" xr:uid="{00000000-0005-0000-0000-0000CA0D0000}"/>
    <cellStyle name="20% - Énfasis2 14 7" xfId="3742" xr:uid="{00000000-0005-0000-0000-0000CB0D0000}"/>
    <cellStyle name="20% - Énfasis2 14 7 2" xfId="3743" xr:uid="{00000000-0005-0000-0000-0000CC0D0000}"/>
    <cellStyle name="20% - Énfasis2 14 8" xfId="3744" xr:uid="{00000000-0005-0000-0000-0000CD0D0000}"/>
    <cellStyle name="20% - Énfasis2 14 8 2" xfId="3745" xr:uid="{00000000-0005-0000-0000-0000CE0D0000}"/>
    <cellStyle name="20% - Énfasis2 14 9" xfId="3746" xr:uid="{00000000-0005-0000-0000-0000CF0D0000}"/>
    <cellStyle name="20% - Énfasis2 14 9 2" xfId="3747" xr:uid="{00000000-0005-0000-0000-0000D00D0000}"/>
    <cellStyle name="20% - Énfasis2 15" xfId="3748" xr:uid="{00000000-0005-0000-0000-0000D10D0000}"/>
    <cellStyle name="20% - Énfasis2 15 10" xfId="3749" xr:uid="{00000000-0005-0000-0000-0000D20D0000}"/>
    <cellStyle name="20% - Énfasis2 15 10 2" xfId="3750" xr:uid="{00000000-0005-0000-0000-0000D30D0000}"/>
    <cellStyle name="20% - Énfasis2 15 11" xfId="3751" xr:uid="{00000000-0005-0000-0000-0000D40D0000}"/>
    <cellStyle name="20% - Énfasis2 15 11 2" xfId="3752" xr:uid="{00000000-0005-0000-0000-0000D50D0000}"/>
    <cellStyle name="20% - Énfasis2 15 12" xfId="3753" xr:uid="{00000000-0005-0000-0000-0000D60D0000}"/>
    <cellStyle name="20% - Énfasis2 15 12 2" xfId="3754" xr:uid="{00000000-0005-0000-0000-0000D70D0000}"/>
    <cellStyle name="20% - Énfasis2 15 13" xfId="3755" xr:uid="{00000000-0005-0000-0000-0000D80D0000}"/>
    <cellStyle name="20% - Énfasis2 15 13 2" xfId="3756" xr:uid="{00000000-0005-0000-0000-0000D90D0000}"/>
    <cellStyle name="20% - Énfasis2 15 14" xfId="3757" xr:uid="{00000000-0005-0000-0000-0000DA0D0000}"/>
    <cellStyle name="20% - Énfasis2 15 14 2" xfId="3758" xr:uid="{00000000-0005-0000-0000-0000DB0D0000}"/>
    <cellStyle name="20% - Énfasis2 15 15" xfId="3759" xr:uid="{00000000-0005-0000-0000-0000DC0D0000}"/>
    <cellStyle name="20% - Énfasis2 15 15 2" xfId="3760" xr:uid="{00000000-0005-0000-0000-0000DD0D0000}"/>
    <cellStyle name="20% - Énfasis2 15 16" xfId="3761" xr:uid="{00000000-0005-0000-0000-0000DE0D0000}"/>
    <cellStyle name="20% - Énfasis2 15 16 2" xfId="3762" xr:uid="{00000000-0005-0000-0000-0000DF0D0000}"/>
    <cellStyle name="20% - Énfasis2 15 17" xfId="3763" xr:uid="{00000000-0005-0000-0000-0000E00D0000}"/>
    <cellStyle name="20% - Énfasis2 15 17 2" xfId="3764" xr:uid="{00000000-0005-0000-0000-0000E10D0000}"/>
    <cellStyle name="20% - Énfasis2 15 18" xfId="3765" xr:uid="{00000000-0005-0000-0000-0000E20D0000}"/>
    <cellStyle name="20% - Énfasis2 15 18 2" xfId="3766" xr:uid="{00000000-0005-0000-0000-0000E30D0000}"/>
    <cellStyle name="20% - Énfasis2 15 19" xfId="3767" xr:uid="{00000000-0005-0000-0000-0000E40D0000}"/>
    <cellStyle name="20% - Énfasis2 15 19 2" xfId="3768" xr:uid="{00000000-0005-0000-0000-0000E50D0000}"/>
    <cellStyle name="20% - Énfasis2 15 2" xfId="3769" xr:uid="{00000000-0005-0000-0000-0000E60D0000}"/>
    <cellStyle name="20% - Énfasis2 15 2 2" xfId="3770" xr:uid="{00000000-0005-0000-0000-0000E70D0000}"/>
    <cellStyle name="20% - Énfasis2 15 2 2 2" xfId="3771" xr:uid="{00000000-0005-0000-0000-0000E80D0000}"/>
    <cellStyle name="20% - Énfasis2 15 2 2 2 2" xfId="3772" xr:uid="{00000000-0005-0000-0000-0000E90D0000}"/>
    <cellStyle name="20% - Énfasis2 15 2 2 3" xfId="3773" xr:uid="{00000000-0005-0000-0000-0000EA0D0000}"/>
    <cellStyle name="20% - Énfasis2 15 2 3" xfId="3774" xr:uid="{00000000-0005-0000-0000-0000EB0D0000}"/>
    <cellStyle name="20% - Énfasis2 15 2 3 2" xfId="3775" xr:uid="{00000000-0005-0000-0000-0000EC0D0000}"/>
    <cellStyle name="20% - Énfasis2 15 2 4" xfId="3776" xr:uid="{00000000-0005-0000-0000-0000ED0D0000}"/>
    <cellStyle name="20% - Énfasis2 15 20" xfId="3777" xr:uid="{00000000-0005-0000-0000-0000EE0D0000}"/>
    <cellStyle name="20% - Énfasis2 15 3" xfId="3778" xr:uid="{00000000-0005-0000-0000-0000EF0D0000}"/>
    <cellStyle name="20% - Énfasis2 15 3 2" xfId="3779" xr:uid="{00000000-0005-0000-0000-0000F00D0000}"/>
    <cellStyle name="20% - Énfasis2 15 3 2 2" xfId="3780" xr:uid="{00000000-0005-0000-0000-0000F10D0000}"/>
    <cellStyle name="20% - Énfasis2 15 3 2 2 2" xfId="3781" xr:uid="{00000000-0005-0000-0000-0000F20D0000}"/>
    <cellStyle name="20% - Énfasis2 15 3 2 3" xfId="3782" xr:uid="{00000000-0005-0000-0000-0000F30D0000}"/>
    <cellStyle name="20% - Énfasis2 15 3 3" xfId="3783" xr:uid="{00000000-0005-0000-0000-0000F40D0000}"/>
    <cellStyle name="20% - Énfasis2 15 3 3 2" xfId="3784" xr:uid="{00000000-0005-0000-0000-0000F50D0000}"/>
    <cellStyle name="20% - Énfasis2 15 3 4" xfId="3785" xr:uid="{00000000-0005-0000-0000-0000F60D0000}"/>
    <cellStyle name="20% - Énfasis2 15 4" xfId="3786" xr:uid="{00000000-0005-0000-0000-0000F70D0000}"/>
    <cellStyle name="20% - Énfasis2 15 4 2" xfId="3787" xr:uid="{00000000-0005-0000-0000-0000F80D0000}"/>
    <cellStyle name="20% - Énfasis2 15 4 2 2" xfId="3788" xr:uid="{00000000-0005-0000-0000-0000F90D0000}"/>
    <cellStyle name="20% - Énfasis2 15 4 3" xfId="3789" xr:uid="{00000000-0005-0000-0000-0000FA0D0000}"/>
    <cellStyle name="20% - Énfasis2 15 5" xfId="3790" xr:uid="{00000000-0005-0000-0000-0000FB0D0000}"/>
    <cellStyle name="20% - Énfasis2 15 5 2" xfId="3791" xr:uid="{00000000-0005-0000-0000-0000FC0D0000}"/>
    <cellStyle name="20% - Énfasis2 15 6" xfId="3792" xr:uid="{00000000-0005-0000-0000-0000FD0D0000}"/>
    <cellStyle name="20% - Énfasis2 15 6 2" xfId="3793" xr:uid="{00000000-0005-0000-0000-0000FE0D0000}"/>
    <cellStyle name="20% - Énfasis2 15 7" xfId="3794" xr:uid="{00000000-0005-0000-0000-0000FF0D0000}"/>
    <cellStyle name="20% - Énfasis2 15 7 2" xfId="3795" xr:uid="{00000000-0005-0000-0000-0000000E0000}"/>
    <cellStyle name="20% - Énfasis2 15 8" xfId="3796" xr:uid="{00000000-0005-0000-0000-0000010E0000}"/>
    <cellStyle name="20% - Énfasis2 15 8 2" xfId="3797" xr:uid="{00000000-0005-0000-0000-0000020E0000}"/>
    <cellStyle name="20% - Énfasis2 15 9" xfId="3798" xr:uid="{00000000-0005-0000-0000-0000030E0000}"/>
    <cellStyle name="20% - Énfasis2 15 9 2" xfId="3799" xr:uid="{00000000-0005-0000-0000-0000040E0000}"/>
    <cellStyle name="20% - Énfasis2 16" xfId="3800" xr:uid="{00000000-0005-0000-0000-0000050E0000}"/>
    <cellStyle name="20% - Énfasis2 16 10" xfId="3801" xr:uid="{00000000-0005-0000-0000-0000060E0000}"/>
    <cellStyle name="20% - Énfasis2 16 10 2" xfId="3802" xr:uid="{00000000-0005-0000-0000-0000070E0000}"/>
    <cellStyle name="20% - Énfasis2 16 11" xfId="3803" xr:uid="{00000000-0005-0000-0000-0000080E0000}"/>
    <cellStyle name="20% - Énfasis2 16 11 2" xfId="3804" xr:uid="{00000000-0005-0000-0000-0000090E0000}"/>
    <cellStyle name="20% - Énfasis2 16 12" xfId="3805" xr:uid="{00000000-0005-0000-0000-00000A0E0000}"/>
    <cellStyle name="20% - Énfasis2 16 12 2" xfId="3806" xr:uid="{00000000-0005-0000-0000-00000B0E0000}"/>
    <cellStyle name="20% - Énfasis2 16 13" xfId="3807" xr:uid="{00000000-0005-0000-0000-00000C0E0000}"/>
    <cellStyle name="20% - Énfasis2 16 13 2" xfId="3808" xr:uid="{00000000-0005-0000-0000-00000D0E0000}"/>
    <cellStyle name="20% - Énfasis2 16 14" xfId="3809" xr:uid="{00000000-0005-0000-0000-00000E0E0000}"/>
    <cellStyle name="20% - Énfasis2 16 14 2" xfId="3810" xr:uid="{00000000-0005-0000-0000-00000F0E0000}"/>
    <cellStyle name="20% - Énfasis2 16 15" xfId="3811" xr:uid="{00000000-0005-0000-0000-0000100E0000}"/>
    <cellStyle name="20% - Énfasis2 16 15 2" xfId="3812" xr:uid="{00000000-0005-0000-0000-0000110E0000}"/>
    <cellStyle name="20% - Énfasis2 16 16" xfId="3813" xr:uid="{00000000-0005-0000-0000-0000120E0000}"/>
    <cellStyle name="20% - Énfasis2 16 16 2" xfId="3814" xr:uid="{00000000-0005-0000-0000-0000130E0000}"/>
    <cellStyle name="20% - Énfasis2 16 17" xfId="3815" xr:uid="{00000000-0005-0000-0000-0000140E0000}"/>
    <cellStyle name="20% - Énfasis2 16 17 2" xfId="3816" xr:uid="{00000000-0005-0000-0000-0000150E0000}"/>
    <cellStyle name="20% - Énfasis2 16 18" xfId="3817" xr:uid="{00000000-0005-0000-0000-0000160E0000}"/>
    <cellStyle name="20% - Énfasis2 16 18 2" xfId="3818" xr:uid="{00000000-0005-0000-0000-0000170E0000}"/>
    <cellStyle name="20% - Énfasis2 16 19" xfId="3819" xr:uid="{00000000-0005-0000-0000-0000180E0000}"/>
    <cellStyle name="20% - Énfasis2 16 19 2" xfId="3820" xr:uid="{00000000-0005-0000-0000-0000190E0000}"/>
    <cellStyle name="20% - Énfasis2 16 2" xfId="3821" xr:uid="{00000000-0005-0000-0000-00001A0E0000}"/>
    <cellStyle name="20% - Énfasis2 16 2 2" xfId="3822" xr:uid="{00000000-0005-0000-0000-00001B0E0000}"/>
    <cellStyle name="20% - Énfasis2 16 2 2 2" xfId="3823" xr:uid="{00000000-0005-0000-0000-00001C0E0000}"/>
    <cellStyle name="20% - Énfasis2 16 2 2 2 2" xfId="3824" xr:uid="{00000000-0005-0000-0000-00001D0E0000}"/>
    <cellStyle name="20% - Énfasis2 16 2 2 3" xfId="3825" xr:uid="{00000000-0005-0000-0000-00001E0E0000}"/>
    <cellStyle name="20% - Énfasis2 16 2 3" xfId="3826" xr:uid="{00000000-0005-0000-0000-00001F0E0000}"/>
    <cellStyle name="20% - Énfasis2 16 2 3 2" xfId="3827" xr:uid="{00000000-0005-0000-0000-0000200E0000}"/>
    <cellStyle name="20% - Énfasis2 16 2 4" xfId="3828" xr:uid="{00000000-0005-0000-0000-0000210E0000}"/>
    <cellStyle name="20% - Énfasis2 16 20" xfId="3829" xr:uid="{00000000-0005-0000-0000-0000220E0000}"/>
    <cellStyle name="20% - Énfasis2 16 3" xfId="3830" xr:uid="{00000000-0005-0000-0000-0000230E0000}"/>
    <cellStyle name="20% - Énfasis2 16 3 2" xfId="3831" xr:uid="{00000000-0005-0000-0000-0000240E0000}"/>
    <cellStyle name="20% - Énfasis2 16 3 2 2" xfId="3832" xr:uid="{00000000-0005-0000-0000-0000250E0000}"/>
    <cellStyle name="20% - Énfasis2 16 3 2 2 2" xfId="3833" xr:uid="{00000000-0005-0000-0000-0000260E0000}"/>
    <cellStyle name="20% - Énfasis2 16 3 2 3" xfId="3834" xr:uid="{00000000-0005-0000-0000-0000270E0000}"/>
    <cellStyle name="20% - Énfasis2 16 3 3" xfId="3835" xr:uid="{00000000-0005-0000-0000-0000280E0000}"/>
    <cellStyle name="20% - Énfasis2 16 3 3 2" xfId="3836" xr:uid="{00000000-0005-0000-0000-0000290E0000}"/>
    <cellStyle name="20% - Énfasis2 16 3 4" xfId="3837" xr:uid="{00000000-0005-0000-0000-00002A0E0000}"/>
    <cellStyle name="20% - Énfasis2 16 4" xfId="3838" xr:uid="{00000000-0005-0000-0000-00002B0E0000}"/>
    <cellStyle name="20% - Énfasis2 16 4 2" xfId="3839" xr:uid="{00000000-0005-0000-0000-00002C0E0000}"/>
    <cellStyle name="20% - Énfasis2 16 4 2 2" xfId="3840" xr:uid="{00000000-0005-0000-0000-00002D0E0000}"/>
    <cellStyle name="20% - Énfasis2 16 4 3" xfId="3841" xr:uid="{00000000-0005-0000-0000-00002E0E0000}"/>
    <cellStyle name="20% - Énfasis2 16 5" xfId="3842" xr:uid="{00000000-0005-0000-0000-00002F0E0000}"/>
    <cellStyle name="20% - Énfasis2 16 5 2" xfId="3843" xr:uid="{00000000-0005-0000-0000-0000300E0000}"/>
    <cellStyle name="20% - Énfasis2 16 6" xfId="3844" xr:uid="{00000000-0005-0000-0000-0000310E0000}"/>
    <cellStyle name="20% - Énfasis2 16 6 2" xfId="3845" xr:uid="{00000000-0005-0000-0000-0000320E0000}"/>
    <cellStyle name="20% - Énfasis2 16 7" xfId="3846" xr:uid="{00000000-0005-0000-0000-0000330E0000}"/>
    <cellStyle name="20% - Énfasis2 16 7 2" xfId="3847" xr:uid="{00000000-0005-0000-0000-0000340E0000}"/>
    <cellStyle name="20% - Énfasis2 16 8" xfId="3848" xr:uid="{00000000-0005-0000-0000-0000350E0000}"/>
    <cellStyle name="20% - Énfasis2 16 8 2" xfId="3849" xr:uid="{00000000-0005-0000-0000-0000360E0000}"/>
    <cellStyle name="20% - Énfasis2 16 9" xfId="3850" xr:uid="{00000000-0005-0000-0000-0000370E0000}"/>
    <cellStyle name="20% - Énfasis2 16 9 2" xfId="3851" xr:uid="{00000000-0005-0000-0000-0000380E0000}"/>
    <cellStyle name="20% - Énfasis2 17" xfId="3852" xr:uid="{00000000-0005-0000-0000-0000390E0000}"/>
    <cellStyle name="20% - Énfasis2 17 10" xfId="3853" xr:uid="{00000000-0005-0000-0000-00003A0E0000}"/>
    <cellStyle name="20% - Énfasis2 17 10 2" xfId="3854" xr:uid="{00000000-0005-0000-0000-00003B0E0000}"/>
    <cellStyle name="20% - Énfasis2 17 11" xfId="3855" xr:uid="{00000000-0005-0000-0000-00003C0E0000}"/>
    <cellStyle name="20% - Énfasis2 17 11 2" xfId="3856" xr:uid="{00000000-0005-0000-0000-00003D0E0000}"/>
    <cellStyle name="20% - Énfasis2 17 12" xfId="3857" xr:uid="{00000000-0005-0000-0000-00003E0E0000}"/>
    <cellStyle name="20% - Énfasis2 17 12 2" xfId="3858" xr:uid="{00000000-0005-0000-0000-00003F0E0000}"/>
    <cellStyle name="20% - Énfasis2 17 13" xfId="3859" xr:uid="{00000000-0005-0000-0000-0000400E0000}"/>
    <cellStyle name="20% - Énfasis2 17 13 2" xfId="3860" xr:uid="{00000000-0005-0000-0000-0000410E0000}"/>
    <cellStyle name="20% - Énfasis2 17 14" xfId="3861" xr:uid="{00000000-0005-0000-0000-0000420E0000}"/>
    <cellStyle name="20% - Énfasis2 17 14 2" xfId="3862" xr:uid="{00000000-0005-0000-0000-0000430E0000}"/>
    <cellStyle name="20% - Énfasis2 17 15" xfId="3863" xr:uid="{00000000-0005-0000-0000-0000440E0000}"/>
    <cellStyle name="20% - Énfasis2 17 15 2" xfId="3864" xr:uid="{00000000-0005-0000-0000-0000450E0000}"/>
    <cellStyle name="20% - Énfasis2 17 16" xfId="3865" xr:uid="{00000000-0005-0000-0000-0000460E0000}"/>
    <cellStyle name="20% - Énfasis2 17 16 2" xfId="3866" xr:uid="{00000000-0005-0000-0000-0000470E0000}"/>
    <cellStyle name="20% - Énfasis2 17 17" xfId="3867" xr:uid="{00000000-0005-0000-0000-0000480E0000}"/>
    <cellStyle name="20% - Énfasis2 17 17 2" xfId="3868" xr:uid="{00000000-0005-0000-0000-0000490E0000}"/>
    <cellStyle name="20% - Énfasis2 17 18" xfId="3869" xr:uid="{00000000-0005-0000-0000-00004A0E0000}"/>
    <cellStyle name="20% - Énfasis2 17 18 2" xfId="3870" xr:uid="{00000000-0005-0000-0000-00004B0E0000}"/>
    <cellStyle name="20% - Énfasis2 17 19" xfId="3871" xr:uid="{00000000-0005-0000-0000-00004C0E0000}"/>
    <cellStyle name="20% - Énfasis2 17 19 2" xfId="3872" xr:uid="{00000000-0005-0000-0000-00004D0E0000}"/>
    <cellStyle name="20% - Énfasis2 17 2" xfId="3873" xr:uid="{00000000-0005-0000-0000-00004E0E0000}"/>
    <cellStyle name="20% - Énfasis2 17 2 2" xfId="3874" xr:uid="{00000000-0005-0000-0000-00004F0E0000}"/>
    <cellStyle name="20% - Énfasis2 17 2 2 2" xfId="3875" xr:uid="{00000000-0005-0000-0000-0000500E0000}"/>
    <cellStyle name="20% - Énfasis2 17 2 2 2 2" xfId="3876" xr:uid="{00000000-0005-0000-0000-0000510E0000}"/>
    <cellStyle name="20% - Énfasis2 17 2 2 3" xfId="3877" xr:uid="{00000000-0005-0000-0000-0000520E0000}"/>
    <cellStyle name="20% - Énfasis2 17 2 3" xfId="3878" xr:uid="{00000000-0005-0000-0000-0000530E0000}"/>
    <cellStyle name="20% - Énfasis2 17 2 3 2" xfId="3879" xr:uid="{00000000-0005-0000-0000-0000540E0000}"/>
    <cellStyle name="20% - Énfasis2 17 2 4" xfId="3880" xr:uid="{00000000-0005-0000-0000-0000550E0000}"/>
    <cellStyle name="20% - Énfasis2 17 20" xfId="3881" xr:uid="{00000000-0005-0000-0000-0000560E0000}"/>
    <cellStyle name="20% - Énfasis2 17 3" xfId="3882" xr:uid="{00000000-0005-0000-0000-0000570E0000}"/>
    <cellStyle name="20% - Énfasis2 17 3 2" xfId="3883" xr:uid="{00000000-0005-0000-0000-0000580E0000}"/>
    <cellStyle name="20% - Énfasis2 17 3 2 2" xfId="3884" xr:uid="{00000000-0005-0000-0000-0000590E0000}"/>
    <cellStyle name="20% - Énfasis2 17 3 2 2 2" xfId="3885" xr:uid="{00000000-0005-0000-0000-00005A0E0000}"/>
    <cellStyle name="20% - Énfasis2 17 3 2 3" xfId="3886" xr:uid="{00000000-0005-0000-0000-00005B0E0000}"/>
    <cellStyle name="20% - Énfasis2 17 3 3" xfId="3887" xr:uid="{00000000-0005-0000-0000-00005C0E0000}"/>
    <cellStyle name="20% - Énfasis2 17 3 3 2" xfId="3888" xr:uid="{00000000-0005-0000-0000-00005D0E0000}"/>
    <cellStyle name="20% - Énfasis2 17 3 4" xfId="3889" xr:uid="{00000000-0005-0000-0000-00005E0E0000}"/>
    <cellStyle name="20% - Énfasis2 17 4" xfId="3890" xr:uid="{00000000-0005-0000-0000-00005F0E0000}"/>
    <cellStyle name="20% - Énfasis2 17 4 2" xfId="3891" xr:uid="{00000000-0005-0000-0000-0000600E0000}"/>
    <cellStyle name="20% - Énfasis2 17 4 2 2" xfId="3892" xr:uid="{00000000-0005-0000-0000-0000610E0000}"/>
    <cellStyle name="20% - Énfasis2 17 4 3" xfId="3893" xr:uid="{00000000-0005-0000-0000-0000620E0000}"/>
    <cellStyle name="20% - Énfasis2 17 5" xfId="3894" xr:uid="{00000000-0005-0000-0000-0000630E0000}"/>
    <cellStyle name="20% - Énfasis2 17 5 2" xfId="3895" xr:uid="{00000000-0005-0000-0000-0000640E0000}"/>
    <cellStyle name="20% - Énfasis2 17 6" xfId="3896" xr:uid="{00000000-0005-0000-0000-0000650E0000}"/>
    <cellStyle name="20% - Énfasis2 17 6 2" xfId="3897" xr:uid="{00000000-0005-0000-0000-0000660E0000}"/>
    <cellStyle name="20% - Énfasis2 17 7" xfId="3898" xr:uid="{00000000-0005-0000-0000-0000670E0000}"/>
    <cellStyle name="20% - Énfasis2 17 7 2" xfId="3899" xr:uid="{00000000-0005-0000-0000-0000680E0000}"/>
    <cellStyle name="20% - Énfasis2 17 8" xfId="3900" xr:uid="{00000000-0005-0000-0000-0000690E0000}"/>
    <cellStyle name="20% - Énfasis2 17 8 2" xfId="3901" xr:uid="{00000000-0005-0000-0000-00006A0E0000}"/>
    <cellStyle name="20% - Énfasis2 17 9" xfId="3902" xr:uid="{00000000-0005-0000-0000-00006B0E0000}"/>
    <cellStyle name="20% - Énfasis2 17 9 2" xfId="3903" xr:uid="{00000000-0005-0000-0000-00006C0E0000}"/>
    <cellStyle name="20% - Énfasis2 18" xfId="3904" xr:uid="{00000000-0005-0000-0000-00006D0E0000}"/>
    <cellStyle name="20% - Énfasis2 18 10" xfId="3905" xr:uid="{00000000-0005-0000-0000-00006E0E0000}"/>
    <cellStyle name="20% - Énfasis2 18 10 2" xfId="3906" xr:uid="{00000000-0005-0000-0000-00006F0E0000}"/>
    <cellStyle name="20% - Énfasis2 18 11" xfId="3907" xr:uid="{00000000-0005-0000-0000-0000700E0000}"/>
    <cellStyle name="20% - Énfasis2 18 11 2" xfId="3908" xr:uid="{00000000-0005-0000-0000-0000710E0000}"/>
    <cellStyle name="20% - Énfasis2 18 12" xfId="3909" xr:uid="{00000000-0005-0000-0000-0000720E0000}"/>
    <cellStyle name="20% - Énfasis2 18 12 2" xfId="3910" xr:uid="{00000000-0005-0000-0000-0000730E0000}"/>
    <cellStyle name="20% - Énfasis2 18 13" xfId="3911" xr:uid="{00000000-0005-0000-0000-0000740E0000}"/>
    <cellStyle name="20% - Énfasis2 18 13 2" xfId="3912" xr:uid="{00000000-0005-0000-0000-0000750E0000}"/>
    <cellStyle name="20% - Énfasis2 18 14" xfId="3913" xr:uid="{00000000-0005-0000-0000-0000760E0000}"/>
    <cellStyle name="20% - Énfasis2 18 14 2" xfId="3914" xr:uid="{00000000-0005-0000-0000-0000770E0000}"/>
    <cellStyle name="20% - Énfasis2 18 15" xfId="3915" xr:uid="{00000000-0005-0000-0000-0000780E0000}"/>
    <cellStyle name="20% - Énfasis2 18 15 2" xfId="3916" xr:uid="{00000000-0005-0000-0000-0000790E0000}"/>
    <cellStyle name="20% - Énfasis2 18 16" xfId="3917" xr:uid="{00000000-0005-0000-0000-00007A0E0000}"/>
    <cellStyle name="20% - Énfasis2 18 16 2" xfId="3918" xr:uid="{00000000-0005-0000-0000-00007B0E0000}"/>
    <cellStyle name="20% - Énfasis2 18 17" xfId="3919" xr:uid="{00000000-0005-0000-0000-00007C0E0000}"/>
    <cellStyle name="20% - Énfasis2 18 17 2" xfId="3920" xr:uid="{00000000-0005-0000-0000-00007D0E0000}"/>
    <cellStyle name="20% - Énfasis2 18 18" xfId="3921" xr:uid="{00000000-0005-0000-0000-00007E0E0000}"/>
    <cellStyle name="20% - Énfasis2 18 18 2" xfId="3922" xr:uid="{00000000-0005-0000-0000-00007F0E0000}"/>
    <cellStyle name="20% - Énfasis2 18 19" xfId="3923" xr:uid="{00000000-0005-0000-0000-0000800E0000}"/>
    <cellStyle name="20% - Énfasis2 18 19 2" xfId="3924" xr:uid="{00000000-0005-0000-0000-0000810E0000}"/>
    <cellStyle name="20% - Énfasis2 18 2" xfId="3925" xr:uid="{00000000-0005-0000-0000-0000820E0000}"/>
    <cellStyle name="20% - Énfasis2 18 2 2" xfId="3926" xr:uid="{00000000-0005-0000-0000-0000830E0000}"/>
    <cellStyle name="20% - Énfasis2 18 2 2 2" xfId="3927" xr:uid="{00000000-0005-0000-0000-0000840E0000}"/>
    <cellStyle name="20% - Énfasis2 18 2 2 2 2" xfId="3928" xr:uid="{00000000-0005-0000-0000-0000850E0000}"/>
    <cellStyle name="20% - Énfasis2 18 2 2 3" xfId="3929" xr:uid="{00000000-0005-0000-0000-0000860E0000}"/>
    <cellStyle name="20% - Énfasis2 18 2 3" xfId="3930" xr:uid="{00000000-0005-0000-0000-0000870E0000}"/>
    <cellStyle name="20% - Énfasis2 18 2 3 2" xfId="3931" xr:uid="{00000000-0005-0000-0000-0000880E0000}"/>
    <cellStyle name="20% - Énfasis2 18 2 4" xfId="3932" xr:uid="{00000000-0005-0000-0000-0000890E0000}"/>
    <cellStyle name="20% - Énfasis2 18 20" xfId="3933" xr:uid="{00000000-0005-0000-0000-00008A0E0000}"/>
    <cellStyle name="20% - Énfasis2 18 3" xfId="3934" xr:uid="{00000000-0005-0000-0000-00008B0E0000}"/>
    <cellStyle name="20% - Énfasis2 18 3 2" xfId="3935" xr:uid="{00000000-0005-0000-0000-00008C0E0000}"/>
    <cellStyle name="20% - Énfasis2 18 3 2 2" xfId="3936" xr:uid="{00000000-0005-0000-0000-00008D0E0000}"/>
    <cellStyle name="20% - Énfasis2 18 3 2 2 2" xfId="3937" xr:uid="{00000000-0005-0000-0000-00008E0E0000}"/>
    <cellStyle name="20% - Énfasis2 18 3 2 3" xfId="3938" xr:uid="{00000000-0005-0000-0000-00008F0E0000}"/>
    <cellStyle name="20% - Énfasis2 18 3 3" xfId="3939" xr:uid="{00000000-0005-0000-0000-0000900E0000}"/>
    <cellStyle name="20% - Énfasis2 18 3 3 2" xfId="3940" xr:uid="{00000000-0005-0000-0000-0000910E0000}"/>
    <cellStyle name="20% - Énfasis2 18 3 4" xfId="3941" xr:uid="{00000000-0005-0000-0000-0000920E0000}"/>
    <cellStyle name="20% - Énfasis2 18 4" xfId="3942" xr:uid="{00000000-0005-0000-0000-0000930E0000}"/>
    <cellStyle name="20% - Énfasis2 18 4 2" xfId="3943" xr:uid="{00000000-0005-0000-0000-0000940E0000}"/>
    <cellStyle name="20% - Énfasis2 18 4 2 2" xfId="3944" xr:uid="{00000000-0005-0000-0000-0000950E0000}"/>
    <cellStyle name="20% - Énfasis2 18 4 3" xfId="3945" xr:uid="{00000000-0005-0000-0000-0000960E0000}"/>
    <cellStyle name="20% - Énfasis2 18 5" xfId="3946" xr:uid="{00000000-0005-0000-0000-0000970E0000}"/>
    <cellStyle name="20% - Énfasis2 18 5 2" xfId="3947" xr:uid="{00000000-0005-0000-0000-0000980E0000}"/>
    <cellStyle name="20% - Énfasis2 18 6" xfId="3948" xr:uid="{00000000-0005-0000-0000-0000990E0000}"/>
    <cellStyle name="20% - Énfasis2 18 6 2" xfId="3949" xr:uid="{00000000-0005-0000-0000-00009A0E0000}"/>
    <cellStyle name="20% - Énfasis2 18 7" xfId="3950" xr:uid="{00000000-0005-0000-0000-00009B0E0000}"/>
    <cellStyle name="20% - Énfasis2 18 7 2" xfId="3951" xr:uid="{00000000-0005-0000-0000-00009C0E0000}"/>
    <cellStyle name="20% - Énfasis2 18 8" xfId="3952" xr:uid="{00000000-0005-0000-0000-00009D0E0000}"/>
    <cellStyle name="20% - Énfasis2 18 8 2" xfId="3953" xr:uid="{00000000-0005-0000-0000-00009E0E0000}"/>
    <cellStyle name="20% - Énfasis2 18 9" xfId="3954" xr:uid="{00000000-0005-0000-0000-00009F0E0000}"/>
    <cellStyle name="20% - Énfasis2 18 9 2" xfId="3955" xr:uid="{00000000-0005-0000-0000-0000A00E0000}"/>
    <cellStyle name="20% - Énfasis2 19" xfId="3956" xr:uid="{00000000-0005-0000-0000-0000A10E0000}"/>
    <cellStyle name="20% - Énfasis2 19 10" xfId="3957" xr:uid="{00000000-0005-0000-0000-0000A20E0000}"/>
    <cellStyle name="20% - Énfasis2 19 10 2" xfId="3958" xr:uid="{00000000-0005-0000-0000-0000A30E0000}"/>
    <cellStyle name="20% - Énfasis2 19 11" xfId="3959" xr:uid="{00000000-0005-0000-0000-0000A40E0000}"/>
    <cellStyle name="20% - Énfasis2 19 11 2" xfId="3960" xr:uid="{00000000-0005-0000-0000-0000A50E0000}"/>
    <cellStyle name="20% - Énfasis2 19 12" xfId="3961" xr:uid="{00000000-0005-0000-0000-0000A60E0000}"/>
    <cellStyle name="20% - Énfasis2 19 12 2" xfId="3962" xr:uid="{00000000-0005-0000-0000-0000A70E0000}"/>
    <cellStyle name="20% - Énfasis2 19 13" xfId="3963" xr:uid="{00000000-0005-0000-0000-0000A80E0000}"/>
    <cellStyle name="20% - Énfasis2 19 13 2" xfId="3964" xr:uid="{00000000-0005-0000-0000-0000A90E0000}"/>
    <cellStyle name="20% - Énfasis2 19 14" xfId="3965" xr:uid="{00000000-0005-0000-0000-0000AA0E0000}"/>
    <cellStyle name="20% - Énfasis2 19 14 2" xfId="3966" xr:uid="{00000000-0005-0000-0000-0000AB0E0000}"/>
    <cellStyle name="20% - Énfasis2 19 15" xfId="3967" xr:uid="{00000000-0005-0000-0000-0000AC0E0000}"/>
    <cellStyle name="20% - Énfasis2 19 15 2" xfId="3968" xr:uid="{00000000-0005-0000-0000-0000AD0E0000}"/>
    <cellStyle name="20% - Énfasis2 19 16" xfId="3969" xr:uid="{00000000-0005-0000-0000-0000AE0E0000}"/>
    <cellStyle name="20% - Énfasis2 19 16 2" xfId="3970" xr:uid="{00000000-0005-0000-0000-0000AF0E0000}"/>
    <cellStyle name="20% - Énfasis2 19 17" xfId="3971" xr:uid="{00000000-0005-0000-0000-0000B00E0000}"/>
    <cellStyle name="20% - Énfasis2 19 17 2" xfId="3972" xr:uid="{00000000-0005-0000-0000-0000B10E0000}"/>
    <cellStyle name="20% - Énfasis2 19 18" xfId="3973" xr:uid="{00000000-0005-0000-0000-0000B20E0000}"/>
    <cellStyle name="20% - Énfasis2 19 18 2" xfId="3974" xr:uid="{00000000-0005-0000-0000-0000B30E0000}"/>
    <cellStyle name="20% - Énfasis2 19 19" xfId="3975" xr:uid="{00000000-0005-0000-0000-0000B40E0000}"/>
    <cellStyle name="20% - Énfasis2 19 19 2" xfId="3976" xr:uid="{00000000-0005-0000-0000-0000B50E0000}"/>
    <cellStyle name="20% - Énfasis2 19 2" xfId="3977" xr:uid="{00000000-0005-0000-0000-0000B60E0000}"/>
    <cellStyle name="20% - Énfasis2 19 2 2" xfId="3978" xr:uid="{00000000-0005-0000-0000-0000B70E0000}"/>
    <cellStyle name="20% - Énfasis2 19 2 2 2" xfId="3979" xr:uid="{00000000-0005-0000-0000-0000B80E0000}"/>
    <cellStyle name="20% - Énfasis2 19 2 2 2 2" xfId="3980" xr:uid="{00000000-0005-0000-0000-0000B90E0000}"/>
    <cellStyle name="20% - Énfasis2 19 2 2 3" xfId="3981" xr:uid="{00000000-0005-0000-0000-0000BA0E0000}"/>
    <cellStyle name="20% - Énfasis2 19 2 3" xfId="3982" xr:uid="{00000000-0005-0000-0000-0000BB0E0000}"/>
    <cellStyle name="20% - Énfasis2 19 2 3 2" xfId="3983" xr:uid="{00000000-0005-0000-0000-0000BC0E0000}"/>
    <cellStyle name="20% - Énfasis2 19 2 4" xfId="3984" xr:uid="{00000000-0005-0000-0000-0000BD0E0000}"/>
    <cellStyle name="20% - Énfasis2 19 20" xfId="3985" xr:uid="{00000000-0005-0000-0000-0000BE0E0000}"/>
    <cellStyle name="20% - Énfasis2 19 3" xfId="3986" xr:uid="{00000000-0005-0000-0000-0000BF0E0000}"/>
    <cellStyle name="20% - Énfasis2 19 3 2" xfId="3987" xr:uid="{00000000-0005-0000-0000-0000C00E0000}"/>
    <cellStyle name="20% - Énfasis2 19 3 2 2" xfId="3988" xr:uid="{00000000-0005-0000-0000-0000C10E0000}"/>
    <cellStyle name="20% - Énfasis2 19 3 2 2 2" xfId="3989" xr:uid="{00000000-0005-0000-0000-0000C20E0000}"/>
    <cellStyle name="20% - Énfasis2 19 3 2 3" xfId="3990" xr:uid="{00000000-0005-0000-0000-0000C30E0000}"/>
    <cellStyle name="20% - Énfasis2 19 3 3" xfId="3991" xr:uid="{00000000-0005-0000-0000-0000C40E0000}"/>
    <cellStyle name="20% - Énfasis2 19 3 3 2" xfId="3992" xr:uid="{00000000-0005-0000-0000-0000C50E0000}"/>
    <cellStyle name="20% - Énfasis2 19 3 4" xfId="3993" xr:uid="{00000000-0005-0000-0000-0000C60E0000}"/>
    <cellStyle name="20% - Énfasis2 19 4" xfId="3994" xr:uid="{00000000-0005-0000-0000-0000C70E0000}"/>
    <cellStyle name="20% - Énfasis2 19 4 2" xfId="3995" xr:uid="{00000000-0005-0000-0000-0000C80E0000}"/>
    <cellStyle name="20% - Énfasis2 19 4 2 2" xfId="3996" xr:uid="{00000000-0005-0000-0000-0000C90E0000}"/>
    <cellStyle name="20% - Énfasis2 19 4 3" xfId="3997" xr:uid="{00000000-0005-0000-0000-0000CA0E0000}"/>
    <cellStyle name="20% - Énfasis2 19 5" xfId="3998" xr:uid="{00000000-0005-0000-0000-0000CB0E0000}"/>
    <cellStyle name="20% - Énfasis2 19 5 2" xfId="3999" xr:uid="{00000000-0005-0000-0000-0000CC0E0000}"/>
    <cellStyle name="20% - Énfasis2 19 6" xfId="4000" xr:uid="{00000000-0005-0000-0000-0000CD0E0000}"/>
    <cellStyle name="20% - Énfasis2 19 6 2" xfId="4001" xr:uid="{00000000-0005-0000-0000-0000CE0E0000}"/>
    <cellStyle name="20% - Énfasis2 19 7" xfId="4002" xr:uid="{00000000-0005-0000-0000-0000CF0E0000}"/>
    <cellStyle name="20% - Énfasis2 19 7 2" xfId="4003" xr:uid="{00000000-0005-0000-0000-0000D00E0000}"/>
    <cellStyle name="20% - Énfasis2 19 8" xfId="4004" xr:uid="{00000000-0005-0000-0000-0000D10E0000}"/>
    <cellStyle name="20% - Énfasis2 19 8 2" xfId="4005" xr:uid="{00000000-0005-0000-0000-0000D20E0000}"/>
    <cellStyle name="20% - Énfasis2 19 9" xfId="4006" xr:uid="{00000000-0005-0000-0000-0000D30E0000}"/>
    <cellStyle name="20% - Énfasis2 19 9 2" xfId="4007" xr:uid="{00000000-0005-0000-0000-0000D40E0000}"/>
    <cellStyle name="20% - Énfasis2 2" xfId="4008" xr:uid="{00000000-0005-0000-0000-0000D50E0000}"/>
    <cellStyle name="20% - Énfasis2 2 10" xfId="4009" xr:uid="{00000000-0005-0000-0000-0000D60E0000}"/>
    <cellStyle name="20% - Énfasis2 2 10 2" xfId="4010" xr:uid="{00000000-0005-0000-0000-0000D70E0000}"/>
    <cellStyle name="20% - Énfasis2 2 11" xfId="4011" xr:uid="{00000000-0005-0000-0000-0000D80E0000}"/>
    <cellStyle name="20% - Énfasis2 2 11 2" xfId="4012" xr:uid="{00000000-0005-0000-0000-0000D90E0000}"/>
    <cellStyle name="20% - Énfasis2 2 12" xfId="4013" xr:uid="{00000000-0005-0000-0000-0000DA0E0000}"/>
    <cellStyle name="20% - Énfasis2 2 12 2" xfId="4014" xr:uid="{00000000-0005-0000-0000-0000DB0E0000}"/>
    <cellStyle name="20% - Énfasis2 2 13" xfId="4015" xr:uid="{00000000-0005-0000-0000-0000DC0E0000}"/>
    <cellStyle name="20% - Énfasis2 2 13 2" xfId="4016" xr:uid="{00000000-0005-0000-0000-0000DD0E0000}"/>
    <cellStyle name="20% - Énfasis2 2 14" xfId="4017" xr:uid="{00000000-0005-0000-0000-0000DE0E0000}"/>
    <cellStyle name="20% - Énfasis2 2 14 2" xfId="4018" xr:uid="{00000000-0005-0000-0000-0000DF0E0000}"/>
    <cellStyle name="20% - Énfasis2 2 15" xfId="4019" xr:uid="{00000000-0005-0000-0000-0000E00E0000}"/>
    <cellStyle name="20% - Énfasis2 2 15 2" xfId="4020" xr:uid="{00000000-0005-0000-0000-0000E10E0000}"/>
    <cellStyle name="20% - Énfasis2 2 16" xfId="4021" xr:uid="{00000000-0005-0000-0000-0000E20E0000}"/>
    <cellStyle name="20% - Énfasis2 2 16 2" xfId="4022" xr:uid="{00000000-0005-0000-0000-0000E30E0000}"/>
    <cellStyle name="20% - Énfasis2 2 17" xfId="4023" xr:uid="{00000000-0005-0000-0000-0000E40E0000}"/>
    <cellStyle name="20% - Énfasis2 2 17 2" xfId="4024" xr:uid="{00000000-0005-0000-0000-0000E50E0000}"/>
    <cellStyle name="20% - Énfasis2 2 18" xfId="4025" xr:uid="{00000000-0005-0000-0000-0000E60E0000}"/>
    <cellStyle name="20% - Énfasis2 2 18 2" xfId="4026" xr:uid="{00000000-0005-0000-0000-0000E70E0000}"/>
    <cellStyle name="20% - Énfasis2 2 19" xfId="4027" xr:uid="{00000000-0005-0000-0000-0000E80E0000}"/>
    <cellStyle name="20% - Énfasis2 2 19 2" xfId="4028" xr:uid="{00000000-0005-0000-0000-0000E90E0000}"/>
    <cellStyle name="20% - Énfasis2 2 2" xfId="4029" xr:uid="{00000000-0005-0000-0000-0000EA0E0000}"/>
    <cellStyle name="20% - Énfasis2 2 2 2" xfId="4030" xr:uid="{00000000-0005-0000-0000-0000EB0E0000}"/>
    <cellStyle name="20% - Énfasis2 2 2 2 2" xfId="4031" xr:uid="{00000000-0005-0000-0000-0000EC0E0000}"/>
    <cellStyle name="20% - Énfasis2 2 2 2 2 2" xfId="4032" xr:uid="{00000000-0005-0000-0000-0000ED0E0000}"/>
    <cellStyle name="20% - Énfasis2 2 2 2 2 2 2" xfId="4033" xr:uid="{00000000-0005-0000-0000-0000EE0E0000}"/>
    <cellStyle name="20% - Énfasis2 2 2 2 2 2 2 2" xfId="4034" xr:uid="{00000000-0005-0000-0000-0000EF0E0000}"/>
    <cellStyle name="20% - Énfasis2 2 2 2 2 2 2 2 2" xfId="4035" xr:uid="{00000000-0005-0000-0000-0000F00E0000}"/>
    <cellStyle name="20% - Énfasis2 2 2 2 2 2 2 2 2 2" xfId="4036" xr:uid="{00000000-0005-0000-0000-0000F10E0000}"/>
    <cellStyle name="20% - Énfasis2 2 2 2 2 2 2 2 3" xfId="4037" xr:uid="{00000000-0005-0000-0000-0000F20E0000}"/>
    <cellStyle name="20% - Énfasis2 2 2 2 2 2 2 3" xfId="4038" xr:uid="{00000000-0005-0000-0000-0000F30E0000}"/>
    <cellStyle name="20% - Énfasis2 2 2 2 2 2 2 3 2" xfId="4039" xr:uid="{00000000-0005-0000-0000-0000F40E0000}"/>
    <cellStyle name="20% - Énfasis2 2 2 2 2 2 2 4" xfId="4040" xr:uid="{00000000-0005-0000-0000-0000F50E0000}"/>
    <cellStyle name="20% - Énfasis2 2 2 2 2 2 3" xfId="4041" xr:uid="{00000000-0005-0000-0000-0000F60E0000}"/>
    <cellStyle name="20% - Énfasis2 2 2 2 2 2 3 2" xfId="4042" xr:uid="{00000000-0005-0000-0000-0000F70E0000}"/>
    <cellStyle name="20% - Énfasis2 2 2 2 2 2 3 2 2" xfId="4043" xr:uid="{00000000-0005-0000-0000-0000F80E0000}"/>
    <cellStyle name="20% - Énfasis2 2 2 2 2 2 3 2 2 2" xfId="4044" xr:uid="{00000000-0005-0000-0000-0000F90E0000}"/>
    <cellStyle name="20% - Énfasis2 2 2 2 2 2 3 2 3" xfId="4045" xr:uid="{00000000-0005-0000-0000-0000FA0E0000}"/>
    <cellStyle name="20% - Énfasis2 2 2 2 2 2 3 3" xfId="4046" xr:uid="{00000000-0005-0000-0000-0000FB0E0000}"/>
    <cellStyle name="20% - Énfasis2 2 2 2 2 2 3 3 2" xfId="4047" xr:uid="{00000000-0005-0000-0000-0000FC0E0000}"/>
    <cellStyle name="20% - Énfasis2 2 2 2 2 2 3 4" xfId="4048" xr:uid="{00000000-0005-0000-0000-0000FD0E0000}"/>
    <cellStyle name="20% - Énfasis2 2 2 2 2 2 4" xfId="4049" xr:uid="{00000000-0005-0000-0000-0000FE0E0000}"/>
    <cellStyle name="20% - Énfasis2 2 2 2 2 2 4 2" xfId="4050" xr:uid="{00000000-0005-0000-0000-0000FF0E0000}"/>
    <cellStyle name="20% - Énfasis2 2 2 2 2 2 4 2 2" xfId="4051" xr:uid="{00000000-0005-0000-0000-0000000F0000}"/>
    <cellStyle name="20% - Énfasis2 2 2 2 2 2 4 3" xfId="4052" xr:uid="{00000000-0005-0000-0000-0000010F0000}"/>
    <cellStyle name="20% - Énfasis2 2 2 2 2 2 5" xfId="4053" xr:uid="{00000000-0005-0000-0000-0000020F0000}"/>
    <cellStyle name="20% - Énfasis2 2 2 2 2 3" xfId="4054" xr:uid="{00000000-0005-0000-0000-0000030F0000}"/>
    <cellStyle name="20% - Énfasis2 2 2 2 2 4" xfId="4055" xr:uid="{00000000-0005-0000-0000-0000040F0000}"/>
    <cellStyle name="20% - Énfasis2 2 2 2 2 4 2" xfId="4056" xr:uid="{00000000-0005-0000-0000-0000050F0000}"/>
    <cellStyle name="20% - Énfasis2 2 2 2 3" xfId="4057" xr:uid="{00000000-0005-0000-0000-0000060F0000}"/>
    <cellStyle name="20% - Énfasis2 2 2 2 3 2" xfId="4058" xr:uid="{00000000-0005-0000-0000-0000070F0000}"/>
    <cellStyle name="20% - Énfasis2 2 2 2 3 2 2" xfId="4059" xr:uid="{00000000-0005-0000-0000-0000080F0000}"/>
    <cellStyle name="20% - Énfasis2 2 2 2 3 2 2 2" xfId="4060" xr:uid="{00000000-0005-0000-0000-0000090F0000}"/>
    <cellStyle name="20% - Énfasis2 2 2 2 3 2 3" xfId="4061" xr:uid="{00000000-0005-0000-0000-00000A0F0000}"/>
    <cellStyle name="20% - Énfasis2 2 2 2 3 3" xfId="4062" xr:uid="{00000000-0005-0000-0000-00000B0F0000}"/>
    <cellStyle name="20% - Énfasis2 2 2 2 3 3 2" xfId="4063" xr:uid="{00000000-0005-0000-0000-00000C0F0000}"/>
    <cellStyle name="20% - Énfasis2 2 2 2 3 4" xfId="4064" xr:uid="{00000000-0005-0000-0000-00000D0F0000}"/>
    <cellStyle name="20% - Énfasis2 2 2 2 4" xfId="4065" xr:uid="{00000000-0005-0000-0000-00000E0F0000}"/>
    <cellStyle name="20% - Énfasis2 2 2 2 4 2" xfId="4066" xr:uid="{00000000-0005-0000-0000-00000F0F0000}"/>
    <cellStyle name="20% - Énfasis2 2 2 2 4 2 2" xfId="4067" xr:uid="{00000000-0005-0000-0000-0000100F0000}"/>
    <cellStyle name="20% - Énfasis2 2 2 2 4 2 2 2" xfId="4068" xr:uid="{00000000-0005-0000-0000-0000110F0000}"/>
    <cellStyle name="20% - Énfasis2 2 2 2 4 2 3" xfId="4069" xr:uid="{00000000-0005-0000-0000-0000120F0000}"/>
    <cellStyle name="20% - Énfasis2 2 2 2 4 3" xfId="4070" xr:uid="{00000000-0005-0000-0000-0000130F0000}"/>
    <cellStyle name="20% - Énfasis2 2 2 2 4 3 2" xfId="4071" xr:uid="{00000000-0005-0000-0000-0000140F0000}"/>
    <cellStyle name="20% - Énfasis2 2 2 2 4 4" xfId="4072" xr:uid="{00000000-0005-0000-0000-0000150F0000}"/>
    <cellStyle name="20% - Énfasis2 2 2 2 5" xfId="4073" xr:uid="{00000000-0005-0000-0000-0000160F0000}"/>
    <cellStyle name="20% - Énfasis2 2 2 2 5 2" xfId="4074" xr:uid="{00000000-0005-0000-0000-0000170F0000}"/>
    <cellStyle name="20% - Énfasis2 2 2 2 5 2 2" xfId="4075" xr:uid="{00000000-0005-0000-0000-0000180F0000}"/>
    <cellStyle name="20% - Énfasis2 2 2 2 5 2 2 2" xfId="4076" xr:uid="{00000000-0005-0000-0000-0000190F0000}"/>
    <cellStyle name="20% - Énfasis2 2 2 2 5 2 3" xfId="4077" xr:uid="{00000000-0005-0000-0000-00001A0F0000}"/>
    <cellStyle name="20% - Énfasis2 2 2 2 5 3" xfId="4078" xr:uid="{00000000-0005-0000-0000-00001B0F0000}"/>
    <cellStyle name="20% - Énfasis2 2 2 2 5 3 2" xfId="4079" xr:uid="{00000000-0005-0000-0000-00001C0F0000}"/>
    <cellStyle name="20% - Énfasis2 2 2 2 5 4" xfId="4080" xr:uid="{00000000-0005-0000-0000-00001D0F0000}"/>
    <cellStyle name="20% - Énfasis2 2 2 2 6" xfId="4081" xr:uid="{00000000-0005-0000-0000-00001E0F0000}"/>
    <cellStyle name="20% - Énfasis2 2 2 2 6 2" xfId="4082" xr:uid="{00000000-0005-0000-0000-00001F0F0000}"/>
    <cellStyle name="20% - Énfasis2 2 2 2 6 2 2" xfId="4083" xr:uid="{00000000-0005-0000-0000-0000200F0000}"/>
    <cellStyle name="20% - Énfasis2 2 2 2 6 2 2 2" xfId="4084" xr:uid="{00000000-0005-0000-0000-0000210F0000}"/>
    <cellStyle name="20% - Énfasis2 2 2 2 6 2 3" xfId="4085" xr:uid="{00000000-0005-0000-0000-0000220F0000}"/>
    <cellStyle name="20% - Énfasis2 2 2 2 6 3" xfId="4086" xr:uid="{00000000-0005-0000-0000-0000230F0000}"/>
    <cellStyle name="20% - Énfasis2 2 2 2 6 3 2" xfId="4087" xr:uid="{00000000-0005-0000-0000-0000240F0000}"/>
    <cellStyle name="20% - Énfasis2 2 2 2 6 4" xfId="4088" xr:uid="{00000000-0005-0000-0000-0000250F0000}"/>
    <cellStyle name="20% - Énfasis2 2 2 2 7" xfId="4089" xr:uid="{00000000-0005-0000-0000-0000260F0000}"/>
    <cellStyle name="20% - Énfasis2 2 2 2 7 2" xfId="4090" xr:uid="{00000000-0005-0000-0000-0000270F0000}"/>
    <cellStyle name="20% - Énfasis2 2 2 2 7 2 2" xfId="4091" xr:uid="{00000000-0005-0000-0000-0000280F0000}"/>
    <cellStyle name="20% - Énfasis2 2 2 2 7 2 2 2" xfId="4092" xr:uid="{00000000-0005-0000-0000-0000290F0000}"/>
    <cellStyle name="20% - Énfasis2 2 2 2 7 2 3" xfId="4093" xr:uid="{00000000-0005-0000-0000-00002A0F0000}"/>
    <cellStyle name="20% - Énfasis2 2 2 2 7 3" xfId="4094" xr:uid="{00000000-0005-0000-0000-00002B0F0000}"/>
    <cellStyle name="20% - Énfasis2 2 2 2 7 3 2" xfId="4095" xr:uid="{00000000-0005-0000-0000-00002C0F0000}"/>
    <cellStyle name="20% - Énfasis2 2 2 2 7 4" xfId="4096" xr:uid="{00000000-0005-0000-0000-00002D0F0000}"/>
    <cellStyle name="20% - Énfasis2 2 2 2 8" xfId="4097" xr:uid="{00000000-0005-0000-0000-00002E0F0000}"/>
    <cellStyle name="20% - Énfasis2 2 2 2 8 2" xfId="4098" xr:uid="{00000000-0005-0000-0000-00002F0F0000}"/>
    <cellStyle name="20% - Énfasis2 2 2 2 8 2 2" xfId="4099" xr:uid="{00000000-0005-0000-0000-0000300F0000}"/>
    <cellStyle name="20% - Énfasis2 2 2 2 8 3" xfId="4100" xr:uid="{00000000-0005-0000-0000-0000310F0000}"/>
    <cellStyle name="20% - Énfasis2 2 2 2 9" xfId="4101" xr:uid="{00000000-0005-0000-0000-0000320F0000}"/>
    <cellStyle name="20% - Énfasis2 2 2 3" xfId="4102" xr:uid="{00000000-0005-0000-0000-0000330F0000}"/>
    <cellStyle name="20% - Énfasis2 2 2 3 2" xfId="4103" xr:uid="{00000000-0005-0000-0000-0000340F0000}"/>
    <cellStyle name="20% - Énfasis2 2 2 3 3" xfId="4104" xr:uid="{00000000-0005-0000-0000-0000350F0000}"/>
    <cellStyle name="20% - Énfasis2 2 2 3 3 2" xfId="4105" xr:uid="{00000000-0005-0000-0000-0000360F0000}"/>
    <cellStyle name="20% - Énfasis2 2 2 3 3 2 2" xfId="4106" xr:uid="{00000000-0005-0000-0000-0000370F0000}"/>
    <cellStyle name="20% - Énfasis2 2 2 3 3 3" xfId="4107" xr:uid="{00000000-0005-0000-0000-0000380F0000}"/>
    <cellStyle name="20% - Énfasis2 2 2 3 4" xfId="4108" xr:uid="{00000000-0005-0000-0000-0000390F0000}"/>
    <cellStyle name="20% - Énfasis2 2 2 3 4 2" xfId="4109" xr:uid="{00000000-0005-0000-0000-00003A0F0000}"/>
    <cellStyle name="20% - Énfasis2 2 2 3 5" xfId="4110" xr:uid="{00000000-0005-0000-0000-00003B0F0000}"/>
    <cellStyle name="20% - Énfasis2 2 2 4" xfId="4111" xr:uid="{00000000-0005-0000-0000-00003C0F0000}"/>
    <cellStyle name="20% - Énfasis2 2 2 5" xfId="4112" xr:uid="{00000000-0005-0000-0000-00003D0F0000}"/>
    <cellStyle name="20% - Énfasis2 2 2 6" xfId="4113" xr:uid="{00000000-0005-0000-0000-00003E0F0000}"/>
    <cellStyle name="20% - Énfasis2 2 2 7" xfId="4114" xr:uid="{00000000-0005-0000-0000-00003F0F0000}"/>
    <cellStyle name="20% - Énfasis2 2 2 8" xfId="4115" xr:uid="{00000000-0005-0000-0000-0000400F0000}"/>
    <cellStyle name="20% - Énfasis2 2 2 8 2" xfId="4116" xr:uid="{00000000-0005-0000-0000-0000410F0000}"/>
    <cellStyle name="20% - Énfasis2 2 20" xfId="4117" xr:uid="{00000000-0005-0000-0000-0000420F0000}"/>
    <cellStyle name="20% - Énfasis2 2 3" xfId="4118" xr:uid="{00000000-0005-0000-0000-0000430F0000}"/>
    <cellStyle name="20% - Énfasis2 2 3 2" xfId="4119" xr:uid="{00000000-0005-0000-0000-0000440F0000}"/>
    <cellStyle name="20% - Énfasis2 2 3 2 2" xfId="4120" xr:uid="{00000000-0005-0000-0000-0000450F0000}"/>
    <cellStyle name="20% - Énfasis2 2 3 2 2 2" xfId="4121" xr:uid="{00000000-0005-0000-0000-0000460F0000}"/>
    <cellStyle name="20% - Énfasis2 2 3 2 2 2 2" xfId="4122" xr:uid="{00000000-0005-0000-0000-0000470F0000}"/>
    <cellStyle name="20% - Énfasis2 2 3 2 2 3" xfId="4123" xr:uid="{00000000-0005-0000-0000-0000480F0000}"/>
    <cellStyle name="20% - Énfasis2 2 3 2 3" xfId="4124" xr:uid="{00000000-0005-0000-0000-0000490F0000}"/>
    <cellStyle name="20% - Énfasis2 2 3 2 3 2" xfId="4125" xr:uid="{00000000-0005-0000-0000-00004A0F0000}"/>
    <cellStyle name="20% - Énfasis2 2 3 2 4" xfId="4126" xr:uid="{00000000-0005-0000-0000-00004B0F0000}"/>
    <cellStyle name="20% - Énfasis2 2 3 3" xfId="4127" xr:uid="{00000000-0005-0000-0000-00004C0F0000}"/>
    <cellStyle name="20% - Énfasis2 2 3 3 2" xfId="4128" xr:uid="{00000000-0005-0000-0000-00004D0F0000}"/>
    <cellStyle name="20% - Énfasis2 2 4" xfId="4129" xr:uid="{00000000-0005-0000-0000-00004E0F0000}"/>
    <cellStyle name="20% - Énfasis2 2 4 2" xfId="4130" xr:uid="{00000000-0005-0000-0000-00004F0F0000}"/>
    <cellStyle name="20% - Énfasis2 2 4 2 2" xfId="4131" xr:uid="{00000000-0005-0000-0000-0000500F0000}"/>
    <cellStyle name="20% - Énfasis2 2 4 2 2 2" xfId="4132" xr:uid="{00000000-0005-0000-0000-0000510F0000}"/>
    <cellStyle name="20% - Énfasis2 2 4 2 3" xfId="4133" xr:uid="{00000000-0005-0000-0000-0000520F0000}"/>
    <cellStyle name="20% - Énfasis2 2 4 3" xfId="4134" xr:uid="{00000000-0005-0000-0000-0000530F0000}"/>
    <cellStyle name="20% - Énfasis2 2 4 3 2" xfId="4135" xr:uid="{00000000-0005-0000-0000-0000540F0000}"/>
    <cellStyle name="20% - Énfasis2 2 4 4" xfId="4136" xr:uid="{00000000-0005-0000-0000-0000550F0000}"/>
    <cellStyle name="20% - Énfasis2 2 5" xfId="4137" xr:uid="{00000000-0005-0000-0000-0000560F0000}"/>
    <cellStyle name="20% - Énfasis2 2 5 2" xfId="4138" xr:uid="{00000000-0005-0000-0000-0000570F0000}"/>
    <cellStyle name="20% - Énfasis2 2 5 2 2" xfId="4139" xr:uid="{00000000-0005-0000-0000-0000580F0000}"/>
    <cellStyle name="20% - Énfasis2 2 5 2 2 2" xfId="4140" xr:uid="{00000000-0005-0000-0000-0000590F0000}"/>
    <cellStyle name="20% - Énfasis2 2 5 2 3" xfId="4141" xr:uid="{00000000-0005-0000-0000-00005A0F0000}"/>
    <cellStyle name="20% - Énfasis2 2 5 3" xfId="4142" xr:uid="{00000000-0005-0000-0000-00005B0F0000}"/>
    <cellStyle name="20% - Énfasis2 2 5 3 2" xfId="4143" xr:uid="{00000000-0005-0000-0000-00005C0F0000}"/>
    <cellStyle name="20% - Énfasis2 2 5 4" xfId="4144" xr:uid="{00000000-0005-0000-0000-00005D0F0000}"/>
    <cellStyle name="20% - Énfasis2 2 6" xfId="4145" xr:uid="{00000000-0005-0000-0000-00005E0F0000}"/>
    <cellStyle name="20% - Énfasis2 2 6 2" xfId="4146" xr:uid="{00000000-0005-0000-0000-00005F0F0000}"/>
    <cellStyle name="20% - Énfasis2 2 6 2 2" xfId="4147" xr:uid="{00000000-0005-0000-0000-0000600F0000}"/>
    <cellStyle name="20% - Énfasis2 2 6 2 2 2" xfId="4148" xr:uid="{00000000-0005-0000-0000-0000610F0000}"/>
    <cellStyle name="20% - Énfasis2 2 6 2 3" xfId="4149" xr:uid="{00000000-0005-0000-0000-0000620F0000}"/>
    <cellStyle name="20% - Énfasis2 2 6 3" xfId="4150" xr:uid="{00000000-0005-0000-0000-0000630F0000}"/>
    <cellStyle name="20% - Énfasis2 2 6 3 2" xfId="4151" xr:uid="{00000000-0005-0000-0000-0000640F0000}"/>
    <cellStyle name="20% - Énfasis2 2 6 4" xfId="4152" xr:uid="{00000000-0005-0000-0000-0000650F0000}"/>
    <cellStyle name="20% - Énfasis2 2 7" xfId="4153" xr:uid="{00000000-0005-0000-0000-0000660F0000}"/>
    <cellStyle name="20% - Énfasis2 2 7 2" xfId="4154" xr:uid="{00000000-0005-0000-0000-0000670F0000}"/>
    <cellStyle name="20% - Énfasis2 2 7 2 2" xfId="4155" xr:uid="{00000000-0005-0000-0000-0000680F0000}"/>
    <cellStyle name="20% - Énfasis2 2 7 2 2 2" xfId="4156" xr:uid="{00000000-0005-0000-0000-0000690F0000}"/>
    <cellStyle name="20% - Énfasis2 2 7 2 3" xfId="4157" xr:uid="{00000000-0005-0000-0000-00006A0F0000}"/>
    <cellStyle name="20% - Énfasis2 2 7 3" xfId="4158" xr:uid="{00000000-0005-0000-0000-00006B0F0000}"/>
    <cellStyle name="20% - Énfasis2 2 7 3 2" xfId="4159" xr:uid="{00000000-0005-0000-0000-00006C0F0000}"/>
    <cellStyle name="20% - Énfasis2 2 7 4" xfId="4160" xr:uid="{00000000-0005-0000-0000-00006D0F0000}"/>
    <cellStyle name="20% - Énfasis2 2 8" xfId="4161" xr:uid="{00000000-0005-0000-0000-00006E0F0000}"/>
    <cellStyle name="20% - Énfasis2 2 8 2" xfId="4162" xr:uid="{00000000-0005-0000-0000-00006F0F0000}"/>
    <cellStyle name="20% - Énfasis2 2 8 2 2" xfId="4163" xr:uid="{00000000-0005-0000-0000-0000700F0000}"/>
    <cellStyle name="20% - Énfasis2 2 8 3" xfId="4164" xr:uid="{00000000-0005-0000-0000-0000710F0000}"/>
    <cellStyle name="20% - Énfasis2 2 9" xfId="4165" xr:uid="{00000000-0005-0000-0000-0000720F0000}"/>
    <cellStyle name="20% - Énfasis2 2 9 2" xfId="4166" xr:uid="{00000000-0005-0000-0000-0000730F0000}"/>
    <cellStyle name="20% - Énfasis2 20" xfId="4167" xr:uid="{00000000-0005-0000-0000-0000740F0000}"/>
    <cellStyle name="20% - Énfasis2 20 10" xfId="4168" xr:uid="{00000000-0005-0000-0000-0000750F0000}"/>
    <cellStyle name="20% - Énfasis2 20 10 2" xfId="4169" xr:uid="{00000000-0005-0000-0000-0000760F0000}"/>
    <cellStyle name="20% - Énfasis2 20 11" xfId="4170" xr:uid="{00000000-0005-0000-0000-0000770F0000}"/>
    <cellStyle name="20% - Énfasis2 20 11 2" xfId="4171" xr:uid="{00000000-0005-0000-0000-0000780F0000}"/>
    <cellStyle name="20% - Énfasis2 20 12" xfId="4172" xr:uid="{00000000-0005-0000-0000-0000790F0000}"/>
    <cellStyle name="20% - Énfasis2 20 12 2" xfId="4173" xr:uid="{00000000-0005-0000-0000-00007A0F0000}"/>
    <cellStyle name="20% - Énfasis2 20 13" xfId="4174" xr:uid="{00000000-0005-0000-0000-00007B0F0000}"/>
    <cellStyle name="20% - Énfasis2 20 13 2" xfId="4175" xr:uid="{00000000-0005-0000-0000-00007C0F0000}"/>
    <cellStyle name="20% - Énfasis2 20 14" xfId="4176" xr:uid="{00000000-0005-0000-0000-00007D0F0000}"/>
    <cellStyle name="20% - Énfasis2 20 14 2" xfId="4177" xr:uid="{00000000-0005-0000-0000-00007E0F0000}"/>
    <cellStyle name="20% - Énfasis2 20 15" xfId="4178" xr:uid="{00000000-0005-0000-0000-00007F0F0000}"/>
    <cellStyle name="20% - Énfasis2 20 15 2" xfId="4179" xr:uid="{00000000-0005-0000-0000-0000800F0000}"/>
    <cellStyle name="20% - Énfasis2 20 16" xfId="4180" xr:uid="{00000000-0005-0000-0000-0000810F0000}"/>
    <cellStyle name="20% - Énfasis2 20 16 2" xfId="4181" xr:uid="{00000000-0005-0000-0000-0000820F0000}"/>
    <cellStyle name="20% - Énfasis2 20 17" xfId="4182" xr:uid="{00000000-0005-0000-0000-0000830F0000}"/>
    <cellStyle name="20% - Énfasis2 20 17 2" xfId="4183" xr:uid="{00000000-0005-0000-0000-0000840F0000}"/>
    <cellStyle name="20% - Énfasis2 20 18" xfId="4184" xr:uid="{00000000-0005-0000-0000-0000850F0000}"/>
    <cellStyle name="20% - Énfasis2 20 18 2" xfId="4185" xr:uid="{00000000-0005-0000-0000-0000860F0000}"/>
    <cellStyle name="20% - Énfasis2 20 19" xfId="4186" xr:uid="{00000000-0005-0000-0000-0000870F0000}"/>
    <cellStyle name="20% - Énfasis2 20 19 2" xfId="4187" xr:uid="{00000000-0005-0000-0000-0000880F0000}"/>
    <cellStyle name="20% - Énfasis2 20 2" xfId="4188" xr:uid="{00000000-0005-0000-0000-0000890F0000}"/>
    <cellStyle name="20% - Énfasis2 20 2 2" xfId="4189" xr:uid="{00000000-0005-0000-0000-00008A0F0000}"/>
    <cellStyle name="20% - Énfasis2 20 2 2 2" xfId="4190" xr:uid="{00000000-0005-0000-0000-00008B0F0000}"/>
    <cellStyle name="20% - Énfasis2 20 2 2 2 2" xfId="4191" xr:uid="{00000000-0005-0000-0000-00008C0F0000}"/>
    <cellStyle name="20% - Énfasis2 20 2 2 3" xfId="4192" xr:uid="{00000000-0005-0000-0000-00008D0F0000}"/>
    <cellStyle name="20% - Énfasis2 20 2 3" xfId="4193" xr:uid="{00000000-0005-0000-0000-00008E0F0000}"/>
    <cellStyle name="20% - Énfasis2 20 2 3 2" xfId="4194" xr:uid="{00000000-0005-0000-0000-00008F0F0000}"/>
    <cellStyle name="20% - Énfasis2 20 2 4" xfId="4195" xr:uid="{00000000-0005-0000-0000-0000900F0000}"/>
    <cellStyle name="20% - Énfasis2 20 20" xfId="4196" xr:uid="{00000000-0005-0000-0000-0000910F0000}"/>
    <cellStyle name="20% - Énfasis2 20 3" xfId="4197" xr:uid="{00000000-0005-0000-0000-0000920F0000}"/>
    <cellStyle name="20% - Énfasis2 20 3 2" xfId="4198" xr:uid="{00000000-0005-0000-0000-0000930F0000}"/>
    <cellStyle name="20% - Énfasis2 20 3 2 2" xfId="4199" xr:uid="{00000000-0005-0000-0000-0000940F0000}"/>
    <cellStyle name="20% - Énfasis2 20 3 2 2 2" xfId="4200" xr:uid="{00000000-0005-0000-0000-0000950F0000}"/>
    <cellStyle name="20% - Énfasis2 20 3 2 3" xfId="4201" xr:uid="{00000000-0005-0000-0000-0000960F0000}"/>
    <cellStyle name="20% - Énfasis2 20 3 3" xfId="4202" xr:uid="{00000000-0005-0000-0000-0000970F0000}"/>
    <cellStyle name="20% - Énfasis2 20 3 3 2" xfId="4203" xr:uid="{00000000-0005-0000-0000-0000980F0000}"/>
    <cellStyle name="20% - Énfasis2 20 3 4" xfId="4204" xr:uid="{00000000-0005-0000-0000-0000990F0000}"/>
    <cellStyle name="20% - Énfasis2 20 4" xfId="4205" xr:uid="{00000000-0005-0000-0000-00009A0F0000}"/>
    <cellStyle name="20% - Énfasis2 20 4 2" xfId="4206" xr:uid="{00000000-0005-0000-0000-00009B0F0000}"/>
    <cellStyle name="20% - Énfasis2 20 4 2 2" xfId="4207" xr:uid="{00000000-0005-0000-0000-00009C0F0000}"/>
    <cellStyle name="20% - Énfasis2 20 4 3" xfId="4208" xr:uid="{00000000-0005-0000-0000-00009D0F0000}"/>
    <cellStyle name="20% - Énfasis2 20 5" xfId="4209" xr:uid="{00000000-0005-0000-0000-00009E0F0000}"/>
    <cellStyle name="20% - Énfasis2 20 5 2" xfId="4210" xr:uid="{00000000-0005-0000-0000-00009F0F0000}"/>
    <cellStyle name="20% - Énfasis2 20 6" xfId="4211" xr:uid="{00000000-0005-0000-0000-0000A00F0000}"/>
    <cellStyle name="20% - Énfasis2 20 6 2" xfId="4212" xr:uid="{00000000-0005-0000-0000-0000A10F0000}"/>
    <cellStyle name="20% - Énfasis2 20 7" xfId="4213" xr:uid="{00000000-0005-0000-0000-0000A20F0000}"/>
    <cellStyle name="20% - Énfasis2 20 7 2" xfId="4214" xr:uid="{00000000-0005-0000-0000-0000A30F0000}"/>
    <cellStyle name="20% - Énfasis2 20 8" xfId="4215" xr:uid="{00000000-0005-0000-0000-0000A40F0000}"/>
    <cellStyle name="20% - Énfasis2 20 8 2" xfId="4216" xr:uid="{00000000-0005-0000-0000-0000A50F0000}"/>
    <cellStyle name="20% - Énfasis2 20 9" xfId="4217" xr:uid="{00000000-0005-0000-0000-0000A60F0000}"/>
    <cellStyle name="20% - Énfasis2 20 9 2" xfId="4218" xr:uid="{00000000-0005-0000-0000-0000A70F0000}"/>
    <cellStyle name="20% - Énfasis2 21" xfId="4219" xr:uid="{00000000-0005-0000-0000-0000A80F0000}"/>
    <cellStyle name="20% - Énfasis2 21 10" xfId="4220" xr:uid="{00000000-0005-0000-0000-0000A90F0000}"/>
    <cellStyle name="20% - Énfasis2 21 10 2" xfId="4221" xr:uid="{00000000-0005-0000-0000-0000AA0F0000}"/>
    <cellStyle name="20% - Énfasis2 21 11" xfId="4222" xr:uid="{00000000-0005-0000-0000-0000AB0F0000}"/>
    <cellStyle name="20% - Énfasis2 21 11 2" xfId="4223" xr:uid="{00000000-0005-0000-0000-0000AC0F0000}"/>
    <cellStyle name="20% - Énfasis2 21 12" xfId="4224" xr:uid="{00000000-0005-0000-0000-0000AD0F0000}"/>
    <cellStyle name="20% - Énfasis2 21 12 2" xfId="4225" xr:uid="{00000000-0005-0000-0000-0000AE0F0000}"/>
    <cellStyle name="20% - Énfasis2 21 13" xfId="4226" xr:uid="{00000000-0005-0000-0000-0000AF0F0000}"/>
    <cellStyle name="20% - Énfasis2 21 13 2" xfId="4227" xr:uid="{00000000-0005-0000-0000-0000B00F0000}"/>
    <cellStyle name="20% - Énfasis2 21 14" xfId="4228" xr:uid="{00000000-0005-0000-0000-0000B10F0000}"/>
    <cellStyle name="20% - Énfasis2 21 14 2" xfId="4229" xr:uid="{00000000-0005-0000-0000-0000B20F0000}"/>
    <cellStyle name="20% - Énfasis2 21 15" xfId="4230" xr:uid="{00000000-0005-0000-0000-0000B30F0000}"/>
    <cellStyle name="20% - Énfasis2 21 15 2" xfId="4231" xr:uid="{00000000-0005-0000-0000-0000B40F0000}"/>
    <cellStyle name="20% - Énfasis2 21 16" xfId="4232" xr:uid="{00000000-0005-0000-0000-0000B50F0000}"/>
    <cellStyle name="20% - Énfasis2 21 16 2" xfId="4233" xr:uid="{00000000-0005-0000-0000-0000B60F0000}"/>
    <cellStyle name="20% - Énfasis2 21 17" xfId="4234" xr:uid="{00000000-0005-0000-0000-0000B70F0000}"/>
    <cellStyle name="20% - Énfasis2 21 17 2" xfId="4235" xr:uid="{00000000-0005-0000-0000-0000B80F0000}"/>
    <cellStyle name="20% - Énfasis2 21 18" xfId="4236" xr:uid="{00000000-0005-0000-0000-0000B90F0000}"/>
    <cellStyle name="20% - Énfasis2 21 18 2" xfId="4237" xr:uid="{00000000-0005-0000-0000-0000BA0F0000}"/>
    <cellStyle name="20% - Énfasis2 21 19" xfId="4238" xr:uid="{00000000-0005-0000-0000-0000BB0F0000}"/>
    <cellStyle name="20% - Énfasis2 21 19 2" xfId="4239" xr:uid="{00000000-0005-0000-0000-0000BC0F0000}"/>
    <cellStyle name="20% - Énfasis2 21 2" xfId="4240" xr:uid="{00000000-0005-0000-0000-0000BD0F0000}"/>
    <cellStyle name="20% - Énfasis2 21 2 2" xfId="4241" xr:uid="{00000000-0005-0000-0000-0000BE0F0000}"/>
    <cellStyle name="20% - Énfasis2 21 2 2 2" xfId="4242" xr:uid="{00000000-0005-0000-0000-0000BF0F0000}"/>
    <cellStyle name="20% - Énfasis2 21 2 2 2 2" xfId="4243" xr:uid="{00000000-0005-0000-0000-0000C00F0000}"/>
    <cellStyle name="20% - Énfasis2 21 2 2 3" xfId="4244" xr:uid="{00000000-0005-0000-0000-0000C10F0000}"/>
    <cellStyle name="20% - Énfasis2 21 2 3" xfId="4245" xr:uid="{00000000-0005-0000-0000-0000C20F0000}"/>
    <cellStyle name="20% - Énfasis2 21 2 3 2" xfId="4246" xr:uid="{00000000-0005-0000-0000-0000C30F0000}"/>
    <cellStyle name="20% - Énfasis2 21 2 4" xfId="4247" xr:uid="{00000000-0005-0000-0000-0000C40F0000}"/>
    <cellStyle name="20% - Énfasis2 21 20" xfId="4248" xr:uid="{00000000-0005-0000-0000-0000C50F0000}"/>
    <cellStyle name="20% - Énfasis2 21 3" xfId="4249" xr:uid="{00000000-0005-0000-0000-0000C60F0000}"/>
    <cellStyle name="20% - Énfasis2 21 3 2" xfId="4250" xr:uid="{00000000-0005-0000-0000-0000C70F0000}"/>
    <cellStyle name="20% - Énfasis2 21 3 2 2" xfId="4251" xr:uid="{00000000-0005-0000-0000-0000C80F0000}"/>
    <cellStyle name="20% - Énfasis2 21 3 2 2 2" xfId="4252" xr:uid="{00000000-0005-0000-0000-0000C90F0000}"/>
    <cellStyle name="20% - Énfasis2 21 3 2 3" xfId="4253" xr:uid="{00000000-0005-0000-0000-0000CA0F0000}"/>
    <cellStyle name="20% - Énfasis2 21 3 3" xfId="4254" xr:uid="{00000000-0005-0000-0000-0000CB0F0000}"/>
    <cellStyle name="20% - Énfasis2 21 3 3 2" xfId="4255" xr:uid="{00000000-0005-0000-0000-0000CC0F0000}"/>
    <cellStyle name="20% - Énfasis2 21 3 4" xfId="4256" xr:uid="{00000000-0005-0000-0000-0000CD0F0000}"/>
    <cellStyle name="20% - Énfasis2 21 4" xfId="4257" xr:uid="{00000000-0005-0000-0000-0000CE0F0000}"/>
    <cellStyle name="20% - Énfasis2 21 4 2" xfId="4258" xr:uid="{00000000-0005-0000-0000-0000CF0F0000}"/>
    <cellStyle name="20% - Énfasis2 21 4 2 2" xfId="4259" xr:uid="{00000000-0005-0000-0000-0000D00F0000}"/>
    <cellStyle name="20% - Énfasis2 21 4 3" xfId="4260" xr:uid="{00000000-0005-0000-0000-0000D10F0000}"/>
    <cellStyle name="20% - Énfasis2 21 5" xfId="4261" xr:uid="{00000000-0005-0000-0000-0000D20F0000}"/>
    <cellStyle name="20% - Énfasis2 21 5 2" xfId="4262" xr:uid="{00000000-0005-0000-0000-0000D30F0000}"/>
    <cellStyle name="20% - Énfasis2 21 6" xfId="4263" xr:uid="{00000000-0005-0000-0000-0000D40F0000}"/>
    <cellStyle name="20% - Énfasis2 21 6 2" xfId="4264" xr:uid="{00000000-0005-0000-0000-0000D50F0000}"/>
    <cellStyle name="20% - Énfasis2 21 7" xfId="4265" xr:uid="{00000000-0005-0000-0000-0000D60F0000}"/>
    <cellStyle name="20% - Énfasis2 21 7 2" xfId="4266" xr:uid="{00000000-0005-0000-0000-0000D70F0000}"/>
    <cellStyle name="20% - Énfasis2 21 8" xfId="4267" xr:uid="{00000000-0005-0000-0000-0000D80F0000}"/>
    <cellStyle name="20% - Énfasis2 21 8 2" xfId="4268" xr:uid="{00000000-0005-0000-0000-0000D90F0000}"/>
    <cellStyle name="20% - Énfasis2 21 9" xfId="4269" xr:uid="{00000000-0005-0000-0000-0000DA0F0000}"/>
    <cellStyle name="20% - Énfasis2 21 9 2" xfId="4270" xr:uid="{00000000-0005-0000-0000-0000DB0F0000}"/>
    <cellStyle name="20% - Énfasis2 22" xfId="4271" xr:uid="{00000000-0005-0000-0000-0000DC0F0000}"/>
    <cellStyle name="20% - Énfasis2 22 10" xfId="4272" xr:uid="{00000000-0005-0000-0000-0000DD0F0000}"/>
    <cellStyle name="20% - Énfasis2 22 10 2" xfId="4273" xr:uid="{00000000-0005-0000-0000-0000DE0F0000}"/>
    <cellStyle name="20% - Énfasis2 22 11" xfId="4274" xr:uid="{00000000-0005-0000-0000-0000DF0F0000}"/>
    <cellStyle name="20% - Énfasis2 22 11 2" xfId="4275" xr:uid="{00000000-0005-0000-0000-0000E00F0000}"/>
    <cellStyle name="20% - Énfasis2 22 12" xfId="4276" xr:uid="{00000000-0005-0000-0000-0000E10F0000}"/>
    <cellStyle name="20% - Énfasis2 22 12 2" xfId="4277" xr:uid="{00000000-0005-0000-0000-0000E20F0000}"/>
    <cellStyle name="20% - Énfasis2 22 13" xfId="4278" xr:uid="{00000000-0005-0000-0000-0000E30F0000}"/>
    <cellStyle name="20% - Énfasis2 22 13 2" xfId="4279" xr:uid="{00000000-0005-0000-0000-0000E40F0000}"/>
    <cellStyle name="20% - Énfasis2 22 14" xfId="4280" xr:uid="{00000000-0005-0000-0000-0000E50F0000}"/>
    <cellStyle name="20% - Énfasis2 22 14 2" xfId="4281" xr:uid="{00000000-0005-0000-0000-0000E60F0000}"/>
    <cellStyle name="20% - Énfasis2 22 15" xfId="4282" xr:uid="{00000000-0005-0000-0000-0000E70F0000}"/>
    <cellStyle name="20% - Énfasis2 22 15 2" xfId="4283" xr:uid="{00000000-0005-0000-0000-0000E80F0000}"/>
    <cellStyle name="20% - Énfasis2 22 16" xfId="4284" xr:uid="{00000000-0005-0000-0000-0000E90F0000}"/>
    <cellStyle name="20% - Énfasis2 22 16 2" xfId="4285" xr:uid="{00000000-0005-0000-0000-0000EA0F0000}"/>
    <cellStyle name="20% - Énfasis2 22 17" xfId="4286" xr:uid="{00000000-0005-0000-0000-0000EB0F0000}"/>
    <cellStyle name="20% - Énfasis2 22 17 2" xfId="4287" xr:uid="{00000000-0005-0000-0000-0000EC0F0000}"/>
    <cellStyle name="20% - Énfasis2 22 18" xfId="4288" xr:uid="{00000000-0005-0000-0000-0000ED0F0000}"/>
    <cellStyle name="20% - Énfasis2 22 18 2" xfId="4289" xr:uid="{00000000-0005-0000-0000-0000EE0F0000}"/>
    <cellStyle name="20% - Énfasis2 22 19" xfId="4290" xr:uid="{00000000-0005-0000-0000-0000EF0F0000}"/>
    <cellStyle name="20% - Énfasis2 22 19 2" xfId="4291" xr:uid="{00000000-0005-0000-0000-0000F00F0000}"/>
    <cellStyle name="20% - Énfasis2 22 2" xfId="4292" xr:uid="{00000000-0005-0000-0000-0000F10F0000}"/>
    <cellStyle name="20% - Énfasis2 22 2 2" xfId="4293" xr:uid="{00000000-0005-0000-0000-0000F20F0000}"/>
    <cellStyle name="20% - Énfasis2 22 2 2 2" xfId="4294" xr:uid="{00000000-0005-0000-0000-0000F30F0000}"/>
    <cellStyle name="20% - Énfasis2 22 2 2 2 2" xfId="4295" xr:uid="{00000000-0005-0000-0000-0000F40F0000}"/>
    <cellStyle name="20% - Énfasis2 22 2 2 3" xfId="4296" xr:uid="{00000000-0005-0000-0000-0000F50F0000}"/>
    <cellStyle name="20% - Énfasis2 22 2 3" xfId="4297" xr:uid="{00000000-0005-0000-0000-0000F60F0000}"/>
    <cellStyle name="20% - Énfasis2 22 2 3 2" xfId="4298" xr:uid="{00000000-0005-0000-0000-0000F70F0000}"/>
    <cellStyle name="20% - Énfasis2 22 2 4" xfId="4299" xr:uid="{00000000-0005-0000-0000-0000F80F0000}"/>
    <cellStyle name="20% - Énfasis2 22 20" xfId="4300" xr:uid="{00000000-0005-0000-0000-0000F90F0000}"/>
    <cellStyle name="20% - Énfasis2 22 3" xfId="4301" xr:uid="{00000000-0005-0000-0000-0000FA0F0000}"/>
    <cellStyle name="20% - Énfasis2 22 3 2" xfId="4302" xr:uid="{00000000-0005-0000-0000-0000FB0F0000}"/>
    <cellStyle name="20% - Énfasis2 22 3 2 2" xfId="4303" xr:uid="{00000000-0005-0000-0000-0000FC0F0000}"/>
    <cellStyle name="20% - Énfasis2 22 3 2 2 2" xfId="4304" xr:uid="{00000000-0005-0000-0000-0000FD0F0000}"/>
    <cellStyle name="20% - Énfasis2 22 3 2 3" xfId="4305" xr:uid="{00000000-0005-0000-0000-0000FE0F0000}"/>
    <cellStyle name="20% - Énfasis2 22 3 3" xfId="4306" xr:uid="{00000000-0005-0000-0000-0000FF0F0000}"/>
    <cellStyle name="20% - Énfasis2 22 3 3 2" xfId="4307" xr:uid="{00000000-0005-0000-0000-000000100000}"/>
    <cellStyle name="20% - Énfasis2 22 3 4" xfId="4308" xr:uid="{00000000-0005-0000-0000-000001100000}"/>
    <cellStyle name="20% - Énfasis2 22 4" xfId="4309" xr:uid="{00000000-0005-0000-0000-000002100000}"/>
    <cellStyle name="20% - Énfasis2 22 4 2" xfId="4310" xr:uid="{00000000-0005-0000-0000-000003100000}"/>
    <cellStyle name="20% - Énfasis2 22 4 2 2" xfId="4311" xr:uid="{00000000-0005-0000-0000-000004100000}"/>
    <cellStyle name="20% - Énfasis2 22 4 3" xfId="4312" xr:uid="{00000000-0005-0000-0000-000005100000}"/>
    <cellStyle name="20% - Énfasis2 22 5" xfId="4313" xr:uid="{00000000-0005-0000-0000-000006100000}"/>
    <cellStyle name="20% - Énfasis2 22 5 2" xfId="4314" xr:uid="{00000000-0005-0000-0000-000007100000}"/>
    <cellStyle name="20% - Énfasis2 22 6" xfId="4315" xr:uid="{00000000-0005-0000-0000-000008100000}"/>
    <cellStyle name="20% - Énfasis2 22 6 2" xfId="4316" xr:uid="{00000000-0005-0000-0000-000009100000}"/>
    <cellStyle name="20% - Énfasis2 22 7" xfId="4317" xr:uid="{00000000-0005-0000-0000-00000A100000}"/>
    <cellStyle name="20% - Énfasis2 22 7 2" xfId="4318" xr:uid="{00000000-0005-0000-0000-00000B100000}"/>
    <cellStyle name="20% - Énfasis2 22 8" xfId="4319" xr:uid="{00000000-0005-0000-0000-00000C100000}"/>
    <cellStyle name="20% - Énfasis2 22 8 2" xfId="4320" xr:uid="{00000000-0005-0000-0000-00000D100000}"/>
    <cellStyle name="20% - Énfasis2 22 9" xfId="4321" xr:uid="{00000000-0005-0000-0000-00000E100000}"/>
    <cellStyle name="20% - Énfasis2 22 9 2" xfId="4322" xr:uid="{00000000-0005-0000-0000-00000F100000}"/>
    <cellStyle name="20% - Énfasis2 23" xfId="4323" xr:uid="{00000000-0005-0000-0000-000010100000}"/>
    <cellStyle name="20% - Énfasis2 23 10" xfId="4324" xr:uid="{00000000-0005-0000-0000-000011100000}"/>
    <cellStyle name="20% - Énfasis2 23 10 2" xfId="4325" xr:uid="{00000000-0005-0000-0000-000012100000}"/>
    <cellStyle name="20% - Énfasis2 23 11" xfId="4326" xr:uid="{00000000-0005-0000-0000-000013100000}"/>
    <cellStyle name="20% - Énfasis2 23 11 2" xfId="4327" xr:uid="{00000000-0005-0000-0000-000014100000}"/>
    <cellStyle name="20% - Énfasis2 23 12" xfId="4328" xr:uid="{00000000-0005-0000-0000-000015100000}"/>
    <cellStyle name="20% - Énfasis2 23 12 2" xfId="4329" xr:uid="{00000000-0005-0000-0000-000016100000}"/>
    <cellStyle name="20% - Énfasis2 23 13" xfId="4330" xr:uid="{00000000-0005-0000-0000-000017100000}"/>
    <cellStyle name="20% - Énfasis2 23 13 2" xfId="4331" xr:uid="{00000000-0005-0000-0000-000018100000}"/>
    <cellStyle name="20% - Énfasis2 23 14" xfId="4332" xr:uid="{00000000-0005-0000-0000-000019100000}"/>
    <cellStyle name="20% - Énfasis2 23 14 2" xfId="4333" xr:uid="{00000000-0005-0000-0000-00001A100000}"/>
    <cellStyle name="20% - Énfasis2 23 15" xfId="4334" xr:uid="{00000000-0005-0000-0000-00001B100000}"/>
    <cellStyle name="20% - Énfasis2 23 15 2" xfId="4335" xr:uid="{00000000-0005-0000-0000-00001C100000}"/>
    <cellStyle name="20% - Énfasis2 23 16" xfId="4336" xr:uid="{00000000-0005-0000-0000-00001D100000}"/>
    <cellStyle name="20% - Énfasis2 23 16 2" xfId="4337" xr:uid="{00000000-0005-0000-0000-00001E100000}"/>
    <cellStyle name="20% - Énfasis2 23 17" xfId="4338" xr:uid="{00000000-0005-0000-0000-00001F100000}"/>
    <cellStyle name="20% - Énfasis2 23 17 2" xfId="4339" xr:uid="{00000000-0005-0000-0000-000020100000}"/>
    <cellStyle name="20% - Énfasis2 23 18" xfId="4340" xr:uid="{00000000-0005-0000-0000-000021100000}"/>
    <cellStyle name="20% - Énfasis2 23 18 2" xfId="4341" xr:uid="{00000000-0005-0000-0000-000022100000}"/>
    <cellStyle name="20% - Énfasis2 23 19" xfId="4342" xr:uid="{00000000-0005-0000-0000-000023100000}"/>
    <cellStyle name="20% - Énfasis2 23 19 2" xfId="4343" xr:uid="{00000000-0005-0000-0000-000024100000}"/>
    <cellStyle name="20% - Énfasis2 23 2" xfId="4344" xr:uid="{00000000-0005-0000-0000-000025100000}"/>
    <cellStyle name="20% - Énfasis2 23 2 2" xfId="4345" xr:uid="{00000000-0005-0000-0000-000026100000}"/>
    <cellStyle name="20% - Énfasis2 23 2 2 2" xfId="4346" xr:uid="{00000000-0005-0000-0000-000027100000}"/>
    <cellStyle name="20% - Énfasis2 23 2 2 2 2" xfId="4347" xr:uid="{00000000-0005-0000-0000-000028100000}"/>
    <cellStyle name="20% - Énfasis2 23 2 2 3" xfId="4348" xr:uid="{00000000-0005-0000-0000-000029100000}"/>
    <cellStyle name="20% - Énfasis2 23 2 3" xfId="4349" xr:uid="{00000000-0005-0000-0000-00002A100000}"/>
    <cellStyle name="20% - Énfasis2 23 2 3 2" xfId="4350" xr:uid="{00000000-0005-0000-0000-00002B100000}"/>
    <cellStyle name="20% - Énfasis2 23 2 4" xfId="4351" xr:uid="{00000000-0005-0000-0000-00002C100000}"/>
    <cellStyle name="20% - Énfasis2 23 20" xfId="4352" xr:uid="{00000000-0005-0000-0000-00002D100000}"/>
    <cellStyle name="20% - Énfasis2 23 3" xfId="4353" xr:uid="{00000000-0005-0000-0000-00002E100000}"/>
    <cellStyle name="20% - Énfasis2 23 3 2" xfId="4354" xr:uid="{00000000-0005-0000-0000-00002F100000}"/>
    <cellStyle name="20% - Énfasis2 23 3 2 2" xfId="4355" xr:uid="{00000000-0005-0000-0000-000030100000}"/>
    <cellStyle name="20% - Énfasis2 23 3 2 2 2" xfId="4356" xr:uid="{00000000-0005-0000-0000-000031100000}"/>
    <cellStyle name="20% - Énfasis2 23 3 2 3" xfId="4357" xr:uid="{00000000-0005-0000-0000-000032100000}"/>
    <cellStyle name="20% - Énfasis2 23 3 3" xfId="4358" xr:uid="{00000000-0005-0000-0000-000033100000}"/>
    <cellStyle name="20% - Énfasis2 23 3 3 2" xfId="4359" xr:uid="{00000000-0005-0000-0000-000034100000}"/>
    <cellStyle name="20% - Énfasis2 23 3 4" xfId="4360" xr:uid="{00000000-0005-0000-0000-000035100000}"/>
    <cellStyle name="20% - Énfasis2 23 4" xfId="4361" xr:uid="{00000000-0005-0000-0000-000036100000}"/>
    <cellStyle name="20% - Énfasis2 23 4 2" xfId="4362" xr:uid="{00000000-0005-0000-0000-000037100000}"/>
    <cellStyle name="20% - Énfasis2 23 4 2 2" xfId="4363" xr:uid="{00000000-0005-0000-0000-000038100000}"/>
    <cellStyle name="20% - Énfasis2 23 4 3" xfId="4364" xr:uid="{00000000-0005-0000-0000-000039100000}"/>
    <cellStyle name="20% - Énfasis2 23 5" xfId="4365" xr:uid="{00000000-0005-0000-0000-00003A100000}"/>
    <cellStyle name="20% - Énfasis2 23 5 2" xfId="4366" xr:uid="{00000000-0005-0000-0000-00003B100000}"/>
    <cellStyle name="20% - Énfasis2 23 6" xfId="4367" xr:uid="{00000000-0005-0000-0000-00003C100000}"/>
    <cellStyle name="20% - Énfasis2 23 6 2" xfId="4368" xr:uid="{00000000-0005-0000-0000-00003D100000}"/>
    <cellStyle name="20% - Énfasis2 23 7" xfId="4369" xr:uid="{00000000-0005-0000-0000-00003E100000}"/>
    <cellStyle name="20% - Énfasis2 23 7 2" xfId="4370" xr:uid="{00000000-0005-0000-0000-00003F100000}"/>
    <cellStyle name="20% - Énfasis2 23 8" xfId="4371" xr:uid="{00000000-0005-0000-0000-000040100000}"/>
    <cellStyle name="20% - Énfasis2 23 8 2" xfId="4372" xr:uid="{00000000-0005-0000-0000-000041100000}"/>
    <cellStyle name="20% - Énfasis2 23 9" xfId="4373" xr:uid="{00000000-0005-0000-0000-000042100000}"/>
    <cellStyle name="20% - Énfasis2 23 9 2" xfId="4374" xr:uid="{00000000-0005-0000-0000-000043100000}"/>
    <cellStyle name="20% - Énfasis2 24" xfId="4375" xr:uid="{00000000-0005-0000-0000-000044100000}"/>
    <cellStyle name="20% - Énfasis2 24 10" xfId="4376" xr:uid="{00000000-0005-0000-0000-000045100000}"/>
    <cellStyle name="20% - Énfasis2 24 10 2" xfId="4377" xr:uid="{00000000-0005-0000-0000-000046100000}"/>
    <cellStyle name="20% - Énfasis2 24 11" xfId="4378" xr:uid="{00000000-0005-0000-0000-000047100000}"/>
    <cellStyle name="20% - Énfasis2 24 11 2" xfId="4379" xr:uid="{00000000-0005-0000-0000-000048100000}"/>
    <cellStyle name="20% - Énfasis2 24 12" xfId="4380" xr:uid="{00000000-0005-0000-0000-000049100000}"/>
    <cellStyle name="20% - Énfasis2 24 12 2" xfId="4381" xr:uid="{00000000-0005-0000-0000-00004A100000}"/>
    <cellStyle name="20% - Énfasis2 24 13" xfId="4382" xr:uid="{00000000-0005-0000-0000-00004B100000}"/>
    <cellStyle name="20% - Énfasis2 24 13 2" xfId="4383" xr:uid="{00000000-0005-0000-0000-00004C100000}"/>
    <cellStyle name="20% - Énfasis2 24 14" xfId="4384" xr:uid="{00000000-0005-0000-0000-00004D100000}"/>
    <cellStyle name="20% - Énfasis2 24 14 2" xfId="4385" xr:uid="{00000000-0005-0000-0000-00004E100000}"/>
    <cellStyle name="20% - Énfasis2 24 15" xfId="4386" xr:uid="{00000000-0005-0000-0000-00004F100000}"/>
    <cellStyle name="20% - Énfasis2 24 15 2" xfId="4387" xr:uid="{00000000-0005-0000-0000-000050100000}"/>
    <cellStyle name="20% - Énfasis2 24 16" xfId="4388" xr:uid="{00000000-0005-0000-0000-000051100000}"/>
    <cellStyle name="20% - Énfasis2 24 16 2" xfId="4389" xr:uid="{00000000-0005-0000-0000-000052100000}"/>
    <cellStyle name="20% - Énfasis2 24 17" xfId="4390" xr:uid="{00000000-0005-0000-0000-000053100000}"/>
    <cellStyle name="20% - Énfasis2 24 17 2" xfId="4391" xr:uid="{00000000-0005-0000-0000-000054100000}"/>
    <cellStyle name="20% - Énfasis2 24 18" xfId="4392" xr:uid="{00000000-0005-0000-0000-000055100000}"/>
    <cellStyle name="20% - Énfasis2 24 18 2" xfId="4393" xr:uid="{00000000-0005-0000-0000-000056100000}"/>
    <cellStyle name="20% - Énfasis2 24 19" xfId="4394" xr:uid="{00000000-0005-0000-0000-000057100000}"/>
    <cellStyle name="20% - Énfasis2 24 19 2" xfId="4395" xr:uid="{00000000-0005-0000-0000-000058100000}"/>
    <cellStyle name="20% - Énfasis2 24 2" xfId="4396" xr:uid="{00000000-0005-0000-0000-000059100000}"/>
    <cellStyle name="20% - Énfasis2 24 2 2" xfId="4397" xr:uid="{00000000-0005-0000-0000-00005A100000}"/>
    <cellStyle name="20% - Énfasis2 24 2 2 2" xfId="4398" xr:uid="{00000000-0005-0000-0000-00005B100000}"/>
    <cellStyle name="20% - Énfasis2 24 2 2 2 2" xfId="4399" xr:uid="{00000000-0005-0000-0000-00005C100000}"/>
    <cellStyle name="20% - Énfasis2 24 2 2 3" xfId="4400" xr:uid="{00000000-0005-0000-0000-00005D100000}"/>
    <cellStyle name="20% - Énfasis2 24 2 3" xfId="4401" xr:uid="{00000000-0005-0000-0000-00005E100000}"/>
    <cellStyle name="20% - Énfasis2 24 2 3 2" xfId="4402" xr:uid="{00000000-0005-0000-0000-00005F100000}"/>
    <cellStyle name="20% - Énfasis2 24 2 4" xfId="4403" xr:uid="{00000000-0005-0000-0000-000060100000}"/>
    <cellStyle name="20% - Énfasis2 24 20" xfId="4404" xr:uid="{00000000-0005-0000-0000-000061100000}"/>
    <cellStyle name="20% - Énfasis2 24 3" xfId="4405" xr:uid="{00000000-0005-0000-0000-000062100000}"/>
    <cellStyle name="20% - Énfasis2 24 3 2" xfId="4406" xr:uid="{00000000-0005-0000-0000-000063100000}"/>
    <cellStyle name="20% - Énfasis2 24 3 2 2" xfId="4407" xr:uid="{00000000-0005-0000-0000-000064100000}"/>
    <cellStyle name="20% - Énfasis2 24 3 2 2 2" xfId="4408" xr:uid="{00000000-0005-0000-0000-000065100000}"/>
    <cellStyle name="20% - Énfasis2 24 3 2 3" xfId="4409" xr:uid="{00000000-0005-0000-0000-000066100000}"/>
    <cellStyle name="20% - Énfasis2 24 3 3" xfId="4410" xr:uid="{00000000-0005-0000-0000-000067100000}"/>
    <cellStyle name="20% - Énfasis2 24 3 3 2" xfId="4411" xr:uid="{00000000-0005-0000-0000-000068100000}"/>
    <cellStyle name="20% - Énfasis2 24 3 4" xfId="4412" xr:uid="{00000000-0005-0000-0000-000069100000}"/>
    <cellStyle name="20% - Énfasis2 24 4" xfId="4413" xr:uid="{00000000-0005-0000-0000-00006A100000}"/>
    <cellStyle name="20% - Énfasis2 24 4 2" xfId="4414" xr:uid="{00000000-0005-0000-0000-00006B100000}"/>
    <cellStyle name="20% - Énfasis2 24 4 2 2" xfId="4415" xr:uid="{00000000-0005-0000-0000-00006C100000}"/>
    <cellStyle name="20% - Énfasis2 24 4 3" xfId="4416" xr:uid="{00000000-0005-0000-0000-00006D100000}"/>
    <cellStyle name="20% - Énfasis2 24 5" xfId="4417" xr:uid="{00000000-0005-0000-0000-00006E100000}"/>
    <cellStyle name="20% - Énfasis2 24 5 2" xfId="4418" xr:uid="{00000000-0005-0000-0000-00006F100000}"/>
    <cellStyle name="20% - Énfasis2 24 6" xfId="4419" xr:uid="{00000000-0005-0000-0000-000070100000}"/>
    <cellStyle name="20% - Énfasis2 24 6 2" xfId="4420" xr:uid="{00000000-0005-0000-0000-000071100000}"/>
    <cellStyle name="20% - Énfasis2 24 7" xfId="4421" xr:uid="{00000000-0005-0000-0000-000072100000}"/>
    <cellStyle name="20% - Énfasis2 24 7 2" xfId="4422" xr:uid="{00000000-0005-0000-0000-000073100000}"/>
    <cellStyle name="20% - Énfasis2 24 8" xfId="4423" xr:uid="{00000000-0005-0000-0000-000074100000}"/>
    <cellStyle name="20% - Énfasis2 24 8 2" xfId="4424" xr:uid="{00000000-0005-0000-0000-000075100000}"/>
    <cellStyle name="20% - Énfasis2 24 9" xfId="4425" xr:uid="{00000000-0005-0000-0000-000076100000}"/>
    <cellStyle name="20% - Énfasis2 24 9 2" xfId="4426" xr:uid="{00000000-0005-0000-0000-000077100000}"/>
    <cellStyle name="20% - Énfasis2 25" xfId="4427" xr:uid="{00000000-0005-0000-0000-000078100000}"/>
    <cellStyle name="20% - Énfasis2 25 10" xfId="4428" xr:uid="{00000000-0005-0000-0000-000079100000}"/>
    <cellStyle name="20% - Énfasis2 25 10 2" xfId="4429" xr:uid="{00000000-0005-0000-0000-00007A100000}"/>
    <cellStyle name="20% - Énfasis2 25 11" xfId="4430" xr:uid="{00000000-0005-0000-0000-00007B100000}"/>
    <cellStyle name="20% - Énfasis2 25 11 2" xfId="4431" xr:uid="{00000000-0005-0000-0000-00007C100000}"/>
    <cellStyle name="20% - Énfasis2 25 12" xfId="4432" xr:uid="{00000000-0005-0000-0000-00007D100000}"/>
    <cellStyle name="20% - Énfasis2 25 12 2" xfId="4433" xr:uid="{00000000-0005-0000-0000-00007E100000}"/>
    <cellStyle name="20% - Énfasis2 25 13" xfId="4434" xr:uid="{00000000-0005-0000-0000-00007F100000}"/>
    <cellStyle name="20% - Énfasis2 25 13 2" xfId="4435" xr:uid="{00000000-0005-0000-0000-000080100000}"/>
    <cellStyle name="20% - Énfasis2 25 14" xfId="4436" xr:uid="{00000000-0005-0000-0000-000081100000}"/>
    <cellStyle name="20% - Énfasis2 25 14 2" xfId="4437" xr:uid="{00000000-0005-0000-0000-000082100000}"/>
    <cellStyle name="20% - Énfasis2 25 15" xfId="4438" xr:uid="{00000000-0005-0000-0000-000083100000}"/>
    <cellStyle name="20% - Énfasis2 25 15 2" xfId="4439" xr:uid="{00000000-0005-0000-0000-000084100000}"/>
    <cellStyle name="20% - Énfasis2 25 16" xfId="4440" xr:uid="{00000000-0005-0000-0000-000085100000}"/>
    <cellStyle name="20% - Énfasis2 25 16 2" xfId="4441" xr:uid="{00000000-0005-0000-0000-000086100000}"/>
    <cellStyle name="20% - Énfasis2 25 17" xfId="4442" xr:uid="{00000000-0005-0000-0000-000087100000}"/>
    <cellStyle name="20% - Énfasis2 25 17 2" xfId="4443" xr:uid="{00000000-0005-0000-0000-000088100000}"/>
    <cellStyle name="20% - Énfasis2 25 18" xfId="4444" xr:uid="{00000000-0005-0000-0000-000089100000}"/>
    <cellStyle name="20% - Énfasis2 25 18 2" xfId="4445" xr:uid="{00000000-0005-0000-0000-00008A100000}"/>
    <cellStyle name="20% - Énfasis2 25 19" xfId="4446" xr:uid="{00000000-0005-0000-0000-00008B100000}"/>
    <cellStyle name="20% - Énfasis2 25 19 2" xfId="4447" xr:uid="{00000000-0005-0000-0000-00008C100000}"/>
    <cellStyle name="20% - Énfasis2 25 2" xfId="4448" xr:uid="{00000000-0005-0000-0000-00008D100000}"/>
    <cellStyle name="20% - Énfasis2 25 2 2" xfId="4449" xr:uid="{00000000-0005-0000-0000-00008E100000}"/>
    <cellStyle name="20% - Énfasis2 25 2 2 2" xfId="4450" xr:uid="{00000000-0005-0000-0000-00008F100000}"/>
    <cellStyle name="20% - Énfasis2 25 2 2 2 2" xfId="4451" xr:uid="{00000000-0005-0000-0000-000090100000}"/>
    <cellStyle name="20% - Énfasis2 25 2 2 3" xfId="4452" xr:uid="{00000000-0005-0000-0000-000091100000}"/>
    <cellStyle name="20% - Énfasis2 25 2 3" xfId="4453" xr:uid="{00000000-0005-0000-0000-000092100000}"/>
    <cellStyle name="20% - Énfasis2 25 2 3 2" xfId="4454" xr:uid="{00000000-0005-0000-0000-000093100000}"/>
    <cellStyle name="20% - Énfasis2 25 2 4" xfId="4455" xr:uid="{00000000-0005-0000-0000-000094100000}"/>
    <cellStyle name="20% - Énfasis2 25 20" xfId="4456" xr:uid="{00000000-0005-0000-0000-000095100000}"/>
    <cellStyle name="20% - Énfasis2 25 3" xfId="4457" xr:uid="{00000000-0005-0000-0000-000096100000}"/>
    <cellStyle name="20% - Énfasis2 25 3 2" xfId="4458" xr:uid="{00000000-0005-0000-0000-000097100000}"/>
    <cellStyle name="20% - Énfasis2 25 3 2 2" xfId="4459" xr:uid="{00000000-0005-0000-0000-000098100000}"/>
    <cellStyle name="20% - Énfasis2 25 3 2 2 2" xfId="4460" xr:uid="{00000000-0005-0000-0000-000099100000}"/>
    <cellStyle name="20% - Énfasis2 25 3 2 3" xfId="4461" xr:uid="{00000000-0005-0000-0000-00009A100000}"/>
    <cellStyle name="20% - Énfasis2 25 3 3" xfId="4462" xr:uid="{00000000-0005-0000-0000-00009B100000}"/>
    <cellStyle name="20% - Énfasis2 25 3 3 2" xfId="4463" xr:uid="{00000000-0005-0000-0000-00009C100000}"/>
    <cellStyle name="20% - Énfasis2 25 3 4" xfId="4464" xr:uid="{00000000-0005-0000-0000-00009D100000}"/>
    <cellStyle name="20% - Énfasis2 25 4" xfId="4465" xr:uid="{00000000-0005-0000-0000-00009E100000}"/>
    <cellStyle name="20% - Énfasis2 25 4 2" xfId="4466" xr:uid="{00000000-0005-0000-0000-00009F100000}"/>
    <cellStyle name="20% - Énfasis2 25 4 2 2" xfId="4467" xr:uid="{00000000-0005-0000-0000-0000A0100000}"/>
    <cellStyle name="20% - Énfasis2 25 4 3" xfId="4468" xr:uid="{00000000-0005-0000-0000-0000A1100000}"/>
    <cellStyle name="20% - Énfasis2 25 5" xfId="4469" xr:uid="{00000000-0005-0000-0000-0000A2100000}"/>
    <cellStyle name="20% - Énfasis2 25 5 2" xfId="4470" xr:uid="{00000000-0005-0000-0000-0000A3100000}"/>
    <cellStyle name="20% - Énfasis2 25 6" xfId="4471" xr:uid="{00000000-0005-0000-0000-0000A4100000}"/>
    <cellStyle name="20% - Énfasis2 25 6 2" xfId="4472" xr:uid="{00000000-0005-0000-0000-0000A5100000}"/>
    <cellStyle name="20% - Énfasis2 25 7" xfId="4473" xr:uid="{00000000-0005-0000-0000-0000A6100000}"/>
    <cellStyle name="20% - Énfasis2 25 7 2" xfId="4474" xr:uid="{00000000-0005-0000-0000-0000A7100000}"/>
    <cellStyle name="20% - Énfasis2 25 8" xfId="4475" xr:uid="{00000000-0005-0000-0000-0000A8100000}"/>
    <cellStyle name="20% - Énfasis2 25 8 2" xfId="4476" xr:uid="{00000000-0005-0000-0000-0000A9100000}"/>
    <cellStyle name="20% - Énfasis2 25 9" xfId="4477" xr:uid="{00000000-0005-0000-0000-0000AA100000}"/>
    <cellStyle name="20% - Énfasis2 25 9 2" xfId="4478" xr:uid="{00000000-0005-0000-0000-0000AB100000}"/>
    <cellStyle name="20% - Énfasis2 26" xfId="4479" xr:uid="{00000000-0005-0000-0000-0000AC100000}"/>
    <cellStyle name="20% - Énfasis2 26 10" xfId="4480" xr:uid="{00000000-0005-0000-0000-0000AD100000}"/>
    <cellStyle name="20% - Énfasis2 26 10 2" xfId="4481" xr:uid="{00000000-0005-0000-0000-0000AE100000}"/>
    <cellStyle name="20% - Énfasis2 26 11" xfId="4482" xr:uid="{00000000-0005-0000-0000-0000AF100000}"/>
    <cellStyle name="20% - Énfasis2 26 11 2" xfId="4483" xr:uid="{00000000-0005-0000-0000-0000B0100000}"/>
    <cellStyle name="20% - Énfasis2 26 12" xfId="4484" xr:uid="{00000000-0005-0000-0000-0000B1100000}"/>
    <cellStyle name="20% - Énfasis2 26 12 2" xfId="4485" xr:uid="{00000000-0005-0000-0000-0000B2100000}"/>
    <cellStyle name="20% - Énfasis2 26 13" xfId="4486" xr:uid="{00000000-0005-0000-0000-0000B3100000}"/>
    <cellStyle name="20% - Énfasis2 26 13 2" xfId="4487" xr:uid="{00000000-0005-0000-0000-0000B4100000}"/>
    <cellStyle name="20% - Énfasis2 26 14" xfId="4488" xr:uid="{00000000-0005-0000-0000-0000B5100000}"/>
    <cellStyle name="20% - Énfasis2 26 14 2" xfId="4489" xr:uid="{00000000-0005-0000-0000-0000B6100000}"/>
    <cellStyle name="20% - Énfasis2 26 15" xfId="4490" xr:uid="{00000000-0005-0000-0000-0000B7100000}"/>
    <cellStyle name="20% - Énfasis2 26 15 2" xfId="4491" xr:uid="{00000000-0005-0000-0000-0000B8100000}"/>
    <cellStyle name="20% - Énfasis2 26 16" xfId="4492" xr:uid="{00000000-0005-0000-0000-0000B9100000}"/>
    <cellStyle name="20% - Énfasis2 26 16 2" xfId="4493" xr:uid="{00000000-0005-0000-0000-0000BA100000}"/>
    <cellStyle name="20% - Énfasis2 26 17" xfId="4494" xr:uid="{00000000-0005-0000-0000-0000BB100000}"/>
    <cellStyle name="20% - Énfasis2 26 17 2" xfId="4495" xr:uid="{00000000-0005-0000-0000-0000BC100000}"/>
    <cellStyle name="20% - Énfasis2 26 18" xfId="4496" xr:uid="{00000000-0005-0000-0000-0000BD100000}"/>
    <cellStyle name="20% - Énfasis2 26 18 2" xfId="4497" xr:uid="{00000000-0005-0000-0000-0000BE100000}"/>
    <cellStyle name="20% - Énfasis2 26 19" xfId="4498" xr:uid="{00000000-0005-0000-0000-0000BF100000}"/>
    <cellStyle name="20% - Énfasis2 26 19 2" xfId="4499" xr:uid="{00000000-0005-0000-0000-0000C0100000}"/>
    <cellStyle name="20% - Énfasis2 26 2" xfId="4500" xr:uid="{00000000-0005-0000-0000-0000C1100000}"/>
    <cellStyle name="20% - Énfasis2 26 2 2" xfId="4501" xr:uid="{00000000-0005-0000-0000-0000C2100000}"/>
    <cellStyle name="20% - Énfasis2 26 2 2 2" xfId="4502" xr:uid="{00000000-0005-0000-0000-0000C3100000}"/>
    <cellStyle name="20% - Énfasis2 26 2 2 2 2" xfId="4503" xr:uid="{00000000-0005-0000-0000-0000C4100000}"/>
    <cellStyle name="20% - Énfasis2 26 2 2 3" xfId="4504" xr:uid="{00000000-0005-0000-0000-0000C5100000}"/>
    <cellStyle name="20% - Énfasis2 26 2 3" xfId="4505" xr:uid="{00000000-0005-0000-0000-0000C6100000}"/>
    <cellStyle name="20% - Énfasis2 26 2 3 2" xfId="4506" xr:uid="{00000000-0005-0000-0000-0000C7100000}"/>
    <cellStyle name="20% - Énfasis2 26 2 4" xfId="4507" xr:uid="{00000000-0005-0000-0000-0000C8100000}"/>
    <cellStyle name="20% - Énfasis2 26 20" xfId="4508" xr:uid="{00000000-0005-0000-0000-0000C9100000}"/>
    <cellStyle name="20% - Énfasis2 26 3" xfId="4509" xr:uid="{00000000-0005-0000-0000-0000CA100000}"/>
    <cellStyle name="20% - Énfasis2 26 3 2" xfId="4510" xr:uid="{00000000-0005-0000-0000-0000CB100000}"/>
    <cellStyle name="20% - Énfasis2 26 3 2 2" xfId="4511" xr:uid="{00000000-0005-0000-0000-0000CC100000}"/>
    <cellStyle name="20% - Énfasis2 26 3 2 2 2" xfId="4512" xr:uid="{00000000-0005-0000-0000-0000CD100000}"/>
    <cellStyle name="20% - Énfasis2 26 3 2 3" xfId="4513" xr:uid="{00000000-0005-0000-0000-0000CE100000}"/>
    <cellStyle name="20% - Énfasis2 26 3 3" xfId="4514" xr:uid="{00000000-0005-0000-0000-0000CF100000}"/>
    <cellStyle name="20% - Énfasis2 26 3 3 2" xfId="4515" xr:uid="{00000000-0005-0000-0000-0000D0100000}"/>
    <cellStyle name="20% - Énfasis2 26 3 4" xfId="4516" xr:uid="{00000000-0005-0000-0000-0000D1100000}"/>
    <cellStyle name="20% - Énfasis2 26 4" xfId="4517" xr:uid="{00000000-0005-0000-0000-0000D2100000}"/>
    <cellStyle name="20% - Énfasis2 26 4 2" xfId="4518" xr:uid="{00000000-0005-0000-0000-0000D3100000}"/>
    <cellStyle name="20% - Énfasis2 26 4 2 2" xfId="4519" xr:uid="{00000000-0005-0000-0000-0000D4100000}"/>
    <cellStyle name="20% - Énfasis2 26 4 3" xfId="4520" xr:uid="{00000000-0005-0000-0000-0000D5100000}"/>
    <cellStyle name="20% - Énfasis2 26 5" xfId="4521" xr:uid="{00000000-0005-0000-0000-0000D6100000}"/>
    <cellStyle name="20% - Énfasis2 26 5 2" xfId="4522" xr:uid="{00000000-0005-0000-0000-0000D7100000}"/>
    <cellStyle name="20% - Énfasis2 26 6" xfId="4523" xr:uid="{00000000-0005-0000-0000-0000D8100000}"/>
    <cellStyle name="20% - Énfasis2 26 6 2" xfId="4524" xr:uid="{00000000-0005-0000-0000-0000D9100000}"/>
    <cellStyle name="20% - Énfasis2 26 7" xfId="4525" xr:uid="{00000000-0005-0000-0000-0000DA100000}"/>
    <cellStyle name="20% - Énfasis2 26 7 2" xfId="4526" xr:uid="{00000000-0005-0000-0000-0000DB100000}"/>
    <cellStyle name="20% - Énfasis2 26 8" xfId="4527" xr:uid="{00000000-0005-0000-0000-0000DC100000}"/>
    <cellStyle name="20% - Énfasis2 26 8 2" xfId="4528" xr:uid="{00000000-0005-0000-0000-0000DD100000}"/>
    <cellStyle name="20% - Énfasis2 26 9" xfId="4529" xr:uid="{00000000-0005-0000-0000-0000DE100000}"/>
    <cellStyle name="20% - Énfasis2 26 9 2" xfId="4530" xr:uid="{00000000-0005-0000-0000-0000DF100000}"/>
    <cellStyle name="20% - Énfasis2 27" xfId="4531" xr:uid="{00000000-0005-0000-0000-0000E0100000}"/>
    <cellStyle name="20% - Énfasis2 27 10" xfId="4532" xr:uid="{00000000-0005-0000-0000-0000E1100000}"/>
    <cellStyle name="20% - Énfasis2 27 10 2" xfId="4533" xr:uid="{00000000-0005-0000-0000-0000E2100000}"/>
    <cellStyle name="20% - Énfasis2 27 11" xfId="4534" xr:uid="{00000000-0005-0000-0000-0000E3100000}"/>
    <cellStyle name="20% - Énfasis2 27 11 2" xfId="4535" xr:uid="{00000000-0005-0000-0000-0000E4100000}"/>
    <cellStyle name="20% - Énfasis2 27 12" xfId="4536" xr:uid="{00000000-0005-0000-0000-0000E5100000}"/>
    <cellStyle name="20% - Énfasis2 27 12 2" xfId="4537" xr:uid="{00000000-0005-0000-0000-0000E6100000}"/>
    <cellStyle name="20% - Énfasis2 27 13" xfId="4538" xr:uid="{00000000-0005-0000-0000-0000E7100000}"/>
    <cellStyle name="20% - Énfasis2 27 13 2" xfId="4539" xr:uid="{00000000-0005-0000-0000-0000E8100000}"/>
    <cellStyle name="20% - Énfasis2 27 14" xfId="4540" xr:uid="{00000000-0005-0000-0000-0000E9100000}"/>
    <cellStyle name="20% - Énfasis2 27 14 2" xfId="4541" xr:uid="{00000000-0005-0000-0000-0000EA100000}"/>
    <cellStyle name="20% - Énfasis2 27 15" xfId="4542" xr:uid="{00000000-0005-0000-0000-0000EB100000}"/>
    <cellStyle name="20% - Énfasis2 27 15 2" xfId="4543" xr:uid="{00000000-0005-0000-0000-0000EC100000}"/>
    <cellStyle name="20% - Énfasis2 27 16" xfId="4544" xr:uid="{00000000-0005-0000-0000-0000ED100000}"/>
    <cellStyle name="20% - Énfasis2 27 16 2" xfId="4545" xr:uid="{00000000-0005-0000-0000-0000EE100000}"/>
    <cellStyle name="20% - Énfasis2 27 17" xfId="4546" xr:uid="{00000000-0005-0000-0000-0000EF100000}"/>
    <cellStyle name="20% - Énfasis2 27 17 2" xfId="4547" xr:uid="{00000000-0005-0000-0000-0000F0100000}"/>
    <cellStyle name="20% - Énfasis2 27 18" xfId="4548" xr:uid="{00000000-0005-0000-0000-0000F1100000}"/>
    <cellStyle name="20% - Énfasis2 27 18 2" xfId="4549" xr:uid="{00000000-0005-0000-0000-0000F2100000}"/>
    <cellStyle name="20% - Énfasis2 27 19" xfId="4550" xr:uid="{00000000-0005-0000-0000-0000F3100000}"/>
    <cellStyle name="20% - Énfasis2 27 19 2" xfId="4551" xr:uid="{00000000-0005-0000-0000-0000F4100000}"/>
    <cellStyle name="20% - Énfasis2 27 2" xfId="4552" xr:uid="{00000000-0005-0000-0000-0000F5100000}"/>
    <cellStyle name="20% - Énfasis2 27 2 2" xfId="4553" xr:uid="{00000000-0005-0000-0000-0000F6100000}"/>
    <cellStyle name="20% - Énfasis2 27 2 2 2" xfId="4554" xr:uid="{00000000-0005-0000-0000-0000F7100000}"/>
    <cellStyle name="20% - Énfasis2 27 2 2 2 2" xfId="4555" xr:uid="{00000000-0005-0000-0000-0000F8100000}"/>
    <cellStyle name="20% - Énfasis2 27 2 2 3" xfId="4556" xr:uid="{00000000-0005-0000-0000-0000F9100000}"/>
    <cellStyle name="20% - Énfasis2 27 2 3" xfId="4557" xr:uid="{00000000-0005-0000-0000-0000FA100000}"/>
    <cellStyle name="20% - Énfasis2 27 2 3 2" xfId="4558" xr:uid="{00000000-0005-0000-0000-0000FB100000}"/>
    <cellStyle name="20% - Énfasis2 27 2 4" xfId="4559" xr:uid="{00000000-0005-0000-0000-0000FC100000}"/>
    <cellStyle name="20% - Énfasis2 27 20" xfId="4560" xr:uid="{00000000-0005-0000-0000-0000FD100000}"/>
    <cellStyle name="20% - Énfasis2 27 3" xfId="4561" xr:uid="{00000000-0005-0000-0000-0000FE100000}"/>
    <cellStyle name="20% - Énfasis2 27 3 2" xfId="4562" xr:uid="{00000000-0005-0000-0000-0000FF100000}"/>
    <cellStyle name="20% - Énfasis2 27 3 2 2" xfId="4563" xr:uid="{00000000-0005-0000-0000-000000110000}"/>
    <cellStyle name="20% - Énfasis2 27 3 2 2 2" xfId="4564" xr:uid="{00000000-0005-0000-0000-000001110000}"/>
    <cellStyle name="20% - Énfasis2 27 3 2 3" xfId="4565" xr:uid="{00000000-0005-0000-0000-000002110000}"/>
    <cellStyle name="20% - Énfasis2 27 3 3" xfId="4566" xr:uid="{00000000-0005-0000-0000-000003110000}"/>
    <cellStyle name="20% - Énfasis2 27 3 3 2" xfId="4567" xr:uid="{00000000-0005-0000-0000-000004110000}"/>
    <cellStyle name="20% - Énfasis2 27 3 4" xfId="4568" xr:uid="{00000000-0005-0000-0000-000005110000}"/>
    <cellStyle name="20% - Énfasis2 27 4" xfId="4569" xr:uid="{00000000-0005-0000-0000-000006110000}"/>
    <cellStyle name="20% - Énfasis2 27 4 2" xfId="4570" xr:uid="{00000000-0005-0000-0000-000007110000}"/>
    <cellStyle name="20% - Énfasis2 27 4 2 2" xfId="4571" xr:uid="{00000000-0005-0000-0000-000008110000}"/>
    <cellStyle name="20% - Énfasis2 27 4 3" xfId="4572" xr:uid="{00000000-0005-0000-0000-000009110000}"/>
    <cellStyle name="20% - Énfasis2 27 5" xfId="4573" xr:uid="{00000000-0005-0000-0000-00000A110000}"/>
    <cellStyle name="20% - Énfasis2 27 5 2" xfId="4574" xr:uid="{00000000-0005-0000-0000-00000B110000}"/>
    <cellStyle name="20% - Énfasis2 27 6" xfId="4575" xr:uid="{00000000-0005-0000-0000-00000C110000}"/>
    <cellStyle name="20% - Énfasis2 27 6 2" xfId="4576" xr:uid="{00000000-0005-0000-0000-00000D110000}"/>
    <cellStyle name="20% - Énfasis2 27 7" xfId="4577" xr:uid="{00000000-0005-0000-0000-00000E110000}"/>
    <cellStyle name="20% - Énfasis2 27 7 2" xfId="4578" xr:uid="{00000000-0005-0000-0000-00000F110000}"/>
    <cellStyle name="20% - Énfasis2 27 8" xfId="4579" xr:uid="{00000000-0005-0000-0000-000010110000}"/>
    <cellStyle name="20% - Énfasis2 27 8 2" xfId="4580" xr:uid="{00000000-0005-0000-0000-000011110000}"/>
    <cellStyle name="20% - Énfasis2 27 9" xfId="4581" xr:uid="{00000000-0005-0000-0000-000012110000}"/>
    <cellStyle name="20% - Énfasis2 27 9 2" xfId="4582" xr:uid="{00000000-0005-0000-0000-000013110000}"/>
    <cellStyle name="20% - Énfasis2 28" xfId="4583" xr:uid="{00000000-0005-0000-0000-000014110000}"/>
    <cellStyle name="20% - Énfasis2 28 10" xfId="4584" xr:uid="{00000000-0005-0000-0000-000015110000}"/>
    <cellStyle name="20% - Énfasis2 28 10 2" xfId="4585" xr:uid="{00000000-0005-0000-0000-000016110000}"/>
    <cellStyle name="20% - Énfasis2 28 11" xfId="4586" xr:uid="{00000000-0005-0000-0000-000017110000}"/>
    <cellStyle name="20% - Énfasis2 28 11 2" xfId="4587" xr:uid="{00000000-0005-0000-0000-000018110000}"/>
    <cellStyle name="20% - Énfasis2 28 12" xfId="4588" xr:uid="{00000000-0005-0000-0000-000019110000}"/>
    <cellStyle name="20% - Énfasis2 28 12 2" xfId="4589" xr:uid="{00000000-0005-0000-0000-00001A110000}"/>
    <cellStyle name="20% - Énfasis2 28 13" xfId="4590" xr:uid="{00000000-0005-0000-0000-00001B110000}"/>
    <cellStyle name="20% - Énfasis2 28 13 2" xfId="4591" xr:uid="{00000000-0005-0000-0000-00001C110000}"/>
    <cellStyle name="20% - Énfasis2 28 14" xfId="4592" xr:uid="{00000000-0005-0000-0000-00001D110000}"/>
    <cellStyle name="20% - Énfasis2 28 14 2" xfId="4593" xr:uid="{00000000-0005-0000-0000-00001E110000}"/>
    <cellStyle name="20% - Énfasis2 28 15" xfId="4594" xr:uid="{00000000-0005-0000-0000-00001F110000}"/>
    <cellStyle name="20% - Énfasis2 28 15 2" xfId="4595" xr:uid="{00000000-0005-0000-0000-000020110000}"/>
    <cellStyle name="20% - Énfasis2 28 16" xfId="4596" xr:uid="{00000000-0005-0000-0000-000021110000}"/>
    <cellStyle name="20% - Énfasis2 28 16 2" xfId="4597" xr:uid="{00000000-0005-0000-0000-000022110000}"/>
    <cellStyle name="20% - Énfasis2 28 17" xfId="4598" xr:uid="{00000000-0005-0000-0000-000023110000}"/>
    <cellStyle name="20% - Énfasis2 28 17 2" xfId="4599" xr:uid="{00000000-0005-0000-0000-000024110000}"/>
    <cellStyle name="20% - Énfasis2 28 18" xfId="4600" xr:uid="{00000000-0005-0000-0000-000025110000}"/>
    <cellStyle name="20% - Énfasis2 28 18 2" xfId="4601" xr:uid="{00000000-0005-0000-0000-000026110000}"/>
    <cellStyle name="20% - Énfasis2 28 19" xfId="4602" xr:uid="{00000000-0005-0000-0000-000027110000}"/>
    <cellStyle name="20% - Énfasis2 28 19 2" xfId="4603" xr:uid="{00000000-0005-0000-0000-000028110000}"/>
    <cellStyle name="20% - Énfasis2 28 2" xfId="4604" xr:uid="{00000000-0005-0000-0000-000029110000}"/>
    <cellStyle name="20% - Énfasis2 28 2 2" xfId="4605" xr:uid="{00000000-0005-0000-0000-00002A110000}"/>
    <cellStyle name="20% - Énfasis2 28 2 2 2" xfId="4606" xr:uid="{00000000-0005-0000-0000-00002B110000}"/>
    <cellStyle name="20% - Énfasis2 28 2 2 2 2" xfId="4607" xr:uid="{00000000-0005-0000-0000-00002C110000}"/>
    <cellStyle name="20% - Énfasis2 28 2 2 3" xfId="4608" xr:uid="{00000000-0005-0000-0000-00002D110000}"/>
    <cellStyle name="20% - Énfasis2 28 2 3" xfId="4609" xr:uid="{00000000-0005-0000-0000-00002E110000}"/>
    <cellStyle name="20% - Énfasis2 28 2 3 2" xfId="4610" xr:uid="{00000000-0005-0000-0000-00002F110000}"/>
    <cellStyle name="20% - Énfasis2 28 2 4" xfId="4611" xr:uid="{00000000-0005-0000-0000-000030110000}"/>
    <cellStyle name="20% - Énfasis2 28 20" xfId="4612" xr:uid="{00000000-0005-0000-0000-000031110000}"/>
    <cellStyle name="20% - Énfasis2 28 3" xfId="4613" xr:uid="{00000000-0005-0000-0000-000032110000}"/>
    <cellStyle name="20% - Énfasis2 28 3 2" xfId="4614" xr:uid="{00000000-0005-0000-0000-000033110000}"/>
    <cellStyle name="20% - Énfasis2 28 3 2 2" xfId="4615" xr:uid="{00000000-0005-0000-0000-000034110000}"/>
    <cellStyle name="20% - Énfasis2 28 3 2 2 2" xfId="4616" xr:uid="{00000000-0005-0000-0000-000035110000}"/>
    <cellStyle name="20% - Énfasis2 28 3 2 3" xfId="4617" xr:uid="{00000000-0005-0000-0000-000036110000}"/>
    <cellStyle name="20% - Énfasis2 28 3 3" xfId="4618" xr:uid="{00000000-0005-0000-0000-000037110000}"/>
    <cellStyle name="20% - Énfasis2 28 3 3 2" xfId="4619" xr:uid="{00000000-0005-0000-0000-000038110000}"/>
    <cellStyle name="20% - Énfasis2 28 3 4" xfId="4620" xr:uid="{00000000-0005-0000-0000-000039110000}"/>
    <cellStyle name="20% - Énfasis2 28 4" xfId="4621" xr:uid="{00000000-0005-0000-0000-00003A110000}"/>
    <cellStyle name="20% - Énfasis2 28 4 2" xfId="4622" xr:uid="{00000000-0005-0000-0000-00003B110000}"/>
    <cellStyle name="20% - Énfasis2 28 4 2 2" xfId="4623" xr:uid="{00000000-0005-0000-0000-00003C110000}"/>
    <cellStyle name="20% - Énfasis2 28 4 3" xfId="4624" xr:uid="{00000000-0005-0000-0000-00003D110000}"/>
    <cellStyle name="20% - Énfasis2 28 5" xfId="4625" xr:uid="{00000000-0005-0000-0000-00003E110000}"/>
    <cellStyle name="20% - Énfasis2 28 5 2" xfId="4626" xr:uid="{00000000-0005-0000-0000-00003F110000}"/>
    <cellStyle name="20% - Énfasis2 28 6" xfId="4627" xr:uid="{00000000-0005-0000-0000-000040110000}"/>
    <cellStyle name="20% - Énfasis2 28 6 2" xfId="4628" xr:uid="{00000000-0005-0000-0000-000041110000}"/>
    <cellStyle name="20% - Énfasis2 28 7" xfId="4629" xr:uid="{00000000-0005-0000-0000-000042110000}"/>
    <cellStyle name="20% - Énfasis2 28 7 2" xfId="4630" xr:uid="{00000000-0005-0000-0000-000043110000}"/>
    <cellStyle name="20% - Énfasis2 28 8" xfId="4631" xr:uid="{00000000-0005-0000-0000-000044110000}"/>
    <cellStyle name="20% - Énfasis2 28 8 2" xfId="4632" xr:uid="{00000000-0005-0000-0000-000045110000}"/>
    <cellStyle name="20% - Énfasis2 28 9" xfId="4633" xr:uid="{00000000-0005-0000-0000-000046110000}"/>
    <cellStyle name="20% - Énfasis2 28 9 2" xfId="4634" xr:uid="{00000000-0005-0000-0000-000047110000}"/>
    <cellStyle name="20% - Énfasis2 29" xfId="4635" xr:uid="{00000000-0005-0000-0000-000048110000}"/>
    <cellStyle name="20% - Énfasis2 29 10" xfId="4636" xr:uid="{00000000-0005-0000-0000-000049110000}"/>
    <cellStyle name="20% - Énfasis2 29 10 2" xfId="4637" xr:uid="{00000000-0005-0000-0000-00004A110000}"/>
    <cellStyle name="20% - Énfasis2 29 11" xfId="4638" xr:uid="{00000000-0005-0000-0000-00004B110000}"/>
    <cellStyle name="20% - Énfasis2 29 11 2" xfId="4639" xr:uid="{00000000-0005-0000-0000-00004C110000}"/>
    <cellStyle name="20% - Énfasis2 29 12" xfId="4640" xr:uid="{00000000-0005-0000-0000-00004D110000}"/>
    <cellStyle name="20% - Énfasis2 29 12 2" xfId="4641" xr:uid="{00000000-0005-0000-0000-00004E110000}"/>
    <cellStyle name="20% - Énfasis2 29 13" xfId="4642" xr:uid="{00000000-0005-0000-0000-00004F110000}"/>
    <cellStyle name="20% - Énfasis2 29 13 2" xfId="4643" xr:uid="{00000000-0005-0000-0000-000050110000}"/>
    <cellStyle name="20% - Énfasis2 29 14" xfId="4644" xr:uid="{00000000-0005-0000-0000-000051110000}"/>
    <cellStyle name="20% - Énfasis2 29 14 2" xfId="4645" xr:uid="{00000000-0005-0000-0000-000052110000}"/>
    <cellStyle name="20% - Énfasis2 29 15" xfId="4646" xr:uid="{00000000-0005-0000-0000-000053110000}"/>
    <cellStyle name="20% - Énfasis2 29 15 2" xfId="4647" xr:uid="{00000000-0005-0000-0000-000054110000}"/>
    <cellStyle name="20% - Énfasis2 29 16" xfId="4648" xr:uid="{00000000-0005-0000-0000-000055110000}"/>
    <cellStyle name="20% - Énfasis2 29 16 2" xfId="4649" xr:uid="{00000000-0005-0000-0000-000056110000}"/>
    <cellStyle name="20% - Énfasis2 29 17" xfId="4650" xr:uid="{00000000-0005-0000-0000-000057110000}"/>
    <cellStyle name="20% - Énfasis2 29 17 2" xfId="4651" xr:uid="{00000000-0005-0000-0000-000058110000}"/>
    <cellStyle name="20% - Énfasis2 29 18" xfId="4652" xr:uid="{00000000-0005-0000-0000-000059110000}"/>
    <cellStyle name="20% - Énfasis2 29 18 2" xfId="4653" xr:uid="{00000000-0005-0000-0000-00005A110000}"/>
    <cellStyle name="20% - Énfasis2 29 19" xfId="4654" xr:uid="{00000000-0005-0000-0000-00005B110000}"/>
    <cellStyle name="20% - Énfasis2 29 19 2" xfId="4655" xr:uid="{00000000-0005-0000-0000-00005C110000}"/>
    <cellStyle name="20% - Énfasis2 29 2" xfId="4656" xr:uid="{00000000-0005-0000-0000-00005D110000}"/>
    <cellStyle name="20% - Énfasis2 29 2 2" xfId="4657" xr:uid="{00000000-0005-0000-0000-00005E110000}"/>
    <cellStyle name="20% - Énfasis2 29 2 2 2" xfId="4658" xr:uid="{00000000-0005-0000-0000-00005F110000}"/>
    <cellStyle name="20% - Énfasis2 29 2 2 2 2" xfId="4659" xr:uid="{00000000-0005-0000-0000-000060110000}"/>
    <cellStyle name="20% - Énfasis2 29 2 2 3" xfId="4660" xr:uid="{00000000-0005-0000-0000-000061110000}"/>
    <cellStyle name="20% - Énfasis2 29 2 3" xfId="4661" xr:uid="{00000000-0005-0000-0000-000062110000}"/>
    <cellStyle name="20% - Énfasis2 29 2 3 2" xfId="4662" xr:uid="{00000000-0005-0000-0000-000063110000}"/>
    <cellStyle name="20% - Énfasis2 29 2 4" xfId="4663" xr:uid="{00000000-0005-0000-0000-000064110000}"/>
    <cellStyle name="20% - Énfasis2 29 20" xfId="4664" xr:uid="{00000000-0005-0000-0000-000065110000}"/>
    <cellStyle name="20% - Énfasis2 29 3" xfId="4665" xr:uid="{00000000-0005-0000-0000-000066110000}"/>
    <cellStyle name="20% - Énfasis2 29 3 2" xfId="4666" xr:uid="{00000000-0005-0000-0000-000067110000}"/>
    <cellStyle name="20% - Énfasis2 29 3 2 2" xfId="4667" xr:uid="{00000000-0005-0000-0000-000068110000}"/>
    <cellStyle name="20% - Énfasis2 29 3 2 2 2" xfId="4668" xr:uid="{00000000-0005-0000-0000-000069110000}"/>
    <cellStyle name="20% - Énfasis2 29 3 2 3" xfId="4669" xr:uid="{00000000-0005-0000-0000-00006A110000}"/>
    <cellStyle name="20% - Énfasis2 29 3 3" xfId="4670" xr:uid="{00000000-0005-0000-0000-00006B110000}"/>
    <cellStyle name="20% - Énfasis2 29 3 3 2" xfId="4671" xr:uid="{00000000-0005-0000-0000-00006C110000}"/>
    <cellStyle name="20% - Énfasis2 29 3 4" xfId="4672" xr:uid="{00000000-0005-0000-0000-00006D110000}"/>
    <cellStyle name="20% - Énfasis2 29 4" xfId="4673" xr:uid="{00000000-0005-0000-0000-00006E110000}"/>
    <cellStyle name="20% - Énfasis2 29 4 2" xfId="4674" xr:uid="{00000000-0005-0000-0000-00006F110000}"/>
    <cellStyle name="20% - Énfasis2 29 4 2 2" xfId="4675" xr:uid="{00000000-0005-0000-0000-000070110000}"/>
    <cellStyle name="20% - Énfasis2 29 4 3" xfId="4676" xr:uid="{00000000-0005-0000-0000-000071110000}"/>
    <cellStyle name="20% - Énfasis2 29 5" xfId="4677" xr:uid="{00000000-0005-0000-0000-000072110000}"/>
    <cellStyle name="20% - Énfasis2 29 5 2" xfId="4678" xr:uid="{00000000-0005-0000-0000-000073110000}"/>
    <cellStyle name="20% - Énfasis2 29 6" xfId="4679" xr:uid="{00000000-0005-0000-0000-000074110000}"/>
    <cellStyle name="20% - Énfasis2 29 6 2" xfId="4680" xr:uid="{00000000-0005-0000-0000-000075110000}"/>
    <cellStyle name="20% - Énfasis2 29 7" xfId="4681" xr:uid="{00000000-0005-0000-0000-000076110000}"/>
    <cellStyle name="20% - Énfasis2 29 7 2" xfId="4682" xr:uid="{00000000-0005-0000-0000-000077110000}"/>
    <cellStyle name="20% - Énfasis2 29 8" xfId="4683" xr:uid="{00000000-0005-0000-0000-000078110000}"/>
    <cellStyle name="20% - Énfasis2 29 8 2" xfId="4684" xr:uid="{00000000-0005-0000-0000-000079110000}"/>
    <cellStyle name="20% - Énfasis2 29 9" xfId="4685" xr:uid="{00000000-0005-0000-0000-00007A110000}"/>
    <cellStyle name="20% - Énfasis2 29 9 2" xfId="4686" xr:uid="{00000000-0005-0000-0000-00007B110000}"/>
    <cellStyle name="20% - Énfasis2 3" xfId="4687" xr:uid="{00000000-0005-0000-0000-00007C110000}"/>
    <cellStyle name="20% - Énfasis2 3 10" xfId="4688" xr:uid="{00000000-0005-0000-0000-00007D110000}"/>
    <cellStyle name="20% - Énfasis2 3 10 2" xfId="4689" xr:uid="{00000000-0005-0000-0000-00007E110000}"/>
    <cellStyle name="20% - Énfasis2 3 11" xfId="4690" xr:uid="{00000000-0005-0000-0000-00007F110000}"/>
    <cellStyle name="20% - Énfasis2 3 11 2" xfId="4691" xr:uid="{00000000-0005-0000-0000-000080110000}"/>
    <cellStyle name="20% - Énfasis2 3 12" xfId="4692" xr:uid="{00000000-0005-0000-0000-000081110000}"/>
    <cellStyle name="20% - Énfasis2 3 12 2" xfId="4693" xr:uid="{00000000-0005-0000-0000-000082110000}"/>
    <cellStyle name="20% - Énfasis2 3 13" xfId="4694" xr:uid="{00000000-0005-0000-0000-000083110000}"/>
    <cellStyle name="20% - Énfasis2 3 13 2" xfId="4695" xr:uid="{00000000-0005-0000-0000-000084110000}"/>
    <cellStyle name="20% - Énfasis2 3 14" xfId="4696" xr:uid="{00000000-0005-0000-0000-000085110000}"/>
    <cellStyle name="20% - Énfasis2 3 14 2" xfId="4697" xr:uid="{00000000-0005-0000-0000-000086110000}"/>
    <cellStyle name="20% - Énfasis2 3 15" xfId="4698" xr:uid="{00000000-0005-0000-0000-000087110000}"/>
    <cellStyle name="20% - Énfasis2 3 15 2" xfId="4699" xr:uid="{00000000-0005-0000-0000-000088110000}"/>
    <cellStyle name="20% - Énfasis2 3 16" xfId="4700" xr:uid="{00000000-0005-0000-0000-000089110000}"/>
    <cellStyle name="20% - Énfasis2 3 16 2" xfId="4701" xr:uid="{00000000-0005-0000-0000-00008A110000}"/>
    <cellStyle name="20% - Énfasis2 3 17" xfId="4702" xr:uid="{00000000-0005-0000-0000-00008B110000}"/>
    <cellStyle name="20% - Énfasis2 3 17 2" xfId="4703" xr:uid="{00000000-0005-0000-0000-00008C110000}"/>
    <cellStyle name="20% - Énfasis2 3 18" xfId="4704" xr:uid="{00000000-0005-0000-0000-00008D110000}"/>
    <cellStyle name="20% - Énfasis2 3 18 2" xfId="4705" xr:uid="{00000000-0005-0000-0000-00008E110000}"/>
    <cellStyle name="20% - Énfasis2 3 19" xfId="4706" xr:uid="{00000000-0005-0000-0000-00008F110000}"/>
    <cellStyle name="20% - Énfasis2 3 19 2" xfId="4707" xr:uid="{00000000-0005-0000-0000-000090110000}"/>
    <cellStyle name="20% - Énfasis2 3 2" xfId="4708" xr:uid="{00000000-0005-0000-0000-000091110000}"/>
    <cellStyle name="20% - Énfasis2 3 2 2" xfId="4709" xr:uid="{00000000-0005-0000-0000-000092110000}"/>
    <cellStyle name="20% - Énfasis2 3 2 2 2" xfId="4710" xr:uid="{00000000-0005-0000-0000-000093110000}"/>
    <cellStyle name="20% - Énfasis2 3 2 2 2 2" xfId="4711" xr:uid="{00000000-0005-0000-0000-000094110000}"/>
    <cellStyle name="20% - Énfasis2 3 2 2 3" xfId="4712" xr:uid="{00000000-0005-0000-0000-000095110000}"/>
    <cellStyle name="20% - Énfasis2 3 2 3" xfId="4713" xr:uid="{00000000-0005-0000-0000-000096110000}"/>
    <cellStyle name="20% - Énfasis2 3 2 3 2" xfId="4714" xr:uid="{00000000-0005-0000-0000-000097110000}"/>
    <cellStyle name="20% - Énfasis2 3 2 4" xfId="4715" xr:uid="{00000000-0005-0000-0000-000098110000}"/>
    <cellStyle name="20% - Énfasis2 3 20" xfId="4716" xr:uid="{00000000-0005-0000-0000-000099110000}"/>
    <cellStyle name="20% - Énfasis2 3 3" xfId="4717" xr:uid="{00000000-0005-0000-0000-00009A110000}"/>
    <cellStyle name="20% - Énfasis2 3 3 2" xfId="4718" xr:uid="{00000000-0005-0000-0000-00009B110000}"/>
    <cellStyle name="20% - Énfasis2 3 3 2 2" xfId="4719" xr:uid="{00000000-0005-0000-0000-00009C110000}"/>
    <cellStyle name="20% - Énfasis2 3 3 2 2 2" xfId="4720" xr:uid="{00000000-0005-0000-0000-00009D110000}"/>
    <cellStyle name="20% - Énfasis2 3 3 2 3" xfId="4721" xr:uid="{00000000-0005-0000-0000-00009E110000}"/>
    <cellStyle name="20% - Énfasis2 3 3 3" xfId="4722" xr:uid="{00000000-0005-0000-0000-00009F110000}"/>
    <cellStyle name="20% - Énfasis2 3 3 3 2" xfId="4723" xr:uid="{00000000-0005-0000-0000-0000A0110000}"/>
    <cellStyle name="20% - Énfasis2 3 3 4" xfId="4724" xr:uid="{00000000-0005-0000-0000-0000A1110000}"/>
    <cellStyle name="20% - Énfasis2 3 4" xfId="4725" xr:uid="{00000000-0005-0000-0000-0000A2110000}"/>
    <cellStyle name="20% - Énfasis2 3 4 2" xfId="4726" xr:uid="{00000000-0005-0000-0000-0000A3110000}"/>
    <cellStyle name="20% - Énfasis2 3 4 2 2" xfId="4727" xr:uid="{00000000-0005-0000-0000-0000A4110000}"/>
    <cellStyle name="20% - Énfasis2 3 4 2 2 2" xfId="4728" xr:uid="{00000000-0005-0000-0000-0000A5110000}"/>
    <cellStyle name="20% - Énfasis2 3 4 2 3" xfId="4729" xr:uid="{00000000-0005-0000-0000-0000A6110000}"/>
    <cellStyle name="20% - Énfasis2 3 4 3" xfId="4730" xr:uid="{00000000-0005-0000-0000-0000A7110000}"/>
    <cellStyle name="20% - Énfasis2 3 4 3 2" xfId="4731" xr:uid="{00000000-0005-0000-0000-0000A8110000}"/>
    <cellStyle name="20% - Énfasis2 3 4 4" xfId="4732" xr:uid="{00000000-0005-0000-0000-0000A9110000}"/>
    <cellStyle name="20% - Énfasis2 3 5" xfId="4733" xr:uid="{00000000-0005-0000-0000-0000AA110000}"/>
    <cellStyle name="20% - Énfasis2 3 5 2" xfId="4734" xr:uid="{00000000-0005-0000-0000-0000AB110000}"/>
    <cellStyle name="20% - Énfasis2 3 5 2 2" xfId="4735" xr:uid="{00000000-0005-0000-0000-0000AC110000}"/>
    <cellStyle name="20% - Énfasis2 3 5 2 2 2" xfId="4736" xr:uid="{00000000-0005-0000-0000-0000AD110000}"/>
    <cellStyle name="20% - Énfasis2 3 5 2 3" xfId="4737" xr:uid="{00000000-0005-0000-0000-0000AE110000}"/>
    <cellStyle name="20% - Énfasis2 3 5 3" xfId="4738" xr:uid="{00000000-0005-0000-0000-0000AF110000}"/>
    <cellStyle name="20% - Énfasis2 3 5 3 2" xfId="4739" xr:uid="{00000000-0005-0000-0000-0000B0110000}"/>
    <cellStyle name="20% - Énfasis2 3 5 4" xfId="4740" xr:uid="{00000000-0005-0000-0000-0000B1110000}"/>
    <cellStyle name="20% - Énfasis2 3 6" xfId="4741" xr:uid="{00000000-0005-0000-0000-0000B2110000}"/>
    <cellStyle name="20% - Énfasis2 3 6 2" xfId="4742" xr:uid="{00000000-0005-0000-0000-0000B3110000}"/>
    <cellStyle name="20% - Énfasis2 3 6 2 2" xfId="4743" xr:uid="{00000000-0005-0000-0000-0000B4110000}"/>
    <cellStyle name="20% - Énfasis2 3 6 2 2 2" xfId="4744" xr:uid="{00000000-0005-0000-0000-0000B5110000}"/>
    <cellStyle name="20% - Énfasis2 3 6 2 3" xfId="4745" xr:uid="{00000000-0005-0000-0000-0000B6110000}"/>
    <cellStyle name="20% - Énfasis2 3 6 3" xfId="4746" xr:uid="{00000000-0005-0000-0000-0000B7110000}"/>
    <cellStyle name="20% - Énfasis2 3 6 3 2" xfId="4747" xr:uid="{00000000-0005-0000-0000-0000B8110000}"/>
    <cellStyle name="20% - Énfasis2 3 6 4" xfId="4748" xr:uid="{00000000-0005-0000-0000-0000B9110000}"/>
    <cellStyle name="20% - Énfasis2 3 7" xfId="4749" xr:uid="{00000000-0005-0000-0000-0000BA110000}"/>
    <cellStyle name="20% - Énfasis2 3 7 2" xfId="4750" xr:uid="{00000000-0005-0000-0000-0000BB110000}"/>
    <cellStyle name="20% - Énfasis2 3 7 2 2" xfId="4751" xr:uid="{00000000-0005-0000-0000-0000BC110000}"/>
    <cellStyle name="20% - Énfasis2 3 7 2 2 2" xfId="4752" xr:uid="{00000000-0005-0000-0000-0000BD110000}"/>
    <cellStyle name="20% - Énfasis2 3 7 2 3" xfId="4753" xr:uid="{00000000-0005-0000-0000-0000BE110000}"/>
    <cellStyle name="20% - Énfasis2 3 7 3" xfId="4754" xr:uid="{00000000-0005-0000-0000-0000BF110000}"/>
    <cellStyle name="20% - Énfasis2 3 7 3 2" xfId="4755" xr:uid="{00000000-0005-0000-0000-0000C0110000}"/>
    <cellStyle name="20% - Énfasis2 3 7 4" xfId="4756" xr:uid="{00000000-0005-0000-0000-0000C1110000}"/>
    <cellStyle name="20% - Énfasis2 3 8" xfId="4757" xr:uid="{00000000-0005-0000-0000-0000C2110000}"/>
    <cellStyle name="20% - Énfasis2 3 8 2" xfId="4758" xr:uid="{00000000-0005-0000-0000-0000C3110000}"/>
    <cellStyle name="20% - Énfasis2 3 8 2 2" xfId="4759" xr:uid="{00000000-0005-0000-0000-0000C4110000}"/>
    <cellStyle name="20% - Énfasis2 3 8 3" xfId="4760" xr:uid="{00000000-0005-0000-0000-0000C5110000}"/>
    <cellStyle name="20% - Énfasis2 3 9" xfId="4761" xr:uid="{00000000-0005-0000-0000-0000C6110000}"/>
    <cellStyle name="20% - Énfasis2 3 9 2" xfId="4762" xr:uid="{00000000-0005-0000-0000-0000C7110000}"/>
    <cellStyle name="20% - Énfasis2 30" xfId="4763" xr:uid="{00000000-0005-0000-0000-0000C8110000}"/>
    <cellStyle name="20% - Énfasis2 30 10" xfId="4764" xr:uid="{00000000-0005-0000-0000-0000C9110000}"/>
    <cellStyle name="20% - Énfasis2 30 10 2" xfId="4765" xr:uid="{00000000-0005-0000-0000-0000CA110000}"/>
    <cellStyle name="20% - Énfasis2 30 11" xfId="4766" xr:uid="{00000000-0005-0000-0000-0000CB110000}"/>
    <cellStyle name="20% - Énfasis2 30 11 2" xfId="4767" xr:uid="{00000000-0005-0000-0000-0000CC110000}"/>
    <cellStyle name="20% - Énfasis2 30 12" xfId="4768" xr:uid="{00000000-0005-0000-0000-0000CD110000}"/>
    <cellStyle name="20% - Énfasis2 30 12 2" xfId="4769" xr:uid="{00000000-0005-0000-0000-0000CE110000}"/>
    <cellStyle name="20% - Énfasis2 30 13" xfId="4770" xr:uid="{00000000-0005-0000-0000-0000CF110000}"/>
    <cellStyle name="20% - Énfasis2 30 13 2" xfId="4771" xr:uid="{00000000-0005-0000-0000-0000D0110000}"/>
    <cellStyle name="20% - Énfasis2 30 14" xfId="4772" xr:uid="{00000000-0005-0000-0000-0000D1110000}"/>
    <cellStyle name="20% - Énfasis2 30 14 2" xfId="4773" xr:uid="{00000000-0005-0000-0000-0000D2110000}"/>
    <cellStyle name="20% - Énfasis2 30 15" xfId="4774" xr:uid="{00000000-0005-0000-0000-0000D3110000}"/>
    <cellStyle name="20% - Énfasis2 30 15 2" xfId="4775" xr:uid="{00000000-0005-0000-0000-0000D4110000}"/>
    <cellStyle name="20% - Énfasis2 30 16" xfId="4776" xr:uid="{00000000-0005-0000-0000-0000D5110000}"/>
    <cellStyle name="20% - Énfasis2 30 16 2" xfId="4777" xr:uid="{00000000-0005-0000-0000-0000D6110000}"/>
    <cellStyle name="20% - Énfasis2 30 17" xfId="4778" xr:uid="{00000000-0005-0000-0000-0000D7110000}"/>
    <cellStyle name="20% - Énfasis2 30 17 2" xfId="4779" xr:uid="{00000000-0005-0000-0000-0000D8110000}"/>
    <cellStyle name="20% - Énfasis2 30 18" xfId="4780" xr:uid="{00000000-0005-0000-0000-0000D9110000}"/>
    <cellStyle name="20% - Énfasis2 30 18 2" xfId="4781" xr:uid="{00000000-0005-0000-0000-0000DA110000}"/>
    <cellStyle name="20% - Énfasis2 30 19" xfId="4782" xr:uid="{00000000-0005-0000-0000-0000DB110000}"/>
    <cellStyle name="20% - Énfasis2 30 19 2" xfId="4783" xr:uid="{00000000-0005-0000-0000-0000DC110000}"/>
    <cellStyle name="20% - Énfasis2 30 2" xfId="4784" xr:uid="{00000000-0005-0000-0000-0000DD110000}"/>
    <cellStyle name="20% - Énfasis2 30 2 2" xfId="4785" xr:uid="{00000000-0005-0000-0000-0000DE110000}"/>
    <cellStyle name="20% - Énfasis2 30 2 2 2" xfId="4786" xr:uid="{00000000-0005-0000-0000-0000DF110000}"/>
    <cellStyle name="20% - Énfasis2 30 2 2 2 2" xfId="4787" xr:uid="{00000000-0005-0000-0000-0000E0110000}"/>
    <cellStyle name="20% - Énfasis2 30 2 2 3" xfId="4788" xr:uid="{00000000-0005-0000-0000-0000E1110000}"/>
    <cellStyle name="20% - Énfasis2 30 2 3" xfId="4789" xr:uid="{00000000-0005-0000-0000-0000E2110000}"/>
    <cellStyle name="20% - Énfasis2 30 2 3 2" xfId="4790" xr:uid="{00000000-0005-0000-0000-0000E3110000}"/>
    <cellStyle name="20% - Énfasis2 30 2 4" xfId="4791" xr:uid="{00000000-0005-0000-0000-0000E4110000}"/>
    <cellStyle name="20% - Énfasis2 30 20" xfId="4792" xr:uid="{00000000-0005-0000-0000-0000E5110000}"/>
    <cellStyle name="20% - Énfasis2 30 3" xfId="4793" xr:uid="{00000000-0005-0000-0000-0000E6110000}"/>
    <cellStyle name="20% - Énfasis2 30 3 2" xfId="4794" xr:uid="{00000000-0005-0000-0000-0000E7110000}"/>
    <cellStyle name="20% - Énfasis2 30 3 2 2" xfId="4795" xr:uid="{00000000-0005-0000-0000-0000E8110000}"/>
    <cellStyle name="20% - Énfasis2 30 3 2 2 2" xfId="4796" xr:uid="{00000000-0005-0000-0000-0000E9110000}"/>
    <cellStyle name="20% - Énfasis2 30 3 2 3" xfId="4797" xr:uid="{00000000-0005-0000-0000-0000EA110000}"/>
    <cellStyle name="20% - Énfasis2 30 3 3" xfId="4798" xr:uid="{00000000-0005-0000-0000-0000EB110000}"/>
    <cellStyle name="20% - Énfasis2 30 3 3 2" xfId="4799" xr:uid="{00000000-0005-0000-0000-0000EC110000}"/>
    <cellStyle name="20% - Énfasis2 30 3 4" xfId="4800" xr:uid="{00000000-0005-0000-0000-0000ED110000}"/>
    <cellStyle name="20% - Énfasis2 30 4" xfId="4801" xr:uid="{00000000-0005-0000-0000-0000EE110000}"/>
    <cellStyle name="20% - Énfasis2 30 4 2" xfId="4802" xr:uid="{00000000-0005-0000-0000-0000EF110000}"/>
    <cellStyle name="20% - Énfasis2 30 4 2 2" xfId="4803" xr:uid="{00000000-0005-0000-0000-0000F0110000}"/>
    <cellStyle name="20% - Énfasis2 30 4 3" xfId="4804" xr:uid="{00000000-0005-0000-0000-0000F1110000}"/>
    <cellStyle name="20% - Énfasis2 30 5" xfId="4805" xr:uid="{00000000-0005-0000-0000-0000F2110000}"/>
    <cellStyle name="20% - Énfasis2 30 5 2" xfId="4806" xr:uid="{00000000-0005-0000-0000-0000F3110000}"/>
    <cellStyle name="20% - Énfasis2 30 6" xfId="4807" xr:uid="{00000000-0005-0000-0000-0000F4110000}"/>
    <cellStyle name="20% - Énfasis2 30 6 2" xfId="4808" xr:uid="{00000000-0005-0000-0000-0000F5110000}"/>
    <cellStyle name="20% - Énfasis2 30 7" xfId="4809" xr:uid="{00000000-0005-0000-0000-0000F6110000}"/>
    <cellStyle name="20% - Énfasis2 30 7 2" xfId="4810" xr:uid="{00000000-0005-0000-0000-0000F7110000}"/>
    <cellStyle name="20% - Énfasis2 30 8" xfId="4811" xr:uid="{00000000-0005-0000-0000-0000F8110000}"/>
    <cellStyle name="20% - Énfasis2 30 8 2" xfId="4812" xr:uid="{00000000-0005-0000-0000-0000F9110000}"/>
    <cellStyle name="20% - Énfasis2 30 9" xfId="4813" xr:uid="{00000000-0005-0000-0000-0000FA110000}"/>
    <cellStyle name="20% - Énfasis2 30 9 2" xfId="4814" xr:uid="{00000000-0005-0000-0000-0000FB110000}"/>
    <cellStyle name="20% - Énfasis2 31" xfId="4815" xr:uid="{00000000-0005-0000-0000-0000FC110000}"/>
    <cellStyle name="20% - Énfasis2 31 10" xfId="4816" xr:uid="{00000000-0005-0000-0000-0000FD110000}"/>
    <cellStyle name="20% - Énfasis2 31 10 2" xfId="4817" xr:uid="{00000000-0005-0000-0000-0000FE110000}"/>
    <cellStyle name="20% - Énfasis2 31 11" xfId="4818" xr:uid="{00000000-0005-0000-0000-0000FF110000}"/>
    <cellStyle name="20% - Énfasis2 31 11 2" xfId="4819" xr:uid="{00000000-0005-0000-0000-000000120000}"/>
    <cellStyle name="20% - Énfasis2 31 12" xfId="4820" xr:uid="{00000000-0005-0000-0000-000001120000}"/>
    <cellStyle name="20% - Énfasis2 31 12 2" xfId="4821" xr:uid="{00000000-0005-0000-0000-000002120000}"/>
    <cellStyle name="20% - Énfasis2 31 13" xfId="4822" xr:uid="{00000000-0005-0000-0000-000003120000}"/>
    <cellStyle name="20% - Énfasis2 31 13 2" xfId="4823" xr:uid="{00000000-0005-0000-0000-000004120000}"/>
    <cellStyle name="20% - Énfasis2 31 14" xfId="4824" xr:uid="{00000000-0005-0000-0000-000005120000}"/>
    <cellStyle name="20% - Énfasis2 31 14 2" xfId="4825" xr:uid="{00000000-0005-0000-0000-000006120000}"/>
    <cellStyle name="20% - Énfasis2 31 15" xfId="4826" xr:uid="{00000000-0005-0000-0000-000007120000}"/>
    <cellStyle name="20% - Énfasis2 31 15 2" xfId="4827" xr:uid="{00000000-0005-0000-0000-000008120000}"/>
    <cellStyle name="20% - Énfasis2 31 16" xfId="4828" xr:uid="{00000000-0005-0000-0000-000009120000}"/>
    <cellStyle name="20% - Énfasis2 31 16 2" xfId="4829" xr:uid="{00000000-0005-0000-0000-00000A120000}"/>
    <cellStyle name="20% - Énfasis2 31 17" xfId="4830" xr:uid="{00000000-0005-0000-0000-00000B120000}"/>
    <cellStyle name="20% - Énfasis2 31 17 2" xfId="4831" xr:uid="{00000000-0005-0000-0000-00000C120000}"/>
    <cellStyle name="20% - Énfasis2 31 18" xfId="4832" xr:uid="{00000000-0005-0000-0000-00000D120000}"/>
    <cellStyle name="20% - Énfasis2 31 18 2" xfId="4833" xr:uid="{00000000-0005-0000-0000-00000E120000}"/>
    <cellStyle name="20% - Énfasis2 31 19" xfId="4834" xr:uid="{00000000-0005-0000-0000-00000F120000}"/>
    <cellStyle name="20% - Énfasis2 31 19 2" xfId="4835" xr:uid="{00000000-0005-0000-0000-000010120000}"/>
    <cellStyle name="20% - Énfasis2 31 2" xfId="4836" xr:uid="{00000000-0005-0000-0000-000011120000}"/>
    <cellStyle name="20% - Énfasis2 31 2 2" xfId="4837" xr:uid="{00000000-0005-0000-0000-000012120000}"/>
    <cellStyle name="20% - Énfasis2 31 2 2 2" xfId="4838" xr:uid="{00000000-0005-0000-0000-000013120000}"/>
    <cellStyle name="20% - Énfasis2 31 2 2 2 2" xfId="4839" xr:uid="{00000000-0005-0000-0000-000014120000}"/>
    <cellStyle name="20% - Énfasis2 31 2 2 3" xfId="4840" xr:uid="{00000000-0005-0000-0000-000015120000}"/>
    <cellStyle name="20% - Énfasis2 31 2 3" xfId="4841" xr:uid="{00000000-0005-0000-0000-000016120000}"/>
    <cellStyle name="20% - Énfasis2 31 2 3 2" xfId="4842" xr:uid="{00000000-0005-0000-0000-000017120000}"/>
    <cellStyle name="20% - Énfasis2 31 2 4" xfId="4843" xr:uid="{00000000-0005-0000-0000-000018120000}"/>
    <cellStyle name="20% - Énfasis2 31 20" xfId="4844" xr:uid="{00000000-0005-0000-0000-000019120000}"/>
    <cellStyle name="20% - Énfasis2 31 3" xfId="4845" xr:uid="{00000000-0005-0000-0000-00001A120000}"/>
    <cellStyle name="20% - Énfasis2 31 3 2" xfId="4846" xr:uid="{00000000-0005-0000-0000-00001B120000}"/>
    <cellStyle name="20% - Énfasis2 31 3 2 2" xfId="4847" xr:uid="{00000000-0005-0000-0000-00001C120000}"/>
    <cellStyle name="20% - Énfasis2 31 3 2 2 2" xfId="4848" xr:uid="{00000000-0005-0000-0000-00001D120000}"/>
    <cellStyle name="20% - Énfasis2 31 3 2 3" xfId="4849" xr:uid="{00000000-0005-0000-0000-00001E120000}"/>
    <cellStyle name="20% - Énfasis2 31 3 3" xfId="4850" xr:uid="{00000000-0005-0000-0000-00001F120000}"/>
    <cellStyle name="20% - Énfasis2 31 3 3 2" xfId="4851" xr:uid="{00000000-0005-0000-0000-000020120000}"/>
    <cellStyle name="20% - Énfasis2 31 3 4" xfId="4852" xr:uid="{00000000-0005-0000-0000-000021120000}"/>
    <cellStyle name="20% - Énfasis2 31 4" xfId="4853" xr:uid="{00000000-0005-0000-0000-000022120000}"/>
    <cellStyle name="20% - Énfasis2 31 4 2" xfId="4854" xr:uid="{00000000-0005-0000-0000-000023120000}"/>
    <cellStyle name="20% - Énfasis2 31 4 2 2" xfId="4855" xr:uid="{00000000-0005-0000-0000-000024120000}"/>
    <cellStyle name="20% - Énfasis2 31 4 3" xfId="4856" xr:uid="{00000000-0005-0000-0000-000025120000}"/>
    <cellStyle name="20% - Énfasis2 31 5" xfId="4857" xr:uid="{00000000-0005-0000-0000-000026120000}"/>
    <cellStyle name="20% - Énfasis2 31 5 2" xfId="4858" xr:uid="{00000000-0005-0000-0000-000027120000}"/>
    <cellStyle name="20% - Énfasis2 31 6" xfId="4859" xr:uid="{00000000-0005-0000-0000-000028120000}"/>
    <cellStyle name="20% - Énfasis2 31 6 2" xfId="4860" xr:uid="{00000000-0005-0000-0000-000029120000}"/>
    <cellStyle name="20% - Énfasis2 31 7" xfId="4861" xr:uid="{00000000-0005-0000-0000-00002A120000}"/>
    <cellStyle name="20% - Énfasis2 31 7 2" xfId="4862" xr:uid="{00000000-0005-0000-0000-00002B120000}"/>
    <cellStyle name="20% - Énfasis2 31 8" xfId="4863" xr:uid="{00000000-0005-0000-0000-00002C120000}"/>
    <cellStyle name="20% - Énfasis2 31 8 2" xfId="4864" xr:uid="{00000000-0005-0000-0000-00002D120000}"/>
    <cellStyle name="20% - Énfasis2 31 9" xfId="4865" xr:uid="{00000000-0005-0000-0000-00002E120000}"/>
    <cellStyle name="20% - Énfasis2 31 9 2" xfId="4866" xr:uid="{00000000-0005-0000-0000-00002F120000}"/>
    <cellStyle name="20% - Énfasis2 32" xfId="4867" xr:uid="{00000000-0005-0000-0000-000030120000}"/>
    <cellStyle name="20% - Énfasis2 32 10" xfId="4868" xr:uid="{00000000-0005-0000-0000-000031120000}"/>
    <cellStyle name="20% - Énfasis2 32 10 2" xfId="4869" xr:uid="{00000000-0005-0000-0000-000032120000}"/>
    <cellStyle name="20% - Énfasis2 32 11" xfId="4870" xr:uid="{00000000-0005-0000-0000-000033120000}"/>
    <cellStyle name="20% - Énfasis2 32 11 2" xfId="4871" xr:uid="{00000000-0005-0000-0000-000034120000}"/>
    <cellStyle name="20% - Énfasis2 32 12" xfId="4872" xr:uid="{00000000-0005-0000-0000-000035120000}"/>
    <cellStyle name="20% - Énfasis2 32 12 2" xfId="4873" xr:uid="{00000000-0005-0000-0000-000036120000}"/>
    <cellStyle name="20% - Énfasis2 32 13" xfId="4874" xr:uid="{00000000-0005-0000-0000-000037120000}"/>
    <cellStyle name="20% - Énfasis2 32 13 2" xfId="4875" xr:uid="{00000000-0005-0000-0000-000038120000}"/>
    <cellStyle name="20% - Énfasis2 32 14" xfId="4876" xr:uid="{00000000-0005-0000-0000-000039120000}"/>
    <cellStyle name="20% - Énfasis2 32 14 2" xfId="4877" xr:uid="{00000000-0005-0000-0000-00003A120000}"/>
    <cellStyle name="20% - Énfasis2 32 15" xfId="4878" xr:uid="{00000000-0005-0000-0000-00003B120000}"/>
    <cellStyle name="20% - Énfasis2 32 15 2" xfId="4879" xr:uid="{00000000-0005-0000-0000-00003C120000}"/>
    <cellStyle name="20% - Énfasis2 32 16" xfId="4880" xr:uid="{00000000-0005-0000-0000-00003D120000}"/>
    <cellStyle name="20% - Énfasis2 32 16 2" xfId="4881" xr:uid="{00000000-0005-0000-0000-00003E120000}"/>
    <cellStyle name="20% - Énfasis2 32 17" xfId="4882" xr:uid="{00000000-0005-0000-0000-00003F120000}"/>
    <cellStyle name="20% - Énfasis2 32 17 2" xfId="4883" xr:uid="{00000000-0005-0000-0000-000040120000}"/>
    <cellStyle name="20% - Énfasis2 32 18" xfId="4884" xr:uid="{00000000-0005-0000-0000-000041120000}"/>
    <cellStyle name="20% - Énfasis2 32 18 2" xfId="4885" xr:uid="{00000000-0005-0000-0000-000042120000}"/>
    <cellStyle name="20% - Énfasis2 32 19" xfId="4886" xr:uid="{00000000-0005-0000-0000-000043120000}"/>
    <cellStyle name="20% - Énfasis2 32 19 2" xfId="4887" xr:uid="{00000000-0005-0000-0000-000044120000}"/>
    <cellStyle name="20% - Énfasis2 32 2" xfId="4888" xr:uid="{00000000-0005-0000-0000-000045120000}"/>
    <cellStyle name="20% - Énfasis2 32 2 2" xfId="4889" xr:uid="{00000000-0005-0000-0000-000046120000}"/>
    <cellStyle name="20% - Énfasis2 32 2 2 2" xfId="4890" xr:uid="{00000000-0005-0000-0000-000047120000}"/>
    <cellStyle name="20% - Énfasis2 32 2 2 2 2" xfId="4891" xr:uid="{00000000-0005-0000-0000-000048120000}"/>
    <cellStyle name="20% - Énfasis2 32 2 2 3" xfId="4892" xr:uid="{00000000-0005-0000-0000-000049120000}"/>
    <cellStyle name="20% - Énfasis2 32 2 3" xfId="4893" xr:uid="{00000000-0005-0000-0000-00004A120000}"/>
    <cellStyle name="20% - Énfasis2 32 2 3 2" xfId="4894" xr:uid="{00000000-0005-0000-0000-00004B120000}"/>
    <cellStyle name="20% - Énfasis2 32 2 4" xfId="4895" xr:uid="{00000000-0005-0000-0000-00004C120000}"/>
    <cellStyle name="20% - Énfasis2 32 20" xfId="4896" xr:uid="{00000000-0005-0000-0000-00004D120000}"/>
    <cellStyle name="20% - Énfasis2 32 3" xfId="4897" xr:uid="{00000000-0005-0000-0000-00004E120000}"/>
    <cellStyle name="20% - Énfasis2 32 3 2" xfId="4898" xr:uid="{00000000-0005-0000-0000-00004F120000}"/>
    <cellStyle name="20% - Énfasis2 32 3 2 2" xfId="4899" xr:uid="{00000000-0005-0000-0000-000050120000}"/>
    <cellStyle name="20% - Énfasis2 32 3 2 2 2" xfId="4900" xr:uid="{00000000-0005-0000-0000-000051120000}"/>
    <cellStyle name="20% - Énfasis2 32 3 2 3" xfId="4901" xr:uid="{00000000-0005-0000-0000-000052120000}"/>
    <cellStyle name="20% - Énfasis2 32 3 3" xfId="4902" xr:uid="{00000000-0005-0000-0000-000053120000}"/>
    <cellStyle name="20% - Énfasis2 32 3 3 2" xfId="4903" xr:uid="{00000000-0005-0000-0000-000054120000}"/>
    <cellStyle name="20% - Énfasis2 32 3 4" xfId="4904" xr:uid="{00000000-0005-0000-0000-000055120000}"/>
    <cellStyle name="20% - Énfasis2 32 4" xfId="4905" xr:uid="{00000000-0005-0000-0000-000056120000}"/>
    <cellStyle name="20% - Énfasis2 32 4 2" xfId="4906" xr:uid="{00000000-0005-0000-0000-000057120000}"/>
    <cellStyle name="20% - Énfasis2 32 4 2 2" xfId="4907" xr:uid="{00000000-0005-0000-0000-000058120000}"/>
    <cellStyle name="20% - Énfasis2 32 4 3" xfId="4908" xr:uid="{00000000-0005-0000-0000-000059120000}"/>
    <cellStyle name="20% - Énfasis2 32 5" xfId="4909" xr:uid="{00000000-0005-0000-0000-00005A120000}"/>
    <cellStyle name="20% - Énfasis2 32 5 2" xfId="4910" xr:uid="{00000000-0005-0000-0000-00005B120000}"/>
    <cellStyle name="20% - Énfasis2 32 6" xfId="4911" xr:uid="{00000000-0005-0000-0000-00005C120000}"/>
    <cellStyle name="20% - Énfasis2 32 6 2" xfId="4912" xr:uid="{00000000-0005-0000-0000-00005D120000}"/>
    <cellStyle name="20% - Énfasis2 32 7" xfId="4913" xr:uid="{00000000-0005-0000-0000-00005E120000}"/>
    <cellStyle name="20% - Énfasis2 32 7 2" xfId="4914" xr:uid="{00000000-0005-0000-0000-00005F120000}"/>
    <cellStyle name="20% - Énfasis2 32 8" xfId="4915" xr:uid="{00000000-0005-0000-0000-000060120000}"/>
    <cellStyle name="20% - Énfasis2 32 8 2" xfId="4916" xr:uid="{00000000-0005-0000-0000-000061120000}"/>
    <cellStyle name="20% - Énfasis2 32 9" xfId="4917" xr:uid="{00000000-0005-0000-0000-000062120000}"/>
    <cellStyle name="20% - Énfasis2 32 9 2" xfId="4918" xr:uid="{00000000-0005-0000-0000-000063120000}"/>
    <cellStyle name="20% - Énfasis2 33" xfId="4919" xr:uid="{00000000-0005-0000-0000-000064120000}"/>
    <cellStyle name="20% - Énfasis2 33 10" xfId="4920" xr:uid="{00000000-0005-0000-0000-000065120000}"/>
    <cellStyle name="20% - Énfasis2 33 10 2" xfId="4921" xr:uid="{00000000-0005-0000-0000-000066120000}"/>
    <cellStyle name="20% - Énfasis2 33 11" xfId="4922" xr:uid="{00000000-0005-0000-0000-000067120000}"/>
    <cellStyle name="20% - Énfasis2 33 11 2" xfId="4923" xr:uid="{00000000-0005-0000-0000-000068120000}"/>
    <cellStyle name="20% - Énfasis2 33 12" xfId="4924" xr:uid="{00000000-0005-0000-0000-000069120000}"/>
    <cellStyle name="20% - Énfasis2 33 12 2" xfId="4925" xr:uid="{00000000-0005-0000-0000-00006A120000}"/>
    <cellStyle name="20% - Énfasis2 33 13" xfId="4926" xr:uid="{00000000-0005-0000-0000-00006B120000}"/>
    <cellStyle name="20% - Énfasis2 33 13 2" xfId="4927" xr:uid="{00000000-0005-0000-0000-00006C120000}"/>
    <cellStyle name="20% - Énfasis2 33 14" xfId="4928" xr:uid="{00000000-0005-0000-0000-00006D120000}"/>
    <cellStyle name="20% - Énfasis2 33 14 2" xfId="4929" xr:uid="{00000000-0005-0000-0000-00006E120000}"/>
    <cellStyle name="20% - Énfasis2 33 15" xfId="4930" xr:uid="{00000000-0005-0000-0000-00006F120000}"/>
    <cellStyle name="20% - Énfasis2 33 15 2" xfId="4931" xr:uid="{00000000-0005-0000-0000-000070120000}"/>
    <cellStyle name="20% - Énfasis2 33 16" xfId="4932" xr:uid="{00000000-0005-0000-0000-000071120000}"/>
    <cellStyle name="20% - Énfasis2 33 16 2" xfId="4933" xr:uid="{00000000-0005-0000-0000-000072120000}"/>
    <cellStyle name="20% - Énfasis2 33 17" xfId="4934" xr:uid="{00000000-0005-0000-0000-000073120000}"/>
    <cellStyle name="20% - Énfasis2 33 17 2" xfId="4935" xr:uid="{00000000-0005-0000-0000-000074120000}"/>
    <cellStyle name="20% - Énfasis2 33 18" xfId="4936" xr:uid="{00000000-0005-0000-0000-000075120000}"/>
    <cellStyle name="20% - Énfasis2 33 18 2" xfId="4937" xr:uid="{00000000-0005-0000-0000-000076120000}"/>
    <cellStyle name="20% - Énfasis2 33 19" xfId="4938" xr:uid="{00000000-0005-0000-0000-000077120000}"/>
    <cellStyle name="20% - Énfasis2 33 19 2" xfId="4939" xr:uid="{00000000-0005-0000-0000-000078120000}"/>
    <cellStyle name="20% - Énfasis2 33 2" xfId="4940" xr:uid="{00000000-0005-0000-0000-000079120000}"/>
    <cellStyle name="20% - Énfasis2 33 2 2" xfId="4941" xr:uid="{00000000-0005-0000-0000-00007A120000}"/>
    <cellStyle name="20% - Énfasis2 33 2 2 2" xfId="4942" xr:uid="{00000000-0005-0000-0000-00007B120000}"/>
    <cellStyle name="20% - Énfasis2 33 2 2 2 2" xfId="4943" xr:uid="{00000000-0005-0000-0000-00007C120000}"/>
    <cellStyle name="20% - Énfasis2 33 2 2 3" xfId="4944" xr:uid="{00000000-0005-0000-0000-00007D120000}"/>
    <cellStyle name="20% - Énfasis2 33 2 3" xfId="4945" xr:uid="{00000000-0005-0000-0000-00007E120000}"/>
    <cellStyle name="20% - Énfasis2 33 2 3 2" xfId="4946" xr:uid="{00000000-0005-0000-0000-00007F120000}"/>
    <cellStyle name="20% - Énfasis2 33 2 4" xfId="4947" xr:uid="{00000000-0005-0000-0000-000080120000}"/>
    <cellStyle name="20% - Énfasis2 33 20" xfId="4948" xr:uid="{00000000-0005-0000-0000-000081120000}"/>
    <cellStyle name="20% - Énfasis2 33 3" xfId="4949" xr:uid="{00000000-0005-0000-0000-000082120000}"/>
    <cellStyle name="20% - Énfasis2 33 3 2" xfId="4950" xr:uid="{00000000-0005-0000-0000-000083120000}"/>
    <cellStyle name="20% - Énfasis2 33 3 2 2" xfId="4951" xr:uid="{00000000-0005-0000-0000-000084120000}"/>
    <cellStyle name="20% - Énfasis2 33 3 2 2 2" xfId="4952" xr:uid="{00000000-0005-0000-0000-000085120000}"/>
    <cellStyle name="20% - Énfasis2 33 3 2 3" xfId="4953" xr:uid="{00000000-0005-0000-0000-000086120000}"/>
    <cellStyle name="20% - Énfasis2 33 3 3" xfId="4954" xr:uid="{00000000-0005-0000-0000-000087120000}"/>
    <cellStyle name="20% - Énfasis2 33 3 3 2" xfId="4955" xr:uid="{00000000-0005-0000-0000-000088120000}"/>
    <cellStyle name="20% - Énfasis2 33 3 4" xfId="4956" xr:uid="{00000000-0005-0000-0000-000089120000}"/>
    <cellStyle name="20% - Énfasis2 33 4" xfId="4957" xr:uid="{00000000-0005-0000-0000-00008A120000}"/>
    <cellStyle name="20% - Énfasis2 33 4 2" xfId="4958" xr:uid="{00000000-0005-0000-0000-00008B120000}"/>
    <cellStyle name="20% - Énfasis2 33 4 2 2" xfId="4959" xr:uid="{00000000-0005-0000-0000-00008C120000}"/>
    <cellStyle name="20% - Énfasis2 33 4 3" xfId="4960" xr:uid="{00000000-0005-0000-0000-00008D120000}"/>
    <cellStyle name="20% - Énfasis2 33 5" xfId="4961" xr:uid="{00000000-0005-0000-0000-00008E120000}"/>
    <cellStyle name="20% - Énfasis2 33 5 2" xfId="4962" xr:uid="{00000000-0005-0000-0000-00008F120000}"/>
    <cellStyle name="20% - Énfasis2 33 6" xfId="4963" xr:uid="{00000000-0005-0000-0000-000090120000}"/>
    <cellStyle name="20% - Énfasis2 33 6 2" xfId="4964" xr:uid="{00000000-0005-0000-0000-000091120000}"/>
    <cellStyle name="20% - Énfasis2 33 7" xfId="4965" xr:uid="{00000000-0005-0000-0000-000092120000}"/>
    <cellStyle name="20% - Énfasis2 33 7 2" xfId="4966" xr:uid="{00000000-0005-0000-0000-000093120000}"/>
    <cellStyle name="20% - Énfasis2 33 8" xfId="4967" xr:uid="{00000000-0005-0000-0000-000094120000}"/>
    <cellStyle name="20% - Énfasis2 33 8 2" xfId="4968" xr:uid="{00000000-0005-0000-0000-000095120000}"/>
    <cellStyle name="20% - Énfasis2 33 9" xfId="4969" xr:uid="{00000000-0005-0000-0000-000096120000}"/>
    <cellStyle name="20% - Énfasis2 33 9 2" xfId="4970" xr:uid="{00000000-0005-0000-0000-000097120000}"/>
    <cellStyle name="20% - Énfasis2 34" xfId="4971" xr:uid="{00000000-0005-0000-0000-000098120000}"/>
    <cellStyle name="20% - Énfasis2 34 10" xfId="4972" xr:uid="{00000000-0005-0000-0000-000099120000}"/>
    <cellStyle name="20% - Énfasis2 34 10 2" xfId="4973" xr:uid="{00000000-0005-0000-0000-00009A120000}"/>
    <cellStyle name="20% - Énfasis2 34 11" xfId="4974" xr:uid="{00000000-0005-0000-0000-00009B120000}"/>
    <cellStyle name="20% - Énfasis2 34 11 2" xfId="4975" xr:uid="{00000000-0005-0000-0000-00009C120000}"/>
    <cellStyle name="20% - Énfasis2 34 12" xfId="4976" xr:uid="{00000000-0005-0000-0000-00009D120000}"/>
    <cellStyle name="20% - Énfasis2 34 12 2" xfId="4977" xr:uid="{00000000-0005-0000-0000-00009E120000}"/>
    <cellStyle name="20% - Énfasis2 34 13" xfId="4978" xr:uid="{00000000-0005-0000-0000-00009F120000}"/>
    <cellStyle name="20% - Énfasis2 34 13 2" xfId="4979" xr:uid="{00000000-0005-0000-0000-0000A0120000}"/>
    <cellStyle name="20% - Énfasis2 34 14" xfId="4980" xr:uid="{00000000-0005-0000-0000-0000A1120000}"/>
    <cellStyle name="20% - Énfasis2 34 14 2" xfId="4981" xr:uid="{00000000-0005-0000-0000-0000A2120000}"/>
    <cellStyle name="20% - Énfasis2 34 15" xfId="4982" xr:uid="{00000000-0005-0000-0000-0000A3120000}"/>
    <cellStyle name="20% - Énfasis2 34 15 2" xfId="4983" xr:uid="{00000000-0005-0000-0000-0000A4120000}"/>
    <cellStyle name="20% - Énfasis2 34 16" xfId="4984" xr:uid="{00000000-0005-0000-0000-0000A5120000}"/>
    <cellStyle name="20% - Énfasis2 34 16 2" xfId="4985" xr:uid="{00000000-0005-0000-0000-0000A6120000}"/>
    <cellStyle name="20% - Énfasis2 34 17" xfId="4986" xr:uid="{00000000-0005-0000-0000-0000A7120000}"/>
    <cellStyle name="20% - Énfasis2 34 17 2" xfId="4987" xr:uid="{00000000-0005-0000-0000-0000A8120000}"/>
    <cellStyle name="20% - Énfasis2 34 18" xfId="4988" xr:uid="{00000000-0005-0000-0000-0000A9120000}"/>
    <cellStyle name="20% - Énfasis2 34 18 2" xfId="4989" xr:uid="{00000000-0005-0000-0000-0000AA120000}"/>
    <cellStyle name="20% - Énfasis2 34 19" xfId="4990" xr:uid="{00000000-0005-0000-0000-0000AB120000}"/>
    <cellStyle name="20% - Énfasis2 34 19 2" xfId="4991" xr:uid="{00000000-0005-0000-0000-0000AC120000}"/>
    <cellStyle name="20% - Énfasis2 34 2" xfId="4992" xr:uid="{00000000-0005-0000-0000-0000AD120000}"/>
    <cellStyle name="20% - Énfasis2 34 2 2" xfId="4993" xr:uid="{00000000-0005-0000-0000-0000AE120000}"/>
    <cellStyle name="20% - Énfasis2 34 2 2 2" xfId="4994" xr:uid="{00000000-0005-0000-0000-0000AF120000}"/>
    <cellStyle name="20% - Énfasis2 34 2 2 2 2" xfId="4995" xr:uid="{00000000-0005-0000-0000-0000B0120000}"/>
    <cellStyle name="20% - Énfasis2 34 2 2 3" xfId="4996" xr:uid="{00000000-0005-0000-0000-0000B1120000}"/>
    <cellStyle name="20% - Énfasis2 34 2 3" xfId="4997" xr:uid="{00000000-0005-0000-0000-0000B2120000}"/>
    <cellStyle name="20% - Énfasis2 34 2 3 2" xfId="4998" xr:uid="{00000000-0005-0000-0000-0000B3120000}"/>
    <cellStyle name="20% - Énfasis2 34 2 4" xfId="4999" xr:uid="{00000000-0005-0000-0000-0000B4120000}"/>
    <cellStyle name="20% - Énfasis2 34 20" xfId="5000" xr:uid="{00000000-0005-0000-0000-0000B5120000}"/>
    <cellStyle name="20% - Énfasis2 34 3" xfId="5001" xr:uid="{00000000-0005-0000-0000-0000B6120000}"/>
    <cellStyle name="20% - Énfasis2 34 3 2" xfId="5002" xr:uid="{00000000-0005-0000-0000-0000B7120000}"/>
    <cellStyle name="20% - Énfasis2 34 3 2 2" xfId="5003" xr:uid="{00000000-0005-0000-0000-0000B8120000}"/>
    <cellStyle name="20% - Énfasis2 34 3 2 2 2" xfId="5004" xr:uid="{00000000-0005-0000-0000-0000B9120000}"/>
    <cellStyle name="20% - Énfasis2 34 3 2 3" xfId="5005" xr:uid="{00000000-0005-0000-0000-0000BA120000}"/>
    <cellStyle name="20% - Énfasis2 34 3 3" xfId="5006" xr:uid="{00000000-0005-0000-0000-0000BB120000}"/>
    <cellStyle name="20% - Énfasis2 34 3 3 2" xfId="5007" xr:uid="{00000000-0005-0000-0000-0000BC120000}"/>
    <cellStyle name="20% - Énfasis2 34 3 4" xfId="5008" xr:uid="{00000000-0005-0000-0000-0000BD120000}"/>
    <cellStyle name="20% - Énfasis2 34 4" xfId="5009" xr:uid="{00000000-0005-0000-0000-0000BE120000}"/>
    <cellStyle name="20% - Énfasis2 34 4 2" xfId="5010" xr:uid="{00000000-0005-0000-0000-0000BF120000}"/>
    <cellStyle name="20% - Énfasis2 34 4 2 2" xfId="5011" xr:uid="{00000000-0005-0000-0000-0000C0120000}"/>
    <cellStyle name="20% - Énfasis2 34 4 3" xfId="5012" xr:uid="{00000000-0005-0000-0000-0000C1120000}"/>
    <cellStyle name="20% - Énfasis2 34 5" xfId="5013" xr:uid="{00000000-0005-0000-0000-0000C2120000}"/>
    <cellStyle name="20% - Énfasis2 34 5 2" xfId="5014" xr:uid="{00000000-0005-0000-0000-0000C3120000}"/>
    <cellStyle name="20% - Énfasis2 34 6" xfId="5015" xr:uid="{00000000-0005-0000-0000-0000C4120000}"/>
    <cellStyle name="20% - Énfasis2 34 6 2" xfId="5016" xr:uid="{00000000-0005-0000-0000-0000C5120000}"/>
    <cellStyle name="20% - Énfasis2 34 7" xfId="5017" xr:uid="{00000000-0005-0000-0000-0000C6120000}"/>
    <cellStyle name="20% - Énfasis2 34 7 2" xfId="5018" xr:uid="{00000000-0005-0000-0000-0000C7120000}"/>
    <cellStyle name="20% - Énfasis2 34 8" xfId="5019" xr:uid="{00000000-0005-0000-0000-0000C8120000}"/>
    <cellStyle name="20% - Énfasis2 34 8 2" xfId="5020" xr:uid="{00000000-0005-0000-0000-0000C9120000}"/>
    <cellStyle name="20% - Énfasis2 34 9" xfId="5021" xr:uid="{00000000-0005-0000-0000-0000CA120000}"/>
    <cellStyle name="20% - Énfasis2 34 9 2" xfId="5022" xr:uid="{00000000-0005-0000-0000-0000CB120000}"/>
    <cellStyle name="20% - Énfasis2 35" xfId="5023" xr:uid="{00000000-0005-0000-0000-0000CC120000}"/>
    <cellStyle name="20% - Énfasis2 35 10" xfId="5024" xr:uid="{00000000-0005-0000-0000-0000CD120000}"/>
    <cellStyle name="20% - Énfasis2 35 10 2" xfId="5025" xr:uid="{00000000-0005-0000-0000-0000CE120000}"/>
    <cellStyle name="20% - Énfasis2 35 11" xfId="5026" xr:uid="{00000000-0005-0000-0000-0000CF120000}"/>
    <cellStyle name="20% - Énfasis2 35 11 2" xfId="5027" xr:uid="{00000000-0005-0000-0000-0000D0120000}"/>
    <cellStyle name="20% - Énfasis2 35 12" xfId="5028" xr:uid="{00000000-0005-0000-0000-0000D1120000}"/>
    <cellStyle name="20% - Énfasis2 35 12 2" xfId="5029" xr:uid="{00000000-0005-0000-0000-0000D2120000}"/>
    <cellStyle name="20% - Énfasis2 35 13" xfId="5030" xr:uid="{00000000-0005-0000-0000-0000D3120000}"/>
    <cellStyle name="20% - Énfasis2 35 13 2" xfId="5031" xr:uid="{00000000-0005-0000-0000-0000D4120000}"/>
    <cellStyle name="20% - Énfasis2 35 14" xfId="5032" xr:uid="{00000000-0005-0000-0000-0000D5120000}"/>
    <cellStyle name="20% - Énfasis2 35 14 2" xfId="5033" xr:uid="{00000000-0005-0000-0000-0000D6120000}"/>
    <cellStyle name="20% - Énfasis2 35 15" xfId="5034" xr:uid="{00000000-0005-0000-0000-0000D7120000}"/>
    <cellStyle name="20% - Énfasis2 35 15 2" xfId="5035" xr:uid="{00000000-0005-0000-0000-0000D8120000}"/>
    <cellStyle name="20% - Énfasis2 35 16" xfId="5036" xr:uid="{00000000-0005-0000-0000-0000D9120000}"/>
    <cellStyle name="20% - Énfasis2 35 16 2" xfId="5037" xr:uid="{00000000-0005-0000-0000-0000DA120000}"/>
    <cellStyle name="20% - Énfasis2 35 17" xfId="5038" xr:uid="{00000000-0005-0000-0000-0000DB120000}"/>
    <cellStyle name="20% - Énfasis2 35 17 2" xfId="5039" xr:uid="{00000000-0005-0000-0000-0000DC120000}"/>
    <cellStyle name="20% - Énfasis2 35 18" xfId="5040" xr:uid="{00000000-0005-0000-0000-0000DD120000}"/>
    <cellStyle name="20% - Énfasis2 35 18 2" xfId="5041" xr:uid="{00000000-0005-0000-0000-0000DE120000}"/>
    <cellStyle name="20% - Énfasis2 35 19" xfId="5042" xr:uid="{00000000-0005-0000-0000-0000DF120000}"/>
    <cellStyle name="20% - Énfasis2 35 19 2" xfId="5043" xr:uid="{00000000-0005-0000-0000-0000E0120000}"/>
    <cellStyle name="20% - Énfasis2 35 2" xfId="5044" xr:uid="{00000000-0005-0000-0000-0000E1120000}"/>
    <cellStyle name="20% - Énfasis2 35 2 2" xfId="5045" xr:uid="{00000000-0005-0000-0000-0000E2120000}"/>
    <cellStyle name="20% - Énfasis2 35 2 2 2" xfId="5046" xr:uid="{00000000-0005-0000-0000-0000E3120000}"/>
    <cellStyle name="20% - Énfasis2 35 2 2 2 2" xfId="5047" xr:uid="{00000000-0005-0000-0000-0000E4120000}"/>
    <cellStyle name="20% - Énfasis2 35 2 2 3" xfId="5048" xr:uid="{00000000-0005-0000-0000-0000E5120000}"/>
    <cellStyle name="20% - Énfasis2 35 2 3" xfId="5049" xr:uid="{00000000-0005-0000-0000-0000E6120000}"/>
    <cellStyle name="20% - Énfasis2 35 2 3 2" xfId="5050" xr:uid="{00000000-0005-0000-0000-0000E7120000}"/>
    <cellStyle name="20% - Énfasis2 35 2 4" xfId="5051" xr:uid="{00000000-0005-0000-0000-0000E8120000}"/>
    <cellStyle name="20% - Énfasis2 35 20" xfId="5052" xr:uid="{00000000-0005-0000-0000-0000E9120000}"/>
    <cellStyle name="20% - Énfasis2 35 3" xfId="5053" xr:uid="{00000000-0005-0000-0000-0000EA120000}"/>
    <cellStyle name="20% - Énfasis2 35 3 2" xfId="5054" xr:uid="{00000000-0005-0000-0000-0000EB120000}"/>
    <cellStyle name="20% - Énfasis2 35 3 2 2" xfId="5055" xr:uid="{00000000-0005-0000-0000-0000EC120000}"/>
    <cellStyle name="20% - Énfasis2 35 3 2 2 2" xfId="5056" xr:uid="{00000000-0005-0000-0000-0000ED120000}"/>
    <cellStyle name="20% - Énfasis2 35 3 2 3" xfId="5057" xr:uid="{00000000-0005-0000-0000-0000EE120000}"/>
    <cellStyle name="20% - Énfasis2 35 3 3" xfId="5058" xr:uid="{00000000-0005-0000-0000-0000EF120000}"/>
    <cellStyle name="20% - Énfasis2 35 3 3 2" xfId="5059" xr:uid="{00000000-0005-0000-0000-0000F0120000}"/>
    <cellStyle name="20% - Énfasis2 35 3 4" xfId="5060" xr:uid="{00000000-0005-0000-0000-0000F1120000}"/>
    <cellStyle name="20% - Énfasis2 35 4" xfId="5061" xr:uid="{00000000-0005-0000-0000-0000F2120000}"/>
    <cellStyle name="20% - Énfasis2 35 4 2" xfId="5062" xr:uid="{00000000-0005-0000-0000-0000F3120000}"/>
    <cellStyle name="20% - Énfasis2 35 4 2 2" xfId="5063" xr:uid="{00000000-0005-0000-0000-0000F4120000}"/>
    <cellStyle name="20% - Énfasis2 35 4 3" xfId="5064" xr:uid="{00000000-0005-0000-0000-0000F5120000}"/>
    <cellStyle name="20% - Énfasis2 35 5" xfId="5065" xr:uid="{00000000-0005-0000-0000-0000F6120000}"/>
    <cellStyle name="20% - Énfasis2 35 5 2" xfId="5066" xr:uid="{00000000-0005-0000-0000-0000F7120000}"/>
    <cellStyle name="20% - Énfasis2 35 6" xfId="5067" xr:uid="{00000000-0005-0000-0000-0000F8120000}"/>
    <cellStyle name="20% - Énfasis2 35 6 2" xfId="5068" xr:uid="{00000000-0005-0000-0000-0000F9120000}"/>
    <cellStyle name="20% - Énfasis2 35 7" xfId="5069" xr:uid="{00000000-0005-0000-0000-0000FA120000}"/>
    <cellStyle name="20% - Énfasis2 35 7 2" xfId="5070" xr:uid="{00000000-0005-0000-0000-0000FB120000}"/>
    <cellStyle name="20% - Énfasis2 35 8" xfId="5071" xr:uid="{00000000-0005-0000-0000-0000FC120000}"/>
    <cellStyle name="20% - Énfasis2 35 8 2" xfId="5072" xr:uid="{00000000-0005-0000-0000-0000FD120000}"/>
    <cellStyle name="20% - Énfasis2 35 9" xfId="5073" xr:uid="{00000000-0005-0000-0000-0000FE120000}"/>
    <cellStyle name="20% - Énfasis2 35 9 2" xfId="5074" xr:uid="{00000000-0005-0000-0000-0000FF120000}"/>
    <cellStyle name="20% - Énfasis2 36" xfId="5075" xr:uid="{00000000-0005-0000-0000-000000130000}"/>
    <cellStyle name="20% - Énfasis2 36 10" xfId="5076" xr:uid="{00000000-0005-0000-0000-000001130000}"/>
    <cellStyle name="20% - Énfasis2 36 10 2" xfId="5077" xr:uid="{00000000-0005-0000-0000-000002130000}"/>
    <cellStyle name="20% - Énfasis2 36 11" xfId="5078" xr:uid="{00000000-0005-0000-0000-000003130000}"/>
    <cellStyle name="20% - Énfasis2 36 11 2" xfId="5079" xr:uid="{00000000-0005-0000-0000-000004130000}"/>
    <cellStyle name="20% - Énfasis2 36 12" xfId="5080" xr:uid="{00000000-0005-0000-0000-000005130000}"/>
    <cellStyle name="20% - Énfasis2 36 12 2" xfId="5081" xr:uid="{00000000-0005-0000-0000-000006130000}"/>
    <cellStyle name="20% - Énfasis2 36 13" xfId="5082" xr:uid="{00000000-0005-0000-0000-000007130000}"/>
    <cellStyle name="20% - Énfasis2 36 13 2" xfId="5083" xr:uid="{00000000-0005-0000-0000-000008130000}"/>
    <cellStyle name="20% - Énfasis2 36 14" xfId="5084" xr:uid="{00000000-0005-0000-0000-000009130000}"/>
    <cellStyle name="20% - Énfasis2 36 14 2" xfId="5085" xr:uid="{00000000-0005-0000-0000-00000A130000}"/>
    <cellStyle name="20% - Énfasis2 36 15" xfId="5086" xr:uid="{00000000-0005-0000-0000-00000B130000}"/>
    <cellStyle name="20% - Énfasis2 36 15 2" xfId="5087" xr:uid="{00000000-0005-0000-0000-00000C130000}"/>
    <cellStyle name="20% - Énfasis2 36 16" xfId="5088" xr:uid="{00000000-0005-0000-0000-00000D130000}"/>
    <cellStyle name="20% - Énfasis2 36 16 2" xfId="5089" xr:uid="{00000000-0005-0000-0000-00000E130000}"/>
    <cellStyle name="20% - Énfasis2 36 17" xfId="5090" xr:uid="{00000000-0005-0000-0000-00000F130000}"/>
    <cellStyle name="20% - Énfasis2 36 17 2" xfId="5091" xr:uid="{00000000-0005-0000-0000-000010130000}"/>
    <cellStyle name="20% - Énfasis2 36 18" xfId="5092" xr:uid="{00000000-0005-0000-0000-000011130000}"/>
    <cellStyle name="20% - Énfasis2 36 18 2" xfId="5093" xr:uid="{00000000-0005-0000-0000-000012130000}"/>
    <cellStyle name="20% - Énfasis2 36 19" xfId="5094" xr:uid="{00000000-0005-0000-0000-000013130000}"/>
    <cellStyle name="20% - Énfasis2 36 19 2" xfId="5095" xr:uid="{00000000-0005-0000-0000-000014130000}"/>
    <cellStyle name="20% - Énfasis2 36 2" xfId="5096" xr:uid="{00000000-0005-0000-0000-000015130000}"/>
    <cellStyle name="20% - Énfasis2 36 2 2" xfId="5097" xr:uid="{00000000-0005-0000-0000-000016130000}"/>
    <cellStyle name="20% - Énfasis2 36 2 2 2" xfId="5098" xr:uid="{00000000-0005-0000-0000-000017130000}"/>
    <cellStyle name="20% - Énfasis2 36 2 2 2 2" xfId="5099" xr:uid="{00000000-0005-0000-0000-000018130000}"/>
    <cellStyle name="20% - Énfasis2 36 2 2 3" xfId="5100" xr:uid="{00000000-0005-0000-0000-000019130000}"/>
    <cellStyle name="20% - Énfasis2 36 2 3" xfId="5101" xr:uid="{00000000-0005-0000-0000-00001A130000}"/>
    <cellStyle name="20% - Énfasis2 36 2 3 2" xfId="5102" xr:uid="{00000000-0005-0000-0000-00001B130000}"/>
    <cellStyle name="20% - Énfasis2 36 2 4" xfId="5103" xr:uid="{00000000-0005-0000-0000-00001C130000}"/>
    <cellStyle name="20% - Énfasis2 36 20" xfId="5104" xr:uid="{00000000-0005-0000-0000-00001D130000}"/>
    <cellStyle name="20% - Énfasis2 36 3" xfId="5105" xr:uid="{00000000-0005-0000-0000-00001E130000}"/>
    <cellStyle name="20% - Énfasis2 36 3 2" xfId="5106" xr:uid="{00000000-0005-0000-0000-00001F130000}"/>
    <cellStyle name="20% - Énfasis2 36 3 2 2" xfId="5107" xr:uid="{00000000-0005-0000-0000-000020130000}"/>
    <cellStyle name="20% - Énfasis2 36 3 2 2 2" xfId="5108" xr:uid="{00000000-0005-0000-0000-000021130000}"/>
    <cellStyle name="20% - Énfasis2 36 3 2 3" xfId="5109" xr:uid="{00000000-0005-0000-0000-000022130000}"/>
    <cellStyle name="20% - Énfasis2 36 3 3" xfId="5110" xr:uid="{00000000-0005-0000-0000-000023130000}"/>
    <cellStyle name="20% - Énfasis2 36 3 3 2" xfId="5111" xr:uid="{00000000-0005-0000-0000-000024130000}"/>
    <cellStyle name="20% - Énfasis2 36 3 4" xfId="5112" xr:uid="{00000000-0005-0000-0000-000025130000}"/>
    <cellStyle name="20% - Énfasis2 36 4" xfId="5113" xr:uid="{00000000-0005-0000-0000-000026130000}"/>
    <cellStyle name="20% - Énfasis2 36 4 2" xfId="5114" xr:uid="{00000000-0005-0000-0000-000027130000}"/>
    <cellStyle name="20% - Énfasis2 36 4 2 2" xfId="5115" xr:uid="{00000000-0005-0000-0000-000028130000}"/>
    <cellStyle name="20% - Énfasis2 36 4 3" xfId="5116" xr:uid="{00000000-0005-0000-0000-000029130000}"/>
    <cellStyle name="20% - Énfasis2 36 5" xfId="5117" xr:uid="{00000000-0005-0000-0000-00002A130000}"/>
    <cellStyle name="20% - Énfasis2 36 5 2" xfId="5118" xr:uid="{00000000-0005-0000-0000-00002B130000}"/>
    <cellStyle name="20% - Énfasis2 36 6" xfId="5119" xr:uid="{00000000-0005-0000-0000-00002C130000}"/>
    <cellStyle name="20% - Énfasis2 36 6 2" xfId="5120" xr:uid="{00000000-0005-0000-0000-00002D130000}"/>
    <cellStyle name="20% - Énfasis2 36 7" xfId="5121" xr:uid="{00000000-0005-0000-0000-00002E130000}"/>
    <cellStyle name="20% - Énfasis2 36 7 2" xfId="5122" xr:uid="{00000000-0005-0000-0000-00002F130000}"/>
    <cellStyle name="20% - Énfasis2 36 8" xfId="5123" xr:uid="{00000000-0005-0000-0000-000030130000}"/>
    <cellStyle name="20% - Énfasis2 36 8 2" xfId="5124" xr:uid="{00000000-0005-0000-0000-000031130000}"/>
    <cellStyle name="20% - Énfasis2 36 9" xfId="5125" xr:uid="{00000000-0005-0000-0000-000032130000}"/>
    <cellStyle name="20% - Énfasis2 36 9 2" xfId="5126" xr:uid="{00000000-0005-0000-0000-000033130000}"/>
    <cellStyle name="20% - Énfasis2 37" xfId="5127" xr:uid="{00000000-0005-0000-0000-000034130000}"/>
    <cellStyle name="20% - Énfasis2 37 2" xfId="5128" xr:uid="{00000000-0005-0000-0000-000035130000}"/>
    <cellStyle name="20% - Énfasis2 37 2 2" xfId="5129" xr:uid="{00000000-0005-0000-0000-000036130000}"/>
    <cellStyle name="20% - Énfasis2 37 2 2 2" xfId="5130" xr:uid="{00000000-0005-0000-0000-000037130000}"/>
    <cellStyle name="20% - Énfasis2 37 2 2 2 2" xfId="5131" xr:uid="{00000000-0005-0000-0000-000038130000}"/>
    <cellStyle name="20% - Énfasis2 37 2 2 3" xfId="5132" xr:uid="{00000000-0005-0000-0000-000039130000}"/>
    <cellStyle name="20% - Énfasis2 37 2 3" xfId="5133" xr:uid="{00000000-0005-0000-0000-00003A130000}"/>
    <cellStyle name="20% - Énfasis2 37 2 3 2" xfId="5134" xr:uid="{00000000-0005-0000-0000-00003B130000}"/>
    <cellStyle name="20% - Énfasis2 37 2 4" xfId="5135" xr:uid="{00000000-0005-0000-0000-00003C130000}"/>
    <cellStyle name="20% - Énfasis2 37 3" xfId="5136" xr:uid="{00000000-0005-0000-0000-00003D130000}"/>
    <cellStyle name="20% - Énfasis2 37 3 2" xfId="5137" xr:uid="{00000000-0005-0000-0000-00003E130000}"/>
    <cellStyle name="20% - Énfasis2 37 3 2 2" xfId="5138" xr:uid="{00000000-0005-0000-0000-00003F130000}"/>
    <cellStyle name="20% - Énfasis2 37 3 2 2 2" xfId="5139" xr:uid="{00000000-0005-0000-0000-000040130000}"/>
    <cellStyle name="20% - Énfasis2 37 3 2 3" xfId="5140" xr:uid="{00000000-0005-0000-0000-000041130000}"/>
    <cellStyle name="20% - Énfasis2 37 3 3" xfId="5141" xr:uid="{00000000-0005-0000-0000-000042130000}"/>
    <cellStyle name="20% - Énfasis2 37 3 3 2" xfId="5142" xr:uid="{00000000-0005-0000-0000-000043130000}"/>
    <cellStyle name="20% - Énfasis2 37 3 4" xfId="5143" xr:uid="{00000000-0005-0000-0000-000044130000}"/>
    <cellStyle name="20% - Énfasis2 37 4" xfId="5144" xr:uid="{00000000-0005-0000-0000-000045130000}"/>
    <cellStyle name="20% - Énfasis2 37 4 2" xfId="5145" xr:uid="{00000000-0005-0000-0000-000046130000}"/>
    <cellStyle name="20% - Énfasis2 37 4 2 2" xfId="5146" xr:uid="{00000000-0005-0000-0000-000047130000}"/>
    <cellStyle name="20% - Énfasis2 37 4 3" xfId="5147" xr:uid="{00000000-0005-0000-0000-000048130000}"/>
    <cellStyle name="20% - Énfasis2 37 5" xfId="5148" xr:uid="{00000000-0005-0000-0000-000049130000}"/>
    <cellStyle name="20% - Énfasis2 37 5 2" xfId="5149" xr:uid="{00000000-0005-0000-0000-00004A130000}"/>
    <cellStyle name="20% - Énfasis2 37 6" xfId="5150" xr:uid="{00000000-0005-0000-0000-00004B130000}"/>
    <cellStyle name="20% - Énfasis2 38" xfId="5151" xr:uid="{00000000-0005-0000-0000-00004C130000}"/>
    <cellStyle name="20% - Énfasis2 38 2" xfId="5152" xr:uid="{00000000-0005-0000-0000-00004D130000}"/>
    <cellStyle name="20% - Énfasis2 38 2 2" xfId="5153" xr:uid="{00000000-0005-0000-0000-00004E130000}"/>
    <cellStyle name="20% - Énfasis2 38 2 2 2" xfId="5154" xr:uid="{00000000-0005-0000-0000-00004F130000}"/>
    <cellStyle name="20% - Énfasis2 38 2 2 2 2" xfId="5155" xr:uid="{00000000-0005-0000-0000-000050130000}"/>
    <cellStyle name="20% - Énfasis2 38 2 2 3" xfId="5156" xr:uid="{00000000-0005-0000-0000-000051130000}"/>
    <cellStyle name="20% - Énfasis2 38 2 3" xfId="5157" xr:uid="{00000000-0005-0000-0000-000052130000}"/>
    <cellStyle name="20% - Énfasis2 38 2 3 2" xfId="5158" xr:uid="{00000000-0005-0000-0000-000053130000}"/>
    <cellStyle name="20% - Énfasis2 38 2 4" xfId="5159" xr:uid="{00000000-0005-0000-0000-000054130000}"/>
    <cellStyle name="20% - Énfasis2 38 3" xfId="5160" xr:uid="{00000000-0005-0000-0000-000055130000}"/>
    <cellStyle name="20% - Énfasis2 38 3 2" xfId="5161" xr:uid="{00000000-0005-0000-0000-000056130000}"/>
    <cellStyle name="20% - Énfasis2 38 3 2 2" xfId="5162" xr:uid="{00000000-0005-0000-0000-000057130000}"/>
    <cellStyle name="20% - Énfasis2 38 3 2 2 2" xfId="5163" xr:uid="{00000000-0005-0000-0000-000058130000}"/>
    <cellStyle name="20% - Énfasis2 38 3 2 3" xfId="5164" xr:uid="{00000000-0005-0000-0000-000059130000}"/>
    <cellStyle name="20% - Énfasis2 38 3 3" xfId="5165" xr:uid="{00000000-0005-0000-0000-00005A130000}"/>
    <cellStyle name="20% - Énfasis2 38 3 3 2" xfId="5166" xr:uid="{00000000-0005-0000-0000-00005B130000}"/>
    <cellStyle name="20% - Énfasis2 38 3 4" xfId="5167" xr:uid="{00000000-0005-0000-0000-00005C130000}"/>
    <cellStyle name="20% - Énfasis2 38 4" xfId="5168" xr:uid="{00000000-0005-0000-0000-00005D130000}"/>
    <cellStyle name="20% - Énfasis2 38 4 2" xfId="5169" xr:uid="{00000000-0005-0000-0000-00005E130000}"/>
    <cellStyle name="20% - Énfasis2 38 4 2 2" xfId="5170" xr:uid="{00000000-0005-0000-0000-00005F130000}"/>
    <cellStyle name="20% - Énfasis2 38 4 3" xfId="5171" xr:uid="{00000000-0005-0000-0000-000060130000}"/>
    <cellStyle name="20% - Énfasis2 38 5" xfId="5172" xr:uid="{00000000-0005-0000-0000-000061130000}"/>
    <cellStyle name="20% - Énfasis2 38 5 2" xfId="5173" xr:uid="{00000000-0005-0000-0000-000062130000}"/>
    <cellStyle name="20% - Énfasis2 38 6" xfId="5174" xr:uid="{00000000-0005-0000-0000-000063130000}"/>
    <cellStyle name="20% - Énfasis2 39" xfId="5175" xr:uid="{00000000-0005-0000-0000-000064130000}"/>
    <cellStyle name="20% - Énfasis2 39 2" xfId="5176" xr:uid="{00000000-0005-0000-0000-000065130000}"/>
    <cellStyle name="20% - Énfasis2 39 2 2" xfId="5177" xr:uid="{00000000-0005-0000-0000-000066130000}"/>
    <cellStyle name="20% - Énfasis2 39 2 2 2" xfId="5178" xr:uid="{00000000-0005-0000-0000-000067130000}"/>
    <cellStyle name="20% - Énfasis2 39 2 2 2 2" xfId="5179" xr:uid="{00000000-0005-0000-0000-000068130000}"/>
    <cellStyle name="20% - Énfasis2 39 2 2 3" xfId="5180" xr:uid="{00000000-0005-0000-0000-000069130000}"/>
    <cellStyle name="20% - Énfasis2 39 2 3" xfId="5181" xr:uid="{00000000-0005-0000-0000-00006A130000}"/>
    <cellStyle name="20% - Énfasis2 39 2 3 2" xfId="5182" xr:uid="{00000000-0005-0000-0000-00006B130000}"/>
    <cellStyle name="20% - Énfasis2 39 2 4" xfId="5183" xr:uid="{00000000-0005-0000-0000-00006C130000}"/>
    <cellStyle name="20% - Énfasis2 39 3" xfId="5184" xr:uid="{00000000-0005-0000-0000-00006D130000}"/>
    <cellStyle name="20% - Énfasis2 39 3 2" xfId="5185" xr:uid="{00000000-0005-0000-0000-00006E130000}"/>
    <cellStyle name="20% - Énfasis2 39 3 2 2" xfId="5186" xr:uid="{00000000-0005-0000-0000-00006F130000}"/>
    <cellStyle name="20% - Énfasis2 39 3 2 2 2" xfId="5187" xr:uid="{00000000-0005-0000-0000-000070130000}"/>
    <cellStyle name="20% - Énfasis2 39 3 2 3" xfId="5188" xr:uid="{00000000-0005-0000-0000-000071130000}"/>
    <cellStyle name="20% - Énfasis2 39 3 3" xfId="5189" xr:uid="{00000000-0005-0000-0000-000072130000}"/>
    <cellStyle name="20% - Énfasis2 39 3 3 2" xfId="5190" xr:uid="{00000000-0005-0000-0000-000073130000}"/>
    <cellStyle name="20% - Énfasis2 39 3 4" xfId="5191" xr:uid="{00000000-0005-0000-0000-000074130000}"/>
    <cellStyle name="20% - Énfasis2 39 4" xfId="5192" xr:uid="{00000000-0005-0000-0000-000075130000}"/>
    <cellStyle name="20% - Énfasis2 39 4 2" xfId="5193" xr:uid="{00000000-0005-0000-0000-000076130000}"/>
    <cellStyle name="20% - Énfasis2 39 4 2 2" xfId="5194" xr:uid="{00000000-0005-0000-0000-000077130000}"/>
    <cellStyle name="20% - Énfasis2 39 4 3" xfId="5195" xr:uid="{00000000-0005-0000-0000-000078130000}"/>
    <cellStyle name="20% - Énfasis2 39 5" xfId="5196" xr:uid="{00000000-0005-0000-0000-000079130000}"/>
    <cellStyle name="20% - Énfasis2 39 5 2" xfId="5197" xr:uid="{00000000-0005-0000-0000-00007A130000}"/>
    <cellStyle name="20% - Énfasis2 39 6" xfId="5198" xr:uid="{00000000-0005-0000-0000-00007B130000}"/>
    <cellStyle name="20% - Énfasis2 4" xfId="5199" xr:uid="{00000000-0005-0000-0000-00007C130000}"/>
    <cellStyle name="20% - Énfasis2 4 10" xfId="5200" xr:uid="{00000000-0005-0000-0000-00007D130000}"/>
    <cellStyle name="20% - Énfasis2 4 10 2" xfId="5201" xr:uid="{00000000-0005-0000-0000-00007E130000}"/>
    <cellStyle name="20% - Énfasis2 4 11" xfId="5202" xr:uid="{00000000-0005-0000-0000-00007F130000}"/>
    <cellStyle name="20% - Énfasis2 4 11 2" xfId="5203" xr:uid="{00000000-0005-0000-0000-000080130000}"/>
    <cellStyle name="20% - Énfasis2 4 12" xfId="5204" xr:uid="{00000000-0005-0000-0000-000081130000}"/>
    <cellStyle name="20% - Énfasis2 4 12 2" xfId="5205" xr:uid="{00000000-0005-0000-0000-000082130000}"/>
    <cellStyle name="20% - Énfasis2 4 13" xfId="5206" xr:uid="{00000000-0005-0000-0000-000083130000}"/>
    <cellStyle name="20% - Énfasis2 4 13 2" xfId="5207" xr:uid="{00000000-0005-0000-0000-000084130000}"/>
    <cellStyle name="20% - Énfasis2 4 14" xfId="5208" xr:uid="{00000000-0005-0000-0000-000085130000}"/>
    <cellStyle name="20% - Énfasis2 4 14 2" xfId="5209" xr:uid="{00000000-0005-0000-0000-000086130000}"/>
    <cellStyle name="20% - Énfasis2 4 15" xfId="5210" xr:uid="{00000000-0005-0000-0000-000087130000}"/>
    <cellStyle name="20% - Énfasis2 4 15 2" xfId="5211" xr:uid="{00000000-0005-0000-0000-000088130000}"/>
    <cellStyle name="20% - Énfasis2 4 16" xfId="5212" xr:uid="{00000000-0005-0000-0000-000089130000}"/>
    <cellStyle name="20% - Énfasis2 4 16 2" xfId="5213" xr:uid="{00000000-0005-0000-0000-00008A130000}"/>
    <cellStyle name="20% - Énfasis2 4 17" xfId="5214" xr:uid="{00000000-0005-0000-0000-00008B130000}"/>
    <cellStyle name="20% - Énfasis2 4 17 2" xfId="5215" xr:uid="{00000000-0005-0000-0000-00008C130000}"/>
    <cellStyle name="20% - Énfasis2 4 18" xfId="5216" xr:uid="{00000000-0005-0000-0000-00008D130000}"/>
    <cellStyle name="20% - Énfasis2 4 18 2" xfId="5217" xr:uid="{00000000-0005-0000-0000-00008E130000}"/>
    <cellStyle name="20% - Énfasis2 4 19" xfId="5218" xr:uid="{00000000-0005-0000-0000-00008F130000}"/>
    <cellStyle name="20% - Énfasis2 4 19 2" xfId="5219" xr:uid="{00000000-0005-0000-0000-000090130000}"/>
    <cellStyle name="20% - Énfasis2 4 2" xfId="5220" xr:uid="{00000000-0005-0000-0000-000091130000}"/>
    <cellStyle name="20% - Énfasis2 4 2 2" xfId="5221" xr:uid="{00000000-0005-0000-0000-000092130000}"/>
    <cellStyle name="20% - Énfasis2 4 2 2 2" xfId="5222" xr:uid="{00000000-0005-0000-0000-000093130000}"/>
    <cellStyle name="20% - Énfasis2 4 2 2 2 2" xfId="5223" xr:uid="{00000000-0005-0000-0000-000094130000}"/>
    <cellStyle name="20% - Énfasis2 4 2 2 3" xfId="5224" xr:uid="{00000000-0005-0000-0000-000095130000}"/>
    <cellStyle name="20% - Énfasis2 4 2 3" xfId="5225" xr:uid="{00000000-0005-0000-0000-000096130000}"/>
    <cellStyle name="20% - Énfasis2 4 2 3 2" xfId="5226" xr:uid="{00000000-0005-0000-0000-000097130000}"/>
    <cellStyle name="20% - Énfasis2 4 2 4" xfId="5227" xr:uid="{00000000-0005-0000-0000-000098130000}"/>
    <cellStyle name="20% - Énfasis2 4 20" xfId="5228" xr:uid="{00000000-0005-0000-0000-000099130000}"/>
    <cellStyle name="20% - Énfasis2 4 3" xfId="5229" xr:uid="{00000000-0005-0000-0000-00009A130000}"/>
    <cellStyle name="20% - Énfasis2 4 3 2" xfId="5230" xr:uid="{00000000-0005-0000-0000-00009B130000}"/>
    <cellStyle name="20% - Énfasis2 4 3 2 2" xfId="5231" xr:uid="{00000000-0005-0000-0000-00009C130000}"/>
    <cellStyle name="20% - Énfasis2 4 3 2 2 2" xfId="5232" xr:uid="{00000000-0005-0000-0000-00009D130000}"/>
    <cellStyle name="20% - Énfasis2 4 3 2 3" xfId="5233" xr:uid="{00000000-0005-0000-0000-00009E130000}"/>
    <cellStyle name="20% - Énfasis2 4 3 3" xfId="5234" xr:uid="{00000000-0005-0000-0000-00009F130000}"/>
    <cellStyle name="20% - Énfasis2 4 3 3 2" xfId="5235" xr:uid="{00000000-0005-0000-0000-0000A0130000}"/>
    <cellStyle name="20% - Énfasis2 4 3 4" xfId="5236" xr:uid="{00000000-0005-0000-0000-0000A1130000}"/>
    <cellStyle name="20% - Énfasis2 4 4" xfId="5237" xr:uid="{00000000-0005-0000-0000-0000A2130000}"/>
    <cellStyle name="20% - Énfasis2 4 4 2" xfId="5238" xr:uid="{00000000-0005-0000-0000-0000A3130000}"/>
    <cellStyle name="20% - Énfasis2 4 4 2 2" xfId="5239" xr:uid="{00000000-0005-0000-0000-0000A4130000}"/>
    <cellStyle name="20% - Énfasis2 4 4 2 2 2" xfId="5240" xr:uid="{00000000-0005-0000-0000-0000A5130000}"/>
    <cellStyle name="20% - Énfasis2 4 4 2 3" xfId="5241" xr:uid="{00000000-0005-0000-0000-0000A6130000}"/>
    <cellStyle name="20% - Énfasis2 4 4 3" xfId="5242" xr:uid="{00000000-0005-0000-0000-0000A7130000}"/>
    <cellStyle name="20% - Énfasis2 4 4 3 2" xfId="5243" xr:uid="{00000000-0005-0000-0000-0000A8130000}"/>
    <cellStyle name="20% - Énfasis2 4 4 4" xfId="5244" xr:uid="{00000000-0005-0000-0000-0000A9130000}"/>
    <cellStyle name="20% - Énfasis2 4 5" xfId="5245" xr:uid="{00000000-0005-0000-0000-0000AA130000}"/>
    <cellStyle name="20% - Énfasis2 4 5 2" xfId="5246" xr:uid="{00000000-0005-0000-0000-0000AB130000}"/>
    <cellStyle name="20% - Énfasis2 4 5 2 2" xfId="5247" xr:uid="{00000000-0005-0000-0000-0000AC130000}"/>
    <cellStyle name="20% - Énfasis2 4 5 2 2 2" xfId="5248" xr:uid="{00000000-0005-0000-0000-0000AD130000}"/>
    <cellStyle name="20% - Énfasis2 4 5 2 3" xfId="5249" xr:uid="{00000000-0005-0000-0000-0000AE130000}"/>
    <cellStyle name="20% - Énfasis2 4 5 3" xfId="5250" xr:uid="{00000000-0005-0000-0000-0000AF130000}"/>
    <cellStyle name="20% - Énfasis2 4 5 3 2" xfId="5251" xr:uid="{00000000-0005-0000-0000-0000B0130000}"/>
    <cellStyle name="20% - Énfasis2 4 5 4" xfId="5252" xr:uid="{00000000-0005-0000-0000-0000B1130000}"/>
    <cellStyle name="20% - Énfasis2 4 6" xfId="5253" xr:uid="{00000000-0005-0000-0000-0000B2130000}"/>
    <cellStyle name="20% - Énfasis2 4 6 2" xfId="5254" xr:uid="{00000000-0005-0000-0000-0000B3130000}"/>
    <cellStyle name="20% - Énfasis2 4 6 2 2" xfId="5255" xr:uid="{00000000-0005-0000-0000-0000B4130000}"/>
    <cellStyle name="20% - Énfasis2 4 6 2 2 2" xfId="5256" xr:uid="{00000000-0005-0000-0000-0000B5130000}"/>
    <cellStyle name="20% - Énfasis2 4 6 2 3" xfId="5257" xr:uid="{00000000-0005-0000-0000-0000B6130000}"/>
    <cellStyle name="20% - Énfasis2 4 6 3" xfId="5258" xr:uid="{00000000-0005-0000-0000-0000B7130000}"/>
    <cellStyle name="20% - Énfasis2 4 6 3 2" xfId="5259" xr:uid="{00000000-0005-0000-0000-0000B8130000}"/>
    <cellStyle name="20% - Énfasis2 4 6 4" xfId="5260" xr:uid="{00000000-0005-0000-0000-0000B9130000}"/>
    <cellStyle name="20% - Énfasis2 4 7" xfId="5261" xr:uid="{00000000-0005-0000-0000-0000BA130000}"/>
    <cellStyle name="20% - Énfasis2 4 7 2" xfId="5262" xr:uid="{00000000-0005-0000-0000-0000BB130000}"/>
    <cellStyle name="20% - Énfasis2 4 7 2 2" xfId="5263" xr:uid="{00000000-0005-0000-0000-0000BC130000}"/>
    <cellStyle name="20% - Énfasis2 4 7 2 2 2" xfId="5264" xr:uid="{00000000-0005-0000-0000-0000BD130000}"/>
    <cellStyle name="20% - Énfasis2 4 7 2 3" xfId="5265" xr:uid="{00000000-0005-0000-0000-0000BE130000}"/>
    <cellStyle name="20% - Énfasis2 4 7 3" xfId="5266" xr:uid="{00000000-0005-0000-0000-0000BF130000}"/>
    <cellStyle name="20% - Énfasis2 4 7 3 2" xfId="5267" xr:uid="{00000000-0005-0000-0000-0000C0130000}"/>
    <cellStyle name="20% - Énfasis2 4 7 4" xfId="5268" xr:uid="{00000000-0005-0000-0000-0000C1130000}"/>
    <cellStyle name="20% - Énfasis2 4 8" xfId="5269" xr:uid="{00000000-0005-0000-0000-0000C2130000}"/>
    <cellStyle name="20% - Énfasis2 4 8 2" xfId="5270" xr:uid="{00000000-0005-0000-0000-0000C3130000}"/>
    <cellStyle name="20% - Énfasis2 4 8 2 2" xfId="5271" xr:uid="{00000000-0005-0000-0000-0000C4130000}"/>
    <cellStyle name="20% - Énfasis2 4 8 3" xfId="5272" xr:uid="{00000000-0005-0000-0000-0000C5130000}"/>
    <cellStyle name="20% - Énfasis2 4 9" xfId="5273" xr:uid="{00000000-0005-0000-0000-0000C6130000}"/>
    <cellStyle name="20% - Énfasis2 4 9 2" xfId="5274" xr:uid="{00000000-0005-0000-0000-0000C7130000}"/>
    <cellStyle name="20% - Énfasis2 40" xfId="5275" xr:uid="{00000000-0005-0000-0000-0000C8130000}"/>
    <cellStyle name="20% - Énfasis2 40 2" xfId="5276" xr:uid="{00000000-0005-0000-0000-0000C9130000}"/>
    <cellStyle name="20% - Énfasis2 40 2 2" xfId="5277" xr:uid="{00000000-0005-0000-0000-0000CA130000}"/>
    <cellStyle name="20% - Énfasis2 40 2 2 2" xfId="5278" xr:uid="{00000000-0005-0000-0000-0000CB130000}"/>
    <cellStyle name="20% - Énfasis2 40 2 2 2 2" xfId="5279" xr:uid="{00000000-0005-0000-0000-0000CC130000}"/>
    <cellStyle name="20% - Énfasis2 40 2 2 3" xfId="5280" xr:uid="{00000000-0005-0000-0000-0000CD130000}"/>
    <cellStyle name="20% - Énfasis2 40 2 3" xfId="5281" xr:uid="{00000000-0005-0000-0000-0000CE130000}"/>
    <cellStyle name="20% - Énfasis2 40 2 3 2" xfId="5282" xr:uid="{00000000-0005-0000-0000-0000CF130000}"/>
    <cellStyle name="20% - Énfasis2 40 2 4" xfId="5283" xr:uid="{00000000-0005-0000-0000-0000D0130000}"/>
    <cellStyle name="20% - Énfasis2 40 3" xfId="5284" xr:uid="{00000000-0005-0000-0000-0000D1130000}"/>
    <cellStyle name="20% - Énfasis2 40 3 2" xfId="5285" xr:uid="{00000000-0005-0000-0000-0000D2130000}"/>
    <cellStyle name="20% - Énfasis2 40 3 2 2" xfId="5286" xr:uid="{00000000-0005-0000-0000-0000D3130000}"/>
    <cellStyle name="20% - Énfasis2 40 3 2 2 2" xfId="5287" xr:uid="{00000000-0005-0000-0000-0000D4130000}"/>
    <cellStyle name="20% - Énfasis2 40 3 2 3" xfId="5288" xr:uid="{00000000-0005-0000-0000-0000D5130000}"/>
    <cellStyle name="20% - Énfasis2 40 3 3" xfId="5289" xr:uid="{00000000-0005-0000-0000-0000D6130000}"/>
    <cellStyle name="20% - Énfasis2 40 3 3 2" xfId="5290" xr:uid="{00000000-0005-0000-0000-0000D7130000}"/>
    <cellStyle name="20% - Énfasis2 40 3 4" xfId="5291" xr:uid="{00000000-0005-0000-0000-0000D8130000}"/>
    <cellStyle name="20% - Énfasis2 40 4" xfId="5292" xr:uid="{00000000-0005-0000-0000-0000D9130000}"/>
    <cellStyle name="20% - Énfasis2 40 4 2" xfId="5293" xr:uid="{00000000-0005-0000-0000-0000DA130000}"/>
    <cellStyle name="20% - Énfasis2 40 4 2 2" xfId="5294" xr:uid="{00000000-0005-0000-0000-0000DB130000}"/>
    <cellStyle name="20% - Énfasis2 40 4 3" xfId="5295" xr:uid="{00000000-0005-0000-0000-0000DC130000}"/>
    <cellStyle name="20% - Énfasis2 40 5" xfId="5296" xr:uid="{00000000-0005-0000-0000-0000DD130000}"/>
    <cellStyle name="20% - Énfasis2 40 5 2" xfId="5297" xr:uid="{00000000-0005-0000-0000-0000DE130000}"/>
    <cellStyle name="20% - Énfasis2 40 6" xfId="5298" xr:uid="{00000000-0005-0000-0000-0000DF130000}"/>
    <cellStyle name="20% - Énfasis2 41" xfId="5299" xr:uid="{00000000-0005-0000-0000-0000E0130000}"/>
    <cellStyle name="20% - Énfasis2 41 2" xfId="5300" xr:uid="{00000000-0005-0000-0000-0000E1130000}"/>
    <cellStyle name="20% - Énfasis2 41 2 2" xfId="5301" xr:uid="{00000000-0005-0000-0000-0000E2130000}"/>
    <cellStyle name="20% - Énfasis2 41 2 2 2" xfId="5302" xr:uid="{00000000-0005-0000-0000-0000E3130000}"/>
    <cellStyle name="20% - Énfasis2 41 2 2 2 2" xfId="5303" xr:uid="{00000000-0005-0000-0000-0000E4130000}"/>
    <cellStyle name="20% - Énfasis2 41 2 2 3" xfId="5304" xr:uid="{00000000-0005-0000-0000-0000E5130000}"/>
    <cellStyle name="20% - Énfasis2 41 2 3" xfId="5305" xr:uid="{00000000-0005-0000-0000-0000E6130000}"/>
    <cellStyle name="20% - Énfasis2 41 2 3 2" xfId="5306" xr:uid="{00000000-0005-0000-0000-0000E7130000}"/>
    <cellStyle name="20% - Énfasis2 41 2 4" xfId="5307" xr:uid="{00000000-0005-0000-0000-0000E8130000}"/>
    <cellStyle name="20% - Énfasis2 41 3" xfId="5308" xr:uid="{00000000-0005-0000-0000-0000E9130000}"/>
    <cellStyle name="20% - Énfasis2 41 3 2" xfId="5309" xr:uid="{00000000-0005-0000-0000-0000EA130000}"/>
    <cellStyle name="20% - Énfasis2 41 3 2 2" xfId="5310" xr:uid="{00000000-0005-0000-0000-0000EB130000}"/>
    <cellStyle name="20% - Énfasis2 41 3 2 2 2" xfId="5311" xr:uid="{00000000-0005-0000-0000-0000EC130000}"/>
    <cellStyle name="20% - Énfasis2 41 3 2 3" xfId="5312" xr:uid="{00000000-0005-0000-0000-0000ED130000}"/>
    <cellStyle name="20% - Énfasis2 41 3 3" xfId="5313" xr:uid="{00000000-0005-0000-0000-0000EE130000}"/>
    <cellStyle name="20% - Énfasis2 41 3 3 2" xfId="5314" xr:uid="{00000000-0005-0000-0000-0000EF130000}"/>
    <cellStyle name="20% - Énfasis2 41 3 4" xfId="5315" xr:uid="{00000000-0005-0000-0000-0000F0130000}"/>
    <cellStyle name="20% - Énfasis2 41 4" xfId="5316" xr:uid="{00000000-0005-0000-0000-0000F1130000}"/>
    <cellStyle name="20% - Énfasis2 41 4 2" xfId="5317" xr:uid="{00000000-0005-0000-0000-0000F2130000}"/>
    <cellStyle name="20% - Énfasis2 41 4 2 2" xfId="5318" xr:uid="{00000000-0005-0000-0000-0000F3130000}"/>
    <cellStyle name="20% - Énfasis2 41 4 3" xfId="5319" xr:uid="{00000000-0005-0000-0000-0000F4130000}"/>
    <cellStyle name="20% - Énfasis2 41 5" xfId="5320" xr:uid="{00000000-0005-0000-0000-0000F5130000}"/>
    <cellStyle name="20% - Énfasis2 41 5 2" xfId="5321" xr:uid="{00000000-0005-0000-0000-0000F6130000}"/>
    <cellStyle name="20% - Énfasis2 41 6" xfId="5322" xr:uid="{00000000-0005-0000-0000-0000F7130000}"/>
    <cellStyle name="20% - Énfasis2 42" xfId="5323" xr:uid="{00000000-0005-0000-0000-0000F8130000}"/>
    <cellStyle name="20% - Énfasis2 42 2" xfId="5324" xr:uid="{00000000-0005-0000-0000-0000F9130000}"/>
    <cellStyle name="20% - Énfasis2 42 2 2" xfId="5325" xr:uid="{00000000-0005-0000-0000-0000FA130000}"/>
    <cellStyle name="20% - Énfasis2 42 2 2 2" xfId="5326" xr:uid="{00000000-0005-0000-0000-0000FB130000}"/>
    <cellStyle name="20% - Énfasis2 42 2 2 2 2" xfId="5327" xr:uid="{00000000-0005-0000-0000-0000FC130000}"/>
    <cellStyle name="20% - Énfasis2 42 2 2 3" xfId="5328" xr:uid="{00000000-0005-0000-0000-0000FD130000}"/>
    <cellStyle name="20% - Énfasis2 42 2 3" xfId="5329" xr:uid="{00000000-0005-0000-0000-0000FE130000}"/>
    <cellStyle name="20% - Énfasis2 42 2 3 2" xfId="5330" xr:uid="{00000000-0005-0000-0000-0000FF130000}"/>
    <cellStyle name="20% - Énfasis2 42 2 4" xfId="5331" xr:uid="{00000000-0005-0000-0000-000000140000}"/>
    <cellStyle name="20% - Énfasis2 42 3" xfId="5332" xr:uid="{00000000-0005-0000-0000-000001140000}"/>
    <cellStyle name="20% - Énfasis2 42 3 2" xfId="5333" xr:uid="{00000000-0005-0000-0000-000002140000}"/>
    <cellStyle name="20% - Énfasis2 42 3 2 2" xfId="5334" xr:uid="{00000000-0005-0000-0000-000003140000}"/>
    <cellStyle name="20% - Énfasis2 42 3 2 2 2" xfId="5335" xr:uid="{00000000-0005-0000-0000-000004140000}"/>
    <cellStyle name="20% - Énfasis2 42 3 2 3" xfId="5336" xr:uid="{00000000-0005-0000-0000-000005140000}"/>
    <cellStyle name="20% - Énfasis2 42 3 3" xfId="5337" xr:uid="{00000000-0005-0000-0000-000006140000}"/>
    <cellStyle name="20% - Énfasis2 42 3 3 2" xfId="5338" xr:uid="{00000000-0005-0000-0000-000007140000}"/>
    <cellStyle name="20% - Énfasis2 42 3 4" xfId="5339" xr:uid="{00000000-0005-0000-0000-000008140000}"/>
    <cellStyle name="20% - Énfasis2 42 4" xfId="5340" xr:uid="{00000000-0005-0000-0000-000009140000}"/>
    <cellStyle name="20% - Énfasis2 42 4 2" xfId="5341" xr:uid="{00000000-0005-0000-0000-00000A140000}"/>
    <cellStyle name="20% - Énfasis2 42 4 2 2" xfId="5342" xr:uid="{00000000-0005-0000-0000-00000B140000}"/>
    <cellStyle name="20% - Énfasis2 42 4 3" xfId="5343" xr:uid="{00000000-0005-0000-0000-00000C140000}"/>
    <cellStyle name="20% - Énfasis2 42 5" xfId="5344" xr:uid="{00000000-0005-0000-0000-00000D140000}"/>
    <cellStyle name="20% - Énfasis2 42 5 2" xfId="5345" xr:uid="{00000000-0005-0000-0000-00000E140000}"/>
    <cellStyle name="20% - Énfasis2 42 6" xfId="5346" xr:uid="{00000000-0005-0000-0000-00000F140000}"/>
    <cellStyle name="20% - Énfasis2 43" xfId="5347" xr:uid="{00000000-0005-0000-0000-000010140000}"/>
    <cellStyle name="20% - Énfasis2 43 2" xfId="5348" xr:uid="{00000000-0005-0000-0000-000011140000}"/>
    <cellStyle name="20% - Énfasis2 43 2 2" xfId="5349" xr:uid="{00000000-0005-0000-0000-000012140000}"/>
    <cellStyle name="20% - Énfasis2 43 2 2 2" xfId="5350" xr:uid="{00000000-0005-0000-0000-000013140000}"/>
    <cellStyle name="20% - Énfasis2 43 2 2 2 2" xfId="5351" xr:uid="{00000000-0005-0000-0000-000014140000}"/>
    <cellStyle name="20% - Énfasis2 43 2 2 3" xfId="5352" xr:uid="{00000000-0005-0000-0000-000015140000}"/>
    <cellStyle name="20% - Énfasis2 43 2 3" xfId="5353" xr:uid="{00000000-0005-0000-0000-000016140000}"/>
    <cellStyle name="20% - Énfasis2 43 2 3 2" xfId="5354" xr:uid="{00000000-0005-0000-0000-000017140000}"/>
    <cellStyle name="20% - Énfasis2 43 2 4" xfId="5355" xr:uid="{00000000-0005-0000-0000-000018140000}"/>
    <cellStyle name="20% - Énfasis2 43 3" xfId="5356" xr:uid="{00000000-0005-0000-0000-000019140000}"/>
    <cellStyle name="20% - Énfasis2 43 3 2" xfId="5357" xr:uid="{00000000-0005-0000-0000-00001A140000}"/>
    <cellStyle name="20% - Énfasis2 43 3 2 2" xfId="5358" xr:uid="{00000000-0005-0000-0000-00001B140000}"/>
    <cellStyle name="20% - Énfasis2 43 3 2 2 2" xfId="5359" xr:uid="{00000000-0005-0000-0000-00001C140000}"/>
    <cellStyle name="20% - Énfasis2 43 3 2 3" xfId="5360" xr:uid="{00000000-0005-0000-0000-00001D140000}"/>
    <cellStyle name="20% - Énfasis2 43 3 3" xfId="5361" xr:uid="{00000000-0005-0000-0000-00001E140000}"/>
    <cellStyle name="20% - Énfasis2 43 3 3 2" xfId="5362" xr:uid="{00000000-0005-0000-0000-00001F140000}"/>
    <cellStyle name="20% - Énfasis2 43 3 4" xfId="5363" xr:uid="{00000000-0005-0000-0000-000020140000}"/>
    <cellStyle name="20% - Énfasis2 43 4" xfId="5364" xr:uid="{00000000-0005-0000-0000-000021140000}"/>
    <cellStyle name="20% - Énfasis2 43 4 2" xfId="5365" xr:uid="{00000000-0005-0000-0000-000022140000}"/>
    <cellStyle name="20% - Énfasis2 43 4 2 2" xfId="5366" xr:uid="{00000000-0005-0000-0000-000023140000}"/>
    <cellStyle name="20% - Énfasis2 43 4 3" xfId="5367" xr:uid="{00000000-0005-0000-0000-000024140000}"/>
    <cellStyle name="20% - Énfasis2 43 5" xfId="5368" xr:uid="{00000000-0005-0000-0000-000025140000}"/>
    <cellStyle name="20% - Énfasis2 43 5 2" xfId="5369" xr:uid="{00000000-0005-0000-0000-000026140000}"/>
    <cellStyle name="20% - Énfasis2 43 6" xfId="5370" xr:uid="{00000000-0005-0000-0000-000027140000}"/>
    <cellStyle name="20% - Énfasis2 44" xfId="5371" xr:uid="{00000000-0005-0000-0000-000028140000}"/>
    <cellStyle name="20% - Énfasis2 44 2" xfId="5372" xr:uid="{00000000-0005-0000-0000-000029140000}"/>
    <cellStyle name="20% - Énfasis2 44 2 2" xfId="5373" xr:uid="{00000000-0005-0000-0000-00002A140000}"/>
    <cellStyle name="20% - Énfasis2 44 2 2 2" xfId="5374" xr:uid="{00000000-0005-0000-0000-00002B140000}"/>
    <cellStyle name="20% - Énfasis2 44 2 2 2 2" xfId="5375" xr:uid="{00000000-0005-0000-0000-00002C140000}"/>
    <cellStyle name="20% - Énfasis2 44 2 2 3" xfId="5376" xr:uid="{00000000-0005-0000-0000-00002D140000}"/>
    <cellStyle name="20% - Énfasis2 44 2 3" xfId="5377" xr:uid="{00000000-0005-0000-0000-00002E140000}"/>
    <cellStyle name="20% - Énfasis2 44 2 3 2" xfId="5378" xr:uid="{00000000-0005-0000-0000-00002F140000}"/>
    <cellStyle name="20% - Énfasis2 44 2 4" xfId="5379" xr:uid="{00000000-0005-0000-0000-000030140000}"/>
    <cellStyle name="20% - Énfasis2 44 3" xfId="5380" xr:uid="{00000000-0005-0000-0000-000031140000}"/>
    <cellStyle name="20% - Énfasis2 44 3 2" xfId="5381" xr:uid="{00000000-0005-0000-0000-000032140000}"/>
    <cellStyle name="20% - Énfasis2 44 3 2 2" xfId="5382" xr:uid="{00000000-0005-0000-0000-000033140000}"/>
    <cellStyle name="20% - Énfasis2 44 3 2 2 2" xfId="5383" xr:uid="{00000000-0005-0000-0000-000034140000}"/>
    <cellStyle name="20% - Énfasis2 44 3 2 3" xfId="5384" xr:uid="{00000000-0005-0000-0000-000035140000}"/>
    <cellStyle name="20% - Énfasis2 44 3 3" xfId="5385" xr:uid="{00000000-0005-0000-0000-000036140000}"/>
    <cellStyle name="20% - Énfasis2 44 3 3 2" xfId="5386" xr:uid="{00000000-0005-0000-0000-000037140000}"/>
    <cellStyle name="20% - Énfasis2 44 3 4" xfId="5387" xr:uid="{00000000-0005-0000-0000-000038140000}"/>
    <cellStyle name="20% - Énfasis2 44 4" xfId="5388" xr:uid="{00000000-0005-0000-0000-000039140000}"/>
    <cellStyle name="20% - Énfasis2 44 4 2" xfId="5389" xr:uid="{00000000-0005-0000-0000-00003A140000}"/>
    <cellStyle name="20% - Énfasis2 44 4 2 2" xfId="5390" xr:uid="{00000000-0005-0000-0000-00003B140000}"/>
    <cellStyle name="20% - Énfasis2 44 4 3" xfId="5391" xr:uid="{00000000-0005-0000-0000-00003C140000}"/>
    <cellStyle name="20% - Énfasis2 44 5" xfId="5392" xr:uid="{00000000-0005-0000-0000-00003D140000}"/>
    <cellStyle name="20% - Énfasis2 44 5 2" xfId="5393" xr:uid="{00000000-0005-0000-0000-00003E140000}"/>
    <cellStyle name="20% - Énfasis2 44 6" xfId="5394" xr:uid="{00000000-0005-0000-0000-00003F140000}"/>
    <cellStyle name="20% - Énfasis2 45" xfId="5395" xr:uid="{00000000-0005-0000-0000-000040140000}"/>
    <cellStyle name="20% - Énfasis2 45 2" xfId="5396" xr:uid="{00000000-0005-0000-0000-000041140000}"/>
    <cellStyle name="20% - Énfasis2 45 2 2" xfId="5397" xr:uid="{00000000-0005-0000-0000-000042140000}"/>
    <cellStyle name="20% - Énfasis2 45 2 2 2" xfId="5398" xr:uid="{00000000-0005-0000-0000-000043140000}"/>
    <cellStyle name="20% - Énfasis2 45 2 2 2 2" xfId="5399" xr:uid="{00000000-0005-0000-0000-000044140000}"/>
    <cellStyle name="20% - Énfasis2 45 2 2 3" xfId="5400" xr:uid="{00000000-0005-0000-0000-000045140000}"/>
    <cellStyle name="20% - Énfasis2 45 2 3" xfId="5401" xr:uid="{00000000-0005-0000-0000-000046140000}"/>
    <cellStyle name="20% - Énfasis2 45 2 3 2" xfId="5402" xr:uid="{00000000-0005-0000-0000-000047140000}"/>
    <cellStyle name="20% - Énfasis2 45 2 4" xfId="5403" xr:uid="{00000000-0005-0000-0000-000048140000}"/>
    <cellStyle name="20% - Énfasis2 45 3" xfId="5404" xr:uid="{00000000-0005-0000-0000-000049140000}"/>
    <cellStyle name="20% - Énfasis2 45 3 2" xfId="5405" xr:uid="{00000000-0005-0000-0000-00004A140000}"/>
    <cellStyle name="20% - Énfasis2 45 3 2 2" xfId="5406" xr:uid="{00000000-0005-0000-0000-00004B140000}"/>
    <cellStyle name="20% - Énfasis2 45 3 2 2 2" xfId="5407" xr:uid="{00000000-0005-0000-0000-00004C140000}"/>
    <cellStyle name="20% - Énfasis2 45 3 2 3" xfId="5408" xr:uid="{00000000-0005-0000-0000-00004D140000}"/>
    <cellStyle name="20% - Énfasis2 45 3 3" xfId="5409" xr:uid="{00000000-0005-0000-0000-00004E140000}"/>
    <cellStyle name="20% - Énfasis2 45 3 3 2" xfId="5410" xr:uid="{00000000-0005-0000-0000-00004F140000}"/>
    <cellStyle name="20% - Énfasis2 45 3 4" xfId="5411" xr:uid="{00000000-0005-0000-0000-000050140000}"/>
    <cellStyle name="20% - Énfasis2 45 4" xfId="5412" xr:uid="{00000000-0005-0000-0000-000051140000}"/>
    <cellStyle name="20% - Énfasis2 45 4 2" xfId="5413" xr:uid="{00000000-0005-0000-0000-000052140000}"/>
    <cellStyle name="20% - Énfasis2 45 4 2 2" xfId="5414" xr:uid="{00000000-0005-0000-0000-000053140000}"/>
    <cellStyle name="20% - Énfasis2 45 4 3" xfId="5415" xr:uid="{00000000-0005-0000-0000-000054140000}"/>
    <cellStyle name="20% - Énfasis2 45 5" xfId="5416" xr:uid="{00000000-0005-0000-0000-000055140000}"/>
    <cellStyle name="20% - Énfasis2 45 5 2" xfId="5417" xr:uid="{00000000-0005-0000-0000-000056140000}"/>
    <cellStyle name="20% - Énfasis2 45 6" xfId="5418" xr:uid="{00000000-0005-0000-0000-000057140000}"/>
    <cellStyle name="20% - Énfasis2 46" xfId="5419" xr:uid="{00000000-0005-0000-0000-000058140000}"/>
    <cellStyle name="20% - Énfasis2 46 2" xfId="5420" xr:uid="{00000000-0005-0000-0000-000059140000}"/>
    <cellStyle name="20% - Énfasis2 46 2 2" xfId="5421" xr:uid="{00000000-0005-0000-0000-00005A140000}"/>
    <cellStyle name="20% - Énfasis2 46 2 2 2" xfId="5422" xr:uid="{00000000-0005-0000-0000-00005B140000}"/>
    <cellStyle name="20% - Énfasis2 46 2 2 2 2" xfId="5423" xr:uid="{00000000-0005-0000-0000-00005C140000}"/>
    <cellStyle name="20% - Énfasis2 46 2 2 3" xfId="5424" xr:uid="{00000000-0005-0000-0000-00005D140000}"/>
    <cellStyle name="20% - Énfasis2 46 2 3" xfId="5425" xr:uid="{00000000-0005-0000-0000-00005E140000}"/>
    <cellStyle name="20% - Énfasis2 46 2 3 2" xfId="5426" xr:uid="{00000000-0005-0000-0000-00005F140000}"/>
    <cellStyle name="20% - Énfasis2 46 2 4" xfId="5427" xr:uid="{00000000-0005-0000-0000-000060140000}"/>
    <cellStyle name="20% - Énfasis2 46 3" xfId="5428" xr:uid="{00000000-0005-0000-0000-000061140000}"/>
    <cellStyle name="20% - Énfasis2 46 3 2" xfId="5429" xr:uid="{00000000-0005-0000-0000-000062140000}"/>
    <cellStyle name="20% - Énfasis2 46 3 2 2" xfId="5430" xr:uid="{00000000-0005-0000-0000-000063140000}"/>
    <cellStyle name="20% - Énfasis2 46 3 2 2 2" xfId="5431" xr:uid="{00000000-0005-0000-0000-000064140000}"/>
    <cellStyle name="20% - Énfasis2 46 3 2 3" xfId="5432" xr:uid="{00000000-0005-0000-0000-000065140000}"/>
    <cellStyle name="20% - Énfasis2 46 3 3" xfId="5433" xr:uid="{00000000-0005-0000-0000-000066140000}"/>
    <cellStyle name="20% - Énfasis2 46 3 3 2" xfId="5434" xr:uid="{00000000-0005-0000-0000-000067140000}"/>
    <cellStyle name="20% - Énfasis2 46 3 4" xfId="5435" xr:uid="{00000000-0005-0000-0000-000068140000}"/>
    <cellStyle name="20% - Énfasis2 46 4" xfId="5436" xr:uid="{00000000-0005-0000-0000-000069140000}"/>
    <cellStyle name="20% - Énfasis2 46 4 2" xfId="5437" xr:uid="{00000000-0005-0000-0000-00006A140000}"/>
    <cellStyle name="20% - Énfasis2 46 4 2 2" xfId="5438" xr:uid="{00000000-0005-0000-0000-00006B140000}"/>
    <cellStyle name="20% - Énfasis2 46 4 3" xfId="5439" xr:uid="{00000000-0005-0000-0000-00006C140000}"/>
    <cellStyle name="20% - Énfasis2 46 5" xfId="5440" xr:uid="{00000000-0005-0000-0000-00006D140000}"/>
    <cellStyle name="20% - Énfasis2 46 5 2" xfId="5441" xr:uid="{00000000-0005-0000-0000-00006E140000}"/>
    <cellStyle name="20% - Énfasis2 46 6" xfId="5442" xr:uid="{00000000-0005-0000-0000-00006F140000}"/>
    <cellStyle name="20% - Énfasis2 47" xfId="5443" xr:uid="{00000000-0005-0000-0000-000070140000}"/>
    <cellStyle name="20% - Énfasis2 47 2" xfId="5444" xr:uid="{00000000-0005-0000-0000-000071140000}"/>
    <cellStyle name="20% - Énfasis2 47 2 2" xfId="5445" xr:uid="{00000000-0005-0000-0000-000072140000}"/>
    <cellStyle name="20% - Énfasis2 47 2 2 2" xfId="5446" xr:uid="{00000000-0005-0000-0000-000073140000}"/>
    <cellStyle name="20% - Énfasis2 47 2 2 2 2" xfId="5447" xr:uid="{00000000-0005-0000-0000-000074140000}"/>
    <cellStyle name="20% - Énfasis2 47 2 2 3" xfId="5448" xr:uid="{00000000-0005-0000-0000-000075140000}"/>
    <cellStyle name="20% - Énfasis2 47 2 3" xfId="5449" xr:uid="{00000000-0005-0000-0000-000076140000}"/>
    <cellStyle name="20% - Énfasis2 47 2 3 2" xfId="5450" xr:uid="{00000000-0005-0000-0000-000077140000}"/>
    <cellStyle name="20% - Énfasis2 47 2 4" xfId="5451" xr:uid="{00000000-0005-0000-0000-000078140000}"/>
    <cellStyle name="20% - Énfasis2 47 3" xfId="5452" xr:uid="{00000000-0005-0000-0000-000079140000}"/>
    <cellStyle name="20% - Énfasis2 47 3 2" xfId="5453" xr:uid="{00000000-0005-0000-0000-00007A140000}"/>
    <cellStyle name="20% - Énfasis2 47 3 2 2" xfId="5454" xr:uid="{00000000-0005-0000-0000-00007B140000}"/>
    <cellStyle name="20% - Énfasis2 47 3 2 2 2" xfId="5455" xr:uid="{00000000-0005-0000-0000-00007C140000}"/>
    <cellStyle name="20% - Énfasis2 47 3 2 3" xfId="5456" xr:uid="{00000000-0005-0000-0000-00007D140000}"/>
    <cellStyle name="20% - Énfasis2 47 3 3" xfId="5457" xr:uid="{00000000-0005-0000-0000-00007E140000}"/>
    <cellStyle name="20% - Énfasis2 47 3 3 2" xfId="5458" xr:uid="{00000000-0005-0000-0000-00007F140000}"/>
    <cellStyle name="20% - Énfasis2 47 3 4" xfId="5459" xr:uid="{00000000-0005-0000-0000-000080140000}"/>
    <cellStyle name="20% - Énfasis2 47 4" xfId="5460" xr:uid="{00000000-0005-0000-0000-000081140000}"/>
    <cellStyle name="20% - Énfasis2 47 4 2" xfId="5461" xr:uid="{00000000-0005-0000-0000-000082140000}"/>
    <cellStyle name="20% - Énfasis2 47 4 2 2" xfId="5462" xr:uid="{00000000-0005-0000-0000-000083140000}"/>
    <cellStyle name="20% - Énfasis2 47 4 3" xfId="5463" xr:uid="{00000000-0005-0000-0000-000084140000}"/>
    <cellStyle name="20% - Énfasis2 47 5" xfId="5464" xr:uid="{00000000-0005-0000-0000-000085140000}"/>
    <cellStyle name="20% - Énfasis2 47 5 2" xfId="5465" xr:uid="{00000000-0005-0000-0000-000086140000}"/>
    <cellStyle name="20% - Énfasis2 47 6" xfId="5466" xr:uid="{00000000-0005-0000-0000-000087140000}"/>
    <cellStyle name="20% - Énfasis2 48" xfId="5467" xr:uid="{00000000-0005-0000-0000-000088140000}"/>
    <cellStyle name="20% - Énfasis2 48 2" xfId="5468" xr:uid="{00000000-0005-0000-0000-000089140000}"/>
    <cellStyle name="20% - Énfasis2 48 2 2" xfId="5469" xr:uid="{00000000-0005-0000-0000-00008A140000}"/>
    <cellStyle name="20% - Énfasis2 48 2 2 2" xfId="5470" xr:uid="{00000000-0005-0000-0000-00008B140000}"/>
    <cellStyle name="20% - Énfasis2 48 2 2 2 2" xfId="5471" xr:uid="{00000000-0005-0000-0000-00008C140000}"/>
    <cellStyle name="20% - Énfasis2 48 2 2 3" xfId="5472" xr:uid="{00000000-0005-0000-0000-00008D140000}"/>
    <cellStyle name="20% - Énfasis2 48 2 3" xfId="5473" xr:uid="{00000000-0005-0000-0000-00008E140000}"/>
    <cellStyle name="20% - Énfasis2 48 2 3 2" xfId="5474" xr:uid="{00000000-0005-0000-0000-00008F140000}"/>
    <cellStyle name="20% - Énfasis2 48 2 4" xfId="5475" xr:uid="{00000000-0005-0000-0000-000090140000}"/>
    <cellStyle name="20% - Énfasis2 48 3" xfId="5476" xr:uid="{00000000-0005-0000-0000-000091140000}"/>
    <cellStyle name="20% - Énfasis2 48 3 2" xfId="5477" xr:uid="{00000000-0005-0000-0000-000092140000}"/>
    <cellStyle name="20% - Énfasis2 48 3 2 2" xfId="5478" xr:uid="{00000000-0005-0000-0000-000093140000}"/>
    <cellStyle name="20% - Énfasis2 48 3 2 2 2" xfId="5479" xr:uid="{00000000-0005-0000-0000-000094140000}"/>
    <cellStyle name="20% - Énfasis2 48 3 2 3" xfId="5480" xr:uid="{00000000-0005-0000-0000-000095140000}"/>
    <cellStyle name="20% - Énfasis2 48 3 3" xfId="5481" xr:uid="{00000000-0005-0000-0000-000096140000}"/>
    <cellStyle name="20% - Énfasis2 48 3 3 2" xfId="5482" xr:uid="{00000000-0005-0000-0000-000097140000}"/>
    <cellStyle name="20% - Énfasis2 48 3 4" xfId="5483" xr:uid="{00000000-0005-0000-0000-000098140000}"/>
    <cellStyle name="20% - Énfasis2 48 4" xfId="5484" xr:uid="{00000000-0005-0000-0000-000099140000}"/>
    <cellStyle name="20% - Énfasis2 48 4 2" xfId="5485" xr:uid="{00000000-0005-0000-0000-00009A140000}"/>
    <cellStyle name="20% - Énfasis2 48 4 2 2" xfId="5486" xr:uid="{00000000-0005-0000-0000-00009B140000}"/>
    <cellStyle name="20% - Énfasis2 48 4 3" xfId="5487" xr:uid="{00000000-0005-0000-0000-00009C140000}"/>
    <cellStyle name="20% - Énfasis2 48 5" xfId="5488" xr:uid="{00000000-0005-0000-0000-00009D140000}"/>
    <cellStyle name="20% - Énfasis2 48 5 2" xfId="5489" xr:uid="{00000000-0005-0000-0000-00009E140000}"/>
    <cellStyle name="20% - Énfasis2 48 6" xfId="5490" xr:uid="{00000000-0005-0000-0000-00009F140000}"/>
    <cellStyle name="20% - Énfasis2 49" xfId="5491" xr:uid="{00000000-0005-0000-0000-0000A0140000}"/>
    <cellStyle name="20% - Énfasis2 49 2" xfId="5492" xr:uid="{00000000-0005-0000-0000-0000A1140000}"/>
    <cellStyle name="20% - Énfasis2 49 2 2" xfId="5493" xr:uid="{00000000-0005-0000-0000-0000A2140000}"/>
    <cellStyle name="20% - Énfasis2 49 2 2 2" xfId="5494" xr:uid="{00000000-0005-0000-0000-0000A3140000}"/>
    <cellStyle name="20% - Énfasis2 49 2 2 2 2" xfId="5495" xr:uid="{00000000-0005-0000-0000-0000A4140000}"/>
    <cellStyle name="20% - Énfasis2 49 2 2 3" xfId="5496" xr:uid="{00000000-0005-0000-0000-0000A5140000}"/>
    <cellStyle name="20% - Énfasis2 49 2 3" xfId="5497" xr:uid="{00000000-0005-0000-0000-0000A6140000}"/>
    <cellStyle name="20% - Énfasis2 49 2 3 2" xfId="5498" xr:uid="{00000000-0005-0000-0000-0000A7140000}"/>
    <cellStyle name="20% - Énfasis2 49 2 4" xfId="5499" xr:uid="{00000000-0005-0000-0000-0000A8140000}"/>
    <cellStyle name="20% - Énfasis2 49 3" xfId="5500" xr:uid="{00000000-0005-0000-0000-0000A9140000}"/>
    <cellStyle name="20% - Énfasis2 49 3 2" xfId="5501" xr:uid="{00000000-0005-0000-0000-0000AA140000}"/>
    <cellStyle name="20% - Énfasis2 49 3 2 2" xfId="5502" xr:uid="{00000000-0005-0000-0000-0000AB140000}"/>
    <cellStyle name="20% - Énfasis2 49 3 2 2 2" xfId="5503" xr:uid="{00000000-0005-0000-0000-0000AC140000}"/>
    <cellStyle name="20% - Énfasis2 49 3 2 3" xfId="5504" xr:uid="{00000000-0005-0000-0000-0000AD140000}"/>
    <cellStyle name="20% - Énfasis2 49 3 3" xfId="5505" xr:uid="{00000000-0005-0000-0000-0000AE140000}"/>
    <cellStyle name="20% - Énfasis2 49 3 3 2" xfId="5506" xr:uid="{00000000-0005-0000-0000-0000AF140000}"/>
    <cellStyle name="20% - Énfasis2 49 3 4" xfId="5507" xr:uid="{00000000-0005-0000-0000-0000B0140000}"/>
    <cellStyle name="20% - Énfasis2 49 4" xfId="5508" xr:uid="{00000000-0005-0000-0000-0000B1140000}"/>
    <cellStyle name="20% - Énfasis2 49 4 2" xfId="5509" xr:uid="{00000000-0005-0000-0000-0000B2140000}"/>
    <cellStyle name="20% - Énfasis2 49 4 2 2" xfId="5510" xr:uid="{00000000-0005-0000-0000-0000B3140000}"/>
    <cellStyle name="20% - Énfasis2 49 4 3" xfId="5511" xr:uid="{00000000-0005-0000-0000-0000B4140000}"/>
    <cellStyle name="20% - Énfasis2 49 5" xfId="5512" xr:uid="{00000000-0005-0000-0000-0000B5140000}"/>
    <cellStyle name="20% - Énfasis2 49 5 2" xfId="5513" xr:uid="{00000000-0005-0000-0000-0000B6140000}"/>
    <cellStyle name="20% - Énfasis2 49 6" xfId="5514" xr:uid="{00000000-0005-0000-0000-0000B7140000}"/>
    <cellStyle name="20% - Énfasis2 5" xfId="5515" xr:uid="{00000000-0005-0000-0000-0000B8140000}"/>
    <cellStyle name="20% - Énfasis2 5 10" xfId="5516" xr:uid="{00000000-0005-0000-0000-0000B9140000}"/>
    <cellStyle name="20% - Énfasis2 5 10 2" xfId="5517" xr:uid="{00000000-0005-0000-0000-0000BA140000}"/>
    <cellStyle name="20% - Énfasis2 5 11" xfId="5518" xr:uid="{00000000-0005-0000-0000-0000BB140000}"/>
    <cellStyle name="20% - Énfasis2 5 11 2" xfId="5519" xr:uid="{00000000-0005-0000-0000-0000BC140000}"/>
    <cellStyle name="20% - Énfasis2 5 12" xfId="5520" xr:uid="{00000000-0005-0000-0000-0000BD140000}"/>
    <cellStyle name="20% - Énfasis2 5 12 2" xfId="5521" xr:uid="{00000000-0005-0000-0000-0000BE140000}"/>
    <cellStyle name="20% - Énfasis2 5 13" xfId="5522" xr:uid="{00000000-0005-0000-0000-0000BF140000}"/>
    <cellStyle name="20% - Énfasis2 5 13 2" xfId="5523" xr:uid="{00000000-0005-0000-0000-0000C0140000}"/>
    <cellStyle name="20% - Énfasis2 5 14" xfId="5524" xr:uid="{00000000-0005-0000-0000-0000C1140000}"/>
    <cellStyle name="20% - Énfasis2 5 14 2" xfId="5525" xr:uid="{00000000-0005-0000-0000-0000C2140000}"/>
    <cellStyle name="20% - Énfasis2 5 15" xfId="5526" xr:uid="{00000000-0005-0000-0000-0000C3140000}"/>
    <cellStyle name="20% - Énfasis2 5 15 2" xfId="5527" xr:uid="{00000000-0005-0000-0000-0000C4140000}"/>
    <cellStyle name="20% - Énfasis2 5 16" xfId="5528" xr:uid="{00000000-0005-0000-0000-0000C5140000}"/>
    <cellStyle name="20% - Énfasis2 5 16 2" xfId="5529" xr:uid="{00000000-0005-0000-0000-0000C6140000}"/>
    <cellStyle name="20% - Énfasis2 5 17" xfId="5530" xr:uid="{00000000-0005-0000-0000-0000C7140000}"/>
    <cellStyle name="20% - Énfasis2 5 17 2" xfId="5531" xr:uid="{00000000-0005-0000-0000-0000C8140000}"/>
    <cellStyle name="20% - Énfasis2 5 18" xfId="5532" xr:uid="{00000000-0005-0000-0000-0000C9140000}"/>
    <cellStyle name="20% - Énfasis2 5 18 2" xfId="5533" xr:uid="{00000000-0005-0000-0000-0000CA140000}"/>
    <cellStyle name="20% - Énfasis2 5 19" xfId="5534" xr:uid="{00000000-0005-0000-0000-0000CB140000}"/>
    <cellStyle name="20% - Énfasis2 5 19 2" xfId="5535" xr:uid="{00000000-0005-0000-0000-0000CC140000}"/>
    <cellStyle name="20% - Énfasis2 5 2" xfId="5536" xr:uid="{00000000-0005-0000-0000-0000CD140000}"/>
    <cellStyle name="20% - Énfasis2 5 2 2" xfId="5537" xr:uid="{00000000-0005-0000-0000-0000CE140000}"/>
    <cellStyle name="20% - Énfasis2 5 2 2 2" xfId="5538" xr:uid="{00000000-0005-0000-0000-0000CF140000}"/>
    <cellStyle name="20% - Énfasis2 5 2 2 2 2" xfId="5539" xr:uid="{00000000-0005-0000-0000-0000D0140000}"/>
    <cellStyle name="20% - Énfasis2 5 2 2 3" xfId="5540" xr:uid="{00000000-0005-0000-0000-0000D1140000}"/>
    <cellStyle name="20% - Énfasis2 5 2 3" xfId="5541" xr:uid="{00000000-0005-0000-0000-0000D2140000}"/>
    <cellStyle name="20% - Énfasis2 5 2 3 2" xfId="5542" xr:uid="{00000000-0005-0000-0000-0000D3140000}"/>
    <cellStyle name="20% - Énfasis2 5 2 4" xfId="5543" xr:uid="{00000000-0005-0000-0000-0000D4140000}"/>
    <cellStyle name="20% - Énfasis2 5 20" xfId="5544" xr:uid="{00000000-0005-0000-0000-0000D5140000}"/>
    <cellStyle name="20% - Énfasis2 5 3" xfId="5545" xr:uid="{00000000-0005-0000-0000-0000D6140000}"/>
    <cellStyle name="20% - Énfasis2 5 3 2" xfId="5546" xr:uid="{00000000-0005-0000-0000-0000D7140000}"/>
    <cellStyle name="20% - Énfasis2 5 3 2 2" xfId="5547" xr:uid="{00000000-0005-0000-0000-0000D8140000}"/>
    <cellStyle name="20% - Énfasis2 5 3 2 2 2" xfId="5548" xr:uid="{00000000-0005-0000-0000-0000D9140000}"/>
    <cellStyle name="20% - Énfasis2 5 3 2 3" xfId="5549" xr:uid="{00000000-0005-0000-0000-0000DA140000}"/>
    <cellStyle name="20% - Énfasis2 5 3 3" xfId="5550" xr:uid="{00000000-0005-0000-0000-0000DB140000}"/>
    <cellStyle name="20% - Énfasis2 5 3 3 2" xfId="5551" xr:uid="{00000000-0005-0000-0000-0000DC140000}"/>
    <cellStyle name="20% - Énfasis2 5 3 4" xfId="5552" xr:uid="{00000000-0005-0000-0000-0000DD140000}"/>
    <cellStyle name="20% - Énfasis2 5 4" xfId="5553" xr:uid="{00000000-0005-0000-0000-0000DE140000}"/>
    <cellStyle name="20% - Énfasis2 5 4 2" xfId="5554" xr:uid="{00000000-0005-0000-0000-0000DF140000}"/>
    <cellStyle name="20% - Énfasis2 5 4 2 2" xfId="5555" xr:uid="{00000000-0005-0000-0000-0000E0140000}"/>
    <cellStyle name="20% - Énfasis2 5 4 2 2 2" xfId="5556" xr:uid="{00000000-0005-0000-0000-0000E1140000}"/>
    <cellStyle name="20% - Énfasis2 5 4 2 3" xfId="5557" xr:uid="{00000000-0005-0000-0000-0000E2140000}"/>
    <cellStyle name="20% - Énfasis2 5 4 3" xfId="5558" xr:uid="{00000000-0005-0000-0000-0000E3140000}"/>
    <cellStyle name="20% - Énfasis2 5 4 3 2" xfId="5559" xr:uid="{00000000-0005-0000-0000-0000E4140000}"/>
    <cellStyle name="20% - Énfasis2 5 4 4" xfId="5560" xr:uid="{00000000-0005-0000-0000-0000E5140000}"/>
    <cellStyle name="20% - Énfasis2 5 5" xfId="5561" xr:uid="{00000000-0005-0000-0000-0000E6140000}"/>
    <cellStyle name="20% - Énfasis2 5 5 2" xfId="5562" xr:uid="{00000000-0005-0000-0000-0000E7140000}"/>
    <cellStyle name="20% - Énfasis2 5 5 2 2" xfId="5563" xr:uid="{00000000-0005-0000-0000-0000E8140000}"/>
    <cellStyle name="20% - Énfasis2 5 5 2 2 2" xfId="5564" xr:uid="{00000000-0005-0000-0000-0000E9140000}"/>
    <cellStyle name="20% - Énfasis2 5 5 2 3" xfId="5565" xr:uid="{00000000-0005-0000-0000-0000EA140000}"/>
    <cellStyle name="20% - Énfasis2 5 5 3" xfId="5566" xr:uid="{00000000-0005-0000-0000-0000EB140000}"/>
    <cellStyle name="20% - Énfasis2 5 5 3 2" xfId="5567" xr:uid="{00000000-0005-0000-0000-0000EC140000}"/>
    <cellStyle name="20% - Énfasis2 5 5 4" xfId="5568" xr:uid="{00000000-0005-0000-0000-0000ED140000}"/>
    <cellStyle name="20% - Énfasis2 5 6" xfId="5569" xr:uid="{00000000-0005-0000-0000-0000EE140000}"/>
    <cellStyle name="20% - Énfasis2 5 6 2" xfId="5570" xr:uid="{00000000-0005-0000-0000-0000EF140000}"/>
    <cellStyle name="20% - Énfasis2 5 6 2 2" xfId="5571" xr:uid="{00000000-0005-0000-0000-0000F0140000}"/>
    <cellStyle name="20% - Énfasis2 5 6 2 2 2" xfId="5572" xr:uid="{00000000-0005-0000-0000-0000F1140000}"/>
    <cellStyle name="20% - Énfasis2 5 6 2 3" xfId="5573" xr:uid="{00000000-0005-0000-0000-0000F2140000}"/>
    <cellStyle name="20% - Énfasis2 5 6 3" xfId="5574" xr:uid="{00000000-0005-0000-0000-0000F3140000}"/>
    <cellStyle name="20% - Énfasis2 5 6 3 2" xfId="5575" xr:uid="{00000000-0005-0000-0000-0000F4140000}"/>
    <cellStyle name="20% - Énfasis2 5 6 4" xfId="5576" xr:uid="{00000000-0005-0000-0000-0000F5140000}"/>
    <cellStyle name="20% - Énfasis2 5 7" xfId="5577" xr:uid="{00000000-0005-0000-0000-0000F6140000}"/>
    <cellStyle name="20% - Énfasis2 5 7 2" xfId="5578" xr:uid="{00000000-0005-0000-0000-0000F7140000}"/>
    <cellStyle name="20% - Énfasis2 5 7 2 2" xfId="5579" xr:uid="{00000000-0005-0000-0000-0000F8140000}"/>
    <cellStyle name="20% - Énfasis2 5 7 2 2 2" xfId="5580" xr:uid="{00000000-0005-0000-0000-0000F9140000}"/>
    <cellStyle name="20% - Énfasis2 5 7 2 3" xfId="5581" xr:uid="{00000000-0005-0000-0000-0000FA140000}"/>
    <cellStyle name="20% - Énfasis2 5 7 3" xfId="5582" xr:uid="{00000000-0005-0000-0000-0000FB140000}"/>
    <cellStyle name="20% - Énfasis2 5 7 3 2" xfId="5583" xr:uid="{00000000-0005-0000-0000-0000FC140000}"/>
    <cellStyle name="20% - Énfasis2 5 7 4" xfId="5584" xr:uid="{00000000-0005-0000-0000-0000FD140000}"/>
    <cellStyle name="20% - Énfasis2 5 8" xfId="5585" xr:uid="{00000000-0005-0000-0000-0000FE140000}"/>
    <cellStyle name="20% - Énfasis2 5 8 2" xfId="5586" xr:uid="{00000000-0005-0000-0000-0000FF140000}"/>
    <cellStyle name="20% - Énfasis2 5 8 2 2" xfId="5587" xr:uid="{00000000-0005-0000-0000-000000150000}"/>
    <cellStyle name="20% - Énfasis2 5 8 3" xfId="5588" xr:uid="{00000000-0005-0000-0000-000001150000}"/>
    <cellStyle name="20% - Énfasis2 5 9" xfId="5589" xr:uid="{00000000-0005-0000-0000-000002150000}"/>
    <cellStyle name="20% - Énfasis2 5 9 2" xfId="5590" xr:uid="{00000000-0005-0000-0000-000003150000}"/>
    <cellStyle name="20% - Énfasis2 50" xfId="5591" xr:uid="{00000000-0005-0000-0000-000004150000}"/>
    <cellStyle name="20% - Énfasis2 50 2" xfId="5592" xr:uid="{00000000-0005-0000-0000-000005150000}"/>
    <cellStyle name="20% - Énfasis2 50 2 2" xfId="5593" xr:uid="{00000000-0005-0000-0000-000006150000}"/>
    <cellStyle name="20% - Énfasis2 50 2 2 2" xfId="5594" xr:uid="{00000000-0005-0000-0000-000007150000}"/>
    <cellStyle name="20% - Énfasis2 50 2 2 2 2" xfId="5595" xr:uid="{00000000-0005-0000-0000-000008150000}"/>
    <cellStyle name="20% - Énfasis2 50 2 2 3" xfId="5596" xr:uid="{00000000-0005-0000-0000-000009150000}"/>
    <cellStyle name="20% - Énfasis2 50 2 3" xfId="5597" xr:uid="{00000000-0005-0000-0000-00000A150000}"/>
    <cellStyle name="20% - Énfasis2 50 2 3 2" xfId="5598" xr:uid="{00000000-0005-0000-0000-00000B150000}"/>
    <cellStyle name="20% - Énfasis2 50 2 4" xfId="5599" xr:uid="{00000000-0005-0000-0000-00000C150000}"/>
    <cellStyle name="20% - Énfasis2 50 3" xfId="5600" xr:uid="{00000000-0005-0000-0000-00000D150000}"/>
    <cellStyle name="20% - Énfasis2 50 3 2" xfId="5601" xr:uid="{00000000-0005-0000-0000-00000E150000}"/>
    <cellStyle name="20% - Énfasis2 50 3 2 2" xfId="5602" xr:uid="{00000000-0005-0000-0000-00000F150000}"/>
    <cellStyle name="20% - Énfasis2 50 3 2 2 2" xfId="5603" xr:uid="{00000000-0005-0000-0000-000010150000}"/>
    <cellStyle name="20% - Énfasis2 50 3 2 3" xfId="5604" xr:uid="{00000000-0005-0000-0000-000011150000}"/>
    <cellStyle name="20% - Énfasis2 50 3 3" xfId="5605" xr:uid="{00000000-0005-0000-0000-000012150000}"/>
    <cellStyle name="20% - Énfasis2 50 3 3 2" xfId="5606" xr:uid="{00000000-0005-0000-0000-000013150000}"/>
    <cellStyle name="20% - Énfasis2 50 3 4" xfId="5607" xr:uid="{00000000-0005-0000-0000-000014150000}"/>
    <cellStyle name="20% - Énfasis2 50 4" xfId="5608" xr:uid="{00000000-0005-0000-0000-000015150000}"/>
    <cellStyle name="20% - Énfasis2 50 4 2" xfId="5609" xr:uid="{00000000-0005-0000-0000-000016150000}"/>
    <cellStyle name="20% - Énfasis2 50 4 2 2" xfId="5610" xr:uid="{00000000-0005-0000-0000-000017150000}"/>
    <cellStyle name="20% - Énfasis2 50 4 3" xfId="5611" xr:uid="{00000000-0005-0000-0000-000018150000}"/>
    <cellStyle name="20% - Énfasis2 50 5" xfId="5612" xr:uid="{00000000-0005-0000-0000-000019150000}"/>
    <cellStyle name="20% - Énfasis2 50 5 2" xfId="5613" xr:uid="{00000000-0005-0000-0000-00001A150000}"/>
    <cellStyle name="20% - Énfasis2 50 6" xfId="5614" xr:uid="{00000000-0005-0000-0000-00001B150000}"/>
    <cellStyle name="20% - Énfasis2 51" xfId="5615" xr:uid="{00000000-0005-0000-0000-00001C150000}"/>
    <cellStyle name="20% - Énfasis2 51 2" xfId="5616" xr:uid="{00000000-0005-0000-0000-00001D150000}"/>
    <cellStyle name="20% - Énfasis2 51 2 2" xfId="5617" xr:uid="{00000000-0005-0000-0000-00001E150000}"/>
    <cellStyle name="20% - Énfasis2 51 2 2 2" xfId="5618" xr:uid="{00000000-0005-0000-0000-00001F150000}"/>
    <cellStyle name="20% - Énfasis2 51 2 2 2 2" xfId="5619" xr:uid="{00000000-0005-0000-0000-000020150000}"/>
    <cellStyle name="20% - Énfasis2 51 2 2 3" xfId="5620" xr:uid="{00000000-0005-0000-0000-000021150000}"/>
    <cellStyle name="20% - Énfasis2 51 2 3" xfId="5621" xr:uid="{00000000-0005-0000-0000-000022150000}"/>
    <cellStyle name="20% - Énfasis2 51 2 3 2" xfId="5622" xr:uid="{00000000-0005-0000-0000-000023150000}"/>
    <cellStyle name="20% - Énfasis2 51 2 4" xfId="5623" xr:uid="{00000000-0005-0000-0000-000024150000}"/>
    <cellStyle name="20% - Énfasis2 51 3" xfId="5624" xr:uid="{00000000-0005-0000-0000-000025150000}"/>
    <cellStyle name="20% - Énfasis2 51 3 2" xfId="5625" xr:uid="{00000000-0005-0000-0000-000026150000}"/>
    <cellStyle name="20% - Énfasis2 51 3 2 2" xfId="5626" xr:uid="{00000000-0005-0000-0000-000027150000}"/>
    <cellStyle name="20% - Énfasis2 51 3 2 2 2" xfId="5627" xr:uid="{00000000-0005-0000-0000-000028150000}"/>
    <cellStyle name="20% - Énfasis2 51 3 2 3" xfId="5628" xr:uid="{00000000-0005-0000-0000-000029150000}"/>
    <cellStyle name="20% - Énfasis2 51 3 3" xfId="5629" xr:uid="{00000000-0005-0000-0000-00002A150000}"/>
    <cellStyle name="20% - Énfasis2 51 3 3 2" xfId="5630" xr:uid="{00000000-0005-0000-0000-00002B150000}"/>
    <cellStyle name="20% - Énfasis2 51 3 4" xfId="5631" xr:uid="{00000000-0005-0000-0000-00002C150000}"/>
    <cellStyle name="20% - Énfasis2 51 4" xfId="5632" xr:uid="{00000000-0005-0000-0000-00002D150000}"/>
    <cellStyle name="20% - Énfasis2 51 4 2" xfId="5633" xr:uid="{00000000-0005-0000-0000-00002E150000}"/>
    <cellStyle name="20% - Énfasis2 51 4 2 2" xfId="5634" xr:uid="{00000000-0005-0000-0000-00002F150000}"/>
    <cellStyle name="20% - Énfasis2 51 4 3" xfId="5635" xr:uid="{00000000-0005-0000-0000-000030150000}"/>
    <cellStyle name="20% - Énfasis2 51 5" xfId="5636" xr:uid="{00000000-0005-0000-0000-000031150000}"/>
    <cellStyle name="20% - Énfasis2 51 5 2" xfId="5637" xr:uid="{00000000-0005-0000-0000-000032150000}"/>
    <cellStyle name="20% - Énfasis2 51 6" xfId="5638" xr:uid="{00000000-0005-0000-0000-000033150000}"/>
    <cellStyle name="20% - Énfasis2 52" xfId="5639" xr:uid="{00000000-0005-0000-0000-000034150000}"/>
    <cellStyle name="20% - Énfasis2 52 2" xfId="5640" xr:uid="{00000000-0005-0000-0000-000035150000}"/>
    <cellStyle name="20% - Énfasis2 52 2 2" xfId="5641" xr:uid="{00000000-0005-0000-0000-000036150000}"/>
    <cellStyle name="20% - Énfasis2 52 2 2 2" xfId="5642" xr:uid="{00000000-0005-0000-0000-000037150000}"/>
    <cellStyle name="20% - Énfasis2 52 2 2 2 2" xfId="5643" xr:uid="{00000000-0005-0000-0000-000038150000}"/>
    <cellStyle name="20% - Énfasis2 52 2 2 3" xfId="5644" xr:uid="{00000000-0005-0000-0000-000039150000}"/>
    <cellStyle name="20% - Énfasis2 52 2 3" xfId="5645" xr:uid="{00000000-0005-0000-0000-00003A150000}"/>
    <cellStyle name="20% - Énfasis2 52 2 3 2" xfId="5646" xr:uid="{00000000-0005-0000-0000-00003B150000}"/>
    <cellStyle name="20% - Énfasis2 52 2 4" xfId="5647" xr:uid="{00000000-0005-0000-0000-00003C150000}"/>
    <cellStyle name="20% - Énfasis2 52 3" xfId="5648" xr:uid="{00000000-0005-0000-0000-00003D150000}"/>
    <cellStyle name="20% - Énfasis2 52 3 2" xfId="5649" xr:uid="{00000000-0005-0000-0000-00003E150000}"/>
    <cellStyle name="20% - Énfasis2 52 3 2 2" xfId="5650" xr:uid="{00000000-0005-0000-0000-00003F150000}"/>
    <cellStyle name="20% - Énfasis2 52 3 2 2 2" xfId="5651" xr:uid="{00000000-0005-0000-0000-000040150000}"/>
    <cellStyle name="20% - Énfasis2 52 3 2 3" xfId="5652" xr:uid="{00000000-0005-0000-0000-000041150000}"/>
    <cellStyle name="20% - Énfasis2 52 3 3" xfId="5653" xr:uid="{00000000-0005-0000-0000-000042150000}"/>
    <cellStyle name="20% - Énfasis2 52 3 3 2" xfId="5654" xr:uid="{00000000-0005-0000-0000-000043150000}"/>
    <cellStyle name="20% - Énfasis2 52 3 4" xfId="5655" xr:uid="{00000000-0005-0000-0000-000044150000}"/>
    <cellStyle name="20% - Énfasis2 52 4" xfId="5656" xr:uid="{00000000-0005-0000-0000-000045150000}"/>
    <cellStyle name="20% - Énfasis2 52 4 2" xfId="5657" xr:uid="{00000000-0005-0000-0000-000046150000}"/>
    <cellStyle name="20% - Énfasis2 52 4 2 2" xfId="5658" xr:uid="{00000000-0005-0000-0000-000047150000}"/>
    <cellStyle name="20% - Énfasis2 52 4 3" xfId="5659" xr:uid="{00000000-0005-0000-0000-000048150000}"/>
    <cellStyle name="20% - Énfasis2 52 5" xfId="5660" xr:uid="{00000000-0005-0000-0000-000049150000}"/>
    <cellStyle name="20% - Énfasis2 52 5 2" xfId="5661" xr:uid="{00000000-0005-0000-0000-00004A150000}"/>
    <cellStyle name="20% - Énfasis2 52 6" xfId="5662" xr:uid="{00000000-0005-0000-0000-00004B150000}"/>
    <cellStyle name="20% - Énfasis2 53" xfId="5663" xr:uid="{00000000-0005-0000-0000-00004C150000}"/>
    <cellStyle name="20% - Énfasis2 53 2" xfId="5664" xr:uid="{00000000-0005-0000-0000-00004D150000}"/>
    <cellStyle name="20% - Énfasis2 53 2 2" xfId="5665" xr:uid="{00000000-0005-0000-0000-00004E150000}"/>
    <cellStyle name="20% - Énfasis2 53 2 2 2" xfId="5666" xr:uid="{00000000-0005-0000-0000-00004F150000}"/>
    <cellStyle name="20% - Énfasis2 53 2 2 2 2" xfId="5667" xr:uid="{00000000-0005-0000-0000-000050150000}"/>
    <cellStyle name="20% - Énfasis2 53 2 2 3" xfId="5668" xr:uid="{00000000-0005-0000-0000-000051150000}"/>
    <cellStyle name="20% - Énfasis2 53 2 3" xfId="5669" xr:uid="{00000000-0005-0000-0000-000052150000}"/>
    <cellStyle name="20% - Énfasis2 53 2 3 2" xfId="5670" xr:uid="{00000000-0005-0000-0000-000053150000}"/>
    <cellStyle name="20% - Énfasis2 53 2 4" xfId="5671" xr:uid="{00000000-0005-0000-0000-000054150000}"/>
    <cellStyle name="20% - Énfasis2 53 3" xfId="5672" xr:uid="{00000000-0005-0000-0000-000055150000}"/>
    <cellStyle name="20% - Énfasis2 53 3 2" xfId="5673" xr:uid="{00000000-0005-0000-0000-000056150000}"/>
    <cellStyle name="20% - Énfasis2 53 3 2 2" xfId="5674" xr:uid="{00000000-0005-0000-0000-000057150000}"/>
    <cellStyle name="20% - Énfasis2 53 3 2 2 2" xfId="5675" xr:uid="{00000000-0005-0000-0000-000058150000}"/>
    <cellStyle name="20% - Énfasis2 53 3 2 3" xfId="5676" xr:uid="{00000000-0005-0000-0000-000059150000}"/>
    <cellStyle name="20% - Énfasis2 53 3 3" xfId="5677" xr:uid="{00000000-0005-0000-0000-00005A150000}"/>
    <cellStyle name="20% - Énfasis2 53 3 3 2" xfId="5678" xr:uid="{00000000-0005-0000-0000-00005B150000}"/>
    <cellStyle name="20% - Énfasis2 53 3 4" xfId="5679" xr:uid="{00000000-0005-0000-0000-00005C150000}"/>
    <cellStyle name="20% - Énfasis2 53 4" xfId="5680" xr:uid="{00000000-0005-0000-0000-00005D150000}"/>
    <cellStyle name="20% - Énfasis2 53 4 2" xfId="5681" xr:uid="{00000000-0005-0000-0000-00005E150000}"/>
    <cellStyle name="20% - Énfasis2 53 4 2 2" xfId="5682" xr:uid="{00000000-0005-0000-0000-00005F150000}"/>
    <cellStyle name="20% - Énfasis2 53 4 3" xfId="5683" xr:uid="{00000000-0005-0000-0000-000060150000}"/>
    <cellStyle name="20% - Énfasis2 53 5" xfId="5684" xr:uid="{00000000-0005-0000-0000-000061150000}"/>
    <cellStyle name="20% - Énfasis2 53 5 2" xfId="5685" xr:uid="{00000000-0005-0000-0000-000062150000}"/>
    <cellStyle name="20% - Énfasis2 53 6" xfId="5686" xr:uid="{00000000-0005-0000-0000-000063150000}"/>
    <cellStyle name="20% - Énfasis2 54" xfId="5687" xr:uid="{00000000-0005-0000-0000-000064150000}"/>
    <cellStyle name="20% - Énfasis2 54 2" xfId="5688" xr:uid="{00000000-0005-0000-0000-000065150000}"/>
    <cellStyle name="20% - Énfasis2 54 2 2" xfId="5689" xr:uid="{00000000-0005-0000-0000-000066150000}"/>
    <cellStyle name="20% - Énfasis2 54 2 2 2" xfId="5690" xr:uid="{00000000-0005-0000-0000-000067150000}"/>
    <cellStyle name="20% - Énfasis2 54 2 2 2 2" xfId="5691" xr:uid="{00000000-0005-0000-0000-000068150000}"/>
    <cellStyle name="20% - Énfasis2 54 2 2 3" xfId="5692" xr:uid="{00000000-0005-0000-0000-000069150000}"/>
    <cellStyle name="20% - Énfasis2 54 2 3" xfId="5693" xr:uid="{00000000-0005-0000-0000-00006A150000}"/>
    <cellStyle name="20% - Énfasis2 54 2 3 2" xfId="5694" xr:uid="{00000000-0005-0000-0000-00006B150000}"/>
    <cellStyle name="20% - Énfasis2 54 2 4" xfId="5695" xr:uid="{00000000-0005-0000-0000-00006C150000}"/>
    <cellStyle name="20% - Énfasis2 54 3" xfId="5696" xr:uid="{00000000-0005-0000-0000-00006D150000}"/>
    <cellStyle name="20% - Énfasis2 54 3 2" xfId="5697" xr:uid="{00000000-0005-0000-0000-00006E150000}"/>
    <cellStyle name="20% - Énfasis2 54 3 2 2" xfId="5698" xr:uid="{00000000-0005-0000-0000-00006F150000}"/>
    <cellStyle name="20% - Énfasis2 54 3 2 2 2" xfId="5699" xr:uid="{00000000-0005-0000-0000-000070150000}"/>
    <cellStyle name="20% - Énfasis2 54 3 2 3" xfId="5700" xr:uid="{00000000-0005-0000-0000-000071150000}"/>
    <cellStyle name="20% - Énfasis2 54 3 3" xfId="5701" xr:uid="{00000000-0005-0000-0000-000072150000}"/>
    <cellStyle name="20% - Énfasis2 54 3 3 2" xfId="5702" xr:uid="{00000000-0005-0000-0000-000073150000}"/>
    <cellStyle name="20% - Énfasis2 54 3 4" xfId="5703" xr:uid="{00000000-0005-0000-0000-000074150000}"/>
    <cellStyle name="20% - Énfasis2 54 4" xfId="5704" xr:uid="{00000000-0005-0000-0000-000075150000}"/>
    <cellStyle name="20% - Énfasis2 54 4 2" xfId="5705" xr:uid="{00000000-0005-0000-0000-000076150000}"/>
    <cellStyle name="20% - Énfasis2 54 4 2 2" xfId="5706" xr:uid="{00000000-0005-0000-0000-000077150000}"/>
    <cellStyle name="20% - Énfasis2 54 4 3" xfId="5707" xr:uid="{00000000-0005-0000-0000-000078150000}"/>
    <cellStyle name="20% - Énfasis2 54 5" xfId="5708" xr:uid="{00000000-0005-0000-0000-000079150000}"/>
    <cellStyle name="20% - Énfasis2 54 5 2" xfId="5709" xr:uid="{00000000-0005-0000-0000-00007A150000}"/>
    <cellStyle name="20% - Énfasis2 54 6" xfId="5710" xr:uid="{00000000-0005-0000-0000-00007B150000}"/>
    <cellStyle name="20% - Énfasis2 55" xfId="5711" xr:uid="{00000000-0005-0000-0000-00007C150000}"/>
    <cellStyle name="20% - Énfasis2 55 2" xfId="5712" xr:uid="{00000000-0005-0000-0000-00007D150000}"/>
    <cellStyle name="20% - Énfasis2 55 2 2" xfId="5713" xr:uid="{00000000-0005-0000-0000-00007E150000}"/>
    <cellStyle name="20% - Énfasis2 55 2 2 2" xfId="5714" xr:uid="{00000000-0005-0000-0000-00007F150000}"/>
    <cellStyle name="20% - Énfasis2 55 2 2 2 2" xfId="5715" xr:uid="{00000000-0005-0000-0000-000080150000}"/>
    <cellStyle name="20% - Énfasis2 55 2 2 3" xfId="5716" xr:uid="{00000000-0005-0000-0000-000081150000}"/>
    <cellStyle name="20% - Énfasis2 55 2 3" xfId="5717" xr:uid="{00000000-0005-0000-0000-000082150000}"/>
    <cellStyle name="20% - Énfasis2 55 2 3 2" xfId="5718" xr:uid="{00000000-0005-0000-0000-000083150000}"/>
    <cellStyle name="20% - Énfasis2 55 2 4" xfId="5719" xr:uid="{00000000-0005-0000-0000-000084150000}"/>
    <cellStyle name="20% - Énfasis2 55 3" xfId="5720" xr:uid="{00000000-0005-0000-0000-000085150000}"/>
    <cellStyle name="20% - Énfasis2 55 3 2" xfId="5721" xr:uid="{00000000-0005-0000-0000-000086150000}"/>
    <cellStyle name="20% - Énfasis2 55 3 2 2" xfId="5722" xr:uid="{00000000-0005-0000-0000-000087150000}"/>
    <cellStyle name="20% - Énfasis2 55 3 2 2 2" xfId="5723" xr:uid="{00000000-0005-0000-0000-000088150000}"/>
    <cellStyle name="20% - Énfasis2 55 3 2 3" xfId="5724" xr:uid="{00000000-0005-0000-0000-000089150000}"/>
    <cellStyle name="20% - Énfasis2 55 3 3" xfId="5725" xr:uid="{00000000-0005-0000-0000-00008A150000}"/>
    <cellStyle name="20% - Énfasis2 55 3 3 2" xfId="5726" xr:uid="{00000000-0005-0000-0000-00008B150000}"/>
    <cellStyle name="20% - Énfasis2 55 3 4" xfId="5727" xr:uid="{00000000-0005-0000-0000-00008C150000}"/>
    <cellStyle name="20% - Énfasis2 55 4" xfId="5728" xr:uid="{00000000-0005-0000-0000-00008D150000}"/>
    <cellStyle name="20% - Énfasis2 55 4 2" xfId="5729" xr:uid="{00000000-0005-0000-0000-00008E150000}"/>
    <cellStyle name="20% - Énfasis2 55 4 2 2" xfId="5730" xr:uid="{00000000-0005-0000-0000-00008F150000}"/>
    <cellStyle name="20% - Énfasis2 55 4 3" xfId="5731" xr:uid="{00000000-0005-0000-0000-000090150000}"/>
    <cellStyle name="20% - Énfasis2 55 5" xfId="5732" xr:uid="{00000000-0005-0000-0000-000091150000}"/>
    <cellStyle name="20% - Énfasis2 55 5 2" xfId="5733" xr:uid="{00000000-0005-0000-0000-000092150000}"/>
    <cellStyle name="20% - Énfasis2 55 6" xfId="5734" xr:uid="{00000000-0005-0000-0000-000093150000}"/>
    <cellStyle name="20% - Énfasis2 56" xfId="5735" xr:uid="{00000000-0005-0000-0000-000094150000}"/>
    <cellStyle name="20% - Énfasis2 56 2" xfId="5736" xr:uid="{00000000-0005-0000-0000-000095150000}"/>
    <cellStyle name="20% - Énfasis2 56 2 2" xfId="5737" xr:uid="{00000000-0005-0000-0000-000096150000}"/>
    <cellStyle name="20% - Énfasis2 56 2 2 2" xfId="5738" xr:uid="{00000000-0005-0000-0000-000097150000}"/>
    <cellStyle name="20% - Énfasis2 56 2 2 2 2" xfId="5739" xr:uid="{00000000-0005-0000-0000-000098150000}"/>
    <cellStyle name="20% - Énfasis2 56 2 2 3" xfId="5740" xr:uid="{00000000-0005-0000-0000-000099150000}"/>
    <cellStyle name="20% - Énfasis2 56 2 3" xfId="5741" xr:uid="{00000000-0005-0000-0000-00009A150000}"/>
    <cellStyle name="20% - Énfasis2 56 2 3 2" xfId="5742" xr:uid="{00000000-0005-0000-0000-00009B150000}"/>
    <cellStyle name="20% - Énfasis2 56 2 4" xfId="5743" xr:uid="{00000000-0005-0000-0000-00009C150000}"/>
    <cellStyle name="20% - Énfasis2 56 3" xfId="5744" xr:uid="{00000000-0005-0000-0000-00009D150000}"/>
    <cellStyle name="20% - Énfasis2 56 3 2" xfId="5745" xr:uid="{00000000-0005-0000-0000-00009E150000}"/>
    <cellStyle name="20% - Énfasis2 56 3 2 2" xfId="5746" xr:uid="{00000000-0005-0000-0000-00009F150000}"/>
    <cellStyle name="20% - Énfasis2 56 3 2 2 2" xfId="5747" xr:uid="{00000000-0005-0000-0000-0000A0150000}"/>
    <cellStyle name="20% - Énfasis2 56 3 2 3" xfId="5748" xr:uid="{00000000-0005-0000-0000-0000A1150000}"/>
    <cellStyle name="20% - Énfasis2 56 3 3" xfId="5749" xr:uid="{00000000-0005-0000-0000-0000A2150000}"/>
    <cellStyle name="20% - Énfasis2 56 3 3 2" xfId="5750" xr:uid="{00000000-0005-0000-0000-0000A3150000}"/>
    <cellStyle name="20% - Énfasis2 56 3 4" xfId="5751" xr:uid="{00000000-0005-0000-0000-0000A4150000}"/>
    <cellStyle name="20% - Énfasis2 56 4" xfId="5752" xr:uid="{00000000-0005-0000-0000-0000A5150000}"/>
    <cellStyle name="20% - Énfasis2 56 4 2" xfId="5753" xr:uid="{00000000-0005-0000-0000-0000A6150000}"/>
    <cellStyle name="20% - Énfasis2 56 4 2 2" xfId="5754" xr:uid="{00000000-0005-0000-0000-0000A7150000}"/>
    <cellStyle name="20% - Énfasis2 56 4 3" xfId="5755" xr:uid="{00000000-0005-0000-0000-0000A8150000}"/>
    <cellStyle name="20% - Énfasis2 56 5" xfId="5756" xr:uid="{00000000-0005-0000-0000-0000A9150000}"/>
    <cellStyle name="20% - Énfasis2 56 5 2" xfId="5757" xr:uid="{00000000-0005-0000-0000-0000AA150000}"/>
    <cellStyle name="20% - Énfasis2 56 6" xfId="5758" xr:uid="{00000000-0005-0000-0000-0000AB150000}"/>
    <cellStyle name="20% - Énfasis2 57" xfId="5759" xr:uid="{00000000-0005-0000-0000-0000AC150000}"/>
    <cellStyle name="20% - Énfasis2 57 2" xfId="5760" xr:uid="{00000000-0005-0000-0000-0000AD150000}"/>
    <cellStyle name="20% - Énfasis2 57 2 2" xfId="5761" xr:uid="{00000000-0005-0000-0000-0000AE150000}"/>
    <cellStyle name="20% - Énfasis2 57 2 2 2" xfId="5762" xr:uid="{00000000-0005-0000-0000-0000AF150000}"/>
    <cellStyle name="20% - Énfasis2 57 2 2 2 2" xfId="5763" xr:uid="{00000000-0005-0000-0000-0000B0150000}"/>
    <cellStyle name="20% - Énfasis2 57 2 2 3" xfId="5764" xr:uid="{00000000-0005-0000-0000-0000B1150000}"/>
    <cellStyle name="20% - Énfasis2 57 2 3" xfId="5765" xr:uid="{00000000-0005-0000-0000-0000B2150000}"/>
    <cellStyle name="20% - Énfasis2 57 2 3 2" xfId="5766" xr:uid="{00000000-0005-0000-0000-0000B3150000}"/>
    <cellStyle name="20% - Énfasis2 57 2 4" xfId="5767" xr:uid="{00000000-0005-0000-0000-0000B4150000}"/>
    <cellStyle name="20% - Énfasis2 57 3" xfId="5768" xr:uid="{00000000-0005-0000-0000-0000B5150000}"/>
    <cellStyle name="20% - Énfasis2 57 3 2" xfId="5769" xr:uid="{00000000-0005-0000-0000-0000B6150000}"/>
    <cellStyle name="20% - Énfasis2 57 3 2 2" xfId="5770" xr:uid="{00000000-0005-0000-0000-0000B7150000}"/>
    <cellStyle name="20% - Énfasis2 57 3 2 2 2" xfId="5771" xr:uid="{00000000-0005-0000-0000-0000B8150000}"/>
    <cellStyle name="20% - Énfasis2 57 3 2 3" xfId="5772" xr:uid="{00000000-0005-0000-0000-0000B9150000}"/>
    <cellStyle name="20% - Énfasis2 57 3 3" xfId="5773" xr:uid="{00000000-0005-0000-0000-0000BA150000}"/>
    <cellStyle name="20% - Énfasis2 57 3 3 2" xfId="5774" xr:uid="{00000000-0005-0000-0000-0000BB150000}"/>
    <cellStyle name="20% - Énfasis2 57 3 4" xfId="5775" xr:uid="{00000000-0005-0000-0000-0000BC150000}"/>
    <cellStyle name="20% - Énfasis2 57 4" xfId="5776" xr:uid="{00000000-0005-0000-0000-0000BD150000}"/>
    <cellStyle name="20% - Énfasis2 57 4 2" xfId="5777" xr:uid="{00000000-0005-0000-0000-0000BE150000}"/>
    <cellStyle name="20% - Énfasis2 57 4 2 2" xfId="5778" xr:uid="{00000000-0005-0000-0000-0000BF150000}"/>
    <cellStyle name="20% - Énfasis2 57 4 3" xfId="5779" xr:uid="{00000000-0005-0000-0000-0000C0150000}"/>
    <cellStyle name="20% - Énfasis2 57 5" xfId="5780" xr:uid="{00000000-0005-0000-0000-0000C1150000}"/>
    <cellStyle name="20% - Énfasis2 57 5 2" xfId="5781" xr:uid="{00000000-0005-0000-0000-0000C2150000}"/>
    <cellStyle name="20% - Énfasis2 57 6" xfId="5782" xr:uid="{00000000-0005-0000-0000-0000C3150000}"/>
    <cellStyle name="20% - Énfasis2 58" xfId="5783" xr:uid="{00000000-0005-0000-0000-0000C4150000}"/>
    <cellStyle name="20% - Énfasis2 58 2" xfId="5784" xr:uid="{00000000-0005-0000-0000-0000C5150000}"/>
    <cellStyle name="20% - Énfasis2 58 2 2" xfId="5785" xr:uid="{00000000-0005-0000-0000-0000C6150000}"/>
    <cellStyle name="20% - Énfasis2 58 2 2 2" xfId="5786" xr:uid="{00000000-0005-0000-0000-0000C7150000}"/>
    <cellStyle name="20% - Énfasis2 58 2 2 2 2" xfId="5787" xr:uid="{00000000-0005-0000-0000-0000C8150000}"/>
    <cellStyle name="20% - Énfasis2 58 2 2 3" xfId="5788" xr:uid="{00000000-0005-0000-0000-0000C9150000}"/>
    <cellStyle name="20% - Énfasis2 58 2 3" xfId="5789" xr:uid="{00000000-0005-0000-0000-0000CA150000}"/>
    <cellStyle name="20% - Énfasis2 58 2 3 2" xfId="5790" xr:uid="{00000000-0005-0000-0000-0000CB150000}"/>
    <cellStyle name="20% - Énfasis2 58 2 4" xfId="5791" xr:uid="{00000000-0005-0000-0000-0000CC150000}"/>
    <cellStyle name="20% - Énfasis2 58 3" xfId="5792" xr:uid="{00000000-0005-0000-0000-0000CD150000}"/>
    <cellStyle name="20% - Énfasis2 58 3 2" xfId="5793" xr:uid="{00000000-0005-0000-0000-0000CE150000}"/>
    <cellStyle name="20% - Énfasis2 58 3 2 2" xfId="5794" xr:uid="{00000000-0005-0000-0000-0000CF150000}"/>
    <cellStyle name="20% - Énfasis2 58 3 2 2 2" xfId="5795" xr:uid="{00000000-0005-0000-0000-0000D0150000}"/>
    <cellStyle name="20% - Énfasis2 58 3 2 3" xfId="5796" xr:uid="{00000000-0005-0000-0000-0000D1150000}"/>
    <cellStyle name="20% - Énfasis2 58 3 3" xfId="5797" xr:uid="{00000000-0005-0000-0000-0000D2150000}"/>
    <cellStyle name="20% - Énfasis2 58 3 3 2" xfId="5798" xr:uid="{00000000-0005-0000-0000-0000D3150000}"/>
    <cellStyle name="20% - Énfasis2 58 3 4" xfId="5799" xr:uid="{00000000-0005-0000-0000-0000D4150000}"/>
    <cellStyle name="20% - Énfasis2 58 4" xfId="5800" xr:uid="{00000000-0005-0000-0000-0000D5150000}"/>
    <cellStyle name="20% - Énfasis2 58 4 2" xfId="5801" xr:uid="{00000000-0005-0000-0000-0000D6150000}"/>
    <cellStyle name="20% - Énfasis2 58 4 2 2" xfId="5802" xr:uid="{00000000-0005-0000-0000-0000D7150000}"/>
    <cellStyle name="20% - Énfasis2 58 4 3" xfId="5803" xr:uid="{00000000-0005-0000-0000-0000D8150000}"/>
    <cellStyle name="20% - Énfasis2 58 5" xfId="5804" xr:uid="{00000000-0005-0000-0000-0000D9150000}"/>
    <cellStyle name="20% - Énfasis2 58 5 2" xfId="5805" xr:uid="{00000000-0005-0000-0000-0000DA150000}"/>
    <cellStyle name="20% - Énfasis2 58 6" xfId="5806" xr:uid="{00000000-0005-0000-0000-0000DB150000}"/>
    <cellStyle name="20% - Énfasis2 59" xfId="5807" xr:uid="{00000000-0005-0000-0000-0000DC150000}"/>
    <cellStyle name="20% - Énfasis2 59 2" xfId="5808" xr:uid="{00000000-0005-0000-0000-0000DD150000}"/>
    <cellStyle name="20% - Énfasis2 59 2 2" xfId="5809" xr:uid="{00000000-0005-0000-0000-0000DE150000}"/>
    <cellStyle name="20% - Énfasis2 59 2 2 2" xfId="5810" xr:uid="{00000000-0005-0000-0000-0000DF150000}"/>
    <cellStyle name="20% - Énfasis2 59 2 2 2 2" xfId="5811" xr:uid="{00000000-0005-0000-0000-0000E0150000}"/>
    <cellStyle name="20% - Énfasis2 59 2 2 3" xfId="5812" xr:uid="{00000000-0005-0000-0000-0000E1150000}"/>
    <cellStyle name="20% - Énfasis2 59 2 3" xfId="5813" xr:uid="{00000000-0005-0000-0000-0000E2150000}"/>
    <cellStyle name="20% - Énfasis2 59 2 3 2" xfId="5814" xr:uid="{00000000-0005-0000-0000-0000E3150000}"/>
    <cellStyle name="20% - Énfasis2 59 2 4" xfId="5815" xr:uid="{00000000-0005-0000-0000-0000E4150000}"/>
    <cellStyle name="20% - Énfasis2 59 3" xfId="5816" xr:uid="{00000000-0005-0000-0000-0000E5150000}"/>
    <cellStyle name="20% - Énfasis2 59 3 2" xfId="5817" xr:uid="{00000000-0005-0000-0000-0000E6150000}"/>
    <cellStyle name="20% - Énfasis2 59 3 2 2" xfId="5818" xr:uid="{00000000-0005-0000-0000-0000E7150000}"/>
    <cellStyle name="20% - Énfasis2 59 3 2 2 2" xfId="5819" xr:uid="{00000000-0005-0000-0000-0000E8150000}"/>
    <cellStyle name="20% - Énfasis2 59 3 2 3" xfId="5820" xr:uid="{00000000-0005-0000-0000-0000E9150000}"/>
    <cellStyle name="20% - Énfasis2 59 3 3" xfId="5821" xr:uid="{00000000-0005-0000-0000-0000EA150000}"/>
    <cellStyle name="20% - Énfasis2 59 3 3 2" xfId="5822" xr:uid="{00000000-0005-0000-0000-0000EB150000}"/>
    <cellStyle name="20% - Énfasis2 59 3 4" xfId="5823" xr:uid="{00000000-0005-0000-0000-0000EC150000}"/>
    <cellStyle name="20% - Énfasis2 59 4" xfId="5824" xr:uid="{00000000-0005-0000-0000-0000ED150000}"/>
    <cellStyle name="20% - Énfasis2 59 4 2" xfId="5825" xr:uid="{00000000-0005-0000-0000-0000EE150000}"/>
    <cellStyle name="20% - Énfasis2 59 4 2 2" xfId="5826" xr:uid="{00000000-0005-0000-0000-0000EF150000}"/>
    <cellStyle name="20% - Énfasis2 59 4 3" xfId="5827" xr:uid="{00000000-0005-0000-0000-0000F0150000}"/>
    <cellStyle name="20% - Énfasis2 59 5" xfId="5828" xr:uid="{00000000-0005-0000-0000-0000F1150000}"/>
    <cellStyle name="20% - Énfasis2 59 5 2" xfId="5829" xr:uid="{00000000-0005-0000-0000-0000F2150000}"/>
    <cellStyle name="20% - Énfasis2 59 6" xfId="5830" xr:uid="{00000000-0005-0000-0000-0000F3150000}"/>
    <cellStyle name="20% - Énfasis2 6" xfId="5831" xr:uid="{00000000-0005-0000-0000-0000F4150000}"/>
    <cellStyle name="20% - Énfasis2 6 10" xfId="5832" xr:uid="{00000000-0005-0000-0000-0000F5150000}"/>
    <cellStyle name="20% - Énfasis2 6 10 2" xfId="5833" xr:uid="{00000000-0005-0000-0000-0000F6150000}"/>
    <cellStyle name="20% - Énfasis2 6 11" xfId="5834" xr:uid="{00000000-0005-0000-0000-0000F7150000}"/>
    <cellStyle name="20% - Énfasis2 6 11 2" xfId="5835" xr:uid="{00000000-0005-0000-0000-0000F8150000}"/>
    <cellStyle name="20% - Énfasis2 6 12" xfId="5836" xr:uid="{00000000-0005-0000-0000-0000F9150000}"/>
    <cellStyle name="20% - Énfasis2 6 12 2" xfId="5837" xr:uid="{00000000-0005-0000-0000-0000FA150000}"/>
    <cellStyle name="20% - Énfasis2 6 13" xfId="5838" xr:uid="{00000000-0005-0000-0000-0000FB150000}"/>
    <cellStyle name="20% - Énfasis2 6 13 2" xfId="5839" xr:uid="{00000000-0005-0000-0000-0000FC150000}"/>
    <cellStyle name="20% - Énfasis2 6 14" xfId="5840" xr:uid="{00000000-0005-0000-0000-0000FD150000}"/>
    <cellStyle name="20% - Énfasis2 6 14 2" xfId="5841" xr:uid="{00000000-0005-0000-0000-0000FE150000}"/>
    <cellStyle name="20% - Énfasis2 6 15" xfId="5842" xr:uid="{00000000-0005-0000-0000-0000FF150000}"/>
    <cellStyle name="20% - Énfasis2 6 15 2" xfId="5843" xr:uid="{00000000-0005-0000-0000-000000160000}"/>
    <cellStyle name="20% - Énfasis2 6 16" xfId="5844" xr:uid="{00000000-0005-0000-0000-000001160000}"/>
    <cellStyle name="20% - Énfasis2 6 16 2" xfId="5845" xr:uid="{00000000-0005-0000-0000-000002160000}"/>
    <cellStyle name="20% - Énfasis2 6 17" xfId="5846" xr:uid="{00000000-0005-0000-0000-000003160000}"/>
    <cellStyle name="20% - Énfasis2 6 17 2" xfId="5847" xr:uid="{00000000-0005-0000-0000-000004160000}"/>
    <cellStyle name="20% - Énfasis2 6 18" xfId="5848" xr:uid="{00000000-0005-0000-0000-000005160000}"/>
    <cellStyle name="20% - Énfasis2 6 18 2" xfId="5849" xr:uid="{00000000-0005-0000-0000-000006160000}"/>
    <cellStyle name="20% - Énfasis2 6 19" xfId="5850" xr:uid="{00000000-0005-0000-0000-000007160000}"/>
    <cellStyle name="20% - Énfasis2 6 19 2" xfId="5851" xr:uid="{00000000-0005-0000-0000-000008160000}"/>
    <cellStyle name="20% - Énfasis2 6 2" xfId="5852" xr:uid="{00000000-0005-0000-0000-000009160000}"/>
    <cellStyle name="20% - Énfasis2 6 2 2" xfId="5853" xr:uid="{00000000-0005-0000-0000-00000A160000}"/>
    <cellStyle name="20% - Énfasis2 6 2 2 2" xfId="5854" xr:uid="{00000000-0005-0000-0000-00000B160000}"/>
    <cellStyle name="20% - Énfasis2 6 2 2 2 2" xfId="5855" xr:uid="{00000000-0005-0000-0000-00000C160000}"/>
    <cellStyle name="20% - Énfasis2 6 2 2 3" xfId="5856" xr:uid="{00000000-0005-0000-0000-00000D160000}"/>
    <cellStyle name="20% - Énfasis2 6 2 3" xfId="5857" xr:uid="{00000000-0005-0000-0000-00000E160000}"/>
    <cellStyle name="20% - Énfasis2 6 2 3 2" xfId="5858" xr:uid="{00000000-0005-0000-0000-00000F160000}"/>
    <cellStyle name="20% - Énfasis2 6 2 3 2 2" xfId="5859" xr:uid="{00000000-0005-0000-0000-000010160000}"/>
    <cellStyle name="20% - Énfasis2 6 2 3 3" xfId="5860" xr:uid="{00000000-0005-0000-0000-000011160000}"/>
    <cellStyle name="20% - Énfasis2 6 2 4" xfId="5861" xr:uid="{00000000-0005-0000-0000-000012160000}"/>
    <cellStyle name="20% - Énfasis2 6 2 4 2" xfId="5862" xr:uid="{00000000-0005-0000-0000-000013160000}"/>
    <cellStyle name="20% - Énfasis2 6 2 5" xfId="5863" xr:uid="{00000000-0005-0000-0000-000014160000}"/>
    <cellStyle name="20% - Énfasis2 6 2 5 2" xfId="5864" xr:uid="{00000000-0005-0000-0000-000015160000}"/>
    <cellStyle name="20% - Énfasis2 6 2 6" xfId="5865" xr:uid="{00000000-0005-0000-0000-000016160000}"/>
    <cellStyle name="20% - Énfasis2 6 20" xfId="5866" xr:uid="{00000000-0005-0000-0000-000017160000}"/>
    <cellStyle name="20% - Énfasis2 6 3" xfId="5867" xr:uid="{00000000-0005-0000-0000-000018160000}"/>
    <cellStyle name="20% - Énfasis2 6 3 2" xfId="5868" xr:uid="{00000000-0005-0000-0000-000019160000}"/>
    <cellStyle name="20% - Énfasis2 6 3 2 2" xfId="5869" xr:uid="{00000000-0005-0000-0000-00001A160000}"/>
    <cellStyle name="20% - Énfasis2 6 3 2 2 2" xfId="5870" xr:uid="{00000000-0005-0000-0000-00001B160000}"/>
    <cellStyle name="20% - Énfasis2 6 3 2 3" xfId="5871" xr:uid="{00000000-0005-0000-0000-00001C160000}"/>
    <cellStyle name="20% - Énfasis2 6 3 3" xfId="5872" xr:uid="{00000000-0005-0000-0000-00001D160000}"/>
    <cellStyle name="20% - Énfasis2 6 3 3 2" xfId="5873" xr:uid="{00000000-0005-0000-0000-00001E160000}"/>
    <cellStyle name="20% - Énfasis2 6 3 4" xfId="5874" xr:uid="{00000000-0005-0000-0000-00001F160000}"/>
    <cellStyle name="20% - Énfasis2 6 4" xfId="5875" xr:uid="{00000000-0005-0000-0000-000020160000}"/>
    <cellStyle name="20% - Énfasis2 6 4 2" xfId="5876" xr:uid="{00000000-0005-0000-0000-000021160000}"/>
    <cellStyle name="20% - Énfasis2 6 4 2 2" xfId="5877" xr:uid="{00000000-0005-0000-0000-000022160000}"/>
    <cellStyle name="20% - Énfasis2 6 4 2 2 2" xfId="5878" xr:uid="{00000000-0005-0000-0000-000023160000}"/>
    <cellStyle name="20% - Énfasis2 6 4 2 3" xfId="5879" xr:uid="{00000000-0005-0000-0000-000024160000}"/>
    <cellStyle name="20% - Énfasis2 6 4 3" xfId="5880" xr:uid="{00000000-0005-0000-0000-000025160000}"/>
    <cellStyle name="20% - Énfasis2 6 4 3 2" xfId="5881" xr:uid="{00000000-0005-0000-0000-000026160000}"/>
    <cellStyle name="20% - Énfasis2 6 4 4" xfId="5882" xr:uid="{00000000-0005-0000-0000-000027160000}"/>
    <cellStyle name="20% - Énfasis2 6 5" xfId="5883" xr:uid="{00000000-0005-0000-0000-000028160000}"/>
    <cellStyle name="20% - Énfasis2 6 5 2" xfId="5884" xr:uid="{00000000-0005-0000-0000-000029160000}"/>
    <cellStyle name="20% - Énfasis2 6 5 2 2" xfId="5885" xr:uid="{00000000-0005-0000-0000-00002A160000}"/>
    <cellStyle name="20% - Énfasis2 6 5 2 2 2" xfId="5886" xr:uid="{00000000-0005-0000-0000-00002B160000}"/>
    <cellStyle name="20% - Énfasis2 6 5 2 3" xfId="5887" xr:uid="{00000000-0005-0000-0000-00002C160000}"/>
    <cellStyle name="20% - Énfasis2 6 5 3" xfId="5888" xr:uid="{00000000-0005-0000-0000-00002D160000}"/>
    <cellStyle name="20% - Énfasis2 6 5 3 2" xfId="5889" xr:uid="{00000000-0005-0000-0000-00002E160000}"/>
    <cellStyle name="20% - Énfasis2 6 5 4" xfId="5890" xr:uid="{00000000-0005-0000-0000-00002F160000}"/>
    <cellStyle name="20% - Énfasis2 6 6" xfId="5891" xr:uid="{00000000-0005-0000-0000-000030160000}"/>
    <cellStyle name="20% - Énfasis2 6 6 2" xfId="5892" xr:uid="{00000000-0005-0000-0000-000031160000}"/>
    <cellStyle name="20% - Énfasis2 6 6 2 2" xfId="5893" xr:uid="{00000000-0005-0000-0000-000032160000}"/>
    <cellStyle name="20% - Énfasis2 6 6 2 2 2" xfId="5894" xr:uid="{00000000-0005-0000-0000-000033160000}"/>
    <cellStyle name="20% - Énfasis2 6 6 2 3" xfId="5895" xr:uid="{00000000-0005-0000-0000-000034160000}"/>
    <cellStyle name="20% - Énfasis2 6 6 3" xfId="5896" xr:uid="{00000000-0005-0000-0000-000035160000}"/>
    <cellStyle name="20% - Énfasis2 6 6 3 2" xfId="5897" xr:uid="{00000000-0005-0000-0000-000036160000}"/>
    <cellStyle name="20% - Énfasis2 6 6 4" xfId="5898" xr:uid="{00000000-0005-0000-0000-000037160000}"/>
    <cellStyle name="20% - Énfasis2 6 7" xfId="5899" xr:uid="{00000000-0005-0000-0000-000038160000}"/>
    <cellStyle name="20% - Énfasis2 6 7 2" xfId="5900" xr:uid="{00000000-0005-0000-0000-000039160000}"/>
    <cellStyle name="20% - Énfasis2 6 7 2 2" xfId="5901" xr:uid="{00000000-0005-0000-0000-00003A160000}"/>
    <cellStyle name="20% - Énfasis2 6 7 2 2 2" xfId="5902" xr:uid="{00000000-0005-0000-0000-00003B160000}"/>
    <cellStyle name="20% - Énfasis2 6 7 2 3" xfId="5903" xr:uid="{00000000-0005-0000-0000-00003C160000}"/>
    <cellStyle name="20% - Énfasis2 6 7 3" xfId="5904" xr:uid="{00000000-0005-0000-0000-00003D160000}"/>
    <cellStyle name="20% - Énfasis2 6 7 3 2" xfId="5905" xr:uid="{00000000-0005-0000-0000-00003E160000}"/>
    <cellStyle name="20% - Énfasis2 6 7 4" xfId="5906" xr:uid="{00000000-0005-0000-0000-00003F160000}"/>
    <cellStyle name="20% - Énfasis2 6 8" xfId="5907" xr:uid="{00000000-0005-0000-0000-000040160000}"/>
    <cellStyle name="20% - Énfasis2 6 8 2" xfId="5908" xr:uid="{00000000-0005-0000-0000-000041160000}"/>
    <cellStyle name="20% - Énfasis2 6 8 2 2" xfId="5909" xr:uid="{00000000-0005-0000-0000-000042160000}"/>
    <cellStyle name="20% - Énfasis2 6 8 3" xfId="5910" xr:uid="{00000000-0005-0000-0000-000043160000}"/>
    <cellStyle name="20% - Énfasis2 6 9" xfId="5911" xr:uid="{00000000-0005-0000-0000-000044160000}"/>
    <cellStyle name="20% - Énfasis2 6 9 2" xfId="5912" xr:uid="{00000000-0005-0000-0000-000045160000}"/>
    <cellStyle name="20% - Énfasis2 60" xfId="5913" xr:uid="{00000000-0005-0000-0000-000046160000}"/>
    <cellStyle name="20% - Énfasis2 60 2" xfId="5914" xr:uid="{00000000-0005-0000-0000-000047160000}"/>
    <cellStyle name="20% - Énfasis2 60 2 2" xfId="5915" xr:uid="{00000000-0005-0000-0000-000048160000}"/>
    <cellStyle name="20% - Énfasis2 60 2 2 2" xfId="5916" xr:uid="{00000000-0005-0000-0000-000049160000}"/>
    <cellStyle name="20% - Énfasis2 60 2 2 2 2" xfId="5917" xr:uid="{00000000-0005-0000-0000-00004A160000}"/>
    <cellStyle name="20% - Énfasis2 60 2 2 3" xfId="5918" xr:uid="{00000000-0005-0000-0000-00004B160000}"/>
    <cellStyle name="20% - Énfasis2 60 2 3" xfId="5919" xr:uid="{00000000-0005-0000-0000-00004C160000}"/>
    <cellStyle name="20% - Énfasis2 60 2 3 2" xfId="5920" xr:uid="{00000000-0005-0000-0000-00004D160000}"/>
    <cellStyle name="20% - Énfasis2 60 2 4" xfId="5921" xr:uid="{00000000-0005-0000-0000-00004E160000}"/>
    <cellStyle name="20% - Énfasis2 60 3" xfId="5922" xr:uid="{00000000-0005-0000-0000-00004F160000}"/>
    <cellStyle name="20% - Énfasis2 60 3 2" xfId="5923" xr:uid="{00000000-0005-0000-0000-000050160000}"/>
    <cellStyle name="20% - Énfasis2 60 3 2 2" xfId="5924" xr:uid="{00000000-0005-0000-0000-000051160000}"/>
    <cellStyle name="20% - Énfasis2 60 3 3" xfId="5925" xr:uid="{00000000-0005-0000-0000-000052160000}"/>
    <cellStyle name="20% - Énfasis2 60 4" xfId="5926" xr:uid="{00000000-0005-0000-0000-000053160000}"/>
    <cellStyle name="20% - Énfasis2 60 4 2" xfId="5927" xr:uid="{00000000-0005-0000-0000-000054160000}"/>
    <cellStyle name="20% - Énfasis2 60 5" xfId="5928" xr:uid="{00000000-0005-0000-0000-000055160000}"/>
    <cellStyle name="20% - Énfasis2 61" xfId="5929" xr:uid="{00000000-0005-0000-0000-000056160000}"/>
    <cellStyle name="20% - Énfasis2 61 2" xfId="5930" xr:uid="{00000000-0005-0000-0000-000057160000}"/>
    <cellStyle name="20% - Énfasis2 61 3" xfId="5931" xr:uid="{00000000-0005-0000-0000-000058160000}"/>
    <cellStyle name="20% - Énfasis2 61 3 2" xfId="5932" xr:uid="{00000000-0005-0000-0000-000059160000}"/>
    <cellStyle name="20% - Énfasis2 61 3 2 2" xfId="5933" xr:uid="{00000000-0005-0000-0000-00005A160000}"/>
    <cellStyle name="20% - Énfasis2 61 3 3" xfId="5934" xr:uid="{00000000-0005-0000-0000-00005B160000}"/>
    <cellStyle name="20% - Énfasis2 61 4" xfId="5935" xr:uid="{00000000-0005-0000-0000-00005C160000}"/>
    <cellStyle name="20% - Énfasis2 61 4 2" xfId="5936" xr:uid="{00000000-0005-0000-0000-00005D160000}"/>
    <cellStyle name="20% - Énfasis2 61 5" xfId="5937" xr:uid="{00000000-0005-0000-0000-00005E160000}"/>
    <cellStyle name="20% - Énfasis2 62" xfId="5938" xr:uid="{00000000-0005-0000-0000-00005F160000}"/>
    <cellStyle name="20% - Énfasis2 62 2" xfId="5939" xr:uid="{00000000-0005-0000-0000-000060160000}"/>
    <cellStyle name="20% - Énfasis2 63" xfId="5940" xr:uid="{00000000-0005-0000-0000-000061160000}"/>
    <cellStyle name="20% - Énfasis2 63 2" xfId="5941" xr:uid="{00000000-0005-0000-0000-000062160000}"/>
    <cellStyle name="20% - Énfasis2 64" xfId="5942" xr:uid="{00000000-0005-0000-0000-000063160000}"/>
    <cellStyle name="20% - Énfasis2 64 2" xfId="5943" xr:uid="{00000000-0005-0000-0000-000064160000}"/>
    <cellStyle name="20% - Énfasis2 65" xfId="5944" xr:uid="{00000000-0005-0000-0000-000065160000}"/>
    <cellStyle name="20% - Énfasis2 65 2" xfId="5945" xr:uid="{00000000-0005-0000-0000-000066160000}"/>
    <cellStyle name="20% - Énfasis2 65 2 2" xfId="5946" xr:uid="{00000000-0005-0000-0000-000067160000}"/>
    <cellStyle name="20% - Énfasis2 65 2 2 2" xfId="5947" xr:uid="{00000000-0005-0000-0000-000068160000}"/>
    <cellStyle name="20% - Énfasis2 65 2 3" xfId="5948" xr:uid="{00000000-0005-0000-0000-000069160000}"/>
    <cellStyle name="20% - Énfasis2 65 3" xfId="5949" xr:uid="{00000000-0005-0000-0000-00006A160000}"/>
    <cellStyle name="20% - Énfasis2 65 3 2" xfId="5950" xr:uid="{00000000-0005-0000-0000-00006B160000}"/>
    <cellStyle name="20% - Énfasis2 65 4" xfId="5951" xr:uid="{00000000-0005-0000-0000-00006C160000}"/>
    <cellStyle name="20% - Énfasis2 66" xfId="5952" xr:uid="{00000000-0005-0000-0000-00006D160000}"/>
    <cellStyle name="20% - Énfasis2 66 2" xfId="5953" xr:uid="{00000000-0005-0000-0000-00006E160000}"/>
    <cellStyle name="20% - Énfasis2 66 2 2" xfId="5954" xr:uid="{00000000-0005-0000-0000-00006F160000}"/>
    <cellStyle name="20% - Énfasis2 66 2 2 2" xfId="5955" xr:uid="{00000000-0005-0000-0000-000070160000}"/>
    <cellStyle name="20% - Énfasis2 66 2 3" xfId="5956" xr:uid="{00000000-0005-0000-0000-000071160000}"/>
    <cellStyle name="20% - Énfasis2 66 3" xfId="5957" xr:uid="{00000000-0005-0000-0000-000072160000}"/>
    <cellStyle name="20% - Énfasis2 66 3 2" xfId="5958" xr:uid="{00000000-0005-0000-0000-000073160000}"/>
    <cellStyle name="20% - Énfasis2 66 4" xfId="5959" xr:uid="{00000000-0005-0000-0000-000074160000}"/>
    <cellStyle name="20% - Énfasis2 67" xfId="5960" xr:uid="{00000000-0005-0000-0000-000075160000}"/>
    <cellStyle name="20% - Énfasis2 67 2" xfId="5961" xr:uid="{00000000-0005-0000-0000-000076160000}"/>
    <cellStyle name="20% - Énfasis2 67 2 2" xfId="5962" xr:uid="{00000000-0005-0000-0000-000077160000}"/>
    <cellStyle name="20% - Énfasis2 67 2 2 2" xfId="5963" xr:uid="{00000000-0005-0000-0000-000078160000}"/>
    <cellStyle name="20% - Énfasis2 67 2 3" xfId="5964" xr:uid="{00000000-0005-0000-0000-000079160000}"/>
    <cellStyle name="20% - Énfasis2 67 3" xfId="5965" xr:uid="{00000000-0005-0000-0000-00007A160000}"/>
    <cellStyle name="20% - Énfasis2 68" xfId="5966" xr:uid="{00000000-0005-0000-0000-00007B160000}"/>
    <cellStyle name="20% - Énfasis2 68 2" xfId="5967" xr:uid="{00000000-0005-0000-0000-00007C160000}"/>
    <cellStyle name="20% - Énfasis2 68 2 2" xfId="5968" xr:uid="{00000000-0005-0000-0000-00007D160000}"/>
    <cellStyle name="20% - Énfasis2 68 2 2 2" xfId="5969" xr:uid="{00000000-0005-0000-0000-00007E160000}"/>
    <cellStyle name="20% - Énfasis2 68 2 3" xfId="5970" xr:uid="{00000000-0005-0000-0000-00007F160000}"/>
    <cellStyle name="20% - Énfasis2 68 3" xfId="5971" xr:uid="{00000000-0005-0000-0000-000080160000}"/>
    <cellStyle name="20% - Énfasis2 68 3 2" xfId="5972" xr:uid="{00000000-0005-0000-0000-000081160000}"/>
    <cellStyle name="20% - Énfasis2 68 4" xfId="5973" xr:uid="{00000000-0005-0000-0000-000082160000}"/>
    <cellStyle name="20% - Énfasis2 69" xfId="5974" xr:uid="{00000000-0005-0000-0000-000083160000}"/>
    <cellStyle name="20% - Énfasis2 69 2" xfId="5975" xr:uid="{00000000-0005-0000-0000-000084160000}"/>
    <cellStyle name="20% - Énfasis2 69 2 2" xfId="5976" xr:uid="{00000000-0005-0000-0000-000085160000}"/>
    <cellStyle name="20% - Énfasis2 69 2 2 2" xfId="5977" xr:uid="{00000000-0005-0000-0000-000086160000}"/>
    <cellStyle name="20% - Énfasis2 69 2 3" xfId="5978" xr:uid="{00000000-0005-0000-0000-000087160000}"/>
    <cellStyle name="20% - Énfasis2 69 3" xfId="5979" xr:uid="{00000000-0005-0000-0000-000088160000}"/>
    <cellStyle name="20% - Énfasis2 69 3 2" xfId="5980" xr:uid="{00000000-0005-0000-0000-000089160000}"/>
    <cellStyle name="20% - Énfasis2 69 4" xfId="5981" xr:uid="{00000000-0005-0000-0000-00008A160000}"/>
    <cellStyle name="20% - Énfasis2 7" xfId="5982" xr:uid="{00000000-0005-0000-0000-00008B160000}"/>
    <cellStyle name="20% - Énfasis2 7 10" xfId="5983" xr:uid="{00000000-0005-0000-0000-00008C160000}"/>
    <cellStyle name="20% - Énfasis2 7 10 2" xfId="5984" xr:uid="{00000000-0005-0000-0000-00008D160000}"/>
    <cellStyle name="20% - Énfasis2 7 11" xfId="5985" xr:uid="{00000000-0005-0000-0000-00008E160000}"/>
    <cellStyle name="20% - Énfasis2 7 11 2" xfId="5986" xr:uid="{00000000-0005-0000-0000-00008F160000}"/>
    <cellStyle name="20% - Énfasis2 7 12" xfId="5987" xr:uid="{00000000-0005-0000-0000-000090160000}"/>
    <cellStyle name="20% - Énfasis2 7 12 2" xfId="5988" xr:uid="{00000000-0005-0000-0000-000091160000}"/>
    <cellStyle name="20% - Énfasis2 7 13" xfId="5989" xr:uid="{00000000-0005-0000-0000-000092160000}"/>
    <cellStyle name="20% - Énfasis2 7 13 2" xfId="5990" xr:uid="{00000000-0005-0000-0000-000093160000}"/>
    <cellStyle name="20% - Énfasis2 7 14" xfId="5991" xr:uid="{00000000-0005-0000-0000-000094160000}"/>
    <cellStyle name="20% - Énfasis2 7 14 2" xfId="5992" xr:uid="{00000000-0005-0000-0000-000095160000}"/>
    <cellStyle name="20% - Énfasis2 7 15" xfId="5993" xr:uid="{00000000-0005-0000-0000-000096160000}"/>
    <cellStyle name="20% - Énfasis2 7 15 2" xfId="5994" xr:uid="{00000000-0005-0000-0000-000097160000}"/>
    <cellStyle name="20% - Énfasis2 7 16" xfId="5995" xr:uid="{00000000-0005-0000-0000-000098160000}"/>
    <cellStyle name="20% - Énfasis2 7 16 2" xfId="5996" xr:uid="{00000000-0005-0000-0000-000099160000}"/>
    <cellStyle name="20% - Énfasis2 7 17" xfId="5997" xr:uid="{00000000-0005-0000-0000-00009A160000}"/>
    <cellStyle name="20% - Énfasis2 7 17 2" xfId="5998" xr:uid="{00000000-0005-0000-0000-00009B160000}"/>
    <cellStyle name="20% - Énfasis2 7 18" xfId="5999" xr:uid="{00000000-0005-0000-0000-00009C160000}"/>
    <cellStyle name="20% - Énfasis2 7 18 2" xfId="6000" xr:uid="{00000000-0005-0000-0000-00009D160000}"/>
    <cellStyle name="20% - Énfasis2 7 19" xfId="6001" xr:uid="{00000000-0005-0000-0000-00009E160000}"/>
    <cellStyle name="20% - Énfasis2 7 19 2" xfId="6002" xr:uid="{00000000-0005-0000-0000-00009F160000}"/>
    <cellStyle name="20% - Énfasis2 7 2" xfId="6003" xr:uid="{00000000-0005-0000-0000-0000A0160000}"/>
    <cellStyle name="20% - Énfasis2 7 2 2" xfId="6004" xr:uid="{00000000-0005-0000-0000-0000A1160000}"/>
    <cellStyle name="20% - Énfasis2 7 2 2 2" xfId="6005" xr:uid="{00000000-0005-0000-0000-0000A2160000}"/>
    <cellStyle name="20% - Énfasis2 7 2 2 2 2" xfId="6006" xr:uid="{00000000-0005-0000-0000-0000A3160000}"/>
    <cellStyle name="20% - Énfasis2 7 2 2 3" xfId="6007" xr:uid="{00000000-0005-0000-0000-0000A4160000}"/>
    <cellStyle name="20% - Énfasis2 7 2 3" xfId="6008" xr:uid="{00000000-0005-0000-0000-0000A5160000}"/>
    <cellStyle name="20% - Énfasis2 7 2 3 2" xfId="6009" xr:uid="{00000000-0005-0000-0000-0000A6160000}"/>
    <cellStyle name="20% - Énfasis2 7 2 3 2 2" xfId="6010" xr:uid="{00000000-0005-0000-0000-0000A7160000}"/>
    <cellStyle name="20% - Énfasis2 7 2 3 3" xfId="6011" xr:uid="{00000000-0005-0000-0000-0000A8160000}"/>
    <cellStyle name="20% - Énfasis2 7 2 4" xfId="6012" xr:uid="{00000000-0005-0000-0000-0000A9160000}"/>
    <cellStyle name="20% - Énfasis2 7 2 4 2" xfId="6013" xr:uid="{00000000-0005-0000-0000-0000AA160000}"/>
    <cellStyle name="20% - Énfasis2 7 2 5" xfId="6014" xr:uid="{00000000-0005-0000-0000-0000AB160000}"/>
    <cellStyle name="20% - Énfasis2 7 2 5 2" xfId="6015" xr:uid="{00000000-0005-0000-0000-0000AC160000}"/>
    <cellStyle name="20% - Énfasis2 7 2 6" xfId="6016" xr:uid="{00000000-0005-0000-0000-0000AD160000}"/>
    <cellStyle name="20% - Énfasis2 7 20" xfId="6017" xr:uid="{00000000-0005-0000-0000-0000AE160000}"/>
    <cellStyle name="20% - Énfasis2 7 3" xfId="6018" xr:uid="{00000000-0005-0000-0000-0000AF160000}"/>
    <cellStyle name="20% - Énfasis2 7 3 2" xfId="6019" xr:uid="{00000000-0005-0000-0000-0000B0160000}"/>
    <cellStyle name="20% - Énfasis2 7 3 2 2" xfId="6020" xr:uid="{00000000-0005-0000-0000-0000B1160000}"/>
    <cellStyle name="20% - Énfasis2 7 3 2 2 2" xfId="6021" xr:uid="{00000000-0005-0000-0000-0000B2160000}"/>
    <cellStyle name="20% - Énfasis2 7 3 2 3" xfId="6022" xr:uid="{00000000-0005-0000-0000-0000B3160000}"/>
    <cellStyle name="20% - Énfasis2 7 3 3" xfId="6023" xr:uid="{00000000-0005-0000-0000-0000B4160000}"/>
    <cellStyle name="20% - Énfasis2 7 3 3 2" xfId="6024" xr:uid="{00000000-0005-0000-0000-0000B5160000}"/>
    <cellStyle name="20% - Énfasis2 7 3 4" xfId="6025" xr:uid="{00000000-0005-0000-0000-0000B6160000}"/>
    <cellStyle name="20% - Énfasis2 7 4" xfId="6026" xr:uid="{00000000-0005-0000-0000-0000B7160000}"/>
    <cellStyle name="20% - Énfasis2 7 4 2" xfId="6027" xr:uid="{00000000-0005-0000-0000-0000B8160000}"/>
    <cellStyle name="20% - Énfasis2 7 4 2 2" xfId="6028" xr:uid="{00000000-0005-0000-0000-0000B9160000}"/>
    <cellStyle name="20% - Énfasis2 7 4 2 2 2" xfId="6029" xr:uid="{00000000-0005-0000-0000-0000BA160000}"/>
    <cellStyle name="20% - Énfasis2 7 4 2 3" xfId="6030" xr:uid="{00000000-0005-0000-0000-0000BB160000}"/>
    <cellStyle name="20% - Énfasis2 7 4 3" xfId="6031" xr:uid="{00000000-0005-0000-0000-0000BC160000}"/>
    <cellStyle name="20% - Énfasis2 7 4 3 2" xfId="6032" xr:uid="{00000000-0005-0000-0000-0000BD160000}"/>
    <cellStyle name="20% - Énfasis2 7 4 4" xfId="6033" xr:uid="{00000000-0005-0000-0000-0000BE160000}"/>
    <cellStyle name="20% - Énfasis2 7 5" xfId="6034" xr:uid="{00000000-0005-0000-0000-0000BF160000}"/>
    <cellStyle name="20% - Énfasis2 7 5 2" xfId="6035" xr:uid="{00000000-0005-0000-0000-0000C0160000}"/>
    <cellStyle name="20% - Énfasis2 7 5 2 2" xfId="6036" xr:uid="{00000000-0005-0000-0000-0000C1160000}"/>
    <cellStyle name="20% - Énfasis2 7 5 2 2 2" xfId="6037" xr:uid="{00000000-0005-0000-0000-0000C2160000}"/>
    <cellStyle name="20% - Énfasis2 7 5 2 3" xfId="6038" xr:uid="{00000000-0005-0000-0000-0000C3160000}"/>
    <cellStyle name="20% - Énfasis2 7 5 3" xfId="6039" xr:uid="{00000000-0005-0000-0000-0000C4160000}"/>
    <cellStyle name="20% - Énfasis2 7 5 3 2" xfId="6040" xr:uid="{00000000-0005-0000-0000-0000C5160000}"/>
    <cellStyle name="20% - Énfasis2 7 5 4" xfId="6041" xr:uid="{00000000-0005-0000-0000-0000C6160000}"/>
    <cellStyle name="20% - Énfasis2 7 6" xfId="6042" xr:uid="{00000000-0005-0000-0000-0000C7160000}"/>
    <cellStyle name="20% - Énfasis2 7 6 2" xfId="6043" xr:uid="{00000000-0005-0000-0000-0000C8160000}"/>
    <cellStyle name="20% - Énfasis2 7 6 2 2" xfId="6044" xr:uid="{00000000-0005-0000-0000-0000C9160000}"/>
    <cellStyle name="20% - Énfasis2 7 6 2 2 2" xfId="6045" xr:uid="{00000000-0005-0000-0000-0000CA160000}"/>
    <cellStyle name="20% - Énfasis2 7 6 2 3" xfId="6046" xr:uid="{00000000-0005-0000-0000-0000CB160000}"/>
    <cellStyle name="20% - Énfasis2 7 6 3" xfId="6047" xr:uid="{00000000-0005-0000-0000-0000CC160000}"/>
    <cellStyle name="20% - Énfasis2 7 6 3 2" xfId="6048" xr:uid="{00000000-0005-0000-0000-0000CD160000}"/>
    <cellStyle name="20% - Énfasis2 7 6 4" xfId="6049" xr:uid="{00000000-0005-0000-0000-0000CE160000}"/>
    <cellStyle name="20% - Énfasis2 7 7" xfId="6050" xr:uid="{00000000-0005-0000-0000-0000CF160000}"/>
    <cellStyle name="20% - Énfasis2 7 7 2" xfId="6051" xr:uid="{00000000-0005-0000-0000-0000D0160000}"/>
    <cellStyle name="20% - Énfasis2 7 7 2 2" xfId="6052" xr:uid="{00000000-0005-0000-0000-0000D1160000}"/>
    <cellStyle name="20% - Énfasis2 7 7 2 2 2" xfId="6053" xr:uid="{00000000-0005-0000-0000-0000D2160000}"/>
    <cellStyle name="20% - Énfasis2 7 7 2 3" xfId="6054" xr:uid="{00000000-0005-0000-0000-0000D3160000}"/>
    <cellStyle name="20% - Énfasis2 7 7 3" xfId="6055" xr:uid="{00000000-0005-0000-0000-0000D4160000}"/>
    <cellStyle name="20% - Énfasis2 7 7 3 2" xfId="6056" xr:uid="{00000000-0005-0000-0000-0000D5160000}"/>
    <cellStyle name="20% - Énfasis2 7 7 4" xfId="6057" xr:uid="{00000000-0005-0000-0000-0000D6160000}"/>
    <cellStyle name="20% - Énfasis2 7 8" xfId="6058" xr:uid="{00000000-0005-0000-0000-0000D7160000}"/>
    <cellStyle name="20% - Énfasis2 7 8 2" xfId="6059" xr:uid="{00000000-0005-0000-0000-0000D8160000}"/>
    <cellStyle name="20% - Énfasis2 7 8 2 2" xfId="6060" xr:uid="{00000000-0005-0000-0000-0000D9160000}"/>
    <cellStyle name="20% - Énfasis2 7 8 3" xfId="6061" xr:uid="{00000000-0005-0000-0000-0000DA160000}"/>
    <cellStyle name="20% - Énfasis2 7 9" xfId="6062" xr:uid="{00000000-0005-0000-0000-0000DB160000}"/>
    <cellStyle name="20% - Énfasis2 7 9 2" xfId="6063" xr:uid="{00000000-0005-0000-0000-0000DC160000}"/>
    <cellStyle name="20% - Énfasis2 70" xfId="6064" xr:uid="{00000000-0005-0000-0000-0000DD160000}"/>
    <cellStyle name="20% - Énfasis2 70 2" xfId="6065" xr:uid="{00000000-0005-0000-0000-0000DE160000}"/>
    <cellStyle name="20% - Énfasis2 70 2 2" xfId="6066" xr:uid="{00000000-0005-0000-0000-0000DF160000}"/>
    <cellStyle name="20% - Énfasis2 70 3" xfId="6067" xr:uid="{00000000-0005-0000-0000-0000E0160000}"/>
    <cellStyle name="20% - Énfasis2 70 3 2" xfId="6068" xr:uid="{00000000-0005-0000-0000-0000E1160000}"/>
    <cellStyle name="20% - Énfasis2 70 4" xfId="6069" xr:uid="{00000000-0005-0000-0000-0000E2160000}"/>
    <cellStyle name="20% - Énfasis2 71" xfId="6070" xr:uid="{00000000-0005-0000-0000-0000E3160000}"/>
    <cellStyle name="20% - Énfasis2 71 2" xfId="6071" xr:uid="{00000000-0005-0000-0000-0000E4160000}"/>
    <cellStyle name="20% - Énfasis2 71 2 2" xfId="6072" xr:uid="{00000000-0005-0000-0000-0000E5160000}"/>
    <cellStyle name="20% - Énfasis2 71 3" xfId="6073" xr:uid="{00000000-0005-0000-0000-0000E6160000}"/>
    <cellStyle name="20% - Énfasis2 71 3 2" xfId="6074" xr:uid="{00000000-0005-0000-0000-0000E7160000}"/>
    <cellStyle name="20% - Énfasis2 71 4" xfId="6075" xr:uid="{00000000-0005-0000-0000-0000E8160000}"/>
    <cellStyle name="20% - Énfasis2 72" xfId="6076" xr:uid="{00000000-0005-0000-0000-0000E9160000}"/>
    <cellStyle name="20% - Énfasis2 72 2" xfId="6077" xr:uid="{00000000-0005-0000-0000-0000EA160000}"/>
    <cellStyle name="20% - Énfasis2 72 2 2" xfId="6078" xr:uid="{00000000-0005-0000-0000-0000EB160000}"/>
    <cellStyle name="20% - Énfasis2 72 2 2 2" xfId="6079" xr:uid="{00000000-0005-0000-0000-0000EC160000}"/>
    <cellStyle name="20% - Énfasis2 72 2 3" xfId="6080" xr:uid="{00000000-0005-0000-0000-0000ED160000}"/>
    <cellStyle name="20% - Énfasis2 72 3" xfId="6081" xr:uid="{00000000-0005-0000-0000-0000EE160000}"/>
    <cellStyle name="20% - Énfasis2 72 3 2" xfId="6082" xr:uid="{00000000-0005-0000-0000-0000EF160000}"/>
    <cellStyle name="20% - Énfasis2 72 4" xfId="6083" xr:uid="{00000000-0005-0000-0000-0000F0160000}"/>
    <cellStyle name="20% - Énfasis2 73" xfId="6084" xr:uid="{00000000-0005-0000-0000-0000F1160000}"/>
    <cellStyle name="20% - Énfasis2 73 2" xfId="6085" xr:uid="{00000000-0005-0000-0000-0000F2160000}"/>
    <cellStyle name="20% - Énfasis2 73 2 2" xfId="6086" xr:uid="{00000000-0005-0000-0000-0000F3160000}"/>
    <cellStyle name="20% - Énfasis2 73 3" xfId="6087" xr:uid="{00000000-0005-0000-0000-0000F4160000}"/>
    <cellStyle name="20% - Énfasis2 73 3 2" xfId="6088" xr:uid="{00000000-0005-0000-0000-0000F5160000}"/>
    <cellStyle name="20% - Énfasis2 73 4" xfId="6089" xr:uid="{00000000-0005-0000-0000-0000F6160000}"/>
    <cellStyle name="20% - Énfasis2 74" xfId="6090" xr:uid="{00000000-0005-0000-0000-0000F7160000}"/>
    <cellStyle name="20% - Énfasis2 74 2" xfId="6091" xr:uid="{00000000-0005-0000-0000-0000F8160000}"/>
    <cellStyle name="20% - Énfasis2 74 2 2" xfId="6092" xr:uid="{00000000-0005-0000-0000-0000F9160000}"/>
    <cellStyle name="20% - Énfasis2 74 3" xfId="6093" xr:uid="{00000000-0005-0000-0000-0000FA160000}"/>
    <cellStyle name="20% - Énfasis2 74 3 2" xfId="6094" xr:uid="{00000000-0005-0000-0000-0000FB160000}"/>
    <cellStyle name="20% - Énfasis2 74 4" xfId="6095" xr:uid="{00000000-0005-0000-0000-0000FC160000}"/>
    <cellStyle name="20% - Énfasis2 75" xfId="6096" xr:uid="{00000000-0005-0000-0000-0000FD160000}"/>
    <cellStyle name="20% - Énfasis2 75 2" xfId="6097" xr:uid="{00000000-0005-0000-0000-0000FE160000}"/>
    <cellStyle name="20% - Énfasis2 76" xfId="6098" xr:uid="{00000000-0005-0000-0000-0000FF160000}"/>
    <cellStyle name="20% - Énfasis2 76 2" xfId="6099" xr:uid="{00000000-0005-0000-0000-000000170000}"/>
    <cellStyle name="20% - Énfasis2 76 2 2" xfId="6100" xr:uid="{00000000-0005-0000-0000-000001170000}"/>
    <cellStyle name="20% - Énfasis2 76 3" xfId="6101" xr:uid="{00000000-0005-0000-0000-000002170000}"/>
    <cellStyle name="20% - Énfasis2 77" xfId="6102" xr:uid="{00000000-0005-0000-0000-000003170000}"/>
    <cellStyle name="20% - Énfasis2 77 2" xfId="6103" xr:uid="{00000000-0005-0000-0000-000004170000}"/>
    <cellStyle name="20% - Énfasis2 78" xfId="6104" xr:uid="{00000000-0005-0000-0000-000005170000}"/>
    <cellStyle name="20% - Énfasis2 78 2" xfId="6105" xr:uid="{00000000-0005-0000-0000-000006170000}"/>
    <cellStyle name="20% - Énfasis2 79" xfId="6106" xr:uid="{00000000-0005-0000-0000-000007170000}"/>
    <cellStyle name="20% - Énfasis2 79 2" xfId="6107" xr:uid="{00000000-0005-0000-0000-000008170000}"/>
    <cellStyle name="20% - Énfasis2 8" xfId="6108" xr:uid="{00000000-0005-0000-0000-000009170000}"/>
    <cellStyle name="20% - Énfasis2 8 10" xfId="6109" xr:uid="{00000000-0005-0000-0000-00000A170000}"/>
    <cellStyle name="20% - Énfasis2 8 10 2" xfId="6110" xr:uid="{00000000-0005-0000-0000-00000B170000}"/>
    <cellStyle name="20% - Énfasis2 8 11" xfId="6111" xr:uid="{00000000-0005-0000-0000-00000C170000}"/>
    <cellStyle name="20% - Énfasis2 8 11 2" xfId="6112" xr:uid="{00000000-0005-0000-0000-00000D170000}"/>
    <cellStyle name="20% - Énfasis2 8 12" xfId="6113" xr:uid="{00000000-0005-0000-0000-00000E170000}"/>
    <cellStyle name="20% - Énfasis2 8 12 2" xfId="6114" xr:uid="{00000000-0005-0000-0000-00000F170000}"/>
    <cellStyle name="20% - Énfasis2 8 13" xfId="6115" xr:uid="{00000000-0005-0000-0000-000010170000}"/>
    <cellStyle name="20% - Énfasis2 8 13 2" xfId="6116" xr:uid="{00000000-0005-0000-0000-000011170000}"/>
    <cellStyle name="20% - Énfasis2 8 14" xfId="6117" xr:uid="{00000000-0005-0000-0000-000012170000}"/>
    <cellStyle name="20% - Énfasis2 8 14 2" xfId="6118" xr:uid="{00000000-0005-0000-0000-000013170000}"/>
    <cellStyle name="20% - Énfasis2 8 15" xfId="6119" xr:uid="{00000000-0005-0000-0000-000014170000}"/>
    <cellStyle name="20% - Énfasis2 8 15 2" xfId="6120" xr:uid="{00000000-0005-0000-0000-000015170000}"/>
    <cellStyle name="20% - Énfasis2 8 16" xfId="6121" xr:uid="{00000000-0005-0000-0000-000016170000}"/>
    <cellStyle name="20% - Énfasis2 8 16 2" xfId="6122" xr:uid="{00000000-0005-0000-0000-000017170000}"/>
    <cellStyle name="20% - Énfasis2 8 17" xfId="6123" xr:uid="{00000000-0005-0000-0000-000018170000}"/>
    <cellStyle name="20% - Énfasis2 8 17 2" xfId="6124" xr:uid="{00000000-0005-0000-0000-000019170000}"/>
    <cellStyle name="20% - Énfasis2 8 18" xfId="6125" xr:uid="{00000000-0005-0000-0000-00001A170000}"/>
    <cellStyle name="20% - Énfasis2 8 18 2" xfId="6126" xr:uid="{00000000-0005-0000-0000-00001B170000}"/>
    <cellStyle name="20% - Énfasis2 8 19" xfId="6127" xr:uid="{00000000-0005-0000-0000-00001C170000}"/>
    <cellStyle name="20% - Énfasis2 8 19 2" xfId="6128" xr:uid="{00000000-0005-0000-0000-00001D170000}"/>
    <cellStyle name="20% - Énfasis2 8 2" xfId="6129" xr:uid="{00000000-0005-0000-0000-00001E170000}"/>
    <cellStyle name="20% - Énfasis2 8 2 2" xfId="6130" xr:uid="{00000000-0005-0000-0000-00001F170000}"/>
    <cellStyle name="20% - Énfasis2 8 2 2 2" xfId="6131" xr:uid="{00000000-0005-0000-0000-000020170000}"/>
    <cellStyle name="20% - Énfasis2 8 2 2 2 2" xfId="6132" xr:uid="{00000000-0005-0000-0000-000021170000}"/>
    <cellStyle name="20% - Énfasis2 8 2 2 3" xfId="6133" xr:uid="{00000000-0005-0000-0000-000022170000}"/>
    <cellStyle name="20% - Énfasis2 8 2 3" xfId="6134" xr:uid="{00000000-0005-0000-0000-000023170000}"/>
    <cellStyle name="20% - Énfasis2 8 2 3 2" xfId="6135" xr:uid="{00000000-0005-0000-0000-000024170000}"/>
    <cellStyle name="20% - Énfasis2 8 2 3 2 2" xfId="6136" xr:uid="{00000000-0005-0000-0000-000025170000}"/>
    <cellStyle name="20% - Énfasis2 8 2 3 3" xfId="6137" xr:uid="{00000000-0005-0000-0000-000026170000}"/>
    <cellStyle name="20% - Énfasis2 8 2 4" xfId="6138" xr:uid="{00000000-0005-0000-0000-000027170000}"/>
    <cellStyle name="20% - Énfasis2 8 2 4 2" xfId="6139" xr:uid="{00000000-0005-0000-0000-000028170000}"/>
    <cellStyle name="20% - Énfasis2 8 2 5" xfId="6140" xr:uid="{00000000-0005-0000-0000-000029170000}"/>
    <cellStyle name="20% - Énfasis2 8 2 5 2" xfId="6141" xr:uid="{00000000-0005-0000-0000-00002A170000}"/>
    <cellStyle name="20% - Énfasis2 8 2 6" xfId="6142" xr:uid="{00000000-0005-0000-0000-00002B170000}"/>
    <cellStyle name="20% - Énfasis2 8 20" xfId="6143" xr:uid="{00000000-0005-0000-0000-00002C170000}"/>
    <cellStyle name="20% - Énfasis2 8 3" xfId="6144" xr:uid="{00000000-0005-0000-0000-00002D170000}"/>
    <cellStyle name="20% - Énfasis2 8 3 2" xfId="6145" xr:uid="{00000000-0005-0000-0000-00002E170000}"/>
    <cellStyle name="20% - Énfasis2 8 3 2 2" xfId="6146" xr:uid="{00000000-0005-0000-0000-00002F170000}"/>
    <cellStyle name="20% - Énfasis2 8 3 2 2 2" xfId="6147" xr:uid="{00000000-0005-0000-0000-000030170000}"/>
    <cellStyle name="20% - Énfasis2 8 3 2 3" xfId="6148" xr:uid="{00000000-0005-0000-0000-000031170000}"/>
    <cellStyle name="20% - Énfasis2 8 3 3" xfId="6149" xr:uid="{00000000-0005-0000-0000-000032170000}"/>
    <cellStyle name="20% - Énfasis2 8 3 3 2" xfId="6150" xr:uid="{00000000-0005-0000-0000-000033170000}"/>
    <cellStyle name="20% - Énfasis2 8 3 4" xfId="6151" xr:uid="{00000000-0005-0000-0000-000034170000}"/>
    <cellStyle name="20% - Énfasis2 8 4" xfId="6152" xr:uid="{00000000-0005-0000-0000-000035170000}"/>
    <cellStyle name="20% - Énfasis2 8 4 2" xfId="6153" xr:uid="{00000000-0005-0000-0000-000036170000}"/>
    <cellStyle name="20% - Énfasis2 8 4 2 2" xfId="6154" xr:uid="{00000000-0005-0000-0000-000037170000}"/>
    <cellStyle name="20% - Énfasis2 8 4 2 2 2" xfId="6155" xr:uid="{00000000-0005-0000-0000-000038170000}"/>
    <cellStyle name="20% - Énfasis2 8 4 2 3" xfId="6156" xr:uid="{00000000-0005-0000-0000-000039170000}"/>
    <cellStyle name="20% - Énfasis2 8 4 3" xfId="6157" xr:uid="{00000000-0005-0000-0000-00003A170000}"/>
    <cellStyle name="20% - Énfasis2 8 4 3 2" xfId="6158" xr:uid="{00000000-0005-0000-0000-00003B170000}"/>
    <cellStyle name="20% - Énfasis2 8 4 4" xfId="6159" xr:uid="{00000000-0005-0000-0000-00003C170000}"/>
    <cellStyle name="20% - Énfasis2 8 5" xfId="6160" xr:uid="{00000000-0005-0000-0000-00003D170000}"/>
    <cellStyle name="20% - Énfasis2 8 5 2" xfId="6161" xr:uid="{00000000-0005-0000-0000-00003E170000}"/>
    <cellStyle name="20% - Énfasis2 8 5 2 2" xfId="6162" xr:uid="{00000000-0005-0000-0000-00003F170000}"/>
    <cellStyle name="20% - Énfasis2 8 5 2 2 2" xfId="6163" xr:uid="{00000000-0005-0000-0000-000040170000}"/>
    <cellStyle name="20% - Énfasis2 8 5 2 3" xfId="6164" xr:uid="{00000000-0005-0000-0000-000041170000}"/>
    <cellStyle name="20% - Énfasis2 8 5 3" xfId="6165" xr:uid="{00000000-0005-0000-0000-000042170000}"/>
    <cellStyle name="20% - Énfasis2 8 5 3 2" xfId="6166" xr:uid="{00000000-0005-0000-0000-000043170000}"/>
    <cellStyle name="20% - Énfasis2 8 5 4" xfId="6167" xr:uid="{00000000-0005-0000-0000-000044170000}"/>
    <cellStyle name="20% - Énfasis2 8 6" xfId="6168" xr:uid="{00000000-0005-0000-0000-000045170000}"/>
    <cellStyle name="20% - Énfasis2 8 6 2" xfId="6169" xr:uid="{00000000-0005-0000-0000-000046170000}"/>
    <cellStyle name="20% - Énfasis2 8 6 2 2" xfId="6170" xr:uid="{00000000-0005-0000-0000-000047170000}"/>
    <cellStyle name="20% - Énfasis2 8 6 2 2 2" xfId="6171" xr:uid="{00000000-0005-0000-0000-000048170000}"/>
    <cellStyle name="20% - Énfasis2 8 6 2 3" xfId="6172" xr:uid="{00000000-0005-0000-0000-000049170000}"/>
    <cellStyle name="20% - Énfasis2 8 6 3" xfId="6173" xr:uid="{00000000-0005-0000-0000-00004A170000}"/>
    <cellStyle name="20% - Énfasis2 8 6 3 2" xfId="6174" xr:uid="{00000000-0005-0000-0000-00004B170000}"/>
    <cellStyle name="20% - Énfasis2 8 6 4" xfId="6175" xr:uid="{00000000-0005-0000-0000-00004C170000}"/>
    <cellStyle name="20% - Énfasis2 8 7" xfId="6176" xr:uid="{00000000-0005-0000-0000-00004D170000}"/>
    <cellStyle name="20% - Énfasis2 8 7 2" xfId="6177" xr:uid="{00000000-0005-0000-0000-00004E170000}"/>
    <cellStyle name="20% - Énfasis2 8 7 2 2" xfId="6178" xr:uid="{00000000-0005-0000-0000-00004F170000}"/>
    <cellStyle name="20% - Énfasis2 8 7 2 2 2" xfId="6179" xr:uid="{00000000-0005-0000-0000-000050170000}"/>
    <cellStyle name="20% - Énfasis2 8 7 2 3" xfId="6180" xr:uid="{00000000-0005-0000-0000-000051170000}"/>
    <cellStyle name="20% - Énfasis2 8 7 3" xfId="6181" xr:uid="{00000000-0005-0000-0000-000052170000}"/>
    <cellStyle name="20% - Énfasis2 8 7 3 2" xfId="6182" xr:uid="{00000000-0005-0000-0000-000053170000}"/>
    <cellStyle name="20% - Énfasis2 8 7 4" xfId="6183" xr:uid="{00000000-0005-0000-0000-000054170000}"/>
    <cellStyle name="20% - Énfasis2 8 8" xfId="6184" xr:uid="{00000000-0005-0000-0000-000055170000}"/>
    <cellStyle name="20% - Énfasis2 8 8 2" xfId="6185" xr:uid="{00000000-0005-0000-0000-000056170000}"/>
    <cellStyle name="20% - Énfasis2 8 8 2 2" xfId="6186" xr:uid="{00000000-0005-0000-0000-000057170000}"/>
    <cellStyle name="20% - Énfasis2 8 8 3" xfId="6187" xr:uid="{00000000-0005-0000-0000-000058170000}"/>
    <cellStyle name="20% - Énfasis2 8 9" xfId="6188" xr:uid="{00000000-0005-0000-0000-000059170000}"/>
    <cellStyle name="20% - Énfasis2 8 9 2" xfId="6189" xr:uid="{00000000-0005-0000-0000-00005A170000}"/>
    <cellStyle name="20% - Énfasis2 80" xfId="6190" xr:uid="{00000000-0005-0000-0000-00005B170000}"/>
    <cellStyle name="20% - Énfasis2 80 2" xfId="6191" xr:uid="{00000000-0005-0000-0000-00005C170000}"/>
    <cellStyle name="20% - Énfasis2 81" xfId="6192" xr:uid="{00000000-0005-0000-0000-00005D170000}"/>
    <cellStyle name="20% - Énfasis2 81 2" xfId="6193" xr:uid="{00000000-0005-0000-0000-00005E170000}"/>
    <cellStyle name="20% - Énfasis2 82" xfId="6194" xr:uid="{00000000-0005-0000-0000-00005F170000}"/>
    <cellStyle name="20% - Énfasis2 82 2" xfId="6195" xr:uid="{00000000-0005-0000-0000-000060170000}"/>
    <cellStyle name="20% - Énfasis2 83" xfId="6196" xr:uid="{00000000-0005-0000-0000-000061170000}"/>
    <cellStyle name="20% - Énfasis2 83 2" xfId="6197" xr:uid="{00000000-0005-0000-0000-000062170000}"/>
    <cellStyle name="20% - Énfasis2 84" xfId="6198" xr:uid="{00000000-0005-0000-0000-000063170000}"/>
    <cellStyle name="20% - Énfasis2 84 2" xfId="6199" xr:uid="{00000000-0005-0000-0000-000064170000}"/>
    <cellStyle name="20% - Énfasis2 85" xfId="6200" xr:uid="{00000000-0005-0000-0000-000065170000}"/>
    <cellStyle name="20% - Énfasis2 85 2" xfId="6201" xr:uid="{00000000-0005-0000-0000-000066170000}"/>
    <cellStyle name="20% - Énfasis2 86" xfId="6202" xr:uid="{00000000-0005-0000-0000-000067170000}"/>
    <cellStyle name="20% - Énfasis2 86 2" xfId="6203" xr:uid="{00000000-0005-0000-0000-000068170000}"/>
    <cellStyle name="20% - Énfasis2 87" xfId="6204" xr:uid="{00000000-0005-0000-0000-000069170000}"/>
    <cellStyle name="20% - Énfasis2 88" xfId="6205" xr:uid="{00000000-0005-0000-0000-00006A170000}"/>
    <cellStyle name="20% - Énfasis2 89" xfId="6206" xr:uid="{00000000-0005-0000-0000-00006B170000}"/>
    <cellStyle name="20% - Énfasis2 9" xfId="6207" xr:uid="{00000000-0005-0000-0000-00006C170000}"/>
    <cellStyle name="20% - Énfasis2 9 10" xfId="6208" xr:uid="{00000000-0005-0000-0000-00006D170000}"/>
    <cellStyle name="20% - Énfasis2 9 10 2" xfId="6209" xr:uid="{00000000-0005-0000-0000-00006E170000}"/>
    <cellStyle name="20% - Énfasis2 9 11" xfId="6210" xr:uid="{00000000-0005-0000-0000-00006F170000}"/>
    <cellStyle name="20% - Énfasis2 9 11 2" xfId="6211" xr:uid="{00000000-0005-0000-0000-000070170000}"/>
    <cellStyle name="20% - Énfasis2 9 12" xfId="6212" xr:uid="{00000000-0005-0000-0000-000071170000}"/>
    <cellStyle name="20% - Énfasis2 9 12 2" xfId="6213" xr:uid="{00000000-0005-0000-0000-000072170000}"/>
    <cellStyle name="20% - Énfasis2 9 13" xfId="6214" xr:uid="{00000000-0005-0000-0000-000073170000}"/>
    <cellStyle name="20% - Énfasis2 9 13 2" xfId="6215" xr:uid="{00000000-0005-0000-0000-000074170000}"/>
    <cellStyle name="20% - Énfasis2 9 14" xfId="6216" xr:uid="{00000000-0005-0000-0000-000075170000}"/>
    <cellStyle name="20% - Énfasis2 9 14 2" xfId="6217" xr:uid="{00000000-0005-0000-0000-000076170000}"/>
    <cellStyle name="20% - Énfasis2 9 15" xfId="6218" xr:uid="{00000000-0005-0000-0000-000077170000}"/>
    <cellStyle name="20% - Énfasis2 9 15 2" xfId="6219" xr:uid="{00000000-0005-0000-0000-000078170000}"/>
    <cellStyle name="20% - Énfasis2 9 16" xfId="6220" xr:uid="{00000000-0005-0000-0000-000079170000}"/>
    <cellStyle name="20% - Énfasis2 9 16 2" xfId="6221" xr:uid="{00000000-0005-0000-0000-00007A170000}"/>
    <cellStyle name="20% - Énfasis2 9 17" xfId="6222" xr:uid="{00000000-0005-0000-0000-00007B170000}"/>
    <cellStyle name="20% - Énfasis2 9 17 2" xfId="6223" xr:uid="{00000000-0005-0000-0000-00007C170000}"/>
    <cellStyle name="20% - Énfasis2 9 18" xfId="6224" xr:uid="{00000000-0005-0000-0000-00007D170000}"/>
    <cellStyle name="20% - Énfasis2 9 18 2" xfId="6225" xr:uid="{00000000-0005-0000-0000-00007E170000}"/>
    <cellStyle name="20% - Énfasis2 9 19" xfId="6226" xr:uid="{00000000-0005-0000-0000-00007F170000}"/>
    <cellStyle name="20% - Énfasis2 9 19 2" xfId="6227" xr:uid="{00000000-0005-0000-0000-000080170000}"/>
    <cellStyle name="20% - Énfasis2 9 2" xfId="6228" xr:uid="{00000000-0005-0000-0000-000081170000}"/>
    <cellStyle name="20% - Énfasis2 9 2 2" xfId="6229" xr:uid="{00000000-0005-0000-0000-000082170000}"/>
    <cellStyle name="20% - Énfasis2 9 2 2 2" xfId="6230" xr:uid="{00000000-0005-0000-0000-000083170000}"/>
    <cellStyle name="20% - Énfasis2 9 2 2 2 2" xfId="6231" xr:uid="{00000000-0005-0000-0000-000084170000}"/>
    <cellStyle name="20% - Énfasis2 9 2 2 3" xfId="6232" xr:uid="{00000000-0005-0000-0000-000085170000}"/>
    <cellStyle name="20% - Énfasis2 9 2 3" xfId="6233" xr:uid="{00000000-0005-0000-0000-000086170000}"/>
    <cellStyle name="20% - Énfasis2 9 2 3 2" xfId="6234" xr:uid="{00000000-0005-0000-0000-000087170000}"/>
    <cellStyle name="20% - Énfasis2 9 2 3 2 2" xfId="6235" xr:uid="{00000000-0005-0000-0000-000088170000}"/>
    <cellStyle name="20% - Énfasis2 9 2 3 3" xfId="6236" xr:uid="{00000000-0005-0000-0000-000089170000}"/>
    <cellStyle name="20% - Énfasis2 9 2 4" xfId="6237" xr:uid="{00000000-0005-0000-0000-00008A170000}"/>
    <cellStyle name="20% - Énfasis2 9 2 4 2" xfId="6238" xr:uid="{00000000-0005-0000-0000-00008B170000}"/>
    <cellStyle name="20% - Énfasis2 9 2 5" xfId="6239" xr:uid="{00000000-0005-0000-0000-00008C170000}"/>
    <cellStyle name="20% - Énfasis2 9 2 5 2" xfId="6240" xr:uid="{00000000-0005-0000-0000-00008D170000}"/>
    <cellStyle name="20% - Énfasis2 9 2 6" xfId="6241" xr:uid="{00000000-0005-0000-0000-00008E170000}"/>
    <cellStyle name="20% - Énfasis2 9 20" xfId="6242" xr:uid="{00000000-0005-0000-0000-00008F170000}"/>
    <cellStyle name="20% - Énfasis2 9 3" xfId="6243" xr:uid="{00000000-0005-0000-0000-000090170000}"/>
    <cellStyle name="20% - Énfasis2 9 3 2" xfId="6244" xr:uid="{00000000-0005-0000-0000-000091170000}"/>
    <cellStyle name="20% - Énfasis2 9 3 2 2" xfId="6245" xr:uid="{00000000-0005-0000-0000-000092170000}"/>
    <cellStyle name="20% - Énfasis2 9 3 2 2 2" xfId="6246" xr:uid="{00000000-0005-0000-0000-000093170000}"/>
    <cellStyle name="20% - Énfasis2 9 3 2 3" xfId="6247" xr:uid="{00000000-0005-0000-0000-000094170000}"/>
    <cellStyle name="20% - Énfasis2 9 3 3" xfId="6248" xr:uid="{00000000-0005-0000-0000-000095170000}"/>
    <cellStyle name="20% - Énfasis2 9 3 3 2" xfId="6249" xr:uid="{00000000-0005-0000-0000-000096170000}"/>
    <cellStyle name="20% - Énfasis2 9 3 4" xfId="6250" xr:uid="{00000000-0005-0000-0000-000097170000}"/>
    <cellStyle name="20% - Énfasis2 9 4" xfId="6251" xr:uid="{00000000-0005-0000-0000-000098170000}"/>
    <cellStyle name="20% - Énfasis2 9 4 2" xfId="6252" xr:uid="{00000000-0005-0000-0000-000099170000}"/>
    <cellStyle name="20% - Énfasis2 9 4 2 2" xfId="6253" xr:uid="{00000000-0005-0000-0000-00009A170000}"/>
    <cellStyle name="20% - Énfasis2 9 4 2 2 2" xfId="6254" xr:uid="{00000000-0005-0000-0000-00009B170000}"/>
    <cellStyle name="20% - Énfasis2 9 4 2 3" xfId="6255" xr:uid="{00000000-0005-0000-0000-00009C170000}"/>
    <cellStyle name="20% - Énfasis2 9 4 3" xfId="6256" xr:uid="{00000000-0005-0000-0000-00009D170000}"/>
    <cellStyle name="20% - Énfasis2 9 4 3 2" xfId="6257" xr:uid="{00000000-0005-0000-0000-00009E170000}"/>
    <cellStyle name="20% - Énfasis2 9 4 4" xfId="6258" xr:uid="{00000000-0005-0000-0000-00009F170000}"/>
    <cellStyle name="20% - Énfasis2 9 5" xfId="6259" xr:uid="{00000000-0005-0000-0000-0000A0170000}"/>
    <cellStyle name="20% - Énfasis2 9 5 2" xfId="6260" xr:uid="{00000000-0005-0000-0000-0000A1170000}"/>
    <cellStyle name="20% - Énfasis2 9 5 2 2" xfId="6261" xr:uid="{00000000-0005-0000-0000-0000A2170000}"/>
    <cellStyle name="20% - Énfasis2 9 5 2 2 2" xfId="6262" xr:uid="{00000000-0005-0000-0000-0000A3170000}"/>
    <cellStyle name="20% - Énfasis2 9 5 2 3" xfId="6263" xr:uid="{00000000-0005-0000-0000-0000A4170000}"/>
    <cellStyle name="20% - Énfasis2 9 5 3" xfId="6264" xr:uid="{00000000-0005-0000-0000-0000A5170000}"/>
    <cellStyle name="20% - Énfasis2 9 5 3 2" xfId="6265" xr:uid="{00000000-0005-0000-0000-0000A6170000}"/>
    <cellStyle name="20% - Énfasis2 9 5 4" xfId="6266" xr:uid="{00000000-0005-0000-0000-0000A7170000}"/>
    <cellStyle name="20% - Énfasis2 9 6" xfId="6267" xr:uid="{00000000-0005-0000-0000-0000A8170000}"/>
    <cellStyle name="20% - Énfasis2 9 6 2" xfId="6268" xr:uid="{00000000-0005-0000-0000-0000A9170000}"/>
    <cellStyle name="20% - Énfasis2 9 6 2 2" xfId="6269" xr:uid="{00000000-0005-0000-0000-0000AA170000}"/>
    <cellStyle name="20% - Énfasis2 9 6 2 2 2" xfId="6270" xr:uid="{00000000-0005-0000-0000-0000AB170000}"/>
    <cellStyle name="20% - Énfasis2 9 6 2 3" xfId="6271" xr:uid="{00000000-0005-0000-0000-0000AC170000}"/>
    <cellStyle name="20% - Énfasis2 9 6 3" xfId="6272" xr:uid="{00000000-0005-0000-0000-0000AD170000}"/>
    <cellStyle name="20% - Énfasis2 9 6 3 2" xfId="6273" xr:uid="{00000000-0005-0000-0000-0000AE170000}"/>
    <cellStyle name="20% - Énfasis2 9 6 4" xfId="6274" xr:uid="{00000000-0005-0000-0000-0000AF170000}"/>
    <cellStyle name="20% - Énfasis2 9 7" xfId="6275" xr:uid="{00000000-0005-0000-0000-0000B0170000}"/>
    <cellStyle name="20% - Énfasis2 9 7 2" xfId="6276" xr:uid="{00000000-0005-0000-0000-0000B1170000}"/>
    <cellStyle name="20% - Énfasis2 9 7 2 2" xfId="6277" xr:uid="{00000000-0005-0000-0000-0000B2170000}"/>
    <cellStyle name="20% - Énfasis2 9 7 2 2 2" xfId="6278" xr:uid="{00000000-0005-0000-0000-0000B3170000}"/>
    <cellStyle name="20% - Énfasis2 9 7 2 3" xfId="6279" xr:uid="{00000000-0005-0000-0000-0000B4170000}"/>
    <cellStyle name="20% - Énfasis2 9 7 3" xfId="6280" xr:uid="{00000000-0005-0000-0000-0000B5170000}"/>
    <cellStyle name="20% - Énfasis2 9 7 3 2" xfId="6281" xr:uid="{00000000-0005-0000-0000-0000B6170000}"/>
    <cellStyle name="20% - Énfasis2 9 7 4" xfId="6282" xr:uid="{00000000-0005-0000-0000-0000B7170000}"/>
    <cellStyle name="20% - Énfasis2 9 8" xfId="6283" xr:uid="{00000000-0005-0000-0000-0000B8170000}"/>
    <cellStyle name="20% - Énfasis2 9 8 2" xfId="6284" xr:uid="{00000000-0005-0000-0000-0000B9170000}"/>
    <cellStyle name="20% - Énfasis2 9 8 2 2" xfId="6285" xr:uid="{00000000-0005-0000-0000-0000BA170000}"/>
    <cellStyle name="20% - Énfasis2 9 8 3" xfId="6286" xr:uid="{00000000-0005-0000-0000-0000BB170000}"/>
    <cellStyle name="20% - Énfasis2 9 9" xfId="6287" xr:uid="{00000000-0005-0000-0000-0000BC170000}"/>
    <cellStyle name="20% - Énfasis2 9 9 2" xfId="6288" xr:uid="{00000000-0005-0000-0000-0000BD170000}"/>
    <cellStyle name="20% - Énfasis2 90" xfId="6289" xr:uid="{00000000-0005-0000-0000-0000BE170000}"/>
    <cellStyle name="20% - Énfasis2 91" xfId="6290" xr:uid="{00000000-0005-0000-0000-0000BF170000}"/>
    <cellStyle name="20% - Énfasis2 92" xfId="6291" xr:uid="{00000000-0005-0000-0000-0000C0170000}"/>
    <cellStyle name="20% - Énfasis2 93" xfId="6292" xr:uid="{00000000-0005-0000-0000-0000C1170000}"/>
    <cellStyle name="20% - Énfasis2 94" xfId="6293" xr:uid="{00000000-0005-0000-0000-0000C2170000}"/>
    <cellStyle name="20% - Énfasis2 95" xfId="6294" xr:uid="{00000000-0005-0000-0000-0000C3170000}"/>
    <cellStyle name="20% - Énfasis2 96" xfId="6295" xr:uid="{00000000-0005-0000-0000-0000C4170000}"/>
    <cellStyle name="20% - Énfasis2 97" xfId="61269" xr:uid="{00000000-0005-0000-0000-0000C5170000}"/>
    <cellStyle name="20% - Énfasis2 98" xfId="61270" xr:uid="{00000000-0005-0000-0000-0000C6170000}"/>
    <cellStyle name="20% - Énfasis2 99" xfId="61328" xr:uid="{00000000-0005-0000-0000-0000C7170000}"/>
    <cellStyle name="20% - Énfasis3" xfId="203" builtinId="38" customBuiltin="1"/>
    <cellStyle name="20% - Énfasis3 10" xfId="6296" xr:uid="{00000000-0005-0000-0000-0000C9170000}"/>
    <cellStyle name="20% - Énfasis3 10 10" xfId="6297" xr:uid="{00000000-0005-0000-0000-0000CA170000}"/>
    <cellStyle name="20% - Énfasis3 10 10 2" xfId="6298" xr:uid="{00000000-0005-0000-0000-0000CB170000}"/>
    <cellStyle name="20% - Énfasis3 10 11" xfId="6299" xr:uid="{00000000-0005-0000-0000-0000CC170000}"/>
    <cellStyle name="20% - Énfasis3 10 11 2" xfId="6300" xr:uid="{00000000-0005-0000-0000-0000CD170000}"/>
    <cellStyle name="20% - Énfasis3 10 12" xfId="6301" xr:uid="{00000000-0005-0000-0000-0000CE170000}"/>
    <cellStyle name="20% - Énfasis3 10 12 2" xfId="6302" xr:uid="{00000000-0005-0000-0000-0000CF170000}"/>
    <cellStyle name="20% - Énfasis3 10 13" xfId="6303" xr:uid="{00000000-0005-0000-0000-0000D0170000}"/>
    <cellStyle name="20% - Énfasis3 10 13 2" xfId="6304" xr:uid="{00000000-0005-0000-0000-0000D1170000}"/>
    <cellStyle name="20% - Énfasis3 10 14" xfId="6305" xr:uid="{00000000-0005-0000-0000-0000D2170000}"/>
    <cellStyle name="20% - Énfasis3 10 14 2" xfId="6306" xr:uid="{00000000-0005-0000-0000-0000D3170000}"/>
    <cellStyle name="20% - Énfasis3 10 15" xfId="6307" xr:uid="{00000000-0005-0000-0000-0000D4170000}"/>
    <cellStyle name="20% - Énfasis3 10 15 2" xfId="6308" xr:uid="{00000000-0005-0000-0000-0000D5170000}"/>
    <cellStyle name="20% - Énfasis3 10 16" xfId="6309" xr:uid="{00000000-0005-0000-0000-0000D6170000}"/>
    <cellStyle name="20% - Énfasis3 10 16 2" xfId="6310" xr:uid="{00000000-0005-0000-0000-0000D7170000}"/>
    <cellStyle name="20% - Énfasis3 10 17" xfId="6311" xr:uid="{00000000-0005-0000-0000-0000D8170000}"/>
    <cellStyle name="20% - Énfasis3 10 17 2" xfId="6312" xr:uid="{00000000-0005-0000-0000-0000D9170000}"/>
    <cellStyle name="20% - Énfasis3 10 18" xfId="6313" xr:uid="{00000000-0005-0000-0000-0000DA170000}"/>
    <cellStyle name="20% - Énfasis3 10 18 2" xfId="6314" xr:uid="{00000000-0005-0000-0000-0000DB170000}"/>
    <cellStyle name="20% - Énfasis3 10 19" xfId="6315" xr:uid="{00000000-0005-0000-0000-0000DC170000}"/>
    <cellStyle name="20% - Énfasis3 10 19 2" xfId="6316" xr:uid="{00000000-0005-0000-0000-0000DD170000}"/>
    <cellStyle name="20% - Énfasis3 10 2" xfId="6317" xr:uid="{00000000-0005-0000-0000-0000DE170000}"/>
    <cellStyle name="20% - Énfasis3 10 2 2" xfId="6318" xr:uid="{00000000-0005-0000-0000-0000DF170000}"/>
    <cellStyle name="20% - Énfasis3 10 2 2 2" xfId="6319" xr:uid="{00000000-0005-0000-0000-0000E0170000}"/>
    <cellStyle name="20% - Énfasis3 10 2 2 2 2" xfId="6320" xr:uid="{00000000-0005-0000-0000-0000E1170000}"/>
    <cellStyle name="20% - Énfasis3 10 2 2 3" xfId="6321" xr:uid="{00000000-0005-0000-0000-0000E2170000}"/>
    <cellStyle name="20% - Énfasis3 10 2 3" xfId="6322" xr:uid="{00000000-0005-0000-0000-0000E3170000}"/>
    <cellStyle name="20% - Énfasis3 10 2 3 2" xfId="6323" xr:uid="{00000000-0005-0000-0000-0000E4170000}"/>
    <cellStyle name="20% - Énfasis3 10 2 3 2 2" xfId="6324" xr:uid="{00000000-0005-0000-0000-0000E5170000}"/>
    <cellStyle name="20% - Énfasis3 10 2 3 3" xfId="6325" xr:uid="{00000000-0005-0000-0000-0000E6170000}"/>
    <cellStyle name="20% - Énfasis3 10 2 4" xfId="6326" xr:uid="{00000000-0005-0000-0000-0000E7170000}"/>
    <cellStyle name="20% - Énfasis3 10 2 4 2" xfId="6327" xr:uid="{00000000-0005-0000-0000-0000E8170000}"/>
    <cellStyle name="20% - Énfasis3 10 2 5" xfId="6328" xr:uid="{00000000-0005-0000-0000-0000E9170000}"/>
    <cellStyle name="20% - Énfasis3 10 2 5 2" xfId="6329" xr:uid="{00000000-0005-0000-0000-0000EA170000}"/>
    <cellStyle name="20% - Énfasis3 10 2 6" xfId="6330" xr:uid="{00000000-0005-0000-0000-0000EB170000}"/>
    <cellStyle name="20% - Énfasis3 10 20" xfId="6331" xr:uid="{00000000-0005-0000-0000-0000EC170000}"/>
    <cellStyle name="20% - Énfasis3 10 3" xfId="6332" xr:uid="{00000000-0005-0000-0000-0000ED170000}"/>
    <cellStyle name="20% - Énfasis3 10 3 2" xfId="6333" xr:uid="{00000000-0005-0000-0000-0000EE170000}"/>
    <cellStyle name="20% - Énfasis3 10 3 2 2" xfId="6334" xr:uid="{00000000-0005-0000-0000-0000EF170000}"/>
    <cellStyle name="20% - Énfasis3 10 3 2 2 2" xfId="6335" xr:uid="{00000000-0005-0000-0000-0000F0170000}"/>
    <cellStyle name="20% - Énfasis3 10 3 2 3" xfId="6336" xr:uid="{00000000-0005-0000-0000-0000F1170000}"/>
    <cellStyle name="20% - Énfasis3 10 3 3" xfId="6337" xr:uid="{00000000-0005-0000-0000-0000F2170000}"/>
    <cellStyle name="20% - Énfasis3 10 3 3 2" xfId="6338" xr:uid="{00000000-0005-0000-0000-0000F3170000}"/>
    <cellStyle name="20% - Énfasis3 10 3 4" xfId="6339" xr:uid="{00000000-0005-0000-0000-0000F4170000}"/>
    <cellStyle name="20% - Énfasis3 10 4" xfId="6340" xr:uid="{00000000-0005-0000-0000-0000F5170000}"/>
    <cellStyle name="20% - Énfasis3 10 4 2" xfId="6341" xr:uid="{00000000-0005-0000-0000-0000F6170000}"/>
    <cellStyle name="20% - Énfasis3 10 4 2 2" xfId="6342" xr:uid="{00000000-0005-0000-0000-0000F7170000}"/>
    <cellStyle name="20% - Énfasis3 10 4 2 2 2" xfId="6343" xr:uid="{00000000-0005-0000-0000-0000F8170000}"/>
    <cellStyle name="20% - Énfasis3 10 4 2 3" xfId="6344" xr:uid="{00000000-0005-0000-0000-0000F9170000}"/>
    <cellStyle name="20% - Énfasis3 10 4 3" xfId="6345" xr:uid="{00000000-0005-0000-0000-0000FA170000}"/>
    <cellStyle name="20% - Énfasis3 10 4 3 2" xfId="6346" xr:uid="{00000000-0005-0000-0000-0000FB170000}"/>
    <cellStyle name="20% - Énfasis3 10 4 4" xfId="6347" xr:uid="{00000000-0005-0000-0000-0000FC170000}"/>
    <cellStyle name="20% - Énfasis3 10 5" xfId="6348" xr:uid="{00000000-0005-0000-0000-0000FD170000}"/>
    <cellStyle name="20% - Énfasis3 10 5 2" xfId="6349" xr:uid="{00000000-0005-0000-0000-0000FE170000}"/>
    <cellStyle name="20% - Énfasis3 10 5 2 2" xfId="6350" xr:uid="{00000000-0005-0000-0000-0000FF170000}"/>
    <cellStyle name="20% - Énfasis3 10 5 2 2 2" xfId="6351" xr:uid="{00000000-0005-0000-0000-000000180000}"/>
    <cellStyle name="20% - Énfasis3 10 5 2 3" xfId="6352" xr:uid="{00000000-0005-0000-0000-000001180000}"/>
    <cellStyle name="20% - Énfasis3 10 5 3" xfId="6353" xr:uid="{00000000-0005-0000-0000-000002180000}"/>
    <cellStyle name="20% - Énfasis3 10 5 3 2" xfId="6354" xr:uid="{00000000-0005-0000-0000-000003180000}"/>
    <cellStyle name="20% - Énfasis3 10 5 4" xfId="6355" xr:uid="{00000000-0005-0000-0000-000004180000}"/>
    <cellStyle name="20% - Énfasis3 10 6" xfId="6356" xr:uid="{00000000-0005-0000-0000-000005180000}"/>
    <cellStyle name="20% - Énfasis3 10 6 2" xfId="6357" xr:uid="{00000000-0005-0000-0000-000006180000}"/>
    <cellStyle name="20% - Énfasis3 10 6 2 2" xfId="6358" xr:uid="{00000000-0005-0000-0000-000007180000}"/>
    <cellStyle name="20% - Énfasis3 10 6 2 2 2" xfId="6359" xr:uid="{00000000-0005-0000-0000-000008180000}"/>
    <cellStyle name="20% - Énfasis3 10 6 2 3" xfId="6360" xr:uid="{00000000-0005-0000-0000-000009180000}"/>
    <cellStyle name="20% - Énfasis3 10 6 3" xfId="6361" xr:uid="{00000000-0005-0000-0000-00000A180000}"/>
    <cellStyle name="20% - Énfasis3 10 6 3 2" xfId="6362" xr:uid="{00000000-0005-0000-0000-00000B180000}"/>
    <cellStyle name="20% - Énfasis3 10 6 4" xfId="6363" xr:uid="{00000000-0005-0000-0000-00000C180000}"/>
    <cellStyle name="20% - Énfasis3 10 7" xfId="6364" xr:uid="{00000000-0005-0000-0000-00000D180000}"/>
    <cellStyle name="20% - Énfasis3 10 7 2" xfId="6365" xr:uid="{00000000-0005-0000-0000-00000E180000}"/>
    <cellStyle name="20% - Énfasis3 10 7 2 2" xfId="6366" xr:uid="{00000000-0005-0000-0000-00000F180000}"/>
    <cellStyle name="20% - Énfasis3 10 7 2 2 2" xfId="6367" xr:uid="{00000000-0005-0000-0000-000010180000}"/>
    <cellStyle name="20% - Énfasis3 10 7 2 3" xfId="6368" xr:uid="{00000000-0005-0000-0000-000011180000}"/>
    <cellStyle name="20% - Énfasis3 10 7 3" xfId="6369" xr:uid="{00000000-0005-0000-0000-000012180000}"/>
    <cellStyle name="20% - Énfasis3 10 7 3 2" xfId="6370" xr:uid="{00000000-0005-0000-0000-000013180000}"/>
    <cellStyle name="20% - Énfasis3 10 7 4" xfId="6371" xr:uid="{00000000-0005-0000-0000-000014180000}"/>
    <cellStyle name="20% - Énfasis3 10 8" xfId="6372" xr:uid="{00000000-0005-0000-0000-000015180000}"/>
    <cellStyle name="20% - Énfasis3 10 8 2" xfId="6373" xr:uid="{00000000-0005-0000-0000-000016180000}"/>
    <cellStyle name="20% - Énfasis3 10 8 2 2" xfId="6374" xr:uid="{00000000-0005-0000-0000-000017180000}"/>
    <cellStyle name="20% - Énfasis3 10 8 3" xfId="6375" xr:uid="{00000000-0005-0000-0000-000018180000}"/>
    <cellStyle name="20% - Énfasis3 10 9" xfId="6376" xr:uid="{00000000-0005-0000-0000-000019180000}"/>
    <cellStyle name="20% - Énfasis3 10 9 2" xfId="6377" xr:uid="{00000000-0005-0000-0000-00001A180000}"/>
    <cellStyle name="20% - Énfasis3 100" xfId="61329" xr:uid="{00000000-0005-0000-0000-00001B180000}"/>
    <cellStyle name="20% - Énfasis3 101" xfId="61723" xr:uid="{00000000-0005-0000-0000-00001C180000}"/>
    <cellStyle name="20% - Énfasis3 11" xfId="6378" xr:uid="{00000000-0005-0000-0000-00001D180000}"/>
    <cellStyle name="20% - Énfasis3 11 10" xfId="6379" xr:uid="{00000000-0005-0000-0000-00001E180000}"/>
    <cellStyle name="20% - Énfasis3 11 10 2" xfId="6380" xr:uid="{00000000-0005-0000-0000-00001F180000}"/>
    <cellStyle name="20% - Énfasis3 11 11" xfId="6381" xr:uid="{00000000-0005-0000-0000-000020180000}"/>
    <cellStyle name="20% - Énfasis3 11 11 2" xfId="6382" xr:uid="{00000000-0005-0000-0000-000021180000}"/>
    <cellStyle name="20% - Énfasis3 11 12" xfId="6383" xr:uid="{00000000-0005-0000-0000-000022180000}"/>
    <cellStyle name="20% - Énfasis3 11 12 2" xfId="6384" xr:uid="{00000000-0005-0000-0000-000023180000}"/>
    <cellStyle name="20% - Énfasis3 11 13" xfId="6385" xr:uid="{00000000-0005-0000-0000-000024180000}"/>
    <cellStyle name="20% - Énfasis3 11 13 2" xfId="6386" xr:uid="{00000000-0005-0000-0000-000025180000}"/>
    <cellStyle name="20% - Énfasis3 11 14" xfId="6387" xr:uid="{00000000-0005-0000-0000-000026180000}"/>
    <cellStyle name="20% - Énfasis3 11 14 2" xfId="6388" xr:uid="{00000000-0005-0000-0000-000027180000}"/>
    <cellStyle name="20% - Énfasis3 11 15" xfId="6389" xr:uid="{00000000-0005-0000-0000-000028180000}"/>
    <cellStyle name="20% - Énfasis3 11 15 2" xfId="6390" xr:uid="{00000000-0005-0000-0000-000029180000}"/>
    <cellStyle name="20% - Énfasis3 11 16" xfId="6391" xr:uid="{00000000-0005-0000-0000-00002A180000}"/>
    <cellStyle name="20% - Énfasis3 11 16 2" xfId="6392" xr:uid="{00000000-0005-0000-0000-00002B180000}"/>
    <cellStyle name="20% - Énfasis3 11 17" xfId="6393" xr:uid="{00000000-0005-0000-0000-00002C180000}"/>
    <cellStyle name="20% - Énfasis3 11 17 2" xfId="6394" xr:uid="{00000000-0005-0000-0000-00002D180000}"/>
    <cellStyle name="20% - Énfasis3 11 18" xfId="6395" xr:uid="{00000000-0005-0000-0000-00002E180000}"/>
    <cellStyle name="20% - Énfasis3 11 18 2" xfId="6396" xr:uid="{00000000-0005-0000-0000-00002F180000}"/>
    <cellStyle name="20% - Énfasis3 11 19" xfId="6397" xr:uid="{00000000-0005-0000-0000-000030180000}"/>
    <cellStyle name="20% - Énfasis3 11 19 2" xfId="6398" xr:uid="{00000000-0005-0000-0000-000031180000}"/>
    <cellStyle name="20% - Énfasis3 11 2" xfId="6399" xr:uid="{00000000-0005-0000-0000-000032180000}"/>
    <cellStyle name="20% - Énfasis3 11 2 2" xfId="6400" xr:uid="{00000000-0005-0000-0000-000033180000}"/>
    <cellStyle name="20% - Énfasis3 11 2 2 2" xfId="6401" xr:uid="{00000000-0005-0000-0000-000034180000}"/>
    <cellStyle name="20% - Énfasis3 11 2 2 2 2" xfId="6402" xr:uid="{00000000-0005-0000-0000-000035180000}"/>
    <cellStyle name="20% - Énfasis3 11 2 2 3" xfId="6403" xr:uid="{00000000-0005-0000-0000-000036180000}"/>
    <cellStyle name="20% - Énfasis3 11 2 3" xfId="6404" xr:uid="{00000000-0005-0000-0000-000037180000}"/>
    <cellStyle name="20% - Énfasis3 11 2 3 2" xfId="6405" xr:uid="{00000000-0005-0000-0000-000038180000}"/>
    <cellStyle name="20% - Énfasis3 11 2 3 2 2" xfId="6406" xr:uid="{00000000-0005-0000-0000-000039180000}"/>
    <cellStyle name="20% - Énfasis3 11 2 3 3" xfId="6407" xr:uid="{00000000-0005-0000-0000-00003A180000}"/>
    <cellStyle name="20% - Énfasis3 11 2 4" xfId="6408" xr:uid="{00000000-0005-0000-0000-00003B180000}"/>
    <cellStyle name="20% - Énfasis3 11 2 4 2" xfId="6409" xr:uid="{00000000-0005-0000-0000-00003C180000}"/>
    <cellStyle name="20% - Énfasis3 11 2 5" xfId="6410" xr:uid="{00000000-0005-0000-0000-00003D180000}"/>
    <cellStyle name="20% - Énfasis3 11 2 5 2" xfId="6411" xr:uid="{00000000-0005-0000-0000-00003E180000}"/>
    <cellStyle name="20% - Énfasis3 11 2 6" xfId="6412" xr:uid="{00000000-0005-0000-0000-00003F180000}"/>
    <cellStyle name="20% - Énfasis3 11 20" xfId="6413" xr:uid="{00000000-0005-0000-0000-000040180000}"/>
    <cellStyle name="20% - Énfasis3 11 3" xfId="6414" xr:uid="{00000000-0005-0000-0000-000041180000}"/>
    <cellStyle name="20% - Énfasis3 11 3 2" xfId="6415" xr:uid="{00000000-0005-0000-0000-000042180000}"/>
    <cellStyle name="20% - Énfasis3 11 3 2 2" xfId="6416" xr:uid="{00000000-0005-0000-0000-000043180000}"/>
    <cellStyle name="20% - Énfasis3 11 3 2 2 2" xfId="6417" xr:uid="{00000000-0005-0000-0000-000044180000}"/>
    <cellStyle name="20% - Énfasis3 11 3 2 3" xfId="6418" xr:uid="{00000000-0005-0000-0000-000045180000}"/>
    <cellStyle name="20% - Énfasis3 11 3 3" xfId="6419" xr:uid="{00000000-0005-0000-0000-000046180000}"/>
    <cellStyle name="20% - Énfasis3 11 3 3 2" xfId="6420" xr:uid="{00000000-0005-0000-0000-000047180000}"/>
    <cellStyle name="20% - Énfasis3 11 3 4" xfId="6421" xr:uid="{00000000-0005-0000-0000-000048180000}"/>
    <cellStyle name="20% - Énfasis3 11 4" xfId="6422" xr:uid="{00000000-0005-0000-0000-000049180000}"/>
    <cellStyle name="20% - Énfasis3 11 4 2" xfId="6423" xr:uid="{00000000-0005-0000-0000-00004A180000}"/>
    <cellStyle name="20% - Énfasis3 11 4 2 2" xfId="6424" xr:uid="{00000000-0005-0000-0000-00004B180000}"/>
    <cellStyle name="20% - Énfasis3 11 4 2 2 2" xfId="6425" xr:uid="{00000000-0005-0000-0000-00004C180000}"/>
    <cellStyle name="20% - Énfasis3 11 4 2 3" xfId="6426" xr:uid="{00000000-0005-0000-0000-00004D180000}"/>
    <cellStyle name="20% - Énfasis3 11 4 3" xfId="6427" xr:uid="{00000000-0005-0000-0000-00004E180000}"/>
    <cellStyle name="20% - Énfasis3 11 4 3 2" xfId="6428" xr:uid="{00000000-0005-0000-0000-00004F180000}"/>
    <cellStyle name="20% - Énfasis3 11 4 4" xfId="6429" xr:uid="{00000000-0005-0000-0000-000050180000}"/>
    <cellStyle name="20% - Énfasis3 11 5" xfId="6430" xr:uid="{00000000-0005-0000-0000-000051180000}"/>
    <cellStyle name="20% - Énfasis3 11 5 2" xfId="6431" xr:uid="{00000000-0005-0000-0000-000052180000}"/>
    <cellStyle name="20% - Énfasis3 11 5 2 2" xfId="6432" xr:uid="{00000000-0005-0000-0000-000053180000}"/>
    <cellStyle name="20% - Énfasis3 11 5 2 2 2" xfId="6433" xr:uid="{00000000-0005-0000-0000-000054180000}"/>
    <cellStyle name="20% - Énfasis3 11 5 2 3" xfId="6434" xr:uid="{00000000-0005-0000-0000-000055180000}"/>
    <cellStyle name="20% - Énfasis3 11 5 3" xfId="6435" xr:uid="{00000000-0005-0000-0000-000056180000}"/>
    <cellStyle name="20% - Énfasis3 11 5 3 2" xfId="6436" xr:uid="{00000000-0005-0000-0000-000057180000}"/>
    <cellStyle name="20% - Énfasis3 11 5 4" xfId="6437" xr:uid="{00000000-0005-0000-0000-000058180000}"/>
    <cellStyle name="20% - Énfasis3 11 6" xfId="6438" xr:uid="{00000000-0005-0000-0000-000059180000}"/>
    <cellStyle name="20% - Énfasis3 11 6 2" xfId="6439" xr:uid="{00000000-0005-0000-0000-00005A180000}"/>
    <cellStyle name="20% - Énfasis3 11 6 2 2" xfId="6440" xr:uid="{00000000-0005-0000-0000-00005B180000}"/>
    <cellStyle name="20% - Énfasis3 11 6 2 2 2" xfId="6441" xr:uid="{00000000-0005-0000-0000-00005C180000}"/>
    <cellStyle name="20% - Énfasis3 11 6 2 3" xfId="6442" xr:uid="{00000000-0005-0000-0000-00005D180000}"/>
    <cellStyle name="20% - Énfasis3 11 6 3" xfId="6443" xr:uid="{00000000-0005-0000-0000-00005E180000}"/>
    <cellStyle name="20% - Énfasis3 11 6 3 2" xfId="6444" xr:uid="{00000000-0005-0000-0000-00005F180000}"/>
    <cellStyle name="20% - Énfasis3 11 6 4" xfId="6445" xr:uid="{00000000-0005-0000-0000-000060180000}"/>
    <cellStyle name="20% - Énfasis3 11 7" xfId="6446" xr:uid="{00000000-0005-0000-0000-000061180000}"/>
    <cellStyle name="20% - Énfasis3 11 7 2" xfId="6447" xr:uid="{00000000-0005-0000-0000-000062180000}"/>
    <cellStyle name="20% - Énfasis3 11 7 2 2" xfId="6448" xr:uid="{00000000-0005-0000-0000-000063180000}"/>
    <cellStyle name="20% - Énfasis3 11 7 2 2 2" xfId="6449" xr:uid="{00000000-0005-0000-0000-000064180000}"/>
    <cellStyle name="20% - Énfasis3 11 7 2 3" xfId="6450" xr:uid="{00000000-0005-0000-0000-000065180000}"/>
    <cellStyle name="20% - Énfasis3 11 7 3" xfId="6451" xr:uid="{00000000-0005-0000-0000-000066180000}"/>
    <cellStyle name="20% - Énfasis3 11 7 3 2" xfId="6452" xr:uid="{00000000-0005-0000-0000-000067180000}"/>
    <cellStyle name="20% - Énfasis3 11 7 4" xfId="6453" xr:uid="{00000000-0005-0000-0000-000068180000}"/>
    <cellStyle name="20% - Énfasis3 11 8" xfId="6454" xr:uid="{00000000-0005-0000-0000-000069180000}"/>
    <cellStyle name="20% - Énfasis3 11 8 2" xfId="6455" xr:uid="{00000000-0005-0000-0000-00006A180000}"/>
    <cellStyle name="20% - Énfasis3 11 8 2 2" xfId="6456" xr:uid="{00000000-0005-0000-0000-00006B180000}"/>
    <cellStyle name="20% - Énfasis3 11 8 3" xfId="6457" xr:uid="{00000000-0005-0000-0000-00006C180000}"/>
    <cellStyle name="20% - Énfasis3 11 9" xfId="6458" xr:uid="{00000000-0005-0000-0000-00006D180000}"/>
    <cellStyle name="20% - Énfasis3 11 9 2" xfId="6459" xr:uid="{00000000-0005-0000-0000-00006E180000}"/>
    <cellStyle name="20% - Énfasis3 12" xfId="6460" xr:uid="{00000000-0005-0000-0000-00006F180000}"/>
    <cellStyle name="20% - Énfasis3 12 10" xfId="6461" xr:uid="{00000000-0005-0000-0000-000070180000}"/>
    <cellStyle name="20% - Énfasis3 12 10 2" xfId="6462" xr:uid="{00000000-0005-0000-0000-000071180000}"/>
    <cellStyle name="20% - Énfasis3 12 11" xfId="6463" xr:uid="{00000000-0005-0000-0000-000072180000}"/>
    <cellStyle name="20% - Énfasis3 12 11 2" xfId="6464" xr:uid="{00000000-0005-0000-0000-000073180000}"/>
    <cellStyle name="20% - Énfasis3 12 12" xfId="6465" xr:uid="{00000000-0005-0000-0000-000074180000}"/>
    <cellStyle name="20% - Énfasis3 12 12 2" xfId="6466" xr:uid="{00000000-0005-0000-0000-000075180000}"/>
    <cellStyle name="20% - Énfasis3 12 13" xfId="6467" xr:uid="{00000000-0005-0000-0000-000076180000}"/>
    <cellStyle name="20% - Énfasis3 12 13 2" xfId="6468" xr:uid="{00000000-0005-0000-0000-000077180000}"/>
    <cellStyle name="20% - Énfasis3 12 14" xfId="6469" xr:uid="{00000000-0005-0000-0000-000078180000}"/>
    <cellStyle name="20% - Énfasis3 12 14 2" xfId="6470" xr:uid="{00000000-0005-0000-0000-000079180000}"/>
    <cellStyle name="20% - Énfasis3 12 15" xfId="6471" xr:uid="{00000000-0005-0000-0000-00007A180000}"/>
    <cellStyle name="20% - Énfasis3 12 15 2" xfId="6472" xr:uid="{00000000-0005-0000-0000-00007B180000}"/>
    <cellStyle name="20% - Énfasis3 12 16" xfId="6473" xr:uid="{00000000-0005-0000-0000-00007C180000}"/>
    <cellStyle name="20% - Énfasis3 12 16 2" xfId="6474" xr:uid="{00000000-0005-0000-0000-00007D180000}"/>
    <cellStyle name="20% - Énfasis3 12 17" xfId="6475" xr:uid="{00000000-0005-0000-0000-00007E180000}"/>
    <cellStyle name="20% - Énfasis3 12 17 2" xfId="6476" xr:uid="{00000000-0005-0000-0000-00007F180000}"/>
    <cellStyle name="20% - Énfasis3 12 18" xfId="6477" xr:uid="{00000000-0005-0000-0000-000080180000}"/>
    <cellStyle name="20% - Énfasis3 12 18 2" xfId="6478" xr:uid="{00000000-0005-0000-0000-000081180000}"/>
    <cellStyle name="20% - Énfasis3 12 19" xfId="6479" xr:uid="{00000000-0005-0000-0000-000082180000}"/>
    <cellStyle name="20% - Énfasis3 12 19 2" xfId="6480" xr:uid="{00000000-0005-0000-0000-000083180000}"/>
    <cellStyle name="20% - Énfasis3 12 2" xfId="6481" xr:uid="{00000000-0005-0000-0000-000084180000}"/>
    <cellStyle name="20% - Énfasis3 12 2 2" xfId="6482" xr:uid="{00000000-0005-0000-0000-000085180000}"/>
    <cellStyle name="20% - Énfasis3 12 2 2 2" xfId="6483" xr:uid="{00000000-0005-0000-0000-000086180000}"/>
    <cellStyle name="20% - Énfasis3 12 2 2 2 2" xfId="6484" xr:uid="{00000000-0005-0000-0000-000087180000}"/>
    <cellStyle name="20% - Énfasis3 12 2 2 3" xfId="6485" xr:uid="{00000000-0005-0000-0000-000088180000}"/>
    <cellStyle name="20% - Énfasis3 12 2 3" xfId="6486" xr:uid="{00000000-0005-0000-0000-000089180000}"/>
    <cellStyle name="20% - Énfasis3 12 2 3 2" xfId="6487" xr:uid="{00000000-0005-0000-0000-00008A180000}"/>
    <cellStyle name="20% - Énfasis3 12 2 3 2 2" xfId="6488" xr:uid="{00000000-0005-0000-0000-00008B180000}"/>
    <cellStyle name="20% - Énfasis3 12 2 3 3" xfId="6489" xr:uid="{00000000-0005-0000-0000-00008C180000}"/>
    <cellStyle name="20% - Énfasis3 12 2 4" xfId="6490" xr:uid="{00000000-0005-0000-0000-00008D180000}"/>
    <cellStyle name="20% - Énfasis3 12 2 4 2" xfId="6491" xr:uid="{00000000-0005-0000-0000-00008E180000}"/>
    <cellStyle name="20% - Énfasis3 12 2 5" xfId="6492" xr:uid="{00000000-0005-0000-0000-00008F180000}"/>
    <cellStyle name="20% - Énfasis3 12 2 5 2" xfId="6493" xr:uid="{00000000-0005-0000-0000-000090180000}"/>
    <cellStyle name="20% - Énfasis3 12 2 6" xfId="6494" xr:uid="{00000000-0005-0000-0000-000091180000}"/>
    <cellStyle name="20% - Énfasis3 12 20" xfId="6495" xr:uid="{00000000-0005-0000-0000-000092180000}"/>
    <cellStyle name="20% - Énfasis3 12 3" xfId="6496" xr:uid="{00000000-0005-0000-0000-000093180000}"/>
    <cellStyle name="20% - Énfasis3 12 3 2" xfId="6497" xr:uid="{00000000-0005-0000-0000-000094180000}"/>
    <cellStyle name="20% - Énfasis3 12 3 2 2" xfId="6498" xr:uid="{00000000-0005-0000-0000-000095180000}"/>
    <cellStyle name="20% - Énfasis3 12 3 2 2 2" xfId="6499" xr:uid="{00000000-0005-0000-0000-000096180000}"/>
    <cellStyle name="20% - Énfasis3 12 3 2 3" xfId="6500" xr:uid="{00000000-0005-0000-0000-000097180000}"/>
    <cellStyle name="20% - Énfasis3 12 3 3" xfId="6501" xr:uid="{00000000-0005-0000-0000-000098180000}"/>
    <cellStyle name="20% - Énfasis3 12 3 3 2" xfId="6502" xr:uid="{00000000-0005-0000-0000-000099180000}"/>
    <cellStyle name="20% - Énfasis3 12 3 4" xfId="6503" xr:uid="{00000000-0005-0000-0000-00009A180000}"/>
    <cellStyle name="20% - Énfasis3 12 4" xfId="6504" xr:uid="{00000000-0005-0000-0000-00009B180000}"/>
    <cellStyle name="20% - Énfasis3 12 4 2" xfId="6505" xr:uid="{00000000-0005-0000-0000-00009C180000}"/>
    <cellStyle name="20% - Énfasis3 12 4 2 2" xfId="6506" xr:uid="{00000000-0005-0000-0000-00009D180000}"/>
    <cellStyle name="20% - Énfasis3 12 4 2 2 2" xfId="6507" xr:uid="{00000000-0005-0000-0000-00009E180000}"/>
    <cellStyle name="20% - Énfasis3 12 4 2 3" xfId="6508" xr:uid="{00000000-0005-0000-0000-00009F180000}"/>
    <cellStyle name="20% - Énfasis3 12 4 3" xfId="6509" xr:uid="{00000000-0005-0000-0000-0000A0180000}"/>
    <cellStyle name="20% - Énfasis3 12 4 3 2" xfId="6510" xr:uid="{00000000-0005-0000-0000-0000A1180000}"/>
    <cellStyle name="20% - Énfasis3 12 4 4" xfId="6511" xr:uid="{00000000-0005-0000-0000-0000A2180000}"/>
    <cellStyle name="20% - Énfasis3 12 5" xfId="6512" xr:uid="{00000000-0005-0000-0000-0000A3180000}"/>
    <cellStyle name="20% - Énfasis3 12 5 2" xfId="6513" xr:uid="{00000000-0005-0000-0000-0000A4180000}"/>
    <cellStyle name="20% - Énfasis3 12 5 2 2" xfId="6514" xr:uid="{00000000-0005-0000-0000-0000A5180000}"/>
    <cellStyle name="20% - Énfasis3 12 5 2 2 2" xfId="6515" xr:uid="{00000000-0005-0000-0000-0000A6180000}"/>
    <cellStyle name="20% - Énfasis3 12 5 2 3" xfId="6516" xr:uid="{00000000-0005-0000-0000-0000A7180000}"/>
    <cellStyle name="20% - Énfasis3 12 5 3" xfId="6517" xr:uid="{00000000-0005-0000-0000-0000A8180000}"/>
    <cellStyle name="20% - Énfasis3 12 5 3 2" xfId="6518" xr:uid="{00000000-0005-0000-0000-0000A9180000}"/>
    <cellStyle name="20% - Énfasis3 12 5 4" xfId="6519" xr:uid="{00000000-0005-0000-0000-0000AA180000}"/>
    <cellStyle name="20% - Énfasis3 12 6" xfId="6520" xr:uid="{00000000-0005-0000-0000-0000AB180000}"/>
    <cellStyle name="20% - Énfasis3 12 6 2" xfId="6521" xr:uid="{00000000-0005-0000-0000-0000AC180000}"/>
    <cellStyle name="20% - Énfasis3 12 6 2 2" xfId="6522" xr:uid="{00000000-0005-0000-0000-0000AD180000}"/>
    <cellStyle name="20% - Énfasis3 12 6 2 2 2" xfId="6523" xr:uid="{00000000-0005-0000-0000-0000AE180000}"/>
    <cellStyle name="20% - Énfasis3 12 6 2 3" xfId="6524" xr:uid="{00000000-0005-0000-0000-0000AF180000}"/>
    <cellStyle name="20% - Énfasis3 12 6 3" xfId="6525" xr:uid="{00000000-0005-0000-0000-0000B0180000}"/>
    <cellStyle name="20% - Énfasis3 12 6 3 2" xfId="6526" xr:uid="{00000000-0005-0000-0000-0000B1180000}"/>
    <cellStyle name="20% - Énfasis3 12 6 4" xfId="6527" xr:uid="{00000000-0005-0000-0000-0000B2180000}"/>
    <cellStyle name="20% - Énfasis3 12 7" xfId="6528" xr:uid="{00000000-0005-0000-0000-0000B3180000}"/>
    <cellStyle name="20% - Énfasis3 12 7 2" xfId="6529" xr:uid="{00000000-0005-0000-0000-0000B4180000}"/>
    <cellStyle name="20% - Énfasis3 12 7 2 2" xfId="6530" xr:uid="{00000000-0005-0000-0000-0000B5180000}"/>
    <cellStyle name="20% - Énfasis3 12 7 2 2 2" xfId="6531" xr:uid="{00000000-0005-0000-0000-0000B6180000}"/>
    <cellStyle name="20% - Énfasis3 12 7 2 3" xfId="6532" xr:uid="{00000000-0005-0000-0000-0000B7180000}"/>
    <cellStyle name="20% - Énfasis3 12 7 3" xfId="6533" xr:uid="{00000000-0005-0000-0000-0000B8180000}"/>
    <cellStyle name="20% - Énfasis3 12 7 3 2" xfId="6534" xr:uid="{00000000-0005-0000-0000-0000B9180000}"/>
    <cellStyle name="20% - Énfasis3 12 7 4" xfId="6535" xr:uid="{00000000-0005-0000-0000-0000BA180000}"/>
    <cellStyle name="20% - Énfasis3 12 8" xfId="6536" xr:uid="{00000000-0005-0000-0000-0000BB180000}"/>
    <cellStyle name="20% - Énfasis3 12 8 2" xfId="6537" xr:uid="{00000000-0005-0000-0000-0000BC180000}"/>
    <cellStyle name="20% - Énfasis3 12 8 2 2" xfId="6538" xr:uid="{00000000-0005-0000-0000-0000BD180000}"/>
    <cellStyle name="20% - Énfasis3 12 8 3" xfId="6539" xr:uid="{00000000-0005-0000-0000-0000BE180000}"/>
    <cellStyle name="20% - Énfasis3 12 9" xfId="6540" xr:uid="{00000000-0005-0000-0000-0000BF180000}"/>
    <cellStyle name="20% - Énfasis3 12 9 2" xfId="6541" xr:uid="{00000000-0005-0000-0000-0000C0180000}"/>
    <cellStyle name="20% - Énfasis3 13" xfId="6542" xr:uid="{00000000-0005-0000-0000-0000C1180000}"/>
    <cellStyle name="20% - Énfasis3 13 10" xfId="6543" xr:uid="{00000000-0005-0000-0000-0000C2180000}"/>
    <cellStyle name="20% - Énfasis3 13 10 2" xfId="6544" xr:uid="{00000000-0005-0000-0000-0000C3180000}"/>
    <cellStyle name="20% - Énfasis3 13 11" xfId="6545" xr:uid="{00000000-0005-0000-0000-0000C4180000}"/>
    <cellStyle name="20% - Énfasis3 13 11 2" xfId="6546" xr:uid="{00000000-0005-0000-0000-0000C5180000}"/>
    <cellStyle name="20% - Énfasis3 13 12" xfId="6547" xr:uid="{00000000-0005-0000-0000-0000C6180000}"/>
    <cellStyle name="20% - Énfasis3 13 12 2" xfId="6548" xr:uid="{00000000-0005-0000-0000-0000C7180000}"/>
    <cellStyle name="20% - Énfasis3 13 13" xfId="6549" xr:uid="{00000000-0005-0000-0000-0000C8180000}"/>
    <cellStyle name="20% - Énfasis3 13 13 2" xfId="6550" xr:uid="{00000000-0005-0000-0000-0000C9180000}"/>
    <cellStyle name="20% - Énfasis3 13 14" xfId="6551" xr:uid="{00000000-0005-0000-0000-0000CA180000}"/>
    <cellStyle name="20% - Énfasis3 13 14 2" xfId="6552" xr:uid="{00000000-0005-0000-0000-0000CB180000}"/>
    <cellStyle name="20% - Énfasis3 13 15" xfId="6553" xr:uid="{00000000-0005-0000-0000-0000CC180000}"/>
    <cellStyle name="20% - Énfasis3 13 15 2" xfId="6554" xr:uid="{00000000-0005-0000-0000-0000CD180000}"/>
    <cellStyle name="20% - Énfasis3 13 16" xfId="6555" xr:uid="{00000000-0005-0000-0000-0000CE180000}"/>
    <cellStyle name="20% - Énfasis3 13 16 2" xfId="6556" xr:uid="{00000000-0005-0000-0000-0000CF180000}"/>
    <cellStyle name="20% - Énfasis3 13 17" xfId="6557" xr:uid="{00000000-0005-0000-0000-0000D0180000}"/>
    <cellStyle name="20% - Énfasis3 13 17 2" xfId="6558" xr:uid="{00000000-0005-0000-0000-0000D1180000}"/>
    <cellStyle name="20% - Énfasis3 13 18" xfId="6559" xr:uid="{00000000-0005-0000-0000-0000D2180000}"/>
    <cellStyle name="20% - Énfasis3 13 18 2" xfId="6560" xr:uid="{00000000-0005-0000-0000-0000D3180000}"/>
    <cellStyle name="20% - Énfasis3 13 19" xfId="6561" xr:uid="{00000000-0005-0000-0000-0000D4180000}"/>
    <cellStyle name="20% - Énfasis3 13 19 2" xfId="6562" xr:uid="{00000000-0005-0000-0000-0000D5180000}"/>
    <cellStyle name="20% - Énfasis3 13 2" xfId="6563" xr:uid="{00000000-0005-0000-0000-0000D6180000}"/>
    <cellStyle name="20% - Énfasis3 13 2 2" xfId="6564" xr:uid="{00000000-0005-0000-0000-0000D7180000}"/>
    <cellStyle name="20% - Énfasis3 13 2 2 2" xfId="6565" xr:uid="{00000000-0005-0000-0000-0000D8180000}"/>
    <cellStyle name="20% - Énfasis3 13 2 2 2 2" xfId="6566" xr:uid="{00000000-0005-0000-0000-0000D9180000}"/>
    <cellStyle name="20% - Énfasis3 13 2 2 3" xfId="6567" xr:uid="{00000000-0005-0000-0000-0000DA180000}"/>
    <cellStyle name="20% - Énfasis3 13 2 3" xfId="6568" xr:uid="{00000000-0005-0000-0000-0000DB180000}"/>
    <cellStyle name="20% - Énfasis3 13 2 3 2" xfId="6569" xr:uid="{00000000-0005-0000-0000-0000DC180000}"/>
    <cellStyle name="20% - Énfasis3 13 2 4" xfId="6570" xr:uid="{00000000-0005-0000-0000-0000DD180000}"/>
    <cellStyle name="20% - Énfasis3 13 20" xfId="6571" xr:uid="{00000000-0005-0000-0000-0000DE180000}"/>
    <cellStyle name="20% - Énfasis3 13 3" xfId="6572" xr:uid="{00000000-0005-0000-0000-0000DF180000}"/>
    <cellStyle name="20% - Énfasis3 13 3 2" xfId="6573" xr:uid="{00000000-0005-0000-0000-0000E0180000}"/>
    <cellStyle name="20% - Énfasis3 13 3 2 2" xfId="6574" xr:uid="{00000000-0005-0000-0000-0000E1180000}"/>
    <cellStyle name="20% - Énfasis3 13 3 2 2 2" xfId="6575" xr:uid="{00000000-0005-0000-0000-0000E2180000}"/>
    <cellStyle name="20% - Énfasis3 13 3 2 3" xfId="6576" xr:uid="{00000000-0005-0000-0000-0000E3180000}"/>
    <cellStyle name="20% - Énfasis3 13 3 3" xfId="6577" xr:uid="{00000000-0005-0000-0000-0000E4180000}"/>
    <cellStyle name="20% - Énfasis3 13 3 3 2" xfId="6578" xr:uid="{00000000-0005-0000-0000-0000E5180000}"/>
    <cellStyle name="20% - Énfasis3 13 3 4" xfId="6579" xr:uid="{00000000-0005-0000-0000-0000E6180000}"/>
    <cellStyle name="20% - Énfasis3 13 4" xfId="6580" xr:uid="{00000000-0005-0000-0000-0000E7180000}"/>
    <cellStyle name="20% - Énfasis3 13 4 2" xfId="6581" xr:uid="{00000000-0005-0000-0000-0000E8180000}"/>
    <cellStyle name="20% - Énfasis3 13 4 2 2" xfId="6582" xr:uid="{00000000-0005-0000-0000-0000E9180000}"/>
    <cellStyle name="20% - Énfasis3 13 4 2 2 2" xfId="6583" xr:uid="{00000000-0005-0000-0000-0000EA180000}"/>
    <cellStyle name="20% - Énfasis3 13 4 2 3" xfId="6584" xr:uid="{00000000-0005-0000-0000-0000EB180000}"/>
    <cellStyle name="20% - Énfasis3 13 4 3" xfId="6585" xr:uid="{00000000-0005-0000-0000-0000EC180000}"/>
    <cellStyle name="20% - Énfasis3 13 4 3 2" xfId="6586" xr:uid="{00000000-0005-0000-0000-0000ED180000}"/>
    <cellStyle name="20% - Énfasis3 13 4 4" xfId="6587" xr:uid="{00000000-0005-0000-0000-0000EE180000}"/>
    <cellStyle name="20% - Énfasis3 13 5" xfId="6588" xr:uid="{00000000-0005-0000-0000-0000EF180000}"/>
    <cellStyle name="20% - Énfasis3 13 5 2" xfId="6589" xr:uid="{00000000-0005-0000-0000-0000F0180000}"/>
    <cellStyle name="20% - Énfasis3 13 5 2 2" xfId="6590" xr:uid="{00000000-0005-0000-0000-0000F1180000}"/>
    <cellStyle name="20% - Énfasis3 13 5 2 2 2" xfId="6591" xr:uid="{00000000-0005-0000-0000-0000F2180000}"/>
    <cellStyle name="20% - Énfasis3 13 5 2 3" xfId="6592" xr:uid="{00000000-0005-0000-0000-0000F3180000}"/>
    <cellStyle name="20% - Énfasis3 13 5 3" xfId="6593" xr:uid="{00000000-0005-0000-0000-0000F4180000}"/>
    <cellStyle name="20% - Énfasis3 13 5 3 2" xfId="6594" xr:uid="{00000000-0005-0000-0000-0000F5180000}"/>
    <cellStyle name="20% - Énfasis3 13 5 4" xfId="6595" xr:uid="{00000000-0005-0000-0000-0000F6180000}"/>
    <cellStyle name="20% - Énfasis3 13 6" xfId="6596" xr:uid="{00000000-0005-0000-0000-0000F7180000}"/>
    <cellStyle name="20% - Énfasis3 13 6 2" xfId="6597" xr:uid="{00000000-0005-0000-0000-0000F8180000}"/>
    <cellStyle name="20% - Énfasis3 13 6 2 2" xfId="6598" xr:uid="{00000000-0005-0000-0000-0000F9180000}"/>
    <cellStyle name="20% - Énfasis3 13 6 2 2 2" xfId="6599" xr:uid="{00000000-0005-0000-0000-0000FA180000}"/>
    <cellStyle name="20% - Énfasis3 13 6 2 3" xfId="6600" xr:uid="{00000000-0005-0000-0000-0000FB180000}"/>
    <cellStyle name="20% - Énfasis3 13 6 3" xfId="6601" xr:uid="{00000000-0005-0000-0000-0000FC180000}"/>
    <cellStyle name="20% - Énfasis3 13 6 3 2" xfId="6602" xr:uid="{00000000-0005-0000-0000-0000FD180000}"/>
    <cellStyle name="20% - Énfasis3 13 6 4" xfId="6603" xr:uid="{00000000-0005-0000-0000-0000FE180000}"/>
    <cellStyle name="20% - Énfasis3 13 7" xfId="6604" xr:uid="{00000000-0005-0000-0000-0000FF180000}"/>
    <cellStyle name="20% - Énfasis3 13 7 2" xfId="6605" xr:uid="{00000000-0005-0000-0000-000000190000}"/>
    <cellStyle name="20% - Énfasis3 13 7 2 2" xfId="6606" xr:uid="{00000000-0005-0000-0000-000001190000}"/>
    <cellStyle name="20% - Énfasis3 13 7 2 2 2" xfId="6607" xr:uid="{00000000-0005-0000-0000-000002190000}"/>
    <cellStyle name="20% - Énfasis3 13 7 2 3" xfId="6608" xr:uid="{00000000-0005-0000-0000-000003190000}"/>
    <cellStyle name="20% - Énfasis3 13 7 3" xfId="6609" xr:uid="{00000000-0005-0000-0000-000004190000}"/>
    <cellStyle name="20% - Énfasis3 13 7 3 2" xfId="6610" xr:uid="{00000000-0005-0000-0000-000005190000}"/>
    <cellStyle name="20% - Énfasis3 13 7 4" xfId="6611" xr:uid="{00000000-0005-0000-0000-000006190000}"/>
    <cellStyle name="20% - Énfasis3 13 8" xfId="6612" xr:uid="{00000000-0005-0000-0000-000007190000}"/>
    <cellStyle name="20% - Énfasis3 13 8 2" xfId="6613" xr:uid="{00000000-0005-0000-0000-000008190000}"/>
    <cellStyle name="20% - Énfasis3 13 8 2 2" xfId="6614" xr:uid="{00000000-0005-0000-0000-000009190000}"/>
    <cellStyle name="20% - Énfasis3 13 8 3" xfId="6615" xr:uid="{00000000-0005-0000-0000-00000A190000}"/>
    <cellStyle name="20% - Énfasis3 13 9" xfId="6616" xr:uid="{00000000-0005-0000-0000-00000B190000}"/>
    <cellStyle name="20% - Énfasis3 13 9 2" xfId="6617" xr:uid="{00000000-0005-0000-0000-00000C190000}"/>
    <cellStyle name="20% - Énfasis3 14" xfId="6618" xr:uid="{00000000-0005-0000-0000-00000D190000}"/>
    <cellStyle name="20% - Énfasis3 14 10" xfId="6619" xr:uid="{00000000-0005-0000-0000-00000E190000}"/>
    <cellStyle name="20% - Énfasis3 14 10 2" xfId="6620" xr:uid="{00000000-0005-0000-0000-00000F190000}"/>
    <cellStyle name="20% - Énfasis3 14 11" xfId="6621" xr:uid="{00000000-0005-0000-0000-000010190000}"/>
    <cellStyle name="20% - Énfasis3 14 11 2" xfId="6622" xr:uid="{00000000-0005-0000-0000-000011190000}"/>
    <cellStyle name="20% - Énfasis3 14 12" xfId="6623" xr:uid="{00000000-0005-0000-0000-000012190000}"/>
    <cellStyle name="20% - Énfasis3 14 12 2" xfId="6624" xr:uid="{00000000-0005-0000-0000-000013190000}"/>
    <cellStyle name="20% - Énfasis3 14 13" xfId="6625" xr:uid="{00000000-0005-0000-0000-000014190000}"/>
    <cellStyle name="20% - Énfasis3 14 13 2" xfId="6626" xr:uid="{00000000-0005-0000-0000-000015190000}"/>
    <cellStyle name="20% - Énfasis3 14 14" xfId="6627" xr:uid="{00000000-0005-0000-0000-000016190000}"/>
    <cellStyle name="20% - Énfasis3 14 14 2" xfId="6628" xr:uid="{00000000-0005-0000-0000-000017190000}"/>
    <cellStyle name="20% - Énfasis3 14 15" xfId="6629" xr:uid="{00000000-0005-0000-0000-000018190000}"/>
    <cellStyle name="20% - Énfasis3 14 15 2" xfId="6630" xr:uid="{00000000-0005-0000-0000-000019190000}"/>
    <cellStyle name="20% - Énfasis3 14 16" xfId="6631" xr:uid="{00000000-0005-0000-0000-00001A190000}"/>
    <cellStyle name="20% - Énfasis3 14 16 2" xfId="6632" xr:uid="{00000000-0005-0000-0000-00001B190000}"/>
    <cellStyle name="20% - Énfasis3 14 17" xfId="6633" xr:uid="{00000000-0005-0000-0000-00001C190000}"/>
    <cellStyle name="20% - Énfasis3 14 17 2" xfId="6634" xr:uid="{00000000-0005-0000-0000-00001D190000}"/>
    <cellStyle name="20% - Énfasis3 14 18" xfId="6635" xr:uid="{00000000-0005-0000-0000-00001E190000}"/>
    <cellStyle name="20% - Énfasis3 14 18 2" xfId="6636" xr:uid="{00000000-0005-0000-0000-00001F190000}"/>
    <cellStyle name="20% - Énfasis3 14 19" xfId="6637" xr:uid="{00000000-0005-0000-0000-000020190000}"/>
    <cellStyle name="20% - Énfasis3 14 19 2" xfId="6638" xr:uid="{00000000-0005-0000-0000-000021190000}"/>
    <cellStyle name="20% - Énfasis3 14 2" xfId="6639" xr:uid="{00000000-0005-0000-0000-000022190000}"/>
    <cellStyle name="20% - Énfasis3 14 2 2" xfId="6640" xr:uid="{00000000-0005-0000-0000-000023190000}"/>
    <cellStyle name="20% - Énfasis3 14 2 2 2" xfId="6641" xr:uid="{00000000-0005-0000-0000-000024190000}"/>
    <cellStyle name="20% - Énfasis3 14 2 2 2 2" xfId="6642" xr:uid="{00000000-0005-0000-0000-000025190000}"/>
    <cellStyle name="20% - Énfasis3 14 2 2 3" xfId="6643" xr:uid="{00000000-0005-0000-0000-000026190000}"/>
    <cellStyle name="20% - Énfasis3 14 2 3" xfId="6644" xr:uid="{00000000-0005-0000-0000-000027190000}"/>
    <cellStyle name="20% - Énfasis3 14 2 3 2" xfId="6645" xr:uid="{00000000-0005-0000-0000-000028190000}"/>
    <cellStyle name="20% - Énfasis3 14 2 4" xfId="6646" xr:uid="{00000000-0005-0000-0000-000029190000}"/>
    <cellStyle name="20% - Énfasis3 14 20" xfId="6647" xr:uid="{00000000-0005-0000-0000-00002A190000}"/>
    <cellStyle name="20% - Énfasis3 14 3" xfId="6648" xr:uid="{00000000-0005-0000-0000-00002B190000}"/>
    <cellStyle name="20% - Énfasis3 14 3 2" xfId="6649" xr:uid="{00000000-0005-0000-0000-00002C190000}"/>
    <cellStyle name="20% - Énfasis3 14 3 2 2" xfId="6650" xr:uid="{00000000-0005-0000-0000-00002D190000}"/>
    <cellStyle name="20% - Énfasis3 14 3 2 2 2" xfId="6651" xr:uid="{00000000-0005-0000-0000-00002E190000}"/>
    <cellStyle name="20% - Énfasis3 14 3 2 3" xfId="6652" xr:uid="{00000000-0005-0000-0000-00002F190000}"/>
    <cellStyle name="20% - Énfasis3 14 3 3" xfId="6653" xr:uid="{00000000-0005-0000-0000-000030190000}"/>
    <cellStyle name="20% - Énfasis3 14 3 3 2" xfId="6654" xr:uid="{00000000-0005-0000-0000-000031190000}"/>
    <cellStyle name="20% - Énfasis3 14 3 4" xfId="6655" xr:uid="{00000000-0005-0000-0000-000032190000}"/>
    <cellStyle name="20% - Énfasis3 14 4" xfId="6656" xr:uid="{00000000-0005-0000-0000-000033190000}"/>
    <cellStyle name="20% - Énfasis3 14 4 2" xfId="6657" xr:uid="{00000000-0005-0000-0000-000034190000}"/>
    <cellStyle name="20% - Énfasis3 14 4 2 2" xfId="6658" xr:uid="{00000000-0005-0000-0000-000035190000}"/>
    <cellStyle name="20% - Énfasis3 14 4 3" xfId="6659" xr:uid="{00000000-0005-0000-0000-000036190000}"/>
    <cellStyle name="20% - Énfasis3 14 5" xfId="6660" xr:uid="{00000000-0005-0000-0000-000037190000}"/>
    <cellStyle name="20% - Énfasis3 14 5 2" xfId="6661" xr:uid="{00000000-0005-0000-0000-000038190000}"/>
    <cellStyle name="20% - Énfasis3 14 6" xfId="6662" xr:uid="{00000000-0005-0000-0000-000039190000}"/>
    <cellStyle name="20% - Énfasis3 14 6 2" xfId="6663" xr:uid="{00000000-0005-0000-0000-00003A190000}"/>
    <cellStyle name="20% - Énfasis3 14 7" xfId="6664" xr:uid="{00000000-0005-0000-0000-00003B190000}"/>
    <cellStyle name="20% - Énfasis3 14 7 2" xfId="6665" xr:uid="{00000000-0005-0000-0000-00003C190000}"/>
    <cellStyle name="20% - Énfasis3 14 8" xfId="6666" xr:uid="{00000000-0005-0000-0000-00003D190000}"/>
    <cellStyle name="20% - Énfasis3 14 8 2" xfId="6667" xr:uid="{00000000-0005-0000-0000-00003E190000}"/>
    <cellStyle name="20% - Énfasis3 14 9" xfId="6668" xr:uid="{00000000-0005-0000-0000-00003F190000}"/>
    <cellStyle name="20% - Énfasis3 14 9 2" xfId="6669" xr:uid="{00000000-0005-0000-0000-000040190000}"/>
    <cellStyle name="20% - Énfasis3 15" xfId="6670" xr:uid="{00000000-0005-0000-0000-000041190000}"/>
    <cellStyle name="20% - Énfasis3 15 10" xfId="6671" xr:uid="{00000000-0005-0000-0000-000042190000}"/>
    <cellStyle name="20% - Énfasis3 15 10 2" xfId="6672" xr:uid="{00000000-0005-0000-0000-000043190000}"/>
    <cellStyle name="20% - Énfasis3 15 11" xfId="6673" xr:uid="{00000000-0005-0000-0000-000044190000}"/>
    <cellStyle name="20% - Énfasis3 15 11 2" xfId="6674" xr:uid="{00000000-0005-0000-0000-000045190000}"/>
    <cellStyle name="20% - Énfasis3 15 12" xfId="6675" xr:uid="{00000000-0005-0000-0000-000046190000}"/>
    <cellStyle name="20% - Énfasis3 15 12 2" xfId="6676" xr:uid="{00000000-0005-0000-0000-000047190000}"/>
    <cellStyle name="20% - Énfasis3 15 13" xfId="6677" xr:uid="{00000000-0005-0000-0000-000048190000}"/>
    <cellStyle name="20% - Énfasis3 15 13 2" xfId="6678" xr:uid="{00000000-0005-0000-0000-000049190000}"/>
    <cellStyle name="20% - Énfasis3 15 14" xfId="6679" xr:uid="{00000000-0005-0000-0000-00004A190000}"/>
    <cellStyle name="20% - Énfasis3 15 14 2" xfId="6680" xr:uid="{00000000-0005-0000-0000-00004B190000}"/>
    <cellStyle name="20% - Énfasis3 15 15" xfId="6681" xr:uid="{00000000-0005-0000-0000-00004C190000}"/>
    <cellStyle name="20% - Énfasis3 15 15 2" xfId="6682" xr:uid="{00000000-0005-0000-0000-00004D190000}"/>
    <cellStyle name="20% - Énfasis3 15 16" xfId="6683" xr:uid="{00000000-0005-0000-0000-00004E190000}"/>
    <cellStyle name="20% - Énfasis3 15 16 2" xfId="6684" xr:uid="{00000000-0005-0000-0000-00004F190000}"/>
    <cellStyle name="20% - Énfasis3 15 17" xfId="6685" xr:uid="{00000000-0005-0000-0000-000050190000}"/>
    <cellStyle name="20% - Énfasis3 15 17 2" xfId="6686" xr:uid="{00000000-0005-0000-0000-000051190000}"/>
    <cellStyle name="20% - Énfasis3 15 18" xfId="6687" xr:uid="{00000000-0005-0000-0000-000052190000}"/>
    <cellStyle name="20% - Énfasis3 15 18 2" xfId="6688" xr:uid="{00000000-0005-0000-0000-000053190000}"/>
    <cellStyle name="20% - Énfasis3 15 19" xfId="6689" xr:uid="{00000000-0005-0000-0000-000054190000}"/>
    <cellStyle name="20% - Énfasis3 15 19 2" xfId="6690" xr:uid="{00000000-0005-0000-0000-000055190000}"/>
    <cellStyle name="20% - Énfasis3 15 2" xfId="6691" xr:uid="{00000000-0005-0000-0000-000056190000}"/>
    <cellStyle name="20% - Énfasis3 15 2 2" xfId="6692" xr:uid="{00000000-0005-0000-0000-000057190000}"/>
    <cellStyle name="20% - Énfasis3 15 2 2 2" xfId="6693" xr:uid="{00000000-0005-0000-0000-000058190000}"/>
    <cellStyle name="20% - Énfasis3 15 2 2 2 2" xfId="6694" xr:uid="{00000000-0005-0000-0000-000059190000}"/>
    <cellStyle name="20% - Énfasis3 15 2 2 3" xfId="6695" xr:uid="{00000000-0005-0000-0000-00005A190000}"/>
    <cellStyle name="20% - Énfasis3 15 2 3" xfId="6696" xr:uid="{00000000-0005-0000-0000-00005B190000}"/>
    <cellStyle name="20% - Énfasis3 15 2 3 2" xfId="6697" xr:uid="{00000000-0005-0000-0000-00005C190000}"/>
    <cellStyle name="20% - Énfasis3 15 2 4" xfId="6698" xr:uid="{00000000-0005-0000-0000-00005D190000}"/>
    <cellStyle name="20% - Énfasis3 15 20" xfId="6699" xr:uid="{00000000-0005-0000-0000-00005E190000}"/>
    <cellStyle name="20% - Énfasis3 15 3" xfId="6700" xr:uid="{00000000-0005-0000-0000-00005F190000}"/>
    <cellStyle name="20% - Énfasis3 15 3 2" xfId="6701" xr:uid="{00000000-0005-0000-0000-000060190000}"/>
    <cellStyle name="20% - Énfasis3 15 3 2 2" xfId="6702" xr:uid="{00000000-0005-0000-0000-000061190000}"/>
    <cellStyle name="20% - Énfasis3 15 3 2 2 2" xfId="6703" xr:uid="{00000000-0005-0000-0000-000062190000}"/>
    <cellStyle name="20% - Énfasis3 15 3 2 3" xfId="6704" xr:uid="{00000000-0005-0000-0000-000063190000}"/>
    <cellStyle name="20% - Énfasis3 15 3 3" xfId="6705" xr:uid="{00000000-0005-0000-0000-000064190000}"/>
    <cellStyle name="20% - Énfasis3 15 3 3 2" xfId="6706" xr:uid="{00000000-0005-0000-0000-000065190000}"/>
    <cellStyle name="20% - Énfasis3 15 3 4" xfId="6707" xr:uid="{00000000-0005-0000-0000-000066190000}"/>
    <cellStyle name="20% - Énfasis3 15 4" xfId="6708" xr:uid="{00000000-0005-0000-0000-000067190000}"/>
    <cellStyle name="20% - Énfasis3 15 4 2" xfId="6709" xr:uid="{00000000-0005-0000-0000-000068190000}"/>
    <cellStyle name="20% - Énfasis3 15 4 2 2" xfId="6710" xr:uid="{00000000-0005-0000-0000-000069190000}"/>
    <cellStyle name="20% - Énfasis3 15 4 3" xfId="6711" xr:uid="{00000000-0005-0000-0000-00006A190000}"/>
    <cellStyle name="20% - Énfasis3 15 5" xfId="6712" xr:uid="{00000000-0005-0000-0000-00006B190000}"/>
    <cellStyle name="20% - Énfasis3 15 5 2" xfId="6713" xr:uid="{00000000-0005-0000-0000-00006C190000}"/>
    <cellStyle name="20% - Énfasis3 15 6" xfId="6714" xr:uid="{00000000-0005-0000-0000-00006D190000}"/>
    <cellStyle name="20% - Énfasis3 15 6 2" xfId="6715" xr:uid="{00000000-0005-0000-0000-00006E190000}"/>
    <cellStyle name="20% - Énfasis3 15 7" xfId="6716" xr:uid="{00000000-0005-0000-0000-00006F190000}"/>
    <cellStyle name="20% - Énfasis3 15 7 2" xfId="6717" xr:uid="{00000000-0005-0000-0000-000070190000}"/>
    <cellStyle name="20% - Énfasis3 15 8" xfId="6718" xr:uid="{00000000-0005-0000-0000-000071190000}"/>
    <cellStyle name="20% - Énfasis3 15 8 2" xfId="6719" xr:uid="{00000000-0005-0000-0000-000072190000}"/>
    <cellStyle name="20% - Énfasis3 15 9" xfId="6720" xr:uid="{00000000-0005-0000-0000-000073190000}"/>
    <cellStyle name="20% - Énfasis3 15 9 2" xfId="6721" xr:uid="{00000000-0005-0000-0000-000074190000}"/>
    <cellStyle name="20% - Énfasis3 16" xfId="6722" xr:uid="{00000000-0005-0000-0000-000075190000}"/>
    <cellStyle name="20% - Énfasis3 16 10" xfId="6723" xr:uid="{00000000-0005-0000-0000-000076190000}"/>
    <cellStyle name="20% - Énfasis3 16 10 2" xfId="6724" xr:uid="{00000000-0005-0000-0000-000077190000}"/>
    <cellStyle name="20% - Énfasis3 16 11" xfId="6725" xr:uid="{00000000-0005-0000-0000-000078190000}"/>
    <cellStyle name="20% - Énfasis3 16 11 2" xfId="6726" xr:uid="{00000000-0005-0000-0000-000079190000}"/>
    <cellStyle name="20% - Énfasis3 16 12" xfId="6727" xr:uid="{00000000-0005-0000-0000-00007A190000}"/>
    <cellStyle name="20% - Énfasis3 16 12 2" xfId="6728" xr:uid="{00000000-0005-0000-0000-00007B190000}"/>
    <cellStyle name="20% - Énfasis3 16 13" xfId="6729" xr:uid="{00000000-0005-0000-0000-00007C190000}"/>
    <cellStyle name="20% - Énfasis3 16 13 2" xfId="6730" xr:uid="{00000000-0005-0000-0000-00007D190000}"/>
    <cellStyle name="20% - Énfasis3 16 14" xfId="6731" xr:uid="{00000000-0005-0000-0000-00007E190000}"/>
    <cellStyle name="20% - Énfasis3 16 14 2" xfId="6732" xr:uid="{00000000-0005-0000-0000-00007F190000}"/>
    <cellStyle name="20% - Énfasis3 16 15" xfId="6733" xr:uid="{00000000-0005-0000-0000-000080190000}"/>
    <cellStyle name="20% - Énfasis3 16 15 2" xfId="6734" xr:uid="{00000000-0005-0000-0000-000081190000}"/>
    <cellStyle name="20% - Énfasis3 16 16" xfId="6735" xr:uid="{00000000-0005-0000-0000-000082190000}"/>
    <cellStyle name="20% - Énfasis3 16 16 2" xfId="6736" xr:uid="{00000000-0005-0000-0000-000083190000}"/>
    <cellStyle name="20% - Énfasis3 16 17" xfId="6737" xr:uid="{00000000-0005-0000-0000-000084190000}"/>
    <cellStyle name="20% - Énfasis3 16 17 2" xfId="6738" xr:uid="{00000000-0005-0000-0000-000085190000}"/>
    <cellStyle name="20% - Énfasis3 16 18" xfId="6739" xr:uid="{00000000-0005-0000-0000-000086190000}"/>
    <cellStyle name="20% - Énfasis3 16 18 2" xfId="6740" xr:uid="{00000000-0005-0000-0000-000087190000}"/>
    <cellStyle name="20% - Énfasis3 16 19" xfId="6741" xr:uid="{00000000-0005-0000-0000-000088190000}"/>
    <cellStyle name="20% - Énfasis3 16 19 2" xfId="6742" xr:uid="{00000000-0005-0000-0000-000089190000}"/>
    <cellStyle name="20% - Énfasis3 16 2" xfId="6743" xr:uid="{00000000-0005-0000-0000-00008A190000}"/>
    <cellStyle name="20% - Énfasis3 16 2 2" xfId="6744" xr:uid="{00000000-0005-0000-0000-00008B190000}"/>
    <cellStyle name="20% - Énfasis3 16 2 2 2" xfId="6745" xr:uid="{00000000-0005-0000-0000-00008C190000}"/>
    <cellStyle name="20% - Énfasis3 16 2 2 2 2" xfId="6746" xr:uid="{00000000-0005-0000-0000-00008D190000}"/>
    <cellStyle name="20% - Énfasis3 16 2 2 3" xfId="6747" xr:uid="{00000000-0005-0000-0000-00008E190000}"/>
    <cellStyle name="20% - Énfasis3 16 2 3" xfId="6748" xr:uid="{00000000-0005-0000-0000-00008F190000}"/>
    <cellStyle name="20% - Énfasis3 16 2 3 2" xfId="6749" xr:uid="{00000000-0005-0000-0000-000090190000}"/>
    <cellStyle name="20% - Énfasis3 16 2 4" xfId="6750" xr:uid="{00000000-0005-0000-0000-000091190000}"/>
    <cellStyle name="20% - Énfasis3 16 20" xfId="6751" xr:uid="{00000000-0005-0000-0000-000092190000}"/>
    <cellStyle name="20% - Énfasis3 16 3" xfId="6752" xr:uid="{00000000-0005-0000-0000-000093190000}"/>
    <cellStyle name="20% - Énfasis3 16 3 2" xfId="6753" xr:uid="{00000000-0005-0000-0000-000094190000}"/>
    <cellStyle name="20% - Énfasis3 16 3 2 2" xfId="6754" xr:uid="{00000000-0005-0000-0000-000095190000}"/>
    <cellStyle name="20% - Énfasis3 16 3 2 2 2" xfId="6755" xr:uid="{00000000-0005-0000-0000-000096190000}"/>
    <cellStyle name="20% - Énfasis3 16 3 2 3" xfId="6756" xr:uid="{00000000-0005-0000-0000-000097190000}"/>
    <cellStyle name="20% - Énfasis3 16 3 3" xfId="6757" xr:uid="{00000000-0005-0000-0000-000098190000}"/>
    <cellStyle name="20% - Énfasis3 16 3 3 2" xfId="6758" xr:uid="{00000000-0005-0000-0000-000099190000}"/>
    <cellStyle name="20% - Énfasis3 16 3 4" xfId="6759" xr:uid="{00000000-0005-0000-0000-00009A190000}"/>
    <cellStyle name="20% - Énfasis3 16 4" xfId="6760" xr:uid="{00000000-0005-0000-0000-00009B190000}"/>
    <cellStyle name="20% - Énfasis3 16 4 2" xfId="6761" xr:uid="{00000000-0005-0000-0000-00009C190000}"/>
    <cellStyle name="20% - Énfasis3 16 4 2 2" xfId="6762" xr:uid="{00000000-0005-0000-0000-00009D190000}"/>
    <cellStyle name="20% - Énfasis3 16 4 3" xfId="6763" xr:uid="{00000000-0005-0000-0000-00009E190000}"/>
    <cellStyle name="20% - Énfasis3 16 5" xfId="6764" xr:uid="{00000000-0005-0000-0000-00009F190000}"/>
    <cellStyle name="20% - Énfasis3 16 5 2" xfId="6765" xr:uid="{00000000-0005-0000-0000-0000A0190000}"/>
    <cellStyle name="20% - Énfasis3 16 6" xfId="6766" xr:uid="{00000000-0005-0000-0000-0000A1190000}"/>
    <cellStyle name="20% - Énfasis3 16 6 2" xfId="6767" xr:uid="{00000000-0005-0000-0000-0000A2190000}"/>
    <cellStyle name="20% - Énfasis3 16 7" xfId="6768" xr:uid="{00000000-0005-0000-0000-0000A3190000}"/>
    <cellStyle name="20% - Énfasis3 16 7 2" xfId="6769" xr:uid="{00000000-0005-0000-0000-0000A4190000}"/>
    <cellStyle name="20% - Énfasis3 16 8" xfId="6770" xr:uid="{00000000-0005-0000-0000-0000A5190000}"/>
    <cellStyle name="20% - Énfasis3 16 8 2" xfId="6771" xr:uid="{00000000-0005-0000-0000-0000A6190000}"/>
    <cellStyle name="20% - Énfasis3 16 9" xfId="6772" xr:uid="{00000000-0005-0000-0000-0000A7190000}"/>
    <cellStyle name="20% - Énfasis3 16 9 2" xfId="6773" xr:uid="{00000000-0005-0000-0000-0000A8190000}"/>
    <cellStyle name="20% - Énfasis3 17" xfId="6774" xr:uid="{00000000-0005-0000-0000-0000A9190000}"/>
    <cellStyle name="20% - Énfasis3 17 10" xfId="6775" xr:uid="{00000000-0005-0000-0000-0000AA190000}"/>
    <cellStyle name="20% - Énfasis3 17 10 2" xfId="6776" xr:uid="{00000000-0005-0000-0000-0000AB190000}"/>
    <cellStyle name="20% - Énfasis3 17 11" xfId="6777" xr:uid="{00000000-0005-0000-0000-0000AC190000}"/>
    <cellStyle name="20% - Énfasis3 17 11 2" xfId="6778" xr:uid="{00000000-0005-0000-0000-0000AD190000}"/>
    <cellStyle name="20% - Énfasis3 17 12" xfId="6779" xr:uid="{00000000-0005-0000-0000-0000AE190000}"/>
    <cellStyle name="20% - Énfasis3 17 12 2" xfId="6780" xr:uid="{00000000-0005-0000-0000-0000AF190000}"/>
    <cellStyle name="20% - Énfasis3 17 13" xfId="6781" xr:uid="{00000000-0005-0000-0000-0000B0190000}"/>
    <cellStyle name="20% - Énfasis3 17 13 2" xfId="6782" xr:uid="{00000000-0005-0000-0000-0000B1190000}"/>
    <cellStyle name="20% - Énfasis3 17 14" xfId="6783" xr:uid="{00000000-0005-0000-0000-0000B2190000}"/>
    <cellStyle name="20% - Énfasis3 17 14 2" xfId="6784" xr:uid="{00000000-0005-0000-0000-0000B3190000}"/>
    <cellStyle name="20% - Énfasis3 17 15" xfId="6785" xr:uid="{00000000-0005-0000-0000-0000B4190000}"/>
    <cellStyle name="20% - Énfasis3 17 15 2" xfId="6786" xr:uid="{00000000-0005-0000-0000-0000B5190000}"/>
    <cellStyle name="20% - Énfasis3 17 16" xfId="6787" xr:uid="{00000000-0005-0000-0000-0000B6190000}"/>
    <cellStyle name="20% - Énfasis3 17 16 2" xfId="6788" xr:uid="{00000000-0005-0000-0000-0000B7190000}"/>
    <cellStyle name="20% - Énfasis3 17 17" xfId="6789" xr:uid="{00000000-0005-0000-0000-0000B8190000}"/>
    <cellStyle name="20% - Énfasis3 17 17 2" xfId="6790" xr:uid="{00000000-0005-0000-0000-0000B9190000}"/>
    <cellStyle name="20% - Énfasis3 17 18" xfId="6791" xr:uid="{00000000-0005-0000-0000-0000BA190000}"/>
    <cellStyle name="20% - Énfasis3 17 18 2" xfId="6792" xr:uid="{00000000-0005-0000-0000-0000BB190000}"/>
    <cellStyle name="20% - Énfasis3 17 19" xfId="6793" xr:uid="{00000000-0005-0000-0000-0000BC190000}"/>
    <cellStyle name="20% - Énfasis3 17 19 2" xfId="6794" xr:uid="{00000000-0005-0000-0000-0000BD190000}"/>
    <cellStyle name="20% - Énfasis3 17 2" xfId="6795" xr:uid="{00000000-0005-0000-0000-0000BE190000}"/>
    <cellStyle name="20% - Énfasis3 17 2 2" xfId="6796" xr:uid="{00000000-0005-0000-0000-0000BF190000}"/>
    <cellStyle name="20% - Énfasis3 17 2 2 2" xfId="6797" xr:uid="{00000000-0005-0000-0000-0000C0190000}"/>
    <cellStyle name="20% - Énfasis3 17 2 2 2 2" xfId="6798" xr:uid="{00000000-0005-0000-0000-0000C1190000}"/>
    <cellStyle name="20% - Énfasis3 17 2 2 3" xfId="6799" xr:uid="{00000000-0005-0000-0000-0000C2190000}"/>
    <cellStyle name="20% - Énfasis3 17 2 3" xfId="6800" xr:uid="{00000000-0005-0000-0000-0000C3190000}"/>
    <cellStyle name="20% - Énfasis3 17 2 3 2" xfId="6801" xr:uid="{00000000-0005-0000-0000-0000C4190000}"/>
    <cellStyle name="20% - Énfasis3 17 2 4" xfId="6802" xr:uid="{00000000-0005-0000-0000-0000C5190000}"/>
    <cellStyle name="20% - Énfasis3 17 20" xfId="6803" xr:uid="{00000000-0005-0000-0000-0000C6190000}"/>
    <cellStyle name="20% - Énfasis3 17 3" xfId="6804" xr:uid="{00000000-0005-0000-0000-0000C7190000}"/>
    <cellStyle name="20% - Énfasis3 17 3 2" xfId="6805" xr:uid="{00000000-0005-0000-0000-0000C8190000}"/>
    <cellStyle name="20% - Énfasis3 17 3 2 2" xfId="6806" xr:uid="{00000000-0005-0000-0000-0000C9190000}"/>
    <cellStyle name="20% - Énfasis3 17 3 2 2 2" xfId="6807" xr:uid="{00000000-0005-0000-0000-0000CA190000}"/>
    <cellStyle name="20% - Énfasis3 17 3 2 3" xfId="6808" xr:uid="{00000000-0005-0000-0000-0000CB190000}"/>
    <cellStyle name="20% - Énfasis3 17 3 3" xfId="6809" xr:uid="{00000000-0005-0000-0000-0000CC190000}"/>
    <cellStyle name="20% - Énfasis3 17 3 3 2" xfId="6810" xr:uid="{00000000-0005-0000-0000-0000CD190000}"/>
    <cellStyle name="20% - Énfasis3 17 3 4" xfId="6811" xr:uid="{00000000-0005-0000-0000-0000CE190000}"/>
    <cellStyle name="20% - Énfasis3 17 4" xfId="6812" xr:uid="{00000000-0005-0000-0000-0000CF190000}"/>
    <cellStyle name="20% - Énfasis3 17 4 2" xfId="6813" xr:uid="{00000000-0005-0000-0000-0000D0190000}"/>
    <cellStyle name="20% - Énfasis3 17 4 2 2" xfId="6814" xr:uid="{00000000-0005-0000-0000-0000D1190000}"/>
    <cellStyle name="20% - Énfasis3 17 4 3" xfId="6815" xr:uid="{00000000-0005-0000-0000-0000D2190000}"/>
    <cellStyle name="20% - Énfasis3 17 5" xfId="6816" xr:uid="{00000000-0005-0000-0000-0000D3190000}"/>
    <cellStyle name="20% - Énfasis3 17 5 2" xfId="6817" xr:uid="{00000000-0005-0000-0000-0000D4190000}"/>
    <cellStyle name="20% - Énfasis3 17 6" xfId="6818" xr:uid="{00000000-0005-0000-0000-0000D5190000}"/>
    <cellStyle name="20% - Énfasis3 17 6 2" xfId="6819" xr:uid="{00000000-0005-0000-0000-0000D6190000}"/>
    <cellStyle name="20% - Énfasis3 17 7" xfId="6820" xr:uid="{00000000-0005-0000-0000-0000D7190000}"/>
    <cellStyle name="20% - Énfasis3 17 7 2" xfId="6821" xr:uid="{00000000-0005-0000-0000-0000D8190000}"/>
    <cellStyle name="20% - Énfasis3 17 8" xfId="6822" xr:uid="{00000000-0005-0000-0000-0000D9190000}"/>
    <cellStyle name="20% - Énfasis3 17 8 2" xfId="6823" xr:uid="{00000000-0005-0000-0000-0000DA190000}"/>
    <cellStyle name="20% - Énfasis3 17 9" xfId="6824" xr:uid="{00000000-0005-0000-0000-0000DB190000}"/>
    <cellStyle name="20% - Énfasis3 17 9 2" xfId="6825" xr:uid="{00000000-0005-0000-0000-0000DC190000}"/>
    <cellStyle name="20% - Énfasis3 18" xfId="6826" xr:uid="{00000000-0005-0000-0000-0000DD190000}"/>
    <cellStyle name="20% - Énfasis3 18 10" xfId="6827" xr:uid="{00000000-0005-0000-0000-0000DE190000}"/>
    <cellStyle name="20% - Énfasis3 18 10 2" xfId="6828" xr:uid="{00000000-0005-0000-0000-0000DF190000}"/>
    <cellStyle name="20% - Énfasis3 18 11" xfId="6829" xr:uid="{00000000-0005-0000-0000-0000E0190000}"/>
    <cellStyle name="20% - Énfasis3 18 11 2" xfId="6830" xr:uid="{00000000-0005-0000-0000-0000E1190000}"/>
    <cellStyle name="20% - Énfasis3 18 12" xfId="6831" xr:uid="{00000000-0005-0000-0000-0000E2190000}"/>
    <cellStyle name="20% - Énfasis3 18 12 2" xfId="6832" xr:uid="{00000000-0005-0000-0000-0000E3190000}"/>
    <cellStyle name="20% - Énfasis3 18 13" xfId="6833" xr:uid="{00000000-0005-0000-0000-0000E4190000}"/>
    <cellStyle name="20% - Énfasis3 18 13 2" xfId="6834" xr:uid="{00000000-0005-0000-0000-0000E5190000}"/>
    <cellStyle name="20% - Énfasis3 18 14" xfId="6835" xr:uid="{00000000-0005-0000-0000-0000E6190000}"/>
    <cellStyle name="20% - Énfasis3 18 14 2" xfId="6836" xr:uid="{00000000-0005-0000-0000-0000E7190000}"/>
    <cellStyle name="20% - Énfasis3 18 15" xfId="6837" xr:uid="{00000000-0005-0000-0000-0000E8190000}"/>
    <cellStyle name="20% - Énfasis3 18 15 2" xfId="6838" xr:uid="{00000000-0005-0000-0000-0000E9190000}"/>
    <cellStyle name="20% - Énfasis3 18 16" xfId="6839" xr:uid="{00000000-0005-0000-0000-0000EA190000}"/>
    <cellStyle name="20% - Énfasis3 18 16 2" xfId="6840" xr:uid="{00000000-0005-0000-0000-0000EB190000}"/>
    <cellStyle name="20% - Énfasis3 18 17" xfId="6841" xr:uid="{00000000-0005-0000-0000-0000EC190000}"/>
    <cellStyle name="20% - Énfasis3 18 17 2" xfId="6842" xr:uid="{00000000-0005-0000-0000-0000ED190000}"/>
    <cellStyle name="20% - Énfasis3 18 18" xfId="6843" xr:uid="{00000000-0005-0000-0000-0000EE190000}"/>
    <cellStyle name="20% - Énfasis3 18 18 2" xfId="6844" xr:uid="{00000000-0005-0000-0000-0000EF190000}"/>
    <cellStyle name="20% - Énfasis3 18 19" xfId="6845" xr:uid="{00000000-0005-0000-0000-0000F0190000}"/>
    <cellStyle name="20% - Énfasis3 18 19 2" xfId="6846" xr:uid="{00000000-0005-0000-0000-0000F1190000}"/>
    <cellStyle name="20% - Énfasis3 18 2" xfId="6847" xr:uid="{00000000-0005-0000-0000-0000F2190000}"/>
    <cellStyle name="20% - Énfasis3 18 2 2" xfId="6848" xr:uid="{00000000-0005-0000-0000-0000F3190000}"/>
    <cellStyle name="20% - Énfasis3 18 2 2 2" xfId="6849" xr:uid="{00000000-0005-0000-0000-0000F4190000}"/>
    <cellStyle name="20% - Énfasis3 18 2 2 2 2" xfId="6850" xr:uid="{00000000-0005-0000-0000-0000F5190000}"/>
    <cellStyle name="20% - Énfasis3 18 2 2 3" xfId="6851" xr:uid="{00000000-0005-0000-0000-0000F6190000}"/>
    <cellStyle name="20% - Énfasis3 18 2 3" xfId="6852" xr:uid="{00000000-0005-0000-0000-0000F7190000}"/>
    <cellStyle name="20% - Énfasis3 18 2 3 2" xfId="6853" xr:uid="{00000000-0005-0000-0000-0000F8190000}"/>
    <cellStyle name="20% - Énfasis3 18 2 4" xfId="6854" xr:uid="{00000000-0005-0000-0000-0000F9190000}"/>
    <cellStyle name="20% - Énfasis3 18 20" xfId="6855" xr:uid="{00000000-0005-0000-0000-0000FA190000}"/>
    <cellStyle name="20% - Énfasis3 18 3" xfId="6856" xr:uid="{00000000-0005-0000-0000-0000FB190000}"/>
    <cellStyle name="20% - Énfasis3 18 3 2" xfId="6857" xr:uid="{00000000-0005-0000-0000-0000FC190000}"/>
    <cellStyle name="20% - Énfasis3 18 3 2 2" xfId="6858" xr:uid="{00000000-0005-0000-0000-0000FD190000}"/>
    <cellStyle name="20% - Énfasis3 18 3 2 2 2" xfId="6859" xr:uid="{00000000-0005-0000-0000-0000FE190000}"/>
    <cellStyle name="20% - Énfasis3 18 3 2 3" xfId="6860" xr:uid="{00000000-0005-0000-0000-0000FF190000}"/>
    <cellStyle name="20% - Énfasis3 18 3 3" xfId="6861" xr:uid="{00000000-0005-0000-0000-0000001A0000}"/>
    <cellStyle name="20% - Énfasis3 18 3 3 2" xfId="6862" xr:uid="{00000000-0005-0000-0000-0000011A0000}"/>
    <cellStyle name="20% - Énfasis3 18 3 4" xfId="6863" xr:uid="{00000000-0005-0000-0000-0000021A0000}"/>
    <cellStyle name="20% - Énfasis3 18 4" xfId="6864" xr:uid="{00000000-0005-0000-0000-0000031A0000}"/>
    <cellStyle name="20% - Énfasis3 18 4 2" xfId="6865" xr:uid="{00000000-0005-0000-0000-0000041A0000}"/>
    <cellStyle name="20% - Énfasis3 18 4 2 2" xfId="6866" xr:uid="{00000000-0005-0000-0000-0000051A0000}"/>
    <cellStyle name="20% - Énfasis3 18 4 3" xfId="6867" xr:uid="{00000000-0005-0000-0000-0000061A0000}"/>
    <cellStyle name="20% - Énfasis3 18 5" xfId="6868" xr:uid="{00000000-0005-0000-0000-0000071A0000}"/>
    <cellStyle name="20% - Énfasis3 18 5 2" xfId="6869" xr:uid="{00000000-0005-0000-0000-0000081A0000}"/>
    <cellStyle name="20% - Énfasis3 18 6" xfId="6870" xr:uid="{00000000-0005-0000-0000-0000091A0000}"/>
    <cellStyle name="20% - Énfasis3 18 6 2" xfId="6871" xr:uid="{00000000-0005-0000-0000-00000A1A0000}"/>
    <cellStyle name="20% - Énfasis3 18 7" xfId="6872" xr:uid="{00000000-0005-0000-0000-00000B1A0000}"/>
    <cellStyle name="20% - Énfasis3 18 7 2" xfId="6873" xr:uid="{00000000-0005-0000-0000-00000C1A0000}"/>
    <cellStyle name="20% - Énfasis3 18 8" xfId="6874" xr:uid="{00000000-0005-0000-0000-00000D1A0000}"/>
    <cellStyle name="20% - Énfasis3 18 8 2" xfId="6875" xr:uid="{00000000-0005-0000-0000-00000E1A0000}"/>
    <cellStyle name="20% - Énfasis3 18 9" xfId="6876" xr:uid="{00000000-0005-0000-0000-00000F1A0000}"/>
    <cellStyle name="20% - Énfasis3 18 9 2" xfId="6877" xr:uid="{00000000-0005-0000-0000-0000101A0000}"/>
    <cellStyle name="20% - Énfasis3 19" xfId="6878" xr:uid="{00000000-0005-0000-0000-0000111A0000}"/>
    <cellStyle name="20% - Énfasis3 19 10" xfId="6879" xr:uid="{00000000-0005-0000-0000-0000121A0000}"/>
    <cellStyle name="20% - Énfasis3 19 10 2" xfId="6880" xr:uid="{00000000-0005-0000-0000-0000131A0000}"/>
    <cellStyle name="20% - Énfasis3 19 11" xfId="6881" xr:uid="{00000000-0005-0000-0000-0000141A0000}"/>
    <cellStyle name="20% - Énfasis3 19 11 2" xfId="6882" xr:uid="{00000000-0005-0000-0000-0000151A0000}"/>
    <cellStyle name="20% - Énfasis3 19 12" xfId="6883" xr:uid="{00000000-0005-0000-0000-0000161A0000}"/>
    <cellStyle name="20% - Énfasis3 19 12 2" xfId="6884" xr:uid="{00000000-0005-0000-0000-0000171A0000}"/>
    <cellStyle name="20% - Énfasis3 19 13" xfId="6885" xr:uid="{00000000-0005-0000-0000-0000181A0000}"/>
    <cellStyle name="20% - Énfasis3 19 13 2" xfId="6886" xr:uid="{00000000-0005-0000-0000-0000191A0000}"/>
    <cellStyle name="20% - Énfasis3 19 14" xfId="6887" xr:uid="{00000000-0005-0000-0000-00001A1A0000}"/>
    <cellStyle name="20% - Énfasis3 19 14 2" xfId="6888" xr:uid="{00000000-0005-0000-0000-00001B1A0000}"/>
    <cellStyle name="20% - Énfasis3 19 15" xfId="6889" xr:uid="{00000000-0005-0000-0000-00001C1A0000}"/>
    <cellStyle name="20% - Énfasis3 19 15 2" xfId="6890" xr:uid="{00000000-0005-0000-0000-00001D1A0000}"/>
    <cellStyle name="20% - Énfasis3 19 16" xfId="6891" xr:uid="{00000000-0005-0000-0000-00001E1A0000}"/>
    <cellStyle name="20% - Énfasis3 19 16 2" xfId="6892" xr:uid="{00000000-0005-0000-0000-00001F1A0000}"/>
    <cellStyle name="20% - Énfasis3 19 17" xfId="6893" xr:uid="{00000000-0005-0000-0000-0000201A0000}"/>
    <cellStyle name="20% - Énfasis3 19 17 2" xfId="6894" xr:uid="{00000000-0005-0000-0000-0000211A0000}"/>
    <cellStyle name="20% - Énfasis3 19 18" xfId="6895" xr:uid="{00000000-0005-0000-0000-0000221A0000}"/>
    <cellStyle name="20% - Énfasis3 19 18 2" xfId="6896" xr:uid="{00000000-0005-0000-0000-0000231A0000}"/>
    <cellStyle name="20% - Énfasis3 19 19" xfId="6897" xr:uid="{00000000-0005-0000-0000-0000241A0000}"/>
    <cellStyle name="20% - Énfasis3 19 19 2" xfId="6898" xr:uid="{00000000-0005-0000-0000-0000251A0000}"/>
    <cellStyle name="20% - Énfasis3 19 2" xfId="6899" xr:uid="{00000000-0005-0000-0000-0000261A0000}"/>
    <cellStyle name="20% - Énfasis3 19 2 2" xfId="6900" xr:uid="{00000000-0005-0000-0000-0000271A0000}"/>
    <cellStyle name="20% - Énfasis3 19 2 2 2" xfId="6901" xr:uid="{00000000-0005-0000-0000-0000281A0000}"/>
    <cellStyle name="20% - Énfasis3 19 2 2 2 2" xfId="6902" xr:uid="{00000000-0005-0000-0000-0000291A0000}"/>
    <cellStyle name="20% - Énfasis3 19 2 2 3" xfId="6903" xr:uid="{00000000-0005-0000-0000-00002A1A0000}"/>
    <cellStyle name="20% - Énfasis3 19 2 3" xfId="6904" xr:uid="{00000000-0005-0000-0000-00002B1A0000}"/>
    <cellStyle name="20% - Énfasis3 19 2 3 2" xfId="6905" xr:uid="{00000000-0005-0000-0000-00002C1A0000}"/>
    <cellStyle name="20% - Énfasis3 19 2 4" xfId="6906" xr:uid="{00000000-0005-0000-0000-00002D1A0000}"/>
    <cellStyle name="20% - Énfasis3 19 20" xfId="6907" xr:uid="{00000000-0005-0000-0000-00002E1A0000}"/>
    <cellStyle name="20% - Énfasis3 19 3" xfId="6908" xr:uid="{00000000-0005-0000-0000-00002F1A0000}"/>
    <cellStyle name="20% - Énfasis3 19 3 2" xfId="6909" xr:uid="{00000000-0005-0000-0000-0000301A0000}"/>
    <cellStyle name="20% - Énfasis3 19 3 2 2" xfId="6910" xr:uid="{00000000-0005-0000-0000-0000311A0000}"/>
    <cellStyle name="20% - Énfasis3 19 3 2 2 2" xfId="6911" xr:uid="{00000000-0005-0000-0000-0000321A0000}"/>
    <cellStyle name="20% - Énfasis3 19 3 2 3" xfId="6912" xr:uid="{00000000-0005-0000-0000-0000331A0000}"/>
    <cellStyle name="20% - Énfasis3 19 3 3" xfId="6913" xr:uid="{00000000-0005-0000-0000-0000341A0000}"/>
    <cellStyle name="20% - Énfasis3 19 3 3 2" xfId="6914" xr:uid="{00000000-0005-0000-0000-0000351A0000}"/>
    <cellStyle name="20% - Énfasis3 19 3 4" xfId="6915" xr:uid="{00000000-0005-0000-0000-0000361A0000}"/>
    <cellStyle name="20% - Énfasis3 19 4" xfId="6916" xr:uid="{00000000-0005-0000-0000-0000371A0000}"/>
    <cellStyle name="20% - Énfasis3 19 4 2" xfId="6917" xr:uid="{00000000-0005-0000-0000-0000381A0000}"/>
    <cellStyle name="20% - Énfasis3 19 4 2 2" xfId="6918" xr:uid="{00000000-0005-0000-0000-0000391A0000}"/>
    <cellStyle name="20% - Énfasis3 19 4 3" xfId="6919" xr:uid="{00000000-0005-0000-0000-00003A1A0000}"/>
    <cellStyle name="20% - Énfasis3 19 5" xfId="6920" xr:uid="{00000000-0005-0000-0000-00003B1A0000}"/>
    <cellStyle name="20% - Énfasis3 19 5 2" xfId="6921" xr:uid="{00000000-0005-0000-0000-00003C1A0000}"/>
    <cellStyle name="20% - Énfasis3 19 6" xfId="6922" xr:uid="{00000000-0005-0000-0000-00003D1A0000}"/>
    <cellStyle name="20% - Énfasis3 19 6 2" xfId="6923" xr:uid="{00000000-0005-0000-0000-00003E1A0000}"/>
    <cellStyle name="20% - Énfasis3 19 7" xfId="6924" xr:uid="{00000000-0005-0000-0000-00003F1A0000}"/>
    <cellStyle name="20% - Énfasis3 19 7 2" xfId="6925" xr:uid="{00000000-0005-0000-0000-0000401A0000}"/>
    <cellStyle name="20% - Énfasis3 19 8" xfId="6926" xr:uid="{00000000-0005-0000-0000-0000411A0000}"/>
    <cellStyle name="20% - Énfasis3 19 8 2" xfId="6927" xr:uid="{00000000-0005-0000-0000-0000421A0000}"/>
    <cellStyle name="20% - Énfasis3 19 9" xfId="6928" xr:uid="{00000000-0005-0000-0000-0000431A0000}"/>
    <cellStyle name="20% - Énfasis3 19 9 2" xfId="6929" xr:uid="{00000000-0005-0000-0000-0000441A0000}"/>
    <cellStyle name="20% - Énfasis3 2" xfId="6930" xr:uid="{00000000-0005-0000-0000-0000451A0000}"/>
    <cellStyle name="20% - Énfasis3 2 10" xfId="6931" xr:uid="{00000000-0005-0000-0000-0000461A0000}"/>
    <cellStyle name="20% - Énfasis3 2 10 2" xfId="6932" xr:uid="{00000000-0005-0000-0000-0000471A0000}"/>
    <cellStyle name="20% - Énfasis3 2 11" xfId="6933" xr:uid="{00000000-0005-0000-0000-0000481A0000}"/>
    <cellStyle name="20% - Énfasis3 2 11 2" xfId="6934" xr:uid="{00000000-0005-0000-0000-0000491A0000}"/>
    <cellStyle name="20% - Énfasis3 2 12" xfId="6935" xr:uid="{00000000-0005-0000-0000-00004A1A0000}"/>
    <cellStyle name="20% - Énfasis3 2 12 2" xfId="6936" xr:uid="{00000000-0005-0000-0000-00004B1A0000}"/>
    <cellStyle name="20% - Énfasis3 2 13" xfId="6937" xr:uid="{00000000-0005-0000-0000-00004C1A0000}"/>
    <cellStyle name="20% - Énfasis3 2 13 2" xfId="6938" xr:uid="{00000000-0005-0000-0000-00004D1A0000}"/>
    <cellStyle name="20% - Énfasis3 2 14" xfId="6939" xr:uid="{00000000-0005-0000-0000-00004E1A0000}"/>
    <cellStyle name="20% - Énfasis3 2 14 2" xfId="6940" xr:uid="{00000000-0005-0000-0000-00004F1A0000}"/>
    <cellStyle name="20% - Énfasis3 2 15" xfId="6941" xr:uid="{00000000-0005-0000-0000-0000501A0000}"/>
    <cellStyle name="20% - Énfasis3 2 15 2" xfId="6942" xr:uid="{00000000-0005-0000-0000-0000511A0000}"/>
    <cellStyle name="20% - Énfasis3 2 16" xfId="6943" xr:uid="{00000000-0005-0000-0000-0000521A0000}"/>
    <cellStyle name="20% - Énfasis3 2 16 2" xfId="6944" xr:uid="{00000000-0005-0000-0000-0000531A0000}"/>
    <cellStyle name="20% - Énfasis3 2 17" xfId="6945" xr:uid="{00000000-0005-0000-0000-0000541A0000}"/>
    <cellStyle name="20% - Énfasis3 2 17 2" xfId="6946" xr:uid="{00000000-0005-0000-0000-0000551A0000}"/>
    <cellStyle name="20% - Énfasis3 2 18" xfId="6947" xr:uid="{00000000-0005-0000-0000-0000561A0000}"/>
    <cellStyle name="20% - Énfasis3 2 18 2" xfId="6948" xr:uid="{00000000-0005-0000-0000-0000571A0000}"/>
    <cellStyle name="20% - Énfasis3 2 19" xfId="6949" xr:uid="{00000000-0005-0000-0000-0000581A0000}"/>
    <cellStyle name="20% - Énfasis3 2 19 2" xfId="6950" xr:uid="{00000000-0005-0000-0000-0000591A0000}"/>
    <cellStyle name="20% - Énfasis3 2 2" xfId="6951" xr:uid="{00000000-0005-0000-0000-00005A1A0000}"/>
    <cellStyle name="20% - Énfasis3 2 2 2" xfId="6952" xr:uid="{00000000-0005-0000-0000-00005B1A0000}"/>
    <cellStyle name="20% - Énfasis3 2 2 2 2" xfId="6953" xr:uid="{00000000-0005-0000-0000-00005C1A0000}"/>
    <cellStyle name="20% - Énfasis3 2 2 2 2 2" xfId="6954" xr:uid="{00000000-0005-0000-0000-00005D1A0000}"/>
    <cellStyle name="20% - Énfasis3 2 2 2 2 2 2" xfId="6955" xr:uid="{00000000-0005-0000-0000-00005E1A0000}"/>
    <cellStyle name="20% - Énfasis3 2 2 2 2 2 2 2" xfId="6956" xr:uid="{00000000-0005-0000-0000-00005F1A0000}"/>
    <cellStyle name="20% - Énfasis3 2 2 2 2 2 2 2 2" xfId="6957" xr:uid="{00000000-0005-0000-0000-0000601A0000}"/>
    <cellStyle name="20% - Énfasis3 2 2 2 2 2 2 2 2 2" xfId="6958" xr:uid="{00000000-0005-0000-0000-0000611A0000}"/>
    <cellStyle name="20% - Énfasis3 2 2 2 2 2 2 2 3" xfId="6959" xr:uid="{00000000-0005-0000-0000-0000621A0000}"/>
    <cellStyle name="20% - Énfasis3 2 2 2 2 2 2 3" xfId="6960" xr:uid="{00000000-0005-0000-0000-0000631A0000}"/>
    <cellStyle name="20% - Énfasis3 2 2 2 2 2 2 3 2" xfId="6961" xr:uid="{00000000-0005-0000-0000-0000641A0000}"/>
    <cellStyle name="20% - Énfasis3 2 2 2 2 2 2 4" xfId="6962" xr:uid="{00000000-0005-0000-0000-0000651A0000}"/>
    <cellStyle name="20% - Énfasis3 2 2 2 2 2 3" xfId="6963" xr:uid="{00000000-0005-0000-0000-0000661A0000}"/>
    <cellStyle name="20% - Énfasis3 2 2 2 2 2 3 2" xfId="6964" xr:uid="{00000000-0005-0000-0000-0000671A0000}"/>
    <cellStyle name="20% - Énfasis3 2 2 2 2 2 3 2 2" xfId="6965" xr:uid="{00000000-0005-0000-0000-0000681A0000}"/>
    <cellStyle name="20% - Énfasis3 2 2 2 2 2 3 2 2 2" xfId="6966" xr:uid="{00000000-0005-0000-0000-0000691A0000}"/>
    <cellStyle name="20% - Énfasis3 2 2 2 2 2 3 2 3" xfId="6967" xr:uid="{00000000-0005-0000-0000-00006A1A0000}"/>
    <cellStyle name="20% - Énfasis3 2 2 2 2 2 3 3" xfId="6968" xr:uid="{00000000-0005-0000-0000-00006B1A0000}"/>
    <cellStyle name="20% - Énfasis3 2 2 2 2 2 3 3 2" xfId="6969" xr:uid="{00000000-0005-0000-0000-00006C1A0000}"/>
    <cellStyle name="20% - Énfasis3 2 2 2 2 2 3 4" xfId="6970" xr:uid="{00000000-0005-0000-0000-00006D1A0000}"/>
    <cellStyle name="20% - Énfasis3 2 2 2 2 2 4" xfId="6971" xr:uid="{00000000-0005-0000-0000-00006E1A0000}"/>
    <cellStyle name="20% - Énfasis3 2 2 2 2 2 4 2" xfId="6972" xr:uid="{00000000-0005-0000-0000-00006F1A0000}"/>
    <cellStyle name="20% - Énfasis3 2 2 2 2 2 4 2 2" xfId="6973" xr:uid="{00000000-0005-0000-0000-0000701A0000}"/>
    <cellStyle name="20% - Énfasis3 2 2 2 2 2 4 3" xfId="6974" xr:uid="{00000000-0005-0000-0000-0000711A0000}"/>
    <cellStyle name="20% - Énfasis3 2 2 2 2 2 5" xfId="6975" xr:uid="{00000000-0005-0000-0000-0000721A0000}"/>
    <cellStyle name="20% - Énfasis3 2 2 2 2 3" xfId="6976" xr:uid="{00000000-0005-0000-0000-0000731A0000}"/>
    <cellStyle name="20% - Énfasis3 2 2 2 2 4" xfId="6977" xr:uid="{00000000-0005-0000-0000-0000741A0000}"/>
    <cellStyle name="20% - Énfasis3 2 2 2 2 4 2" xfId="6978" xr:uid="{00000000-0005-0000-0000-0000751A0000}"/>
    <cellStyle name="20% - Énfasis3 2 2 2 3" xfId="6979" xr:uid="{00000000-0005-0000-0000-0000761A0000}"/>
    <cellStyle name="20% - Énfasis3 2 2 2 3 2" xfId="6980" xr:uid="{00000000-0005-0000-0000-0000771A0000}"/>
    <cellStyle name="20% - Énfasis3 2 2 2 3 2 2" xfId="6981" xr:uid="{00000000-0005-0000-0000-0000781A0000}"/>
    <cellStyle name="20% - Énfasis3 2 2 2 3 2 2 2" xfId="6982" xr:uid="{00000000-0005-0000-0000-0000791A0000}"/>
    <cellStyle name="20% - Énfasis3 2 2 2 3 2 3" xfId="6983" xr:uid="{00000000-0005-0000-0000-00007A1A0000}"/>
    <cellStyle name="20% - Énfasis3 2 2 2 3 3" xfId="6984" xr:uid="{00000000-0005-0000-0000-00007B1A0000}"/>
    <cellStyle name="20% - Énfasis3 2 2 2 3 3 2" xfId="6985" xr:uid="{00000000-0005-0000-0000-00007C1A0000}"/>
    <cellStyle name="20% - Énfasis3 2 2 2 3 4" xfId="6986" xr:uid="{00000000-0005-0000-0000-00007D1A0000}"/>
    <cellStyle name="20% - Énfasis3 2 2 2 4" xfId="6987" xr:uid="{00000000-0005-0000-0000-00007E1A0000}"/>
    <cellStyle name="20% - Énfasis3 2 2 2 4 2" xfId="6988" xr:uid="{00000000-0005-0000-0000-00007F1A0000}"/>
    <cellStyle name="20% - Énfasis3 2 2 2 4 2 2" xfId="6989" xr:uid="{00000000-0005-0000-0000-0000801A0000}"/>
    <cellStyle name="20% - Énfasis3 2 2 2 4 2 2 2" xfId="6990" xr:uid="{00000000-0005-0000-0000-0000811A0000}"/>
    <cellStyle name="20% - Énfasis3 2 2 2 4 2 3" xfId="6991" xr:uid="{00000000-0005-0000-0000-0000821A0000}"/>
    <cellStyle name="20% - Énfasis3 2 2 2 4 3" xfId="6992" xr:uid="{00000000-0005-0000-0000-0000831A0000}"/>
    <cellStyle name="20% - Énfasis3 2 2 2 4 3 2" xfId="6993" xr:uid="{00000000-0005-0000-0000-0000841A0000}"/>
    <cellStyle name="20% - Énfasis3 2 2 2 4 4" xfId="6994" xr:uid="{00000000-0005-0000-0000-0000851A0000}"/>
    <cellStyle name="20% - Énfasis3 2 2 2 5" xfId="6995" xr:uid="{00000000-0005-0000-0000-0000861A0000}"/>
    <cellStyle name="20% - Énfasis3 2 2 2 5 2" xfId="6996" xr:uid="{00000000-0005-0000-0000-0000871A0000}"/>
    <cellStyle name="20% - Énfasis3 2 2 2 5 2 2" xfId="6997" xr:uid="{00000000-0005-0000-0000-0000881A0000}"/>
    <cellStyle name="20% - Énfasis3 2 2 2 5 2 2 2" xfId="6998" xr:uid="{00000000-0005-0000-0000-0000891A0000}"/>
    <cellStyle name="20% - Énfasis3 2 2 2 5 2 3" xfId="6999" xr:uid="{00000000-0005-0000-0000-00008A1A0000}"/>
    <cellStyle name="20% - Énfasis3 2 2 2 5 3" xfId="7000" xr:uid="{00000000-0005-0000-0000-00008B1A0000}"/>
    <cellStyle name="20% - Énfasis3 2 2 2 5 3 2" xfId="7001" xr:uid="{00000000-0005-0000-0000-00008C1A0000}"/>
    <cellStyle name="20% - Énfasis3 2 2 2 5 4" xfId="7002" xr:uid="{00000000-0005-0000-0000-00008D1A0000}"/>
    <cellStyle name="20% - Énfasis3 2 2 2 6" xfId="7003" xr:uid="{00000000-0005-0000-0000-00008E1A0000}"/>
    <cellStyle name="20% - Énfasis3 2 2 2 6 2" xfId="7004" xr:uid="{00000000-0005-0000-0000-00008F1A0000}"/>
    <cellStyle name="20% - Énfasis3 2 2 2 6 2 2" xfId="7005" xr:uid="{00000000-0005-0000-0000-0000901A0000}"/>
    <cellStyle name="20% - Énfasis3 2 2 2 6 2 2 2" xfId="7006" xr:uid="{00000000-0005-0000-0000-0000911A0000}"/>
    <cellStyle name="20% - Énfasis3 2 2 2 6 2 3" xfId="7007" xr:uid="{00000000-0005-0000-0000-0000921A0000}"/>
    <cellStyle name="20% - Énfasis3 2 2 2 6 3" xfId="7008" xr:uid="{00000000-0005-0000-0000-0000931A0000}"/>
    <cellStyle name="20% - Énfasis3 2 2 2 6 3 2" xfId="7009" xr:uid="{00000000-0005-0000-0000-0000941A0000}"/>
    <cellStyle name="20% - Énfasis3 2 2 2 6 4" xfId="7010" xr:uid="{00000000-0005-0000-0000-0000951A0000}"/>
    <cellStyle name="20% - Énfasis3 2 2 2 7" xfId="7011" xr:uid="{00000000-0005-0000-0000-0000961A0000}"/>
    <cellStyle name="20% - Énfasis3 2 2 2 7 2" xfId="7012" xr:uid="{00000000-0005-0000-0000-0000971A0000}"/>
    <cellStyle name="20% - Énfasis3 2 2 2 7 2 2" xfId="7013" xr:uid="{00000000-0005-0000-0000-0000981A0000}"/>
    <cellStyle name="20% - Énfasis3 2 2 2 7 2 2 2" xfId="7014" xr:uid="{00000000-0005-0000-0000-0000991A0000}"/>
    <cellStyle name="20% - Énfasis3 2 2 2 7 2 3" xfId="7015" xr:uid="{00000000-0005-0000-0000-00009A1A0000}"/>
    <cellStyle name="20% - Énfasis3 2 2 2 7 3" xfId="7016" xr:uid="{00000000-0005-0000-0000-00009B1A0000}"/>
    <cellStyle name="20% - Énfasis3 2 2 2 7 3 2" xfId="7017" xr:uid="{00000000-0005-0000-0000-00009C1A0000}"/>
    <cellStyle name="20% - Énfasis3 2 2 2 7 4" xfId="7018" xr:uid="{00000000-0005-0000-0000-00009D1A0000}"/>
    <cellStyle name="20% - Énfasis3 2 2 2 8" xfId="7019" xr:uid="{00000000-0005-0000-0000-00009E1A0000}"/>
    <cellStyle name="20% - Énfasis3 2 2 2 8 2" xfId="7020" xr:uid="{00000000-0005-0000-0000-00009F1A0000}"/>
    <cellStyle name="20% - Énfasis3 2 2 2 8 2 2" xfId="7021" xr:uid="{00000000-0005-0000-0000-0000A01A0000}"/>
    <cellStyle name="20% - Énfasis3 2 2 2 8 3" xfId="7022" xr:uid="{00000000-0005-0000-0000-0000A11A0000}"/>
    <cellStyle name="20% - Énfasis3 2 2 2 9" xfId="7023" xr:uid="{00000000-0005-0000-0000-0000A21A0000}"/>
    <cellStyle name="20% - Énfasis3 2 2 3" xfId="7024" xr:uid="{00000000-0005-0000-0000-0000A31A0000}"/>
    <cellStyle name="20% - Énfasis3 2 2 3 2" xfId="7025" xr:uid="{00000000-0005-0000-0000-0000A41A0000}"/>
    <cellStyle name="20% - Énfasis3 2 2 3 3" xfId="7026" xr:uid="{00000000-0005-0000-0000-0000A51A0000}"/>
    <cellStyle name="20% - Énfasis3 2 2 3 3 2" xfId="7027" xr:uid="{00000000-0005-0000-0000-0000A61A0000}"/>
    <cellStyle name="20% - Énfasis3 2 2 3 3 2 2" xfId="7028" xr:uid="{00000000-0005-0000-0000-0000A71A0000}"/>
    <cellStyle name="20% - Énfasis3 2 2 3 3 3" xfId="7029" xr:uid="{00000000-0005-0000-0000-0000A81A0000}"/>
    <cellStyle name="20% - Énfasis3 2 2 3 4" xfId="7030" xr:uid="{00000000-0005-0000-0000-0000A91A0000}"/>
    <cellStyle name="20% - Énfasis3 2 2 3 4 2" xfId="7031" xr:uid="{00000000-0005-0000-0000-0000AA1A0000}"/>
    <cellStyle name="20% - Énfasis3 2 2 3 5" xfId="7032" xr:uid="{00000000-0005-0000-0000-0000AB1A0000}"/>
    <cellStyle name="20% - Énfasis3 2 2 4" xfId="7033" xr:uid="{00000000-0005-0000-0000-0000AC1A0000}"/>
    <cellStyle name="20% - Énfasis3 2 2 5" xfId="7034" xr:uid="{00000000-0005-0000-0000-0000AD1A0000}"/>
    <cellStyle name="20% - Énfasis3 2 2 6" xfId="7035" xr:uid="{00000000-0005-0000-0000-0000AE1A0000}"/>
    <cellStyle name="20% - Énfasis3 2 2 7" xfId="7036" xr:uid="{00000000-0005-0000-0000-0000AF1A0000}"/>
    <cellStyle name="20% - Énfasis3 2 2 8" xfId="7037" xr:uid="{00000000-0005-0000-0000-0000B01A0000}"/>
    <cellStyle name="20% - Énfasis3 2 2 8 2" xfId="7038" xr:uid="{00000000-0005-0000-0000-0000B11A0000}"/>
    <cellStyle name="20% - Énfasis3 2 20" xfId="7039" xr:uid="{00000000-0005-0000-0000-0000B21A0000}"/>
    <cellStyle name="20% - Énfasis3 2 3" xfId="7040" xr:uid="{00000000-0005-0000-0000-0000B31A0000}"/>
    <cellStyle name="20% - Énfasis3 2 3 2" xfId="7041" xr:uid="{00000000-0005-0000-0000-0000B41A0000}"/>
    <cellStyle name="20% - Énfasis3 2 3 2 2" xfId="7042" xr:uid="{00000000-0005-0000-0000-0000B51A0000}"/>
    <cellStyle name="20% - Énfasis3 2 3 2 2 2" xfId="7043" xr:uid="{00000000-0005-0000-0000-0000B61A0000}"/>
    <cellStyle name="20% - Énfasis3 2 3 2 2 2 2" xfId="7044" xr:uid="{00000000-0005-0000-0000-0000B71A0000}"/>
    <cellStyle name="20% - Énfasis3 2 3 2 2 3" xfId="7045" xr:uid="{00000000-0005-0000-0000-0000B81A0000}"/>
    <cellStyle name="20% - Énfasis3 2 3 2 3" xfId="7046" xr:uid="{00000000-0005-0000-0000-0000B91A0000}"/>
    <cellStyle name="20% - Énfasis3 2 3 2 3 2" xfId="7047" xr:uid="{00000000-0005-0000-0000-0000BA1A0000}"/>
    <cellStyle name="20% - Énfasis3 2 3 2 4" xfId="7048" xr:uid="{00000000-0005-0000-0000-0000BB1A0000}"/>
    <cellStyle name="20% - Énfasis3 2 3 3" xfId="7049" xr:uid="{00000000-0005-0000-0000-0000BC1A0000}"/>
    <cellStyle name="20% - Énfasis3 2 3 3 2" xfId="7050" xr:uid="{00000000-0005-0000-0000-0000BD1A0000}"/>
    <cellStyle name="20% - Énfasis3 2 4" xfId="7051" xr:uid="{00000000-0005-0000-0000-0000BE1A0000}"/>
    <cellStyle name="20% - Énfasis3 2 4 2" xfId="7052" xr:uid="{00000000-0005-0000-0000-0000BF1A0000}"/>
    <cellStyle name="20% - Énfasis3 2 4 2 2" xfId="7053" xr:uid="{00000000-0005-0000-0000-0000C01A0000}"/>
    <cellStyle name="20% - Énfasis3 2 4 2 2 2" xfId="7054" xr:uid="{00000000-0005-0000-0000-0000C11A0000}"/>
    <cellStyle name="20% - Énfasis3 2 4 2 3" xfId="7055" xr:uid="{00000000-0005-0000-0000-0000C21A0000}"/>
    <cellStyle name="20% - Énfasis3 2 4 3" xfId="7056" xr:uid="{00000000-0005-0000-0000-0000C31A0000}"/>
    <cellStyle name="20% - Énfasis3 2 4 3 2" xfId="7057" xr:uid="{00000000-0005-0000-0000-0000C41A0000}"/>
    <cellStyle name="20% - Énfasis3 2 4 4" xfId="7058" xr:uid="{00000000-0005-0000-0000-0000C51A0000}"/>
    <cellStyle name="20% - Énfasis3 2 5" xfId="7059" xr:uid="{00000000-0005-0000-0000-0000C61A0000}"/>
    <cellStyle name="20% - Énfasis3 2 5 2" xfId="7060" xr:uid="{00000000-0005-0000-0000-0000C71A0000}"/>
    <cellStyle name="20% - Énfasis3 2 5 2 2" xfId="7061" xr:uid="{00000000-0005-0000-0000-0000C81A0000}"/>
    <cellStyle name="20% - Énfasis3 2 5 2 2 2" xfId="7062" xr:uid="{00000000-0005-0000-0000-0000C91A0000}"/>
    <cellStyle name="20% - Énfasis3 2 5 2 3" xfId="7063" xr:uid="{00000000-0005-0000-0000-0000CA1A0000}"/>
    <cellStyle name="20% - Énfasis3 2 5 3" xfId="7064" xr:uid="{00000000-0005-0000-0000-0000CB1A0000}"/>
    <cellStyle name="20% - Énfasis3 2 5 3 2" xfId="7065" xr:uid="{00000000-0005-0000-0000-0000CC1A0000}"/>
    <cellStyle name="20% - Énfasis3 2 5 4" xfId="7066" xr:uid="{00000000-0005-0000-0000-0000CD1A0000}"/>
    <cellStyle name="20% - Énfasis3 2 6" xfId="7067" xr:uid="{00000000-0005-0000-0000-0000CE1A0000}"/>
    <cellStyle name="20% - Énfasis3 2 6 2" xfId="7068" xr:uid="{00000000-0005-0000-0000-0000CF1A0000}"/>
    <cellStyle name="20% - Énfasis3 2 6 2 2" xfId="7069" xr:uid="{00000000-0005-0000-0000-0000D01A0000}"/>
    <cellStyle name="20% - Énfasis3 2 6 2 2 2" xfId="7070" xr:uid="{00000000-0005-0000-0000-0000D11A0000}"/>
    <cellStyle name="20% - Énfasis3 2 6 2 3" xfId="7071" xr:uid="{00000000-0005-0000-0000-0000D21A0000}"/>
    <cellStyle name="20% - Énfasis3 2 6 3" xfId="7072" xr:uid="{00000000-0005-0000-0000-0000D31A0000}"/>
    <cellStyle name="20% - Énfasis3 2 6 3 2" xfId="7073" xr:uid="{00000000-0005-0000-0000-0000D41A0000}"/>
    <cellStyle name="20% - Énfasis3 2 6 4" xfId="7074" xr:uid="{00000000-0005-0000-0000-0000D51A0000}"/>
    <cellStyle name="20% - Énfasis3 2 7" xfId="7075" xr:uid="{00000000-0005-0000-0000-0000D61A0000}"/>
    <cellStyle name="20% - Énfasis3 2 7 2" xfId="7076" xr:uid="{00000000-0005-0000-0000-0000D71A0000}"/>
    <cellStyle name="20% - Énfasis3 2 7 2 2" xfId="7077" xr:uid="{00000000-0005-0000-0000-0000D81A0000}"/>
    <cellStyle name="20% - Énfasis3 2 7 2 2 2" xfId="7078" xr:uid="{00000000-0005-0000-0000-0000D91A0000}"/>
    <cellStyle name="20% - Énfasis3 2 7 2 3" xfId="7079" xr:uid="{00000000-0005-0000-0000-0000DA1A0000}"/>
    <cellStyle name="20% - Énfasis3 2 7 3" xfId="7080" xr:uid="{00000000-0005-0000-0000-0000DB1A0000}"/>
    <cellStyle name="20% - Énfasis3 2 7 3 2" xfId="7081" xr:uid="{00000000-0005-0000-0000-0000DC1A0000}"/>
    <cellStyle name="20% - Énfasis3 2 7 4" xfId="7082" xr:uid="{00000000-0005-0000-0000-0000DD1A0000}"/>
    <cellStyle name="20% - Énfasis3 2 8" xfId="7083" xr:uid="{00000000-0005-0000-0000-0000DE1A0000}"/>
    <cellStyle name="20% - Énfasis3 2 8 2" xfId="7084" xr:uid="{00000000-0005-0000-0000-0000DF1A0000}"/>
    <cellStyle name="20% - Énfasis3 2 8 2 2" xfId="7085" xr:uid="{00000000-0005-0000-0000-0000E01A0000}"/>
    <cellStyle name="20% - Énfasis3 2 8 3" xfId="7086" xr:uid="{00000000-0005-0000-0000-0000E11A0000}"/>
    <cellStyle name="20% - Énfasis3 2 9" xfId="7087" xr:uid="{00000000-0005-0000-0000-0000E21A0000}"/>
    <cellStyle name="20% - Énfasis3 2 9 2" xfId="7088" xr:uid="{00000000-0005-0000-0000-0000E31A0000}"/>
    <cellStyle name="20% - Énfasis3 20" xfId="7089" xr:uid="{00000000-0005-0000-0000-0000E41A0000}"/>
    <cellStyle name="20% - Énfasis3 20 10" xfId="7090" xr:uid="{00000000-0005-0000-0000-0000E51A0000}"/>
    <cellStyle name="20% - Énfasis3 20 10 2" xfId="7091" xr:uid="{00000000-0005-0000-0000-0000E61A0000}"/>
    <cellStyle name="20% - Énfasis3 20 11" xfId="7092" xr:uid="{00000000-0005-0000-0000-0000E71A0000}"/>
    <cellStyle name="20% - Énfasis3 20 11 2" xfId="7093" xr:uid="{00000000-0005-0000-0000-0000E81A0000}"/>
    <cellStyle name="20% - Énfasis3 20 12" xfId="7094" xr:uid="{00000000-0005-0000-0000-0000E91A0000}"/>
    <cellStyle name="20% - Énfasis3 20 12 2" xfId="7095" xr:uid="{00000000-0005-0000-0000-0000EA1A0000}"/>
    <cellStyle name="20% - Énfasis3 20 13" xfId="7096" xr:uid="{00000000-0005-0000-0000-0000EB1A0000}"/>
    <cellStyle name="20% - Énfasis3 20 13 2" xfId="7097" xr:uid="{00000000-0005-0000-0000-0000EC1A0000}"/>
    <cellStyle name="20% - Énfasis3 20 14" xfId="7098" xr:uid="{00000000-0005-0000-0000-0000ED1A0000}"/>
    <cellStyle name="20% - Énfasis3 20 14 2" xfId="7099" xr:uid="{00000000-0005-0000-0000-0000EE1A0000}"/>
    <cellStyle name="20% - Énfasis3 20 15" xfId="7100" xr:uid="{00000000-0005-0000-0000-0000EF1A0000}"/>
    <cellStyle name="20% - Énfasis3 20 15 2" xfId="7101" xr:uid="{00000000-0005-0000-0000-0000F01A0000}"/>
    <cellStyle name="20% - Énfasis3 20 16" xfId="7102" xr:uid="{00000000-0005-0000-0000-0000F11A0000}"/>
    <cellStyle name="20% - Énfasis3 20 16 2" xfId="7103" xr:uid="{00000000-0005-0000-0000-0000F21A0000}"/>
    <cellStyle name="20% - Énfasis3 20 17" xfId="7104" xr:uid="{00000000-0005-0000-0000-0000F31A0000}"/>
    <cellStyle name="20% - Énfasis3 20 17 2" xfId="7105" xr:uid="{00000000-0005-0000-0000-0000F41A0000}"/>
    <cellStyle name="20% - Énfasis3 20 18" xfId="7106" xr:uid="{00000000-0005-0000-0000-0000F51A0000}"/>
    <cellStyle name="20% - Énfasis3 20 18 2" xfId="7107" xr:uid="{00000000-0005-0000-0000-0000F61A0000}"/>
    <cellStyle name="20% - Énfasis3 20 19" xfId="7108" xr:uid="{00000000-0005-0000-0000-0000F71A0000}"/>
    <cellStyle name="20% - Énfasis3 20 19 2" xfId="7109" xr:uid="{00000000-0005-0000-0000-0000F81A0000}"/>
    <cellStyle name="20% - Énfasis3 20 2" xfId="7110" xr:uid="{00000000-0005-0000-0000-0000F91A0000}"/>
    <cellStyle name="20% - Énfasis3 20 2 2" xfId="7111" xr:uid="{00000000-0005-0000-0000-0000FA1A0000}"/>
    <cellStyle name="20% - Énfasis3 20 2 2 2" xfId="7112" xr:uid="{00000000-0005-0000-0000-0000FB1A0000}"/>
    <cellStyle name="20% - Énfasis3 20 2 2 2 2" xfId="7113" xr:uid="{00000000-0005-0000-0000-0000FC1A0000}"/>
    <cellStyle name="20% - Énfasis3 20 2 2 3" xfId="7114" xr:uid="{00000000-0005-0000-0000-0000FD1A0000}"/>
    <cellStyle name="20% - Énfasis3 20 2 3" xfId="7115" xr:uid="{00000000-0005-0000-0000-0000FE1A0000}"/>
    <cellStyle name="20% - Énfasis3 20 2 3 2" xfId="7116" xr:uid="{00000000-0005-0000-0000-0000FF1A0000}"/>
    <cellStyle name="20% - Énfasis3 20 2 4" xfId="7117" xr:uid="{00000000-0005-0000-0000-0000001B0000}"/>
    <cellStyle name="20% - Énfasis3 20 20" xfId="7118" xr:uid="{00000000-0005-0000-0000-0000011B0000}"/>
    <cellStyle name="20% - Énfasis3 20 3" xfId="7119" xr:uid="{00000000-0005-0000-0000-0000021B0000}"/>
    <cellStyle name="20% - Énfasis3 20 3 2" xfId="7120" xr:uid="{00000000-0005-0000-0000-0000031B0000}"/>
    <cellStyle name="20% - Énfasis3 20 3 2 2" xfId="7121" xr:uid="{00000000-0005-0000-0000-0000041B0000}"/>
    <cellStyle name="20% - Énfasis3 20 3 2 2 2" xfId="7122" xr:uid="{00000000-0005-0000-0000-0000051B0000}"/>
    <cellStyle name="20% - Énfasis3 20 3 2 3" xfId="7123" xr:uid="{00000000-0005-0000-0000-0000061B0000}"/>
    <cellStyle name="20% - Énfasis3 20 3 3" xfId="7124" xr:uid="{00000000-0005-0000-0000-0000071B0000}"/>
    <cellStyle name="20% - Énfasis3 20 3 3 2" xfId="7125" xr:uid="{00000000-0005-0000-0000-0000081B0000}"/>
    <cellStyle name="20% - Énfasis3 20 3 4" xfId="7126" xr:uid="{00000000-0005-0000-0000-0000091B0000}"/>
    <cellStyle name="20% - Énfasis3 20 4" xfId="7127" xr:uid="{00000000-0005-0000-0000-00000A1B0000}"/>
    <cellStyle name="20% - Énfasis3 20 4 2" xfId="7128" xr:uid="{00000000-0005-0000-0000-00000B1B0000}"/>
    <cellStyle name="20% - Énfasis3 20 4 2 2" xfId="7129" xr:uid="{00000000-0005-0000-0000-00000C1B0000}"/>
    <cellStyle name="20% - Énfasis3 20 4 3" xfId="7130" xr:uid="{00000000-0005-0000-0000-00000D1B0000}"/>
    <cellStyle name="20% - Énfasis3 20 5" xfId="7131" xr:uid="{00000000-0005-0000-0000-00000E1B0000}"/>
    <cellStyle name="20% - Énfasis3 20 5 2" xfId="7132" xr:uid="{00000000-0005-0000-0000-00000F1B0000}"/>
    <cellStyle name="20% - Énfasis3 20 6" xfId="7133" xr:uid="{00000000-0005-0000-0000-0000101B0000}"/>
    <cellStyle name="20% - Énfasis3 20 6 2" xfId="7134" xr:uid="{00000000-0005-0000-0000-0000111B0000}"/>
    <cellStyle name="20% - Énfasis3 20 7" xfId="7135" xr:uid="{00000000-0005-0000-0000-0000121B0000}"/>
    <cellStyle name="20% - Énfasis3 20 7 2" xfId="7136" xr:uid="{00000000-0005-0000-0000-0000131B0000}"/>
    <cellStyle name="20% - Énfasis3 20 8" xfId="7137" xr:uid="{00000000-0005-0000-0000-0000141B0000}"/>
    <cellStyle name="20% - Énfasis3 20 8 2" xfId="7138" xr:uid="{00000000-0005-0000-0000-0000151B0000}"/>
    <cellStyle name="20% - Énfasis3 20 9" xfId="7139" xr:uid="{00000000-0005-0000-0000-0000161B0000}"/>
    <cellStyle name="20% - Énfasis3 20 9 2" xfId="7140" xr:uid="{00000000-0005-0000-0000-0000171B0000}"/>
    <cellStyle name="20% - Énfasis3 21" xfId="7141" xr:uid="{00000000-0005-0000-0000-0000181B0000}"/>
    <cellStyle name="20% - Énfasis3 21 10" xfId="7142" xr:uid="{00000000-0005-0000-0000-0000191B0000}"/>
    <cellStyle name="20% - Énfasis3 21 10 2" xfId="7143" xr:uid="{00000000-0005-0000-0000-00001A1B0000}"/>
    <cellStyle name="20% - Énfasis3 21 11" xfId="7144" xr:uid="{00000000-0005-0000-0000-00001B1B0000}"/>
    <cellStyle name="20% - Énfasis3 21 11 2" xfId="7145" xr:uid="{00000000-0005-0000-0000-00001C1B0000}"/>
    <cellStyle name="20% - Énfasis3 21 12" xfId="7146" xr:uid="{00000000-0005-0000-0000-00001D1B0000}"/>
    <cellStyle name="20% - Énfasis3 21 12 2" xfId="7147" xr:uid="{00000000-0005-0000-0000-00001E1B0000}"/>
    <cellStyle name="20% - Énfasis3 21 13" xfId="7148" xr:uid="{00000000-0005-0000-0000-00001F1B0000}"/>
    <cellStyle name="20% - Énfasis3 21 13 2" xfId="7149" xr:uid="{00000000-0005-0000-0000-0000201B0000}"/>
    <cellStyle name="20% - Énfasis3 21 14" xfId="7150" xr:uid="{00000000-0005-0000-0000-0000211B0000}"/>
    <cellStyle name="20% - Énfasis3 21 14 2" xfId="7151" xr:uid="{00000000-0005-0000-0000-0000221B0000}"/>
    <cellStyle name="20% - Énfasis3 21 15" xfId="7152" xr:uid="{00000000-0005-0000-0000-0000231B0000}"/>
    <cellStyle name="20% - Énfasis3 21 15 2" xfId="7153" xr:uid="{00000000-0005-0000-0000-0000241B0000}"/>
    <cellStyle name="20% - Énfasis3 21 16" xfId="7154" xr:uid="{00000000-0005-0000-0000-0000251B0000}"/>
    <cellStyle name="20% - Énfasis3 21 16 2" xfId="7155" xr:uid="{00000000-0005-0000-0000-0000261B0000}"/>
    <cellStyle name="20% - Énfasis3 21 17" xfId="7156" xr:uid="{00000000-0005-0000-0000-0000271B0000}"/>
    <cellStyle name="20% - Énfasis3 21 17 2" xfId="7157" xr:uid="{00000000-0005-0000-0000-0000281B0000}"/>
    <cellStyle name="20% - Énfasis3 21 18" xfId="7158" xr:uid="{00000000-0005-0000-0000-0000291B0000}"/>
    <cellStyle name="20% - Énfasis3 21 18 2" xfId="7159" xr:uid="{00000000-0005-0000-0000-00002A1B0000}"/>
    <cellStyle name="20% - Énfasis3 21 19" xfId="7160" xr:uid="{00000000-0005-0000-0000-00002B1B0000}"/>
    <cellStyle name="20% - Énfasis3 21 19 2" xfId="7161" xr:uid="{00000000-0005-0000-0000-00002C1B0000}"/>
    <cellStyle name="20% - Énfasis3 21 2" xfId="7162" xr:uid="{00000000-0005-0000-0000-00002D1B0000}"/>
    <cellStyle name="20% - Énfasis3 21 2 2" xfId="7163" xr:uid="{00000000-0005-0000-0000-00002E1B0000}"/>
    <cellStyle name="20% - Énfasis3 21 2 2 2" xfId="7164" xr:uid="{00000000-0005-0000-0000-00002F1B0000}"/>
    <cellStyle name="20% - Énfasis3 21 2 2 2 2" xfId="7165" xr:uid="{00000000-0005-0000-0000-0000301B0000}"/>
    <cellStyle name="20% - Énfasis3 21 2 2 3" xfId="7166" xr:uid="{00000000-0005-0000-0000-0000311B0000}"/>
    <cellStyle name="20% - Énfasis3 21 2 3" xfId="7167" xr:uid="{00000000-0005-0000-0000-0000321B0000}"/>
    <cellStyle name="20% - Énfasis3 21 2 3 2" xfId="7168" xr:uid="{00000000-0005-0000-0000-0000331B0000}"/>
    <cellStyle name="20% - Énfasis3 21 2 4" xfId="7169" xr:uid="{00000000-0005-0000-0000-0000341B0000}"/>
    <cellStyle name="20% - Énfasis3 21 20" xfId="7170" xr:uid="{00000000-0005-0000-0000-0000351B0000}"/>
    <cellStyle name="20% - Énfasis3 21 3" xfId="7171" xr:uid="{00000000-0005-0000-0000-0000361B0000}"/>
    <cellStyle name="20% - Énfasis3 21 3 2" xfId="7172" xr:uid="{00000000-0005-0000-0000-0000371B0000}"/>
    <cellStyle name="20% - Énfasis3 21 3 2 2" xfId="7173" xr:uid="{00000000-0005-0000-0000-0000381B0000}"/>
    <cellStyle name="20% - Énfasis3 21 3 2 2 2" xfId="7174" xr:uid="{00000000-0005-0000-0000-0000391B0000}"/>
    <cellStyle name="20% - Énfasis3 21 3 2 3" xfId="7175" xr:uid="{00000000-0005-0000-0000-00003A1B0000}"/>
    <cellStyle name="20% - Énfasis3 21 3 3" xfId="7176" xr:uid="{00000000-0005-0000-0000-00003B1B0000}"/>
    <cellStyle name="20% - Énfasis3 21 3 3 2" xfId="7177" xr:uid="{00000000-0005-0000-0000-00003C1B0000}"/>
    <cellStyle name="20% - Énfasis3 21 3 4" xfId="7178" xr:uid="{00000000-0005-0000-0000-00003D1B0000}"/>
    <cellStyle name="20% - Énfasis3 21 4" xfId="7179" xr:uid="{00000000-0005-0000-0000-00003E1B0000}"/>
    <cellStyle name="20% - Énfasis3 21 4 2" xfId="7180" xr:uid="{00000000-0005-0000-0000-00003F1B0000}"/>
    <cellStyle name="20% - Énfasis3 21 4 2 2" xfId="7181" xr:uid="{00000000-0005-0000-0000-0000401B0000}"/>
    <cellStyle name="20% - Énfasis3 21 4 3" xfId="7182" xr:uid="{00000000-0005-0000-0000-0000411B0000}"/>
    <cellStyle name="20% - Énfasis3 21 5" xfId="7183" xr:uid="{00000000-0005-0000-0000-0000421B0000}"/>
    <cellStyle name="20% - Énfasis3 21 5 2" xfId="7184" xr:uid="{00000000-0005-0000-0000-0000431B0000}"/>
    <cellStyle name="20% - Énfasis3 21 6" xfId="7185" xr:uid="{00000000-0005-0000-0000-0000441B0000}"/>
    <cellStyle name="20% - Énfasis3 21 6 2" xfId="7186" xr:uid="{00000000-0005-0000-0000-0000451B0000}"/>
    <cellStyle name="20% - Énfasis3 21 7" xfId="7187" xr:uid="{00000000-0005-0000-0000-0000461B0000}"/>
    <cellStyle name="20% - Énfasis3 21 7 2" xfId="7188" xr:uid="{00000000-0005-0000-0000-0000471B0000}"/>
    <cellStyle name="20% - Énfasis3 21 8" xfId="7189" xr:uid="{00000000-0005-0000-0000-0000481B0000}"/>
    <cellStyle name="20% - Énfasis3 21 8 2" xfId="7190" xr:uid="{00000000-0005-0000-0000-0000491B0000}"/>
    <cellStyle name="20% - Énfasis3 21 9" xfId="7191" xr:uid="{00000000-0005-0000-0000-00004A1B0000}"/>
    <cellStyle name="20% - Énfasis3 21 9 2" xfId="7192" xr:uid="{00000000-0005-0000-0000-00004B1B0000}"/>
    <cellStyle name="20% - Énfasis3 22" xfId="7193" xr:uid="{00000000-0005-0000-0000-00004C1B0000}"/>
    <cellStyle name="20% - Énfasis3 22 10" xfId="7194" xr:uid="{00000000-0005-0000-0000-00004D1B0000}"/>
    <cellStyle name="20% - Énfasis3 22 10 2" xfId="7195" xr:uid="{00000000-0005-0000-0000-00004E1B0000}"/>
    <cellStyle name="20% - Énfasis3 22 11" xfId="7196" xr:uid="{00000000-0005-0000-0000-00004F1B0000}"/>
    <cellStyle name="20% - Énfasis3 22 11 2" xfId="7197" xr:uid="{00000000-0005-0000-0000-0000501B0000}"/>
    <cellStyle name="20% - Énfasis3 22 12" xfId="7198" xr:uid="{00000000-0005-0000-0000-0000511B0000}"/>
    <cellStyle name="20% - Énfasis3 22 12 2" xfId="7199" xr:uid="{00000000-0005-0000-0000-0000521B0000}"/>
    <cellStyle name="20% - Énfasis3 22 13" xfId="7200" xr:uid="{00000000-0005-0000-0000-0000531B0000}"/>
    <cellStyle name="20% - Énfasis3 22 13 2" xfId="7201" xr:uid="{00000000-0005-0000-0000-0000541B0000}"/>
    <cellStyle name="20% - Énfasis3 22 14" xfId="7202" xr:uid="{00000000-0005-0000-0000-0000551B0000}"/>
    <cellStyle name="20% - Énfasis3 22 14 2" xfId="7203" xr:uid="{00000000-0005-0000-0000-0000561B0000}"/>
    <cellStyle name="20% - Énfasis3 22 15" xfId="7204" xr:uid="{00000000-0005-0000-0000-0000571B0000}"/>
    <cellStyle name="20% - Énfasis3 22 15 2" xfId="7205" xr:uid="{00000000-0005-0000-0000-0000581B0000}"/>
    <cellStyle name="20% - Énfasis3 22 16" xfId="7206" xr:uid="{00000000-0005-0000-0000-0000591B0000}"/>
    <cellStyle name="20% - Énfasis3 22 16 2" xfId="7207" xr:uid="{00000000-0005-0000-0000-00005A1B0000}"/>
    <cellStyle name="20% - Énfasis3 22 17" xfId="7208" xr:uid="{00000000-0005-0000-0000-00005B1B0000}"/>
    <cellStyle name="20% - Énfasis3 22 17 2" xfId="7209" xr:uid="{00000000-0005-0000-0000-00005C1B0000}"/>
    <cellStyle name="20% - Énfasis3 22 18" xfId="7210" xr:uid="{00000000-0005-0000-0000-00005D1B0000}"/>
    <cellStyle name="20% - Énfasis3 22 18 2" xfId="7211" xr:uid="{00000000-0005-0000-0000-00005E1B0000}"/>
    <cellStyle name="20% - Énfasis3 22 19" xfId="7212" xr:uid="{00000000-0005-0000-0000-00005F1B0000}"/>
    <cellStyle name="20% - Énfasis3 22 19 2" xfId="7213" xr:uid="{00000000-0005-0000-0000-0000601B0000}"/>
    <cellStyle name="20% - Énfasis3 22 2" xfId="7214" xr:uid="{00000000-0005-0000-0000-0000611B0000}"/>
    <cellStyle name="20% - Énfasis3 22 2 2" xfId="7215" xr:uid="{00000000-0005-0000-0000-0000621B0000}"/>
    <cellStyle name="20% - Énfasis3 22 2 2 2" xfId="7216" xr:uid="{00000000-0005-0000-0000-0000631B0000}"/>
    <cellStyle name="20% - Énfasis3 22 2 2 2 2" xfId="7217" xr:uid="{00000000-0005-0000-0000-0000641B0000}"/>
    <cellStyle name="20% - Énfasis3 22 2 2 3" xfId="7218" xr:uid="{00000000-0005-0000-0000-0000651B0000}"/>
    <cellStyle name="20% - Énfasis3 22 2 3" xfId="7219" xr:uid="{00000000-0005-0000-0000-0000661B0000}"/>
    <cellStyle name="20% - Énfasis3 22 2 3 2" xfId="7220" xr:uid="{00000000-0005-0000-0000-0000671B0000}"/>
    <cellStyle name="20% - Énfasis3 22 2 4" xfId="7221" xr:uid="{00000000-0005-0000-0000-0000681B0000}"/>
    <cellStyle name="20% - Énfasis3 22 20" xfId="7222" xr:uid="{00000000-0005-0000-0000-0000691B0000}"/>
    <cellStyle name="20% - Énfasis3 22 3" xfId="7223" xr:uid="{00000000-0005-0000-0000-00006A1B0000}"/>
    <cellStyle name="20% - Énfasis3 22 3 2" xfId="7224" xr:uid="{00000000-0005-0000-0000-00006B1B0000}"/>
    <cellStyle name="20% - Énfasis3 22 3 2 2" xfId="7225" xr:uid="{00000000-0005-0000-0000-00006C1B0000}"/>
    <cellStyle name="20% - Énfasis3 22 3 2 2 2" xfId="7226" xr:uid="{00000000-0005-0000-0000-00006D1B0000}"/>
    <cellStyle name="20% - Énfasis3 22 3 2 3" xfId="7227" xr:uid="{00000000-0005-0000-0000-00006E1B0000}"/>
    <cellStyle name="20% - Énfasis3 22 3 3" xfId="7228" xr:uid="{00000000-0005-0000-0000-00006F1B0000}"/>
    <cellStyle name="20% - Énfasis3 22 3 3 2" xfId="7229" xr:uid="{00000000-0005-0000-0000-0000701B0000}"/>
    <cellStyle name="20% - Énfasis3 22 3 4" xfId="7230" xr:uid="{00000000-0005-0000-0000-0000711B0000}"/>
    <cellStyle name="20% - Énfasis3 22 4" xfId="7231" xr:uid="{00000000-0005-0000-0000-0000721B0000}"/>
    <cellStyle name="20% - Énfasis3 22 4 2" xfId="7232" xr:uid="{00000000-0005-0000-0000-0000731B0000}"/>
    <cellStyle name="20% - Énfasis3 22 4 2 2" xfId="7233" xr:uid="{00000000-0005-0000-0000-0000741B0000}"/>
    <cellStyle name="20% - Énfasis3 22 4 3" xfId="7234" xr:uid="{00000000-0005-0000-0000-0000751B0000}"/>
    <cellStyle name="20% - Énfasis3 22 5" xfId="7235" xr:uid="{00000000-0005-0000-0000-0000761B0000}"/>
    <cellStyle name="20% - Énfasis3 22 5 2" xfId="7236" xr:uid="{00000000-0005-0000-0000-0000771B0000}"/>
    <cellStyle name="20% - Énfasis3 22 6" xfId="7237" xr:uid="{00000000-0005-0000-0000-0000781B0000}"/>
    <cellStyle name="20% - Énfasis3 22 6 2" xfId="7238" xr:uid="{00000000-0005-0000-0000-0000791B0000}"/>
    <cellStyle name="20% - Énfasis3 22 7" xfId="7239" xr:uid="{00000000-0005-0000-0000-00007A1B0000}"/>
    <cellStyle name="20% - Énfasis3 22 7 2" xfId="7240" xr:uid="{00000000-0005-0000-0000-00007B1B0000}"/>
    <cellStyle name="20% - Énfasis3 22 8" xfId="7241" xr:uid="{00000000-0005-0000-0000-00007C1B0000}"/>
    <cellStyle name="20% - Énfasis3 22 8 2" xfId="7242" xr:uid="{00000000-0005-0000-0000-00007D1B0000}"/>
    <cellStyle name="20% - Énfasis3 22 9" xfId="7243" xr:uid="{00000000-0005-0000-0000-00007E1B0000}"/>
    <cellStyle name="20% - Énfasis3 22 9 2" xfId="7244" xr:uid="{00000000-0005-0000-0000-00007F1B0000}"/>
    <cellStyle name="20% - Énfasis3 23" xfId="7245" xr:uid="{00000000-0005-0000-0000-0000801B0000}"/>
    <cellStyle name="20% - Énfasis3 23 10" xfId="7246" xr:uid="{00000000-0005-0000-0000-0000811B0000}"/>
    <cellStyle name="20% - Énfasis3 23 10 2" xfId="7247" xr:uid="{00000000-0005-0000-0000-0000821B0000}"/>
    <cellStyle name="20% - Énfasis3 23 11" xfId="7248" xr:uid="{00000000-0005-0000-0000-0000831B0000}"/>
    <cellStyle name="20% - Énfasis3 23 11 2" xfId="7249" xr:uid="{00000000-0005-0000-0000-0000841B0000}"/>
    <cellStyle name="20% - Énfasis3 23 12" xfId="7250" xr:uid="{00000000-0005-0000-0000-0000851B0000}"/>
    <cellStyle name="20% - Énfasis3 23 12 2" xfId="7251" xr:uid="{00000000-0005-0000-0000-0000861B0000}"/>
    <cellStyle name="20% - Énfasis3 23 13" xfId="7252" xr:uid="{00000000-0005-0000-0000-0000871B0000}"/>
    <cellStyle name="20% - Énfasis3 23 13 2" xfId="7253" xr:uid="{00000000-0005-0000-0000-0000881B0000}"/>
    <cellStyle name="20% - Énfasis3 23 14" xfId="7254" xr:uid="{00000000-0005-0000-0000-0000891B0000}"/>
    <cellStyle name="20% - Énfasis3 23 14 2" xfId="7255" xr:uid="{00000000-0005-0000-0000-00008A1B0000}"/>
    <cellStyle name="20% - Énfasis3 23 15" xfId="7256" xr:uid="{00000000-0005-0000-0000-00008B1B0000}"/>
    <cellStyle name="20% - Énfasis3 23 15 2" xfId="7257" xr:uid="{00000000-0005-0000-0000-00008C1B0000}"/>
    <cellStyle name="20% - Énfasis3 23 16" xfId="7258" xr:uid="{00000000-0005-0000-0000-00008D1B0000}"/>
    <cellStyle name="20% - Énfasis3 23 16 2" xfId="7259" xr:uid="{00000000-0005-0000-0000-00008E1B0000}"/>
    <cellStyle name="20% - Énfasis3 23 17" xfId="7260" xr:uid="{00000000-0005-0000-0000-00008F1B0000}"/>
    <cellStyle name="20% - Énfasis3 23 17 2" xfId="7261" xr:uid="{00000000-0005-0000-0000-0000901B0000}"/>
    <cellStyle name="20% - Énfasis3 23 18" xfId="7262" xr:uid="{00000000-0005-0000-0000-0000911B0000}"/>
    <cellStyle name="20% - Énfasis3 23 18 2" xfId="7263" xr:uid="{00000000-0005-0000-0000-0000921B0000}"/>
    <cellStyle name="20% - Énfasis3 23 19" xfId="7264" xr:uid="{00000000-0005-0000-0000-0000931B0000}"/>
    <cellStyle name="20% - Énfasis3 23 19 2" xfId="7265" xr:uid="{00000000-0005-0000-0000-0000941B0000}"/>
    <cellStyle name="20% - Énfasis3 23 2" xfId="7266" xr:uid="{00000000-0005-0000-0000-0000951B0000}"/>
    <cellStyle name="20% - Énfasis3 23 2 2" xfId="7267" xr:uid="{00000000-0005-0000-0000-0000961B0000}"/>
    <cellStyle name="20% - Énfasis3 23 2 2 2" xfId="7268" xr:uid="{00000000-0005-0000-0000-0000971B0000}"/>
    <cellStyle name="20% - Énfasis3 23 2 2 2 2" xfId="7269" xr:uid="{00000000-0005-0000-0000-0000981B0000}"/>
    <cellStyle name="20% - Énfasis3 23 2 2 3" xfId="7270" xr:uid="{00000000-0005-0000-0000-0000991B0000}"/>
    <cellStyle name="20% - Énfasis3 23 2 3" xfId="7271" xr:uid="{00000000-0005-0000-0000-00009A1B0000}"/>
    <cellStyle name="20% - Énfasis3 23 2 3 2" xfId="7272" xr:uid="{00000000-0005-0000-0000-00009B1B0000}"/>
    <cellStyle name="20% - Énfasis3 23 2 4" xfId="7273" xr:uid="{00000000-0005-0000-0000-00009C1B0000}"/>
    <cellStyle name="20% - Énfasis3 23 20" xfId="7274" xr:uid="{00000000-0005-0000-0000-00009D1B0000}"/>
    <cellStyle name="20% - Énfasis3 23 3" xfId="7275" xr:uid="{00000000-0005-0000-0000-00009E1B0000}"/>
    <cellStyle name="20% - Énfasis3 23 3 2" xfId="7276" xr:uid="{00000000-0005-0000-0000-00009F1B0000}"/>
    <cellStyle name="20% - Énfasis3 23 3 2 2" xfId="7277" xr:uid="{00000000-0005-0000-0000-0000A01B0000}"/>
    <cellStyle name="20% - Énfasis3 23 3 2 2 2" xfId="7278" xr:uid="{00000000-0005-0000-0000-0000A11B0000}"/>
    <cellStyle name="20% - Énfasis3 23 3 2 3" xfId="7279" xr:uid="{00000000-0005-0000-0000-0000A21B0000}"/>
    <cellStyle name="20% - Énfasis3 23 3 3" xfId="7280" xr:uid="{00000000-0005-0000-0000-0000A31B0000}"/>
    <cellStyle name="20% - Énfasis3 23 3 3 2" xfId="7281" xr:uid="{00000000-0005-0000-0000-0000A41B0000}"/>
    <cellStyle name="20% - Énfasis3 23 3 4" xfId="7282" xr:uid="{00000000-0005-0000-0000-0000A51B0000}"/>
    <cellStyle name="20% - Énfasis3 23 4" xfId="7283" xr:uid="{00000000-0005-0000-0000-0000A61B0000}"/>
    <cellStyle name="20% - Énfasis3 23 4 2" xfId="7284" xr:uid="{00000000-0005-0000-0000-0000A71B0000}"/>
    <cellStyle name="20% - Énfasis3 23 4 2 2" xfId="7285" xr:uid="{00000000-0005-0000-0000-0000A81B0000}"/>
    <cellStyle name="20% - Énfasis3 23 4 3" xfId="7286" xr:uid="{00000000-0005-0000-0000-0000A91B0000}"/>
    <cellStyle name="20% - Énfasis3 23 5" xfId="7287" xr:uid="{00000000-0005-0000-0000-0000AA1B0000}"/>
    <cellStyle name="20% - Énfasis3 23 5 2" xfId="7288" xr:uid="{00000000-0005-0000-0000-0000AB1B0000}"/>
    <cellStyle name="20% - Énfasis3 23 6" xfId="7289" xr:uid="{00000000-0005-0000-0000-0000AC1B0000}"/>
    <cellStyle name="20% - Énfasis3 23 6 2" xfId="7290" xr:uid="{00000000-0005-0000-0000-0000AD1B0000}"/>
    <cellStyle name="20% - Énfasis3 23 7" xfId="7291" xr:uid="{00000000-0005-0000-0000-0000AE1B0000}"/>
    <cellStyle name="20% - Énfasis3 23 7 2" xfId="7292" xr:uid="{00000000-0005-0000-0000-0000AF1B0000}"/>
    <cellStyle name="20% - Énfasis3 23 8" xfId="7293" xr:uid="{00000000-0005-0000-0000-0000B01B0000}"/>
    <cellStyle name="20% - Énfasis3 23 8 2" xfId="7294" xr:uid="{00000000-0005-0000-0000-0000B11B0000}"/>
    <cellStyle name="20% - Énfasis3 23 9" xfId="7295" xr:uid="{00000000-0005-0000-0000-0000B21B0000}"/>
    <cellStyle name="20% - Énfasis3 23 9 2" xfId="7296" xr:uid="{00000000-0005-0000-0000-0000B31B0000}"/>
    <cellStyle name="20% - Énfasis3 24" xfId="7297" xr:uid="{00000000-0005-0000-0000-0000B41B0000}"/>
    <cellStyle name="20% - Énfasis3 24 10" xfId="7298" xr:uid="{00000000-0005-0000-0000-0000B51B0000}"/>
    <cellStyle name="20% - Énfasis3 24 10 2" xfId="7299" xr:uid="{00000000-0005-0000-0000-0000B61B0000}"/>
    <cellStyle name="20% - Énfasis3 24 11" xfId="7300" xr:uid="{00000000-0005-0000-0000-0000B71B0000}"/>
    <cellStyle name="20% - Énfasis3 24 11 2" xfId="7301" xr:uid="{00000000-0005-0000-0000-0000B81B0000}"/>
    <cellStyle name="20% - Énfasis3 24 12" xfId="7302" xr:uid="{00000000-0005-0000-0000-0000B91B0000}"/>
    <cellStyle name="20% - Énfasis3 24 12 2" xfId="7303" xr:uid="{00000000-0005-0000-0000-0000BA1B0000}"/>
    <cellStyle name="20% - Énfasis3 24 13" xfId="7304" xr:uid="{00000000-0005-0000-0000-0000BB1B0000}"/>
    <cellStyle name="20% - Énfasis3 24 13 2" xfId="7305" xr:uid="{00000000-0005-0000-0000-0000BC1B0000}"/>
    <cellStyle name="20% - Énfasis3 24 14" xfId="7306" xr:uid="{00000000-0005-0000-0000-0000BD1B0000}"/>
    <cellStyle name="20% - Énfasis3 24 14 2" xfId="7307" xr:uid="{00000000-0005-0000-0000-0000BE1B0000}"/>
    <cellStyle name="20% - Énfasis3 24 15" xfId="7308" xr:uid="{00000000-0005-0000-0000-0000BF1B0000}"/>
    <cellStyle name="20% - Énfasis3 24 15 2" xfId="7309" xr:uid="{00000000-0005-0000-0000-0000C01B0000}"/>
    <cellStyle name="20% - Énfasis3 24 16" xfId="7310" xr:uid="{00000000-0005-0000-0000-0000C11B0000}"/>
    <cellStyle name="20% - Énfasis3 24 16 2" xfId="7311" xr:uid="{00000000-0005-0000-0000-0000C21B0000}"/>
    <cellStyle name="20% - Énfasis3 24 17" xfId="7312" xr:uid="{00000000-0005-0000-0000-0000C31B0000}"/>
    <cellStyle name="20% - Énfasis3 24 17 2" xfId="7313" xr:uid="{00000000-0005-0000-0000-0000C41B0000}"/>
    <cellStyle name="20% - Énfasis3 24 18" xfId="7314" xr:uid="{00000000-0005-0000-0000-0000C51B0000}"/>
    <cellStyle name="20% - Énfasis3 24 18 2" xfId="7315" xr:uid="{00000000-0005-0000-0000-0000C61B0000}"/>
    <cellStyle name="20% - Énfasis3 24 19" xfId="7316" xr:uid="{00000000-0005-0000-0000-0000C71B0000}"/>
    <cellStyle name="20% - Énfasis3 24 19 2" xfId="7317" xr:uid="{00000000-0005-0000-0000-0000C81B0000}"/>
    <cellStyle name="20% - Énfasis3 24 2" xfId="7318" xr:uid="{00000000-0005-0000-0000-0000C91B0000}"/>
    <cellStyle name="20% - Énfasis3 24 2 2" xfId="7319" xr:uid="{00000000-0005-0000-0000-0000CA1B0000}"/>
    <cellStyle name="20% - Énfasis3 24 2 2 2" xfId="7320" xr:uid="{00000000-0005-0000-0000-0000CB1B0000}"/>
    <cellStyle name="20% - Énfasis3 24 2 2 2 2" xfId="7321" xr:uid="{00000000-0005-0000-0000-0000CC1B0000}"/>
    <cellStyle name="20% - Énfasis3 24 2 2 3" xfId="7322" xr:uid="{00000000-0005-0000-0000-0000CD1B0000}"/>
    <cellStyle name="20% - Énfasis3 24 2 3" xfId="7323" xr:uid="{00000000-0005-0000-0000-0000CE1B0000}"/>
    <cellStyle name="20% - Énfasis3 24 2 3 2" xfId="7324" xr:uid="{00000000-0005-0000-0000-0000CF1B0000}"/>
    <cellStyle name="20% - Énfasis3 24 2 4" xfId="7325" xr:uid="{00000000-0005-0000-0000-0000D01B0000}"/>
    <cellStyle name="20% - Énfasis3 24 20" xfId="7326" xr:uid="{00000000-0005-0000-0000-0000D11B0000}"/>
    <cellStyle name="20% - Énfasis3 24 3" xfId="7327" xr:uid="{00000000-0005-0000-0000-0000D21B0000}"/>
    <cellStyle name="20% - Énfasis3 24 3 2" xfId="7328" xr:uid="{00000000-0005-0000-0000-0000D31B0000}"/>
    <cellStyle name="20% - Énfasis3 24 3 2 2" xfId="7329" xr:uid="{00000000-0005-0000-0000-0000D41B0000}"/>
    <cellStyle name="20% - Énfasis3 24 3 2 2 2" xfId="7330" xr:uid="{00000000-0005-0000-0000-0000D51B0000}"/>
    <cellStyle name="20% - Énfasis3 24 3 2 3" xfId="7331" xr:uid="{00000000-0005-0000-0000-0000D61B0000}"/>
    <cellStyle name="20% - Énfasis3 24 3 3" xfId="7332" xr:uid="{00000000-0005-0000-0000-0000D71B0000}"/>
    <cellStyle name="20% - Énfasis3 24 3 3 2" xfId="7333" xr:uid="{00000000-0005-0000-0000-0000D81B0000}"/>
    <cellStyle name="20% - Énfasis3 24 3 4" xfId="7334" xr:uid="{00000000-0005-0000-0000-0000D91B0000}"/>
    <cellStyle name="20% - Énfasis3 24 4" xfId="7335" xr:uid="{00000000-0005-0000-0000-0000DA1B0000}"/>
    <cellStyle name="20% - Énfasis3 24 4 2" xfId="7336" xr:uid="{00000000-0005-0000-0000-0000DB1B0000}"/>
    <cellStyle name="20% - Énfasis3 24 4 2 2" xfId="7337" xr:uid="{00000000-0005-0000-0000-0000DC1B0000}"/>
    <cellStyle name="20% - Énfasis3 24 4 3" xfId="7338" xr:uid="{00000000-0005-0000-0000-0000DD1B0000}"/>
    <cellStyle name="20% - Énfasis3 24 5" xfId="7339" xr:uid="{00000000-0005-0000-0000-0000DE1B0000}"/>
    <cellStyle name="20% - Énfasis3 24 5 2" xfId="7340" xr:uid="{00000000-0005-0000-0000-0000DF1B0000}"/>
    <cellStyle name="20% - Énfasis3 24 6" xfId="7341" xr:uid="{00000000-0005-0000-0000-0000E01B0000}"/>
    <cellStyle name="20% - Énfasis3 24 6 2" xfId="7342" xr:uid="{00000000-0005-0000-0000-0000E11B0000}"/>
    <cellStyle name="20% - Énfasis3 24 7" xfId="7343" xr:uid="{00000000-0005-0000-0000-0000E21B0000}"/>
    <cellStyle name="20% - Énfasis3 24 7 2" xfId="7344" xr:uid="{00000000-0005-0000-0000-0000E31B0000}"/>
    <cellStyle name="20% - Énfasis3 24 8" xfId="7345" xr:uid="{00000000-0005-0000-0000-0000E41B0000}"/>
    <cellStyle name="20% - Énfasis3 24 8 2" xfId="7346" xr:uid="{00000000-0005-0000-0000-0000E51B0000}"/>
    <cellStyle name="20% - Énfasis3 24 9" xfId="7347" xr:uid="{00000000-0005-0000-0000-0000E61B0000}"/>
    <cellStyle name="20% - Énfasis3 24 9 2" xfId="7348" xr:uid="{00000000-0005-0000-0000-0000E71B0000}"/>
    <cellStyle name="20% - Énfasis3 25" xfId="7349" xr:uid="{00000000-0005-0000-0000-0000E81B0000}"/>
    <cellStyle name="20% - Énfasis3 25 10" xfId="7350" xr:uid="{00000000-0005-0000-0000-0000E91B0000}"/>
    <cellStyle name="20% - Énfasis3 25 10 2" xfId="7351" xr:uid="{00000000-0005-0000-0000-0000EA1B0000}"/>
    <cellStyle name="20% - Énfasis3 25 11" xfId="7352" xr:uid="{00000000-0005-0000-0000-0000EB1B0000}"/>
    <cellStyle name="20% - Énfasis3 25 11 2" xfId="7353" xr:uid="{00000000-0005-0000-0000-0000EC1B0000}"/>
    <cellStyle name="20% - Énfasis3 25 12" xfId="7354" xr:uid="{00000000-0005-0000-0000-0000ED1B0000}"/>
    <cellStyle name="20% - Énfasis3 25 12 2" xfId="7355" xr:uid="{00000000-0005-0000-0000-0000EE1B0000}"/>
    <cellStyle name="20% - Énfasis3 25 13" xfId="7356" xr:uid="{00000000-0005-0000-0000-0000EF1B0000}"/>
    <cellStyle name="20% - Énfasis3 25 13 2" xfId="7357" xr:uid="{00000000-0005-0000-0000-0000F01B0000}"/>
    <cellStyle name="20% - Énfasis3 25 14" xfId="7358" xr:uid="{00000000-0005-0000-0000-0000F11B0000}"/>
    <cellStyle name="20% - Énfasis3 25 14 2" xfId="7359" xr:uid="{00000000-0005-0000-0000-0000F21B0000}"/>
    <cellStyle name="20% - Énfasis3 25 15" xfId="7360" xr:uid="{00000000-0005-0000-0000-0000F31B0000}"/>
    <cellStyle name="20% - Énfasis3 25 15 2" xfId="7361" xr:uid="{00000000-0005-0000-0000-0000F41B0000}"/>
    <cellStyle name="20% - Énfasis3 25 16" xfId="7362" xr:uid="{00000000-0005-0000-0000-0000F51B0000}"/>
    <cellStyle name="20% - Énfasis3 25 16 2" xfId="7363" xr:uid="{00000000-0005-0000-0000-0000F61B0000}"/>
    <cellStyle name="20% - Énfasis3 25 17" xfId="7364" xr:uid="{00000000-0005-0000-0000-0000F71B0000}"/>
    <cellStyle name="20% - Énfasis3 25 17 2" xfId="7365" xr:uid="{00000000-0005-0000-0000-0000F81B0000}"/>
    <cellStyle name="20% - Énfasis3 25 18" xfId="7366" xr:uid="{00000000-0005-0000-0000-0000F91B0000}"/>
    <cellStyle name="20% - Énfasis3 25 18 2" xfId="7367" xr:uid="{00000000-0005-0000-0000-0000FA1B0000}"/>
    <cellStyle name="20% - Énfasis3 25 19" xfId="7368" xr:uid="{00000000-0005-0000-0000-0000FB1B0000}"/>
    <cellStyle name="20% - Énfasis3 25 19 2" xfId="7369" xr:uid="{00000000-0005-0000-0000-0000FC1B0000}"/>
    <cellStyle name="20% - Énfasis3 25 2" xfId="7370" xr:uid="{00000000-0005-0000-0000-0000FD1B0000}"/>
    <cellStyle name="20% - Énfasis3 25 2 2" xfId="7371" xr:uid="{00000000-0005-0000-0000-0000FE1B0000}"/>
    <cellStyle name="20% - Énfasis3 25 2 2 2" xfId="7372" xr:uid="{00000000-0005-0000-0000-0000FF1B0000}"/>
    <cellStyle name="20% - Énfasis3 25 2 2 2 2" xfId="7373" xr:uid="{00000000-0005-0000-0000-0000001C0000}"/>
    <cellStyle name="20% - Énfasis3 25 2 2 3" xfId="7374" xr:uid="{00000000-0005-0000-0000-0000011C0000}"/>
    <cellStyle name="20% - Énfasis3 25 2 3" xfId="7375" xr:uid="{00000000-0005-0000-0000-0000021C0000}"/>
    <cellStyle name="20% - Énfasis3 25 2 3 2" xfId="7376" xr:uid="{00000000-0005-0000-0000-0000031C0000}"/>
    <cellStyle name="20% - Énfasis3 25 2 4" xfId="7377" xr:uid="{00000000-0005-0000-0000-0000041C0000}"/>
    <cellStyle name="20% - Énfasis3 25 20" xfId="7378" xr:uid="{00000000-0005-0000-0000-0000051C0000}"/>
    <cellStyle name="20% - Énfasis3 25 3" xfId="7379" xr:uid="{00000000-0005-0000-0000-0000061C0000}"/>
    <cellStyle name="20% - Énfasis3 25 3 2" xfId="7380" xr:uid="{00000000-0005-0000-0000-0000071C0000}"/>
    <cellStyle name="20% - Énfasis3 25 3 2 2" xfId="7381" xr:uid="{00000000-0005-0000-0000-0000081C0000}"/>
    <cellStyle name="20% - Énfasis3 25 3 2 2 2" xfId="7382" xr:uid="{00000000-0005-0000-0000-0000091C0000}"/>
    <cellStyle name="20% - Énfasis3 25 3 2 3" xfId="7383" xr:uid="{00000000-0005-0000-0000-00000A1C0000}"/>
    <cellStyle name="20% - Énfasis3 25 3 3" xfId="7384" xr:uid="{00000000-0005-0000-0000-00000B1C0000}"/>
    <cellStyle name="20% - Énfasis3 25 3 3 2" xfId="7385" xr:uid="{00000000-0005-0000-0000-00000C1C0000}"/>
    <cellStyle name="20% - Énfasis3 25 3 4" xfId="7386" xr:uid="{00000000-0005-0000-0000-00000D1C0000}"/>
    <cellStyle name="20% - Énfasis3 25 4" xfId="7387" xr:uid="{00000000-0005-0000-0000-00000E1C0000}"/>
    <cellStyle name="20% - Énfasis3 25 4 2" xfId="7388" xr:uid="{00000000-0005-0000-0000-00000F1C0000}"/>
    <cellStyle name="20% - Énfasis3 25 4 2 2" xfId="7389" xr:uid="{00000000-0005-0000-0000-0000101C0000}"/>
    <cellStyle name="20% - Énfasis3 25 4 3" xfId="7390" xr:uid="{00000000-0005-0000-0000-0000111C0000}"/>
    <cellStyle name="20% - Énfasis3 25 5" xfId="7391" xr:uid="{00000000-0005-0000-0000-0000121C0000}"/>
    <cellStyle name="20% - Énfasis3 25 5 2" xfId="7392" xr:uid="{00000000-0005-0000-0000-0000131C0000}"/>
    <cellStyle name="20% - Énfasis3 25 6" xfId="7393" xr:uid="{00000000-0005-0000-0000-0000141C0000}"/>
    <cellStyle name="20% - Énfasis3 25 6 2" xfId="7394" xr:uid="{00000000-0005-0000-0000-0000151C0000}"/>
    <cellStyle name="20% - Énfasis3 25 7" xfId="7395" xr:uid="{00000000-0005-0000-0000-0000161C0000}"/>
    <cellStyle name="20% - Énfasis3 25 7 2" xfId="7396" xr:uid="{00000000-0005-0000-0000-0000171C0000}"/>
    <cellStyle name="20% - Énfasis3 25 8" xfId="7397" xr:uid="{00000000-0005-0000-0000-0000181C0000}"/>
    <cellStyle name="20% - Énfasis3 25 8 2" xfId="7398" xr:uid="{00000000-0005-0000-0000-0000191C0000}"/>
    <cellStyle name="20% - Énfasis3 25 9" xfId="7399" xr:uid="{00000000-0005-0000-0000-00001A1C0000}"/>
    <cellStyle name="20% - Énfasis3 25 9 2" xfId="7400" xr:uid="{00000000-0005-0000-0000-00001B1C0000}"/>
    <cellStyle name="20% - Énfasis3 26" xfId="7401" xr:uid="{00000000-0005-0000-0000-00001C1C0000}"/>
    <cellStyle name="20% - Énfasis3 26 10" xfId="7402" xr:uid="{00000000-0005-0000-0000-00001D1C0000}"/>
    <cellStyle name="20% - Énfasis3 26 10 2" xfId="7403" xr:uid="{00000000-0005-0000-0000-00001E1C0000}"/>
    <cellStyle name="20% - Énfasis3 26 11" xfId="7404" xr:uid="{00000000-0005-0000-0000-00001F1C0000}"/>
    <cellStyle name="20% - Énfasis3 26 11 2" xfId="7405" xr:uid="{00000000-0005-0000-0000-0000201C0000}"/>
    <cellStyle name="20% - Énfasis3 26 12" xfId="7406" xr:uid="{00000000-0005-0000-0000-0000211C0000}"/>
    <cellStyle name="20% - Énfasis3 26 12 2" xfId="7407" xr:uid="{00000000-0005-0000-0000-0000221C0000}"/>
    <cellStyle name="20% - Énfasis3 26 13" xfId="7408" xr:uid="{00000000-0005-0000-0000-0000231C0000}"/>
    <cellStyle name="20% - Énfasis3 26 13 2" xfId="7409" xr:uid="{00000000-0005-0000-0000-0000241C0000}"/>
    <cellStyle name="20% - Énfasis3 26 14" xfId="7410" xr:uid="{00000000-0005-0000-0000-0000251C0000}"/>
    <cellStyle name="20% - Énfasis3 26 14 2" xfId="7411" xr:uid="{00000000-0005-0000-0000-0000261C0000}"/>
    <cellStyle name="20% - Énfasis3 26 15" xfId="7412" xr:uid="{00000000-0005-0000-0000-0000271C0000}"/>
    <cellStyle name="20% - Énfasis3 26 15 2" xfId="7413" xr:uid="{00000000-0005-0000-0000-0000281C0000}"/>
    <cellStyle name="20% - Énfasis3 26 16" xfId="7414" xr:uid="{00000000-0005-0000-0000-0000291C0000}"/>
    <cellStyle name="20% - Énfasis3 26 16 2" xfId="7415" xr:uid="{00000000-0005-0000-0000-00002A1C0000}"/>
    <cellStyle name="20% - Énfasis3 26 17" xfId="7416" xr:uid="{00000000-0005-0000-0000-00002B1C0000}"/>
    <cellStyle name="20% - Énfasis3 26 17 2" xfId="7417" xr:uid="{00000000-0005-0000-0000-00002C1C0000}"/>
    <cellStyle name="20% - Énfasis3 26 18" xfId="7418" xr:uid="{00000000-0005-0000-0000-00002D1C0000}"/>
    <cellStyle name="20% - Énfasis3 26 18 2" xfId="7419" xr:uid="{00000000-0005-0000-0000-00002E1C0000}"/>
    <cellStyle name="20% - Énfasis3 26 19" xfId="7420" xr:uid="{00000000-0005-0000-0000-00002F1C0000}"/>
    <cellStyle name="20% - Énfasis3 26 19 2" xfId="7421" xr:uid="{00000000-0005-0000-0000-0000301C0000}"/>
    <cellStyle name="20% - Énfasis3 26 2" xfId="7422" xr:uid="{00000000-0005-0000-0000-0000311C0000}"/>
    <cellStyle name="20% - Énfasis3 26 2 2" xfId="7423" xr:uid="{00000000-0005-0000-0000-0000321C0000}"/>
    <cellStyle name="20% - Énfasis3 26 2 2 2" xfId="7424" xr:uid="{00000000-0005-0000-0000-0000331C0000}"/>
    <cellStyle name="20% - Énfasis3 26 2 2 2 2" xfId="7425" xr:uid="{00000000-0005-0000-0000-0000341C0000}"/>
    <cellStyle name="20% - Énfasis3 26 2 2 3" xfId="7426" xr:uid="{00000000-0005-0000-0000-0000351C0000}"/>
    <cellStyle name="20% - Énfasis3 26 2 3" xfId="7427" xr:uid="{00000000-0005-0000-0000-0000361C0000}"/>
    <cellStyle name="20% - Énfasis3 26 2 3 2" xfId="7428" xr:uid="{00000000-0005-0000-0000-0000371C0000}"/>
    <cellStyle name="20% - Énfasis3 26 2 4" xfId="7429" xr:uid="{00000000-0005-0000-0000-0000381C0000}"/>
    <cellStyle name="20% - Énfasis3 26 20" xfId="7430" xr:uid="{00000000-0005-0000-0000-0000391C0000}"/>
    <cellStyle name="20% - Énfasis3 26 3" xfId="7431" xr:uid="{00000000-0005-0000-0000-00003A1C0000}"/>
    <cellStyle name="20% - Énfasis3 26 3 2" xfId="7432" xr:uid="{00000000-0005-0000-0000-00003B1C0000}"/>
    <cellStyle name="20% - Énfasis3 26 3 2 2" xfId="7433" xr:uid="{00000000-0005-0000-0000-00003C1C0000}"/>
    <cellStyle name="20% - Énfasis3 26 3 2 2 2" xfId="7434" xr:uid="{00000000-0005-0000-0000-00003D1C0000}"/>
    <cellStyle name="20% - Énfasis3 26 3 2 3" xfId="7435" xr:uid="{00000000-0005-0000-0000-00003E1C0000}"/>
    <cellStyle name="20% - Énfasis3 26 3 3" xfId="7436" xr:uid="{00000000-0005-0000-0000-00003F1C0000}"/>
    <cellStyle name="20% - Énfasis3 26 3 3 2" xfId="7437" xr:uid="{00000000-0005-0000-0000-0000401C0000}"/>
    <cellStyle name="20% - Énfasis3 26 3 4" xfId="7438" xr:uid="{00000000-0005-0000-0000-0000411C0000}"/>
    <cellStyle name="20% - Énfasis3 26 4" xfId="7439" xr:uid="{00000000-0005-0000-0000-0000421C0000}"/>
    <cellStyle name="20% - Énfasis3 26 4 2" xfId="7440" xr:uid="{00000000-0005-0000-0000-0000431C0000}"/>
    <cellStyle name="20% - Énfasis3 26 4 2 2" xfId="7441" xr:uid="{00000000-0005-0000-0000-0000441C0000}"/>
    <cellStyle name="20% - Énfasis3 26 4 3" xfId="7442" xr:uid="{00000000-0005-0000-0000-0000451C0000}"/>
    <cellStyle name="20% - Énfasis3 26 5" xfId="7443" xr:uid="{00000000-0005-0000-0000-0000461C0000}"/>
    <cellStyle name="20% - Énfasis3 26 5 2" xfId="7444" xr:uid="{00000000-0005-0000-0000-0000471C0000}"/>
    <cellStyle name="20% - Énfasis3 26 6" xfId="7445" xr:uid="{00000000-0005-0000-0000-0000481C0000}"/>
    <cellStyle name="20% - Énfasis3 26 6 2" xfId="7446" xr:uid="{00000000-0005-0000-0000-0000491C0000}"/>
    <cellStyle name="20% - Énfasis3 26 7" xfId="7447" xr:uid="{00000000-0005-0000-0000-00004A1C0000}"/>
    <cellStyle name="20% - Énfasis3 26 7 2" xfId="7448" xr:uid="{00000000-0005-0000-0000-00004B1C0000}"/>
    <cellStyle name="20% - Énfasis3 26 8" xfId="7449" xr:uid="{00000000-0005-0000-0000-00004C1C0000}"/>
    <cellStyle name="20% - Énfasis3 26 8 2" xfId="7450" xr:uid="{00000000-0005-0000-0000-00004D1C0000}"/>
    <cellStyle name="20% - Énfasis3 26 9" xfId="7451" xr:uid="{00000000-0005-0000-0000-00004E1C0000}"/>
    <cellStyle name="20% - Énfasis3 26 9 2" xfId="7452" xr:uid="{00000000-0005-0000-0000-00004F1C0000}"/>
    <cellStyle name="20% - Énfasis3 27" xfId="7453" xr:uid="{00000000-0005-0000-0000-0000501C0000}"/>
    <cellStyle name="20% - Énfasis3 27 10" xfId="7454" xr:uid="{00000000-0005-0000-0000-0000511C0000}"/>
    <cellStyle name="20% - Énfasis3 27 10 2" xfId="7455" xr:uid="{00000000-0005-0000-0000-0000521C0000}"/>
    <cellStyle name="20% - Énfasis3 27 11" xfId="7456" xr:uid="{00000000-0005-0000-0000-0000531C0000}"/>
    <cellStyle name="20% - Énfasis3 27 11 2" xfId="7457" xr:uid="{00000000-0005-0000-0000-0000541C0000}"/>
    <cellStyle name="20% - Énfasis3 27 12" xfId="7458" xr:uid="{00000000-0005-0000-0000-0000551C0000}"/>
    <cellStyle name="20% - Énfasis3 27 12 2" xfId="7459" xr:uid="{00000000-0005-0000-0000-0000561C0000}"/>
    <cellStyle name="20% - Énfasis3 27 13" xfId="7460" xr:uid="{00000000-0005-0000-0000-0000571C0000}"/>
    <cellStyle name="20% - Énfasis3 27 13 2" xfId="7461" xr:uid="{00000000-0005-0000-0000-0000581C0000}"/>
    <cellStyle name="20% - Énfasis3 27 14" xfId="7462" xr:uid="{00000000-0005-0000-0000-0000591C0000}"/>
    <cellStyle name="20% - Énfasis3 27 14 2" xfId="7463" xr:uid="{00000000-0005-0000-0000-00005A1C0000}"/>
    <cellStyle name="20% - Énfasis3 27 15" xfId="7464" xr:uid="{00000000-0005-0000-0000-00005B1C0000}"/>
    <cellStyle name="20% - Énfasis3 27 15 2" xfId="7465" xr:uid="{00000000-0005-0000-0000-00005C1C0000}"/>
    <cellStyle name="20% - Énfasis3 27 16" xfId="7466" xr:uid="{00000000-0005-0000-0000-00005D1C0000}"/>
    <cellStyle name="20% - Énfasis3 27 16 2" xfId="7467" xr:uid="{00000000-0005-0000-0000-00005E1C0000}"/>
    <cellStyle name="20% - Énfasis3 27 17" xfId="7468" xr:uid="{00000000-0005-0000-0000-00005F1C0000}"/>
    <cellStyle name="20% - Énfasis3 27 17 2" xfId="7469" xr:uid="{00000000-0005-0000-0000-0000601C0000}"/>
    <cellStyle name="20% - Énfasis3 27 18" xfId="7470" xr:uid="{00000000-0005-0000-0000-0000611C0000}"/>
    <cellStyle name="20% - Énfasis3 27 18 2" xfId="7471" xr:uid="{00000000-0005-0000-0000-0000621C0000}"/>
    <cellStyle name="20% - Énfasis3 27 19" xfId="7472" xr:uid="{00000000-0005-0000-0000-0000631C0000}"/>
    <cellStyle name="20% - Énfasis3 27 19 2" xfId="7473" xr:uid="{00000000-0005-0000-0000-0000641C0000}"/>
    <cellStyle name="20% - Énfasis3 27 2" xfId="7474" xr:uid="{00000000-0005-0000-0000-0000651C0000}"/>
    <cellStyle name="20% - Énfasis3 27 2 2" xfId="7475" xr:uid="{00000000-0005-0000-0000-0000661C0000}"/>
    <cellStyle name="20% - Énfasis3 27 2 2 2" xfId="7476" xr:uid="{00000000-0005-0000-0000-0000671C0000}"/>
    <cellStyle name="20% - Énfasis3 27 2 2 2 2" xfId="7477" xr:uid="{00000000-0005-0000-0000-0000681C0000}"/>
    <cellStyle name="20% - Énfasis3 27 2 2 3" xfId="7478" xr:uid="{00000000-0005-0000-0000-0000691C0000}"/>
    <cellStyle name="20% - Énfasis3 27 2 3" xfId="7479" xr:uid="{00000000-0005-0000-0000-00006A1C0000}"/>
    <cellStyle name="20% - Énfasis3 27 2 3 2" xfId="7480" xr:uid="{00000000-0005-0000-0000-00006B1C0000}"/>
    <cellStyle name="20% - Énfasis3 27 2 4" xfId="7481" xr:uid="{00000000-0005-0000-0000-00006C1C0000}"/>
    <cellStyle name="20% - Énfasis3 27 20" xfId="7482" xr:uid="{00000000-0005-0000-0000-00006D1C0000}"/>
    <cellStyle name="20% - Énfasis3 27 3" xfId="7483" xr:uid="{00000000-0005-0000-0000-00006E1C0000}"/>
    <cellStyle name="20% - Énfasis3 27 3 2" xfId="7484" xr:uid="{00000000-0005-0000-0000-00006F1C0000}"/>
    <cellStyle name="20% - Énfasis3 27 3 2 2" xfId="7485" xr:uid="{00000000-0005-0000-0000-0000701C0000}"/>
    <cellStyle name="20% - Énfasis3 27 3 2 2 2" xfId="7486" xr:uid="{00000000-0005-0000-0000-0000711C0000}"/>
    <cellStyle name="20% - Énfasis3 27 3 2 3" xfId="7487" xr:uid="{00000000-0005-0000-0000-0000721C0000}"/>
    <cellStyle name="20% - Énfasis3 27 3 3" xfId="7488" xr:uid="{00000000-0005-0000-0000-0000731C0000}"/>
    <cellStyle name="20% - Énfasis3 27 3 3 2" xfId="7489" xr:uid="{00000000-0005-0000-0000-0000741C0000}"/>
    <cellStyle name="20% - Énfasis3 27 3 4" xfId="7490" xr:uid="{00000000-0005-0000-0000-0000751C0000}"/>
    <cellStyle name="20% - Énfasis3 27 4" xfId="7491" xr:uid="{00000000-0005-0000-0000-0000761C0000}"/>
    <cellStyle name="20% - Énfasis3 27 4 2" xfId="7492" xr:uid="{00000000-0005-0000-0000-0000771C0000}"/>
    <cellStyle name="20% - Énfasis3 27 4 2 2" xfId="7493" xr:uid="{00000000-0005-0000-0000-0000781C0000}"/>
    <cellStyle name="20% - Énfasis3 27 4 3" xfId="7494" xr:uid="{00000000-0005-0000-0000-0000791C0000}"/>
    <cellStyle name="20% - Énfasis3 27 5" xfId="7495" xr:uid="{00000000-0005-0000-0000-00007A1C0000}"/>
    <cellStyle name="20% - Énfasis3 27 5 2" xfId="7496" xr:uid="{00000000-0005-0000-0000-00007B1C0000}"/>
    <cellStyle name="20% - Énfasis3 27 6" xfId="7497" xr:uid="{00000000-0005-0000-0000-00007C1C0000}"/>
    <cellStyle name="20% - Énfasis3 27 6 2" xfId="7498" xr:uid="{00000000-0005-0000-0000-00007D1C0000}"/>
    <cellStyle name="20% - Énfasis3 27 7" xfId="7499" xr:uid="{00000000-0005-0000-0000-00007E1C0000}"/>
    <cellStyle name="20% - Énfasis3 27 7 2" xfId="7500" xr:uid="{00000000-0005-0000-0000-00007F1C0000}"/>
    <cellStyle name="20% - Énfasis3 27 8" xfId="7501" xr:uid="{00000000-0005-0000-0000-0000801C0000}"/>
    <cellStyle name="20% - Énfasis3 27 8 2" xfId="7502" xr:uid="{00000000-0005-0000-0000-0000811C0000}"/>
    <cellStyle name="20% - Énfasis3 27 9" xfId="7503" xr:uid="{00000000-0005-0000-0000-0000821C0000}"/>
    <cellStyle name="20% - Énfasis3 27 9 2" xfId="7504" xr:uid="{00000000-0005-0000-0000-0000831C0000}"/>
    <cellStyle name="20% - Énfasis3 28" xfId="7505" xr:uid="{00000000-0005-0000-0000-0000841C0000}"/>
    <cellStyle name="20% - Énfasis3 28 10" xfId="7506" xr:uid="{00000000-0005-0000-0000-0000851C0000}"/>
    <cellStyle name="20% - Énfasis3 28 10 2" xfId="7507" xr:uid="{00000000-0005-0000-0000-0000861C0000}"/>
    <cellStyle name="20% - Énfasis3 28 11" xfId="7508" xr:uid="{00000000-0005-0000-0000-0000871C0000}"/>
    <cellStyle name="20% - Énfasis3 28 11 2" xfId="7509" xr:uid="{00000000-0005-0000-0000-0000881C0000}"/>
    <cellStyle name="20% - Énfasis3 28 12" xfId="7510" xr:uid="{00000000-0005-0000-0000-0000891C0000}"/>
    <cellStyle name="20% - Énfasis3 28 12 2" xfId="7511" xr:uid="{00000000-0005-0000-0000-00008A1C0000}"/>
    <cellStyle name="20% - Énfasis3 28 13" xfId="7512" xr:uid="{00000000-0005-0000-0000-00008B1C0000}"/>
    <cellStyle name="20% - Énfasis3 28 13 2" xfId="7513" xr:uid="{00000000-0005-0000-0000-00008C1C0000}"/>
    <cellStyle name="20% - Énfasis3 28 14" xfId="7514" xr:uid="{00000000-0005-0000-0000-00008D1C0000}"/>
    <cellStyle name="20% - Énfasis3 28 14 2" xfId="7515" xr:uid="{00000000-0005-0000-0000-00008E1C0000}"/>
    <cellStyle name="20% - Énfasis3 28 15" xfId="7516" xr:uid="{00000000-0005-0000-0000-00008F1C0000}"/>
    <cellStyle name="20% - Énfasis3 28 15 2" xfId="7517" xr:uid="{00000000-0005-0000-0000-0000901C0000}"/>
    <cellStyle name="20% - Énfasis3 28 16" xfId="7518" xr:uid="{00000000-0005-0000-0000-0000911C0000}"/>
    <cellStyle name="20% - Énfasis3 28 16 2" xfId="7519" xr:uid="{00000000-0005-0000-0000-0000921C0000}"/>
    <cellStyle name="20% - Énfasis3 28 17" xfId="7520" xr:uid="{00000000-0005-0000-0000-0000931C0000}"/>
    <cellStyle name="20% - Énfasis3 28 17 2" xfId="7521" xr:uid="{00000000-0005-0000-0000-0000941C0000}"/>
    <cellStyle name="20% - Énfasis3 28 18" xfId="7522" xr:uid="{00000000-0005-0000-0000-0000951C0000}"/>
    <cellStyle name="20% - Énfasis3 28 18 2" xfId="7523" xr:uid="{00000000-0005-0000-0000-0000961C0000}"/>
    <cellStyle name="20% - Énfasis3 28 19" xfId="7524" xr:uid="{00000000-0005-0000-0000-0000971C0000}"/>
    <cellStyle name="20% - Énfasis3 28 19 2" xfId="7525" xr:uid="{00000000-0005-0000-0000-0000981C0000}"/>
    <cellStyle name="20% - Énfasis3 28 2" xfId="7526" xr:uid="{00000000-0005-0000-0000-0000991C0000}"/>
    <cellStyle name="20% - Énfasis3 28 2 2" xfId="7527" xr:uid="{00000000-0005-0000-0000-00009A1C0000}"/>
    <cellStyle name="20% - Énfasis3 28 2 2 2" xfId="7528" xr:uid="{00000000-0005-0000-0000-00009B1C0000}"/>
    <cellStyle name="20% - Énfasis3 28 2 2 2 2" xfId="7529" xr:uid="{00000000-0005-0000-0000-00009C1C0000}"/>
    <cellStyle name="20% - Énfasis3 28 2 2 3" xfId="7530" xr:uid="{00000000-0005-0000-0000-00009D1C0000}"/>
    <cellStyle name="20% - Énfasis3 28 2 3" xfId="7531" xr:uid="{00000000-0005-0000-0000-00009E1C0000}"/>
    <cellStyle name="20% - Énfasis3 28 2 3 2" xfId="7532" xr:uid="{00000000-0005-0000-0000-00009F1C0000}"/>
    <cellStyle name="20% - Énfasis3 28 2 4" xfId="7533" xr:uid="{00000000-0005-0000-0000-0000A01C0000}"/>
    <cellStyle name="20% - Énfasis3 28 20" xfId="7534" xr:uid="{00000000-0005-0000-0000-0000A11C0000}"/>
    <cellStyle name="20% - Énfasis3 28 3" xfId="7535" xr:uid="{00000000-0005-0000-0000-0000A21C0000}"/>
    <cellStyle name="20% - Énfasis3 28 3 2" xfId="7536" xr:uid="{00000000-0005-0000-0000-0000A31C0000}"/>
    <cellStyle name="20% - Énfasis3 28 3 2 2" xfId="7537" xr:uid="{00000000-0005-0000-0000-0000A41C0000}"/>
    <cellStyle name="20% - Énfasis3 28 3 2 2 2" xfId="7538" xr:uid="{00000000-0005-0000-0000-0000A51C0000}"/>
    <cellStyle name="20% - Énfasis3 28 3 2 3" xfId="7539" xr:uid="{00000000-0005-0000-0000-0000A61C0000}"/>
    <cellStyle name="20% - Énfasis3 28 3 3" xfId="7540" xr:uid="{00000000-0005-0000-0000-0000A71C0000}"/>
    <cellStyle name="20% - Énfasis3 28 3 3 2" xfId="7541" xr:uid="{00000000-0005-0000-0000-0000A81C0000}"/>
    <cellStyle name="20% - Énfasis3 28 3 4" xfId="7542" xr:uid="{00000000-0005-0000-0000-0000A91C0000}"/>
    <cellStyle name="20% - Énfasis3 28 4" xfId="7543" xr:uid="{00000000-0005-0000-0000-0000AA1C0000}"/>
    <cellStyle name="20% - Énfasis3 28 4 2" xfId="7544" xr:uid="{00000000-0005-0000-0000-0000AB1C0000}"/>
    <cellStyle name="20% - Énfasis3 28 4 2 2" xfId="7545" xr:uid="{00000000-0005-0000-0000-0000AC1C0000}"/>
    <cellStyle name="20% - Énfasis3 28 4 3" xfId="7546" xr:uid="{00000000-0005-0000-0000-0000AD1C0000}"/>
    <cellStyle name="20% - Énfasis3 28 5" xfId="7547" xr:uid="{00000000-0005-0000-0000-0000AE1C0000}"/>
    <cellStyle name="20% - Énfasis3 28 5 2" xfId="7548" xr:uid="{00000000-0005-0000-0000-0000AF1C0000}"/>
    <cellStyle name="20% - Énfasis3 28 6" xfId="7549" xr:uid="{00000000-0005-0000-0000-0000B01C0000}"/>
    <cellStyle name="20% - Énfasis3 28 6 2" xfId="7550" xr:uid="{00000000-0005-0000-0000-0000B11C0000}"/>
    <cellStyle name="20% - Énfasis3 28 7" xfId="7551" xr:uid="{00000000-0005-0000-0000-0000B21C0000}"/>
    <cellStyle name="20% - Énfasis3 28 7 2" xfId="7552" xr:uid="{00000000-0005-0000-0000-0000B31C0000}"/>
    <cellStyle name="20% - Énfasis3 28 8" xfId="7553" xr:uid="{00000000-0005-0000-0000-0000B41C0000}"/>
    <cellStyle name="20% - Énfasis3 28 8 2" xfId="7554" xr:uid="{00000000-0005-0000-0000-0000B51C0000}"/>
    <cellStyle name="20% - Énfasis3 28 9" xfId="7555" xr:uid="{00000000-0005-0000-0000-0000B61C0000}"/>
    <cellStyle name="20% - Énfasis3 28 9 2" xfId="7556" xr:uid="{00000000-0005-0000-0000-0000B71C0000}"/>
    <cellStyle name="20% - Énfasis3 29" xfId="7557" xr:uid="{00000000-0005-0000-0000-0000B81C0000}"/>
    <cellStyle name="20% - Énfasis3 29 10" xfId="7558" xr:uid="{00000000-0005-0000-0000-0000B91C0000}"/>
    <cellStyle name="20% - Énfasis3 29 10 2" xfId="7559" xr:uid="{00000000-0005-0000-0000-0000BA1C0000}"/>
    <cellStyle name="20% - Énfasis3 29 11" xfId="7560" xr:uid="{00000000-0005-0000-0000-0000BB1C0000}"/>
    <cellStyle name="20% - Énfasis3 29 11 2" xfId="7561" xr:uid="{00000000-0005-0000-0000-0000BC1C0000}"/>
    <cellStyle name="20% - Énfasis3 29 12" xfId="7562" xr:uid="{00000000-0005-0000-0000-0000BD1C0000}"/>
    <cellStyle name="20% - Énfasis3 29 12 2" xfId="7563" xr:uid="{00000000-0005-0000-0000-0000BE1C0000}"/>
    <cellStyle name="20% - Énfasis3 29 13" xfId="7564" xr:uid="{00000000-0005-0000-0000-0000BF1C0000}"/>
    <cellStyle name="20% - Énfasis3 29 13 2" xfId="7565" xr:uid="{00000000-0005-0000-0000-0000C01C0000}"/>
    <cellStyle name="20% - Énfasis3 29 14" xfId="7566" xr:uid="{00000000-0005-0000-0000-0000C11C0000}"/>
    <cellStyle name="20% - Énfasis3 29 14 2" xfId="7567" xr:uid="{00000000-0005-0000-0000-0000C21C0000}"/>
    <cellStyle name="20% - Énfasis3 29 15" xfId="7568" xr:uid="{00000000-0005-0000-0000-0000C31C0000}"/>
    <cellStyle name="20% - Énfasis3 29 15 2" xfId="7569" xr:uid="{00000000-0005-0000-0000-0000C41C0000}"/>
    <cellStyle name="20% - Énfasis3 29 16" xfId="7570" xr:uid="{00000000-0005-0000-0000-0000C51C0000}"/>
    <cellStyle name="20% - Énfasis3 29 16 2" xfId="7571" xr:uid="{00000000-0005-0000-0000-0000C61C0000}"/>
    <cellStyle name="20% - Énfasis3 29 17" xfId="7572" xr:uid="{00000000-0005-0000-0000-0000C71C0000}"/>
    <cellStyle name="20% - Énfasis3 29 17 2" xfId="7573" xr:uid="{00000000-0005-0000-0000-0000C81C0000}"/>
    <cellStyle name="20% - Énfasis3 29 18" xfId="7574" xr:uid="{00000000-0005-0000-0000-0000C91C0000}"/>
    <cellStyle name="20% - Énfasis3 29 18 2" xfId="7575" xr:uid="{00000000-0005-0000-0000-0000CA1C0000}"/>
    <cellStyle name="20% - Énfasis3 29 19" xfId="7576" xr:uid="{00000000-0005-0000-0000-0000CB1C0000}"/>
    <cellStyle name="20% - Énfasis3 29 19 2" xfId="7577" xr:uid="{00000000-0005-0000-0000-0000CC1C0000}"/>
    <cellStyle name="20% - Énfasis3 29 2" xfId="7578" xr:uid="{00000000-0005-0000-0000-0000CD1C0000}"/>
    <cellStyle name="20% - Énfasis3 29 2 2" xfId="7579" xr:uid="{00000000-0005-0000-0000-0000CE1C0000}"/>
    <cellStyle name="20% - Énfasis3 29 2 2 2" xfId="7580" xr:uid="{00000000-0005-0000-0000-0000CF1C0000}"/>
    <cellStyle name="20% - Énfasis3 29 2 2 2 2" xfId="7581" xr:uid="{00000000-0005-0000-0000-0000D01C0000}"/>
    <cellStyle name="20% - Énfasis3 29 2 2 3" xfId="7582" xr:uid="{00000000-0005-0000-0000-0000D11C0000}"/>
    <cellStyle name="20% - Énfasis3 29 2 3" xfId="7583" xr:uid="{00000000-0005-0000-0000-0000D21C0000}"/>
    <cellStyle name="20% - Énfasis3 29 2 3 2" xfId="7584" xr:uid="{00000000-0005-0000-0000-0000D31C0000}"/>
    <cellStyle name="20% - Énfasis3 29 2 4" xfId="7585" xr:uid="{00000000-0005-0000-0000-0000D41C0000}"/>
    <cellStyle name="20% - Énfasis3 29 20" xfId="7586" xr:uid="{00000000-0005-0000-0000-0000D51C0000}"/>
    <cellStyle name="20% - Énfasis3 29 3" xfId="7587" xr:uid="{00000000-0005-0000-0000-0000D61C0000}"/>
    <cellStyle name="20% - Énfasis3 29 3 2" xfId="7588" xr:uid="{00000000-0005-0000-0000-0000D71C0000}"/>
    <cellStyle name="20% - Énfasis3 29 3 2 2" xfId="7589" xr:uid="{00000000-0005-0000-0000-0000D81C0000}"/>
    <cellStyle name="20% - Énfasis3 29 3 2 2 2" xfId="7590" xr:uid="{00000000-0005-0000-0000-0000D91C0000}"/>
    <cellStyle name="20% - Énfasis3 29 3 2 3" xfId="7591" xr:uid="{00000000-0005-0000-0000-0000DA1C0000}"/>
    <cellStyle name="20% - Énfasis3 29 3 3" xfId="7592" xr:uid="{00000000-0005-0000-0000-0000DB1C0000}"/>
    <cellStyle name="20% - Énfasis3 29 3 3 2" xfId="7593" xr:uid="{00000000-0005-0000-0000-0000DC1C0000}"/>
    <cellStyle name="20% - Énfasis3 29 3 4" xfId="7594" xr:uid="{00000000-0005-0000-0000-0000DD1C0000}"/>
    <cellStyle name="20% - Énfasis3 29 4" xfId="7595" xr:uid="{00000000-0005-0000-0000-0000DE1C0000}"/>
    <cellStyle name="20% - Énfasis3 29 4 2" xfId="7596" xr:uid="{00000000-0005-0000-0000-0000DF1C0000}"/>
    <cellStyle name="20% - Énfasis3 29 4 2 2" xfId="7597" xr:uid="{00000000-0005-0000-0000-0000E01C0000}"/>
    <cellStyle name="20% - Énfasis3 29 4 3" xfId="7598" xr:uid="{00000000-0005-0000-0000-0000E11C0000}"/>
    <cellStyle name="20% - Énfasis3 29 5" xfId="7599" xr:uid="{00000000-0005-0000-0000-0000E21C0000}"/>
    <cellStyle name="20% - Énfasis3 29 5 2" xfId="7600" xr:uid="{00000000-0005-0000-0000-0000E31C0000}"/>
    <cellStyle name="20% - Énfasis3 29 6" xfId="7601" xr:uid="{00000000-0005-0000-0000-0000E41C0000}"/>
    <cellStyle name="20% - Énfasis3 29 6 2" xfId="7602" xr:uid="{00000000-0005-0000-0000-0000E51C0000}"/>
    <cellStyle name="20% - Énfasis3 29 7" xfId="7603" xr:uid="{00000000-0005-0000-0000-0000E61C0000}"/>
    <cellStyle name="20% - Énfasis3 29 7 2" xfId="7604" xr:uid="{00000000-0005-0000-0000-0000E71C0000}"/>
    <cellStyle name="20% - Énfasis3 29 8" xfId="7605" xr:uid="{00000000-0005-0000-0000-0000E81C0000}"/>
    <cellStyle name="20% - Énfasis3 29 8 2" xfId="7606" xr:uid="{00000000-0005-0000-0000-0000E91C0000}"/>
    <cellStyle name="20% - Énfasis3 29 9" xfId="7607" xr:uid="{00000000-0005-0000-0000-0000EA1C0000}"/>
    <cellStyle name="20% - Énfasis3 29 9 2" xfId="7608" xr:uid="{00000000-0005-0000-0000-0000EB1C0000}"/>
    <cellStyle name="20% - Énfasis3 3" xfId="7609" xr:uid="{00000000-0005-0000-0000-0000EC1C0000}"/>
    <cellStyle name="20% - Énfasis3 3 10" xfId="7610" xr:uid="{00000000-0005-0000-0000-0000ED1C0000}"/>
    <cellStyle name="20% - Énfasis3 3 10 2" xfId="7611" xr:uid="{00000000-0005-0000-0000-0000EE1C0000}"/>
    <cellStyle name="20% - Énfasis3 3 11" xfId="7612" xr:uid="{00000000-0005-0000-0000-0000EF1C0000}"/>
    <cellStyle name="20% - Énfasis3 3 11 2" xfId="7613" xr:uid="{00000000-0005-0000-0000-0000F01C0000}"/>
    <cellStyle name="20% - Énfasis3 3 12" xfId="7614" xr:uid="{00000000-0005-0000-0000-0000F11C0000}"/>
    <cellStyle name="20% - Énfasis3 3 12 2" xfId="7615" xr:uid="{00000000-0005-0000-0000-0000F21C0000}"/>
    <cellStyle name="20% - Énfasis3 3 13" xfId="7616" xr:uid="{00000000-0005-0000-0000-0000F31C0000}"/>
    <cellStyle name="20% - Énfasis3 3 13 2" xfId="7617" xr:uid="{00000000-0005-0000-0000-0000F41C0000}"/>
    <cellStyle name="20% - Énfasis3 3 14" xfId="7618" xr:uid="{00000000-0005-0000-0000-0000F51C0000}"/>
    <cellStyle name="20% - Énfasis3 3 14 2" xfId="7619" xr:uid="{00000000-0005-0000-0000-0000F61C0000}"/>
    <cellStyle name="20% - Énfasis3 3 15" xfId="7620" xr:uid="{00000000-0005-0000-0000-0000F71C0000}"/>
    <cellStyle name="20% - Énfasis3 3 15 2" xfId="7621" xr:uid="{00000000-0005-0000-0000-0000F81C0000}"/>
    <cellStyle name="20% - Énfasis3 3 16" xfId="7622" xr:uid="{00000000-0005-0000-0000-0000F91C0000}"/>
    <cellStyle name="20% - Énfasis3 3 16 2" xfId="7623" xr:uid="{00000000-0005-0000-0000-0000FA1C0000}"/>
    <cellStyle name="20% - Énfasis3 3 17" xfId="7624" xr:uid="{00000000-0005-0000-0000-0000FB1C0000}"/>
    <cellStyle name="20% - Énfasis3 3 17 2" xfId="7625" xr:uid="{00000000-0005-0000-0000-0000FC1C0000}"/>
    <cellStyle name="20% - Énfasis3 3 18" xfId="7626" xr:uid="{00000000-0005-0000-0000-0000FD1C0000}"/>
    <cellStyle name="20% - Énfasis3 3 18 2" xfId="7627" xr:uid="{00000000-0005-0000-0000-0000FE1C0000}"/>
    <cellStyle name="20% - Énfasis3 3 19" xfId="7628" xr:uid="{00000000-0005-0000-0000-0000FF1C0000}"/>
    <cellStyle name="20% - Énfasis3 3 19 2" xfId="7629" xr:uid="{00000000-0005-0000-0000-0000001D0000}"/>
    <cellStyle name="20% - Énfasis3 3 2" xfId="7630" xr:uid="{00000000-0005-0000-0000-0000011D0000}"/>
    <cellStyle name="20% - Énfasis3 3 2 2" xfId="7631" xr:uid="{00000000-0005-0000-0000-0000021D0000}"/>
    <cellStyle name="20% - Énfasis3 3 2 2 2" xfId="7632" xr:uid="{00000000-0005-0000-0000-0000031D0000}"/>
    <cellStyle name="20% - Énfasis3 3 2 2 2 2" xfId="7633" xr:uid="{00000000-0005-0000-0000-0000041D0000}"/>
    <cellStyle name="20% - Énfasis3 3 2 2 3" xfId="7634" xr:uid="{00000000-0005-0000-0000-0000051D0000}"/>
    <cellStyle name="20% - Énfasis3 3 2 3" xfId="7635" xr:uid="{00000000-0005-0000-0000-0000061D0000}"/>
    <cellStyle name="20% - Énfasis3 3 2 3 2" xfId="7636" xr:uid="{00000000-0005-0000-0000-0000071D0000}"/>
    <cellStyle name="20% - Énfasis3 3 2 4" xfId="7637" xr:uid="{00000000-0005-0000-0000-0000081D0000}"/>
    <cellStyle name="20% - Énfasis3 3 20" xfId="7638" xr:uid="{00000000-0005-0000-0000-0000091D0000}"/>
    <cellStyle name="20% - Énfasis3 3 3" xfId="7639" xr:uid="{00000000-0005-0000-0000-00000A1D0000}"/>
    <cellStyle name="20% - Énfasis3 3 3 2" xfId="7640" xr:uid="{00000000-0005-0000-0000-00000B1D0000}"/>
    <cellStyle name="20% - Énfasis3 3 3 2 2" xfId="7641" xr:uid="{00000000-0005-0000-0000-00000C1D0000}"/>
    <cellStyle name="20% - Énfasis3 3 3 2 2 2" xfId="7642" xr:uid="{00000000-0005-0000-0000-00000D1D0000}"/>
    <cellStyle name="20% - Énfasis3 3 3 2 3" xfId="7643" xr:uid="{00000000-0005-0000-0000-00000E1D0000}"/>
    <cellStyle name="20% - Énfasis3 3 3 3" xfId="7644" xr:uid="{00000000-0005-0000-0000-00000F1D0000}"/>
    <cellStyle name="20% - Énfasis3 3 3 3 2" xfId="7645" xr:uid="{00000000-0005-0000-0000-0000101D0000}"/>
    <cellStyle name="20% - Énfasis3 3 3 4" xfId="7646" xr:uid="{00000000-0005-0000-0000-0000111D0000}"/>
    <cellStyle name="20% - Énfasis3 3 4" xfId="7647" xr:uid="{00000000-0005-0000-0000-0000121D0000}"/>
    <cellStyle name="20% - Énfasis3 3 4 2" xfId="7648" xr:uid="{00000000-0005-0000-0000-0000131D0000}"/>
    <cellStyle name="20% - Énfasis3 3 4 2 2" xfId="7649" xr:uid="{00000000-0005-0000-0000-0000141D0000}"/>
    <cellStyle name="20% - Énfasis3 3 4 2 2 2" xfId="7650" xr:uid="{00000000-0005-0000-0000-0000151D0000}"/>
    <cellStyle name="20% - Énfasis3 3 4 2 3" xfId="7651" xr:uid="{00000000-0005-0000-0000-0000161D0000}"/>
    <cellStyle name="20% - Énfasis3 3 4 3" xfId="7652" xr:uid="{00000000-0005-0000-0000-0000171D0000}"/>
    <cellStyle name="20% - Énfasis3 3 4 3 2" xfId="7653" xr:uid="{00000000-0005-0000-0000-0000181D0000}"/>
    <cellStyle name="20% - Énfasis3 3 4 4" xfId="7654" xr:uid="{00000000-0005-0000-0000-0000191D0000}"/>
    <cellStyle name="20% - Énfasis3 3 5" xfId="7655" xr:uid="{00000000-0005-0000-0000-00001A1D0000}"/>
    <cellStyle name="20% - Énfasis3 3 5 2" xfId="7656" xr:uid="{00000000-0005-0000-0000-00001B1D0000}"/>
    <cellStyle name="20% - Énfasis3 3 5 2 2" xfId="7657" xr:uid="{00000000-0005-0000-0000-00001C1D0000}"/>
    <cellStyle name="20% - Énfasis3 3 5 2 2 2" xfId="7658" xr:uid="{00000000-0005-0000-0000-00001D1D0000}"/>
    <cellStyle name="20% - Énfasis3 3 5 2 3" xfId="7659" xr:uid="{00000000-0005-0000-0000-00001E1D0000}"/>
    <cellStyle name="20% - Énfasis3 3 5 3" xfId="7660" xr:uid="{00000000-0005-0000-0000-00001F1D0000}"/>
    <cellStyle name="20% - Énfasis3 3 5 3 2" xfId="7661" xr:uid="{00000000-0005-0000-0000-0000201D0000}"/>
    <cellStyle name="20% - Énfasis3 3 5 4" xfId="7662" xr:uid="{00000000-0005-0000-0000-0000211D0000}"/>
    <cellStyle name="20% - Énfasis3 3 6" xfId="7663" xr:uid="{00000000-0005-0000-0000-0000221D0000}"/>
    <cellStyle name="20% - Énfasis3 3 6 2" xfId="7664" xr:uid="{00000000-0005-0000-0000-0000231D0000}"/>
    <cellStyle name="20% - Énfasis3 3 6 2 2" xfId="7665" xr:uid="{00000000-0005-0000-0000-0000241D0000}"/>
    <cellStyle name="20% - Énfasis3 3 6 2 2 2" xfId="7666" xr:uid="{00000000-0005-0000-0000-0000251D0000}"/>
    <cellStyle name="20% - Énfasis3 3 6 2 3" xfId="7667" xr:uid="{00000000-0005-0000-0000-0000261D0000}"/>
    <cellStyle name="20% - Énfasis3 3 6 3" xfId="7668" xr:uid="{00000000-0005-0000-0000-0000271D0000}"/>
    <cellStyle name="20% - Énfasis3 3 6 3 2" xfId="7669" xr:uid="{00000000-0005-0000-0000-0000281D0000}"/>
    <cellStyle name="20% - Énfasis3 3 6 4" xfId="7670" xr:uid="{00000000-0005-0000-0000-0000291D0000}"/>
    <cellStyle name="20% - Énfasis3 3 7" xfId="7671" xr:uid="{00000000-0005-0000-0000-00002A1D0000}"/>
    <cellStyle name="20% - Énfasis3 3 7 2" xfId="7672" xr:uid="{00000000-0005-0000-0000-00002B1D0000}"/>
    <cellStyle name="20% - Énfasis3 3 7 2 2" xfId="7673" xr:uid="{00000000-0005-0000-0000-00002C1D0000}"/>
    <cellStyle name="20% - Énfasis3 3 7 2 2 2" xfId="7674" xr:uid="{00000000-0005-0000-0000-00002D1D0000}"/>
    <cellStyle name="20% - Énfasis3 3 7 2 3" xfId="7675" xr:uid="{00000000-0005-0000-0000-00002E1D0000}"/>
    <cellStyle name="20% - Énfasis3 3 7 3" xfId="7676" xr:uid="{00000000-0005-0000-0000-00002F1D0000}"/>
    <cellStyle name="20% - Énfasis3 3 7 3 2" xfId="7677" xr:uid="{00000000-0005-0000-0000-0000301D0000}"/>
    <cellStyle name="20% - Énfasis3 3 7 4" xfId="7678" xr:uid="{00000000-0005-0000-0000-0000311D0000}"/>
    <cellStyle name="20% - Énfasis3 3 8" xfId="7679" xr:uid="{00000000-0005-0000-0000-0000321D0000}"/>
    <cellStyle name="20% - Énfasis3 3 8 2" xfId="7680" xr:uid="{00000000-0005-0000-0000-0000331D0000}"/>
    <cellStyle name="20% - Énfasis3 3 8 2 2" xfId="7681" xr:uid="{00000000-0005-0000-0000-0000341D0000}"/>
    <cellStyle name="20% - Énfasis3 3 8 3" xfId="7682" xr:uid="{00000000-0005-0000-0000-0000351D0000}"/>
    <cellStyle name="20% - Énfasis3 3 9" xfId="7683" xr:uid="{00000000-0005-0000-0000-0000361D0000}"/>
    <cellStyle name="20% - Énfasis3 3 9 2" xfId="7684" xr:uid="{00000000-0005-0000-0000-0000371D0000}"/>
    <cellStyle name="20% - Énfasis3 30" xfId="7685" xr:uid="{00000000-0005-0000-0000-0000381D0000}"/>
    <cellStyle name="20% - Énfasis3 30 10" xfId="7686" xr:uid="{00000000-0005-0000-0000-0000391D0000}"/>
    <cellStyle name="20% - Énfasis3 30 10 2" xfId="7687" xr:uid="{00000000-0005-0000-0000-00003A1D0000}"/>
    <cellStyle name="20% - Énfasis3 30 11" xfId="7688" xr:uid="{00000000-0005-0000-0000-00003B1D0000}"/>
    <cellStyle name="20% - Énfasis3 30 11 2" xfId="7689" xr:uid="{00000000-0005-0000-0000-00003C1D0000}"/>
    <cellStyle name="20% - Énfasis3 30 12" xfId="7690" xr:uid="{00000000-0005-0000-0000-00003D1D0000}"/>
    <cellStyle name="20% - Énfasis3 30 12 2" xfId="7691" xr:uid="{00000000-0005-0000-0000-00003E1D0000}"/>
    <cellStyle name="20% - Énfasis3 30 13" xfId="7692" xr:uid="{00000000-0005-0000-0000-00003F1D0000}"/>
    <cellStyle name="20% - Énfasis3 30 13 2" xfId="7693" xr:uid="{00000000-0005-0000-0000-0000401D0000}"/>
    <cellStyle name="20% - Énfasis3 30 14" xfId="7694" xr:uid="{00000000-0005-0000-0000-0000411D0000}"/>
    <cellStyle name="20% - Énfasis3 30 14 2" xfId="7695" xr:uid="{00000000-0005-0000-0000-0000421D0000}"/>
    <cellStyle name="20% - Énfasis3 30 15" xfId="7696" xr:uid="{00000000-0005-0000-0000-0000431D0000}"/>
    <cellStyle name="20% - Énfasis3 30 15 2" xfId="7697" xr:uid="{00000000-0005-0000-0000-0000441D0000}"/>
    <cellStyle name="20% - Énfasis3 30 16" xfId="7698" xr:uid="{00000000-0005-0000-0000-0000451D0000}"/>
    <cellStyle name="20% - Énfasis3 30 16 2" xfId="7699" xr:uid="{00000000-0005-0000-0000-0000461D0000}"/>
    <cellStyle name="20% - Énfasis3 30 17" xfId="7700" xr:uid="{00000000-0005-0000-0000-0000471D0000}"/>
    <cellStyle name="20% - Énfasis3 30 17 2" xfId="7701" xr:uid="{00000000-0005-0000-0000-0000481D0000}"/>
    <cellStyle name="20% - Énfasis3 30 18" xfId="7702" xr:uid="{00000000-0005-0000-0000-0000491D0000}"/>
    <cellStyle name="20% - Énfasis3 30 18 2" xfId="7703" xr:uid="{00000000-0005-0000-0000-00004A1D0000}"/>
    <cellStyle name="20% - Énfasis3 30 19" xfId="7704" xr:uid="{00000000-0005-0000-0000-00004B1D0000}"/>
    <cellStyle name="20% - Énfasis3 30 19 2" xfId="7705" xr:uid="{00000000-0005-0000-0000-00004C1D0000}"/>
    <cellStyle name="20% - Énfasis3 30 2" xfId="7706" xr:uid="{00000000-0005-0000-0000-00004D1D0000}"/>
    <cellStyle name="20% - Énfasis3 30 2 2" xfId="7707" xr:uid="{00000000-0005-0000-0000-00004E1D0000}"/>
    <cellStyle name="20% - Énfasis3 30 2 2 2" xfId="7708" xr:uid="{00000000-0005-0000-0000-00004F1D0000}"/>
    <cellStyle name="20% - Énfasis3 30 2 2 2 2" xfId="7709" xr:uid="{00000000-0005-0000-0000-0000501D0000}"/>
    <cellStyle name="20% - Énfasis3 30 2 2 3" xfId="7710" xr:uid="{00000000-0005-0000-0000-0000511D0000}"/>
    <cellStyle name="20% - Énfasis3 30 2 3" xfId="7711" xr:uid="{00000000-0005-0000-0000-0000521D0000}"/>
    <cellStyle name="20% - Énfasis3 30 2 3 2" xfId="7712" xr:uid="{00000000-0005-0000-0000-0000531D0000}"/>
    <cellStyle name="20% - Énfasis3 30 2 4" xfId="7713" xr:uid="{00000000-0005-0000-0000-0000541D0000}"/>
    <cellStyle name="20% - Énfasis3 30 20" xfId="7714" xr:uid="{00000000-0005-0000-0000-0000551D0000}"/>
    <cellStyle name="20% - Énfasis3 30 3" xfId="7715" xr:uid="{00000000-0005-0000-0000-0000561D0000}"/>
    <cellStyle name="20% - Énfasis3 30 3 2" xfId="7716" xr:uid="{00000000-0005-0000-0000-0000571D0000}"/>
    <cellStyle name="20% - Énfasis3 30 3 2 2" xfId="7717" xr:uid="{00000000-0005-0000-0000-0000581D0000}"/>
    <cellStyle name="20% - Énfasis3 30 3 2 2 2" xfId="7718" xr:uid="{00000000-0005-0000-0000-0000591D0000}"/>
    <cellStyle name="20% - Énfasis3 30 3 2 3" xfId="7719" xr:uid="{00000000-0005-0000-0000-00005A1D0000}"/>
    <cellStyle name="20% - Énfasis3 30 3 3" xfId="7720" xr:uid="{00000000-0005-0000-0000-00005B1D0000}"/>
    <cellStyle name="20% - Énfasis3 30 3 3 2" xfId="7721" xr:uid="{00000000-0005-0000-0000-00005C1D0000}"/>
    <cellStyle name="20% - Énfasis3 30 3 4" xfId="7722" xr:uid="{00000000-0005-0000-0000-00005D1D0000}"/>
    <cellStyle name="20% - Énfasis3 30 4" xfId="7723" xr:uid="{00000000-0005-0000-0000-00005E1D0000}"/>
    <cellStyle name="20% - Énfasis3 30 4 2" xfId="7724" xr:uid="{00000000-0005-0000-0000-00005F1D0000}"/>
    <cellStyle name="20% - Énfasis3 30 4 2 2" xfId="7725" xr:uid="{00000000-0005-0000-0000-0000601D0000}"/>
    <cellStyle name="20% - Énfasis3 30 4 3" xfId="7726" xr:uid="{00000000-0005-0000-0000-0000611D0000}"/>
    <cellStyle name="20% - Énfasis3 30 5" xfId="7727" xr:uid="{00000000-0005-0000-0000-0000621D0000}"/>
    <cellStyle name="20% - Énfasis3 30 5 2" xfId="7728" xr:uid="{00000000-0005-0000-0000-0000631D0000}"/>
    <cellStyle name="20% - Énfasis3 30 6" xfId="7729" xr:uid="{00000000-0005-0000-0000-0000641D0000}"/>
    <cellStyle name="20% - Énfasis3 30 6 2" xfId="7730" xr:uid="{00000000-0005-0000-0000-0000651D0000}"/>
    <cellStyle name="20% - Énfasis3 30 7" xfId="7731" xr:uid="{00000000-0005-0000-0000-0000661D0000}"/>
    <cellStyle name="20% - Énfasis3 30 7 2" xfId="7732" xr:uid="{00000000-0005-0000-0000-0000671D0000}"/>
    <cellStyle name="20% - Énfasis3 30 8" xfId="7733" xr:uid="{00000000-0005-0000-0000-0000681D0000}"/>
    <cellStyle name="20% - Énfasis3 30 8 2" xfId="7734" xr:uid="{00000000-0005-0000-0000-0000691D0000}"/>
    <cellStyle name="20% - Énfasis3 30 9" xfId="7735" xr:uid="{00000000-0005-0000-0000-00006A1D0000}"/>
    <cellStyle name="20% - Énfasis3 30 9 2" xfId="7736" xr:uid="{00000000-0005-0000-0000-00006B1D0000}"/>
    <cellStyle name="20% - Énfasis3 31" xfId="7737" xr:uid="{00000000-0005-0000-0000-00006C1D0000}"/>
    <cellStyle name="20% - Énfasis3 31 10" xfId="7738" xr:uid="{00000000-0005-0000-0000-00006D1D0000}"/>
    <cellStyle name="20% - Énfasis3 31 10 2" xfId="7739" xr:uid="{00000000-0005-0000-0000-00006E1D0000}"/>
    <cellStyle name="20% - Énfasis3 31 11" xfId="7740" xr:uid="{00000000-0005-0000-0000-00006F1D0000}"/>
    <cellStyle name="20% - Énfasis3 31 11 2" xfId="7741" xr:uid="{00000000-0005-0000-0000-0000701D0000}"/>
    <cellStyle name="20% - Énfasis3 31 12" xfId="7742" xr:uid="{00000000-0005-0000-0000-0000711D0000}"/>
    <cellStyle name="20% - Énfasis3 31 12 2" xfId="7743" xr:uid="{00000000-0005-0000-0000-0000721D0000}"/>
    <cellStyle name="20% - Énfasis3 31 13" xfId="7744" xr:uid="{00000000-0005-0000-0000-0000731D0000}"/>
    <cellStyle name="20% - Énfasis3 31 13 2" xfId="7745" xr:uid="{00000000-0005-0000-0000-0000741D0000}"/>
    <cellStyle name="20% - Énfasis3 31 14" xfId="7746" xr:uid="{00000000-0005-0000-0000-0000751D0000}"/>
    <cellStyle name="20% - Énfasis3 31 14 2" xfId="7747" xr:uid="{00000000-0005-0000-0000-0000761D0000}"/>
    <cellStyle name="20% - Énfasis3 31 15" xfId="7748" xr:uid="{00000000-0005-0000-0000-0000771D0000}"/>
    <cellStyle name="20% - Énfasis3 31 15 2" xfId="7749" xr:uid="{00000000-0005-0000-0000-0000781D0000}"/>
    <cellStyle name="20% - Énfasis3 31 16" xfId="7750" xr:uid="{00000000-0005-0000-0000-0000791D0000}"/>
    <cellStyle name="20% - Énfasis3 31 16 2" xfId="7751" xr:uid="{00000000-0005-0000-0000-00007A1D0000}"/>
    <cellStyle name="20% - Énfasis3 31 17" xfId="7752" xr:uid="{00000000-0005-0000-0000-00007B1D0000}"/>
    <cellStyle name="20% - Énfasis3 31 17 2" xfId="7753" xr:uid="{00000000-0005-0000-0000-00007C1D0000}"/>
    <cellStyle name="20% - Énfasis3 31 18" xfId="7754" xr:uid="{00000000-0005-0000-0000-00007D1D0000}"/>
    <cellStyle name="20% - Énfasis3 31 18 2" xfId="7755" xr:uid="{00000000-0005-0000-0000-00007E1D0000}"/>
    <cellStyle name="20% - Énfasis3 31 19" xfId="7756" xr:uid="{00000000-0005-0000-0000-00007F1D0000}"/>
    <cellStyle name="20% - Énfasis3 31 19 2" xfId="7757" xr:uid="{00000000-0005-0000-0000-0000801D0000}"/>
    <cellStyle name="20% - Énfasis3 31 2" xfId="7758" xr:uid="{00000000-0005-0000-0000-0000811D0000}"/>
    <cellStyle name="20% - Énfasis3 31 2 2" xfId="7759" xr:uid="{00000000-0005-0000-0000-0000821D0000}"/>
    <cellStyle name="20% - Énfasis3 31 2 2 2" xfId="7760" xr:uid="{00000000-0005-0000-0000-0000831D0000}"/>
    <cellStyle name="20% - Énfasis3 31 2 2 2 2" xfId="7761" xr:uid="{00000000-0005-0000-0000-0000841D0000}"/>
    <cellStyle name="20% - Énfasis3 31 2 2 3" xfId="7762" xr:uid="{00000000-0005-0000-0000-0000851D0000}"/>
    <cellStyle name="20% - Énfasis3 31 2 3" xfId="7763" xr:uid="{00000000-0005-0000-0000-0000861D0000}"/>
    <cellStyle name="20% - Énfasis3 31 2 3 2" xfId="7764" xr:uid="{00000000-0005-0000-0000-0000871D0000}"/>
    <cellStyle name="20% - Énfasis3 31 2 4" xfId="7765" xr:uid="{00000000-0005-0000-0000-0000881D0000}"/>
    <cellStyle name="20% - Énfasis3 31 20" xfId="7766" xr:uid="{00000000-0005-0000-0000-0000891D0000}"/>
    <cellStyle name="20% - Énfasis3 31 3" xfId="7767" xr:uid="{00000000-0005-0000-0000-00008A1D0000}"/>
    <cellStyle name="20% - Énfasis3 31 3 2" xfId="7768" xr:uid="{00000000-0005-0000-0000-00008B1D0000}"/>
    <cellStyle name="20% - Énfasis3 31 3 2 2" xfId="7769" xr:uid="{00000000-0005-0000-0000-00008C1D0000}"/>
    <cellStyle name="20% - Énfasis3 31 3 2 2 2" xfId="7770" xr:uid="{00000000-0005-0000-0000-00008D1D0000}"/>
    <cellStyle name="20% - Énfasis3 31 3 2 3" xfId="7771" xr:uid="{00000000-0005-0000-0000-00008E1D0000}"/>
    <cellStyle name="20% - Énfasis3 31 3 3" xfId="7772" xr:uid="{00000000-0005-0000-0000-00008F1D0000}"/>
    <cellStyle name="20% - Énfasis3 31 3 3 2" xfId="7773" xr:uid="{00000000-0005-0000-0000-0000901D0000}"/>
    <cellStyle name="20% - Énfasis3 31 3 4" xfId="7774" xr:uid="{00000000-0005-0000-0000-0000911D0000}"/>
    <cellStyle name="20% - Énfasis3 31 4" xfId="7775" xr:uid="{00000000-0005-0000-0000-0000921D0000}"/>
    <cellStyle name="20% - Énfasis3 31 4 2" xfId="7776" xr:uid="{00000000-0005-0000-0000-0000931D0000}"/>
    <cellStyle name="20% - Énfasis3 31 4 2 2" xfId="7777" xr:uid="{00000000-0005-0000-0000-0000941D0000}"/>
    <cellStyle name="20% - Énfasis3 31 4 3" xfId="7778" xr:uid="{00000000-0005-0000-0000-0000951D0000}"/>
    <cellStyle name="20% - Énfasis3 31 5" xfId="7779" xr:uid="{00000000-0005-0000-0000-0000961D0000}"/>
    <cellStyle name="20% - Énfasis3 31 5 2" xfId="7780" xr:uid="{00000000-0005-0000-0000-0000971D0000}"/>
    <cellStyle name="20% - Énfasis3 31 6" xfId="7781" xr:uid="{00000000-0005-0000-0000-0000981D0000}"/>
    <cellStyle name="20% - Énfasis3 31 6 2" xfId="7782" xr:uid="{00000000-0005-0000-0000-0000991D0000}"/>
    <cellStyle name="20% - Énfasis3 31 7" xfId="7783" xr:uid="{00000000-0005-0000-0000-00009A1D0000}"/>
    <cellStyle name="20% - Énfasis3 31 7 2" xfId="7784" xr:uid="{00000000-0005-0000-0000-00009B1D0000}"/>
    <cellStyle name="20% - Énfasis3 31 8" xfId="7785" xr:uid="{00000000-0005-0000-0000-00009C1D0000}"/>
    <cellStyle name="20% - Énfasis3 31 8 2" xfId="7786" xr:uid="{00000000-0005-0000-0000-00009D1D0000}"/>
    <cellStyle name="20% - Énfasis3 31 9" xfId="7787" xr:uid="{00000000-0005-0000-0000-00009E1D0000}"/>
    <cellStyle name="20% - Énfasis3 31 9 2" xfId="7788" xr:uid="{00000000-0005-0000-0000-00009F1D0000}"/>
    <cellStyle name="20% - Énfasis3 32" xfId="7789" xr:uid="{00000000-0005-0000-0000-0000A01D0000}"/>
    <cellStyle name="20% - Énfasis3 32 10" xfId="7790" xr:uid="{00000000-0005-0000-0000-0000A11D0000}"/>
    <cellStyle name="20% - Énfasis3 32 10 2" xfId="7791" xr:uid="{00000000-0005-0000-0000-0000A21D0000}"/>
    <cellStyle name="20% - Énfasis3 32 11" xfId="7792" xr:uid="{00000000-0005-0000-0000-0000A31D0000}"/>
    <cellStyle name="20% - Énfasis3 32 11 2" xfId="7793" xr:uid="{00000000-0005-0000-0000-0000A41D0000}"/>
    <cellStyle name="20% - Énfasis3 32 12" xfId="7794" xr:uid="{00000000-0005-0000-0000-0000A51D0000}"/>
    <cellStyle name="20% - Énfasis3 32 12 2" xfId="7795" xr:uid="{00000000-0005-0000-0000-0000A61D0000}"/>
    <cellStyle name="20% - Énfasis3 32 13" xfId="7796" xr:uid="{00000000-0005-0000-0000-0000A71D0000}"/>
    <cellStyle name="20% - Énfasis3 32 13 2" xfId="7797" xr:uid="{00000000-0005-0000-0000-0000A81D0000}"/>
    <cellStyle name="20% - Énfasis3 32 14" xfId="7798" xr:uid="{00000000-0005-0000-0000-0000A91D0000}"/>
    <cellStyle name="20% - Énfasis3 32 14 2" xfId="7799" xr:uid="{00000000-0005-0000-0000-0000AA1D0000}"/>
    <cellStyle name="20% - Énfasis3 32 15" xfId="7800" xr:uid="{00000000-0005-0000-0000-0000AB1D0000}"/>
    <cellStyle name="20% - Énfasis3 32 15 2" xfId="7801" xr:uid="{00000000-0005-0000-0000-0000AC1D0000}"/>
    <cellStyle name="20% - Énfasis3 32 16" xfId="7802" xr:uid="{00000000-0005-0000-0000-0000AD1D0000}"/>
    <cellStyle name="20% - Énfasis3 32 16 2" xfId="7803" xr:uid="{00000000-0005-0000-0000-0000AE1D0000}"/>
    <cellStyle name="20% - Énfasis3 32 17" xfId="7804" xr:uid="{00000000-0005-0000-0000-0000AF1D0000}"/>
    <cellStyle name="20% - Énfasis3 32 17 2" xfId="7805" xr:uid="{00000000-0005-0000-0000-0000B01D0000}"/>
    <cellStyle name="20% - Énfasis3 32 18" xfId="7806" xr:uid="{00000000-0005-0000-0000-0000B11D0000}"/>
    <cellStyle name="20% - Énfasis3 32 18 2" xfId="7807" xr:uid="{00000000-0005-0000-0000-0000B21D0000}"/>
    <cellStyle name="20% - Énfasis3 32 19" xfId="7808" xr:uid="{00000000-0005-0000-0000-0000B31D0000}"/>
    <cellStyle name="20% - Énfasis3 32 19 2" xfId="7809" xr:uid="{00000000-0005-0000-0000-0000B41D0000}"/>
    <cellStyle name="20% - Énfasis3 32 2" xfId="7810" xr:uid="{00000000-0005-0000-0000-0000B51D0000}"/>
    <cellStyle name="20% - Énfasis3 32 2 2" xfId="7811" xr:uid="{00000000-0005-0000-0000-0000B61D0000}"/>
    <cellStyle name="20% - Énfasis3 32 2 2 2" xfId="7812" xr:uid="{00000000-0005-0000-0000-0000B71D0000}"/>
    <cellStyle name="20% - Énfasis3 32 2 2 2 2" xfId="7813" xr:uid="{00000000-0005-0000-0000-0000B81D0000}"/>
    <cellStyle name="20% - Énfasis3 32 2 2 3" xfId="7814" xr:uid="{00000000-0005-0000-0000-0000B91D0000}"/>
    <cellStyle name="20% - Énfasis3 32 2 3" xfId="7815" xr:uid="{00000000-0005-0000-0000-0000BA1D0000}"/>
    <cellStyle name="20% - Énfasis3 32 2 3 2" xfId="7816" xr:uid="{00000000-0005-0000-0000-0000BB1D0000}"/>
    <cellStyle name="20% - Énfasis3 32 2 4" xfId="7817" xr:uid="{00000000-0005-0000-0000-0000BC1D0000}"/>
    <cellStyle name="20% - Énfasis3 32 20" xfId="7818" xr:uid="{00000000-0005-0000-0000-0000BD1D0000}"/>
    <cellStyle name="20% - Énfasis3 32 3" xfId="7819" xr:uid="{00000000-0005-0000-0000-0000BE1D0000}"/>
    <cellStyle name="20% - Énfasis3 32 3 2" xfId="7820" xr:uid="{00000000-0005-0000-0000-0000BF1D0000}"/>
    <cellStyle name="20% - Énfasis3 32 3 2 2" xfId="7821" xr:uid="{00000000-0005-0000-0000-0000C01D0000}"/>
    <cellStyle name="20% - Énfasis3 32 3 2 2 2" xfId="7822" xr:uid="{00000000-0005-0000-0000-0000C11D0000}"/>
    <cellStyle name="20% - Énfasis3 32 3 2 3" xfId="7823" xr:uid="{00000000-0005-0000-0000-0000C21D0000}"/>
    <cellStyle name="20% - Énfasis3 32 3 3" xfId="7824" xr:uid="{00000000-0005-0000-0000-0000C31D0000}"/>
    <cellStyle name="20% - Énfasis3 32 3 3 2" xfId="7825" xr:uid="{00000000-0005-0000-0000-0000C41D0000}"/>
    <cellStyle name="20% - Énfasis3 32 3 4" xfId="7826" xr:uid="{00000000-0005-0000-0000-0000C51D0000}"/>
    <cellStyle name="20% - Énfasis3 32 4" xfId="7827" xr:uid="{00000000-0005-0000-0000-0000C61D0000}"/>
    <cellStyle name="20% - Énfasis3 32 4 2" xfId="7828" xr:uid="{00000000-0005-0000-0000-0000C71D0000}"/>
    <cellStyle name="20% - Énfasis3 32 4 2 2" xfId="7829" xr:uid="{00000000-0005-0000-0000-0000C81D0000}"/>
    <cellStyle name="20% - Énfasis3 32 4 3" xfId="7830" xr:uid="{00000000-0005-0000-0000-0000C91D0000}"/>
    <cellStyle name="20% - Énfasis3 32 5" xfId="7831" xr:uid="{00000000-0005-0000-0000-0000CA1D0000}"/>
    <cellStyle name="20% - Énfasis3 32 5 2" xfId="7832" xr:uid="{00000000-0005-0000-0000-0000CB1D0000}"/>
    <cellStyle name="20% - Énfasis3 32 6" xfId="7833" xr:uid="{00000000-0005-0000-0000-0000CC1D0000}"/>
    <cellStyle name="20% - Énfasis3 32 6 2" xfId="7834" xr:uid="{00000000-0005-0000-0000-0000CD1D0000}"/>
    <cellStyle name="20% - Énfasis3 32 7" xfId="7835" xr:uid="{00000000-0005-0000-0000-0000CE1D0000}"/>
    <cellStyle name="20% - Énfasis3 32 7 2" xfId="7836" xr:uid="{00000000-0005-0000-0000-0000CF1D0000}"/>
    <cellStyle name="20% - Énfasis3 32 8" xfId="7837" xr:uid="{00000000-0005-0000-0000-0000D01D0000}"/>
    <cellStyle name="20% - Énfasis3 32 8 2" xfId="7838" xr:uid="{00000000-0005-0000-0000-0000D11D0000}"/>
    <cellStyle name="20% - Énfasis3 32 9" xfId="7839" xr:uid="{00000000-0005-0000-0000-0000D21D0000}"/>
    <cellStyle name="20% - Énfasis3 32 9 2" xfId="7840" xr:uid="{00000000-0005-0000-0000-0000D31D0000}"/>
    <cellStyle name="20% - Énfasis3 33" xfId="7841" xr:uid="{00000000-0005-0000-0000-0000D41D0000}"/>
    <cellStyle name="20% - Énfasis3 33 10" xfId="7842" xr:uid="{00000000-0005-0000-0000-0000D51D0000}"/>
    <cellStyle name="20% - Énfasis3 33 10 2" xfId="7843" xr:uid="{00000000-0005-0000-0000-0000D61D0000}"/>
    <cellStyle name="20% - Énfasis3 33 11" xfId="7844" xr:uid="{00000000-0005-0000-0000-0000D71D0000}"/>
    <cellStyle name="20% - Énfasis3 33 11 2" xfId="7845" xr:uid="{00000000-0005-0000-0000-0000D81D0000}"/>
    <cellStyle name="20% - Énfasis3 33 12" xfId="7846" xr:uid="{00000000-0005-0000-0000-0000D91D0000}"/>
    <cellStyle name="20% - Énfasis3 33 12 2" xfId="7847" xr:uid="{00000000-0005-0000-0000-0000DA1D0000}"/>
    <cellStyle name="20% - Énfasis3 33 13" xfId="7848" xr:uid="{00000000-0005-0000-0000-0000DB1D0000}"/>
    <cellStyle name="20% - Énfasis3 33 13 2" xfId="7849" xr:uid="{00000000-0005-0000-0000-0000DC1D0000}"/>
    <cellStyle name="20% - Énfasis3 33 14" xfId="7850" xr:uid="{00000000-0005-0000-0000-0000DD1D0000}"/>
    <cellStyle name="20% - Énfasis3 33 14 2" xfId="7851" xr:uid="{00000000-0005-0000-0000-0000DE1D0000}"/>
    <cellStyle name="20% - Énfasis3 33 15" xfId="7852" xr:uid="{00000000-0005-0000-0000-0000DF1D0000}"/>
    <cellStyle name="20% - Énfasis3 33 15 2" xfId="7853" xr:uid="{00000000-0005-0000-0000-0000E01D0000}"/>
    <cellStyle name="20% - Énfasis3 33 16" xfId="7854" xr:uid="{00000000-0005-0000-0000-0000E11D0000}"/>
    <cellStyle name="20% - Énfasis3 33 16 2" xfId="7855" xr:uid="{00000000-0005-0000-0000-0000E21D0000}"/>
    <cellStyle name="20% - Énfasis3 33 17" xfId="7856" xr:uid="{00000000-0005-0000-0000-0000E31D0000}"/>
    <cellStyle name="20% - Énfasis3 33 17 2" xfId="7857" xr:uid="{00000000-0005-0000-0000-0000E41D0000}"/>
    <cellStyle name="20% - Énfasis3 33 18" xfId="7858" xr:uid="{00000000-0005-0000-0000-0000E51D0000}"/>
    <cellStyle name="20% - Énfasis3 33 18 2" xfId="7859" xr:uid="{00000000-0005-0000-0000-0000E61D0000}"/>
    <cellStyle name="20% - Énfasis3 33 19" xfId="7860" xr:uid="{00000000-0005-0000-0000-0000E71D0000}"/>
    <cellStyle name="20% - Énfasis3 33 19 2" xfId="7861" xr:uid="{00000000-0005-0000-0000-0000E81D0000}"/>
    <cellStyle name="20% - Énfasis3 33 2" xfId="7862" xr:uid="{00000000-0005-0000-0000-0000E91D0000}"/>
    <cellStyle name="20% - Énfasis3 33 2 2" xfId="7863" xr:uid="{00000000-0005-0000-0000-0000EA1D0000}"/>
    <cellStyle name="20% - Énfasis3 33 2 2 2" xfId="7864" xr:uid="{00000000-0005-0000-0000-0000EB1D0000}"/>
    <cellStyle name="20% - Énfasis3 33 2 2 2 2" xfId="7865" xr:uid="{00000000-0005-0000-0000-0000EC1D0000}"/>
    <cellStyle name="20% - Énfasis3 33 2 2 3" xfId="7866" xr:uid="{00000000-0005-0000-0000-0000ED1D0000}"/>
    <cellStyle name="20% - Énfasis3 33 2 3" xfId="7867" xr:uid="{00000000-0005-0000-0000-0000EE1D0000}"/>
    <cellStyle name="20% - Énfasis3 33 2 3 2" xfId="7868" xr:uid="{00000000-0005-0000-0000-0000EF1D0000}"/>
    <cellStyle name="20% - Énfasis3 33 2 4" xfId="7869" xr:uid="{00000000-0005-0000-0000-0000F01D0000}"/>
    <cellStyle name="20% - Énfasis3 33 20" xfId="7870" xr:uid="{00000000-0005-0000-0000-0000F11D0000}"/>
    <cellStyle name="20% - Énfasis3 33 3" xfId="7871" xr:uid="{00000000-0005-0000-0000-0000F21D0000}"/>
    <cellStyle name="20% - Énfasis3 33 3 2" xfId="7872" xr:uid="{00000000-0005-0000-0000-0000F31D0000}"/>
    <cellStyle name="20% - Énfasis3 33 3 2 2" xfId="7873" xr:uid="{00000000-0005-0000-0000-0000F41D0000}"/>
    <cellStyle name="20% - Énfasis3 33 3 2 2 2" xfId="7874" xr:uid="{00000000-0005-0000-0000-0000F51D0000}"/>
    <cellStyle name="20% - Énfasis3 33 3 2 3" xfId="7875" xr:uid="{00000000-0005-0000-0000-0000F61D0000}"/>
    <cellStyle name="20% - Énfasis3 33 3 3" xfId="7876" xr:uid="{00000000-0005-0000-0000-0000F71D0000}"/>
    <cellStyle name="20% - Énfasis3 33 3 3 2" xfId="7877" xr:uid="{00000000-0005-0000-0000-0000F81D0000}"/>
    <cellStyle name="20% - Énfasis3 33 3 4" xfId="7878" xr:uid="{00000000-0005-0000-0000-0000F91D0000}"/>
    <cellStyle name="20% - Énfasis3 33 4" xfId="7879" xr:uid="{00000000-0005-0000-0000-0000FA1D0000}"/>
    <cellStyle name="20% - Énfasis3 33 4 2" xfId="7880" xr:uid="{00000000-0005-0000-0000-0000FB1D0000}"/>
    <cellStyle name="20% - Énfasis3 33 4 2 2" xfId="7881" xr:uid="{00000000-0005-0000-0000-0000FC1D0000}"/>
    <cellStyle name="20% - Énfasis3 33 4 3" xfId="7882" xr:uid="{00000000-0005-0000-0000-0000FD1D0000}"/>
    <cellStyle name="20% - Énfasis3 33 5" xfId="7883" xr:uid="{00000000-0005-0000-0000-0000FE1D0000}"/>
    <cellStyle name="20% - Énfasis3 33 5 2" xfId="7884" xr:uid="{00000000-0005-0000-0000-0000FF1D0000}"/>
    <cellStyle name="20% - Énfasis3 33 6" xfId="7885" xr:uid="{00000000-0005-0000-0000-0000001E0000}"/>
    <cellStyle name="20% - Énfasis3 33 6 2" xfId="7886" xr:uid="{00000000-0005-0000-0000-0000011E0000}"/>
    <cellStyle name="20% - Énfasis3 33 7" xfId="7887" xr:uid="{00000000-0005-0000-0000-0000021E0000}"/>
    <cellStyle name="20% - Énfasis3 33 7 2" xfId="7888" xr:uid="{00000000-0005-0000-0000-0000031E0000}"/>
    <cellStyle name="20% - Énfasis3 33 8" xfId="7889" xr:uid="{00000000-0005-0000-0000-0000041E0000}"/>
    <cellStyle name="20% - Énfasis3 33 8 2" xfId="7890" xr:uid="{00000000-0005-0000-0000-0000051E0000}"/>
    <cellStyle name="20% - Énfasis3 33 9" xfId="7891" xr:uid="{00000000-0005-0000-0000-0000061E0000}"/>
    <cellStyle name="20% - Énfasis3 33 9 2" xfId="7892" xr:uid="{00000000-0005-0000-0000-0000071E0000}"/>
    <cellStyle name="20% - Énfasis3 34" xfId="7893" xr:uid="{00000000-0005-0000-0000-0000081E0000}"/>
    <cellStyle name="20% - Énfasis3 34 10" xfId="7894" xr:uid="{00000000-0005-0000-0000-0000091E0000}"/>
    <cellStyle name="20% - Énfasis3 34 10 2" xfId="7895" xr:uid="{00000000-0005-0000-0000-00000A1E0000}"/>
    <cellStyle name="20% - Énfasis3 34 11" xfId="7896" xr:uid="{00000000-0005-0000-0000-00000B1E0000}"/>
    <cellStyle name="20% - Énfasis3 34 11 2" xfId="7897" xr:uid="{00000000-0005-0000-0000-00000C1E0000}"/>
    <cellStyle name="20% - Énfasis3 34 12" xfId="7898" xr:uid="{00000000-0005-0000-0000-00000D1E0000}"/>
    <cellStyle name="20% - Énfasis3 34 12 2" xfId="7899" xr:uid="{00000000-0005-0000-0000-00000E1E0000}"/>
    <cellStyle name="20% - Énfasis3 34 13" xfId="7900" xr:uid="{00000000-0005-0000-0000-00000F1E0000}"/>
    <cellStyle name="20% - Énfasis3 34 13 2" xfId="7901" xr:uid="{00000000-0005-0000-0000-0000101E0000}"/>
    <cellStyle name="20% - Énfasis3 34 14" xfId="7902" xr:uid="{00000000-0005-0000-0000-0000111E0000}"/>
    <cellStyle name="20% - Énfasis3 34 14 2" xfId="7903" xr:uid="{00000000-0005-0000-0000-0000121E0000}"/>
    <cellStyle name="20% - Énfasis3 34 15" xfId="7904" xr:uid="{00000000-0005-0000-0000-0000131E0000}"/>
    <cellStyle name="20% - Énfasis3 34 15 2" xfId="7905" xr:uid="{00000000-0005-0000-0000-0000141E0000}"/>
    <cellStyle name="20% - Énfasis3 34 16" xfId="7906" xr:uid="{00000000-0005-0000-0000-0000151E0000}"/>
    <cellStyle name="20% - Énfasis3 34 16 2" xfId="7907" xr:uid="{00000000-0005-0000-0000-0000161E0000}"/>
    <cellStyle name="20% - Énfasis3 34 17" xfId="7908" xr:uid="{00000000-0005-0000-0000-0000171E0000}"/>
    <cellStyle name="20% - Énfasis3 34 17 2" xfId="7909" xr:uid="{00000000-0005-0000-0000-0000181E0000}"/>
    <cellStyle name="20% - Énfasis3 34 18" xfId="7910" xr:uid="{00000000-0005-0000-0000-0000191E0000}"/>
    <cellStyle name="20% - Énfasis3 34 18 2" xfId="7911" xr:uid="{00000000-0005-0000-0000-00001A1E0000}"/>
    <cellStyle name="20% - Énfasis3 34 19" xfId="7912" xr:uid="{00000000-0005-0000-0000-00001B1E0000}"/>
    <cellStyle name="20% - Énfasis3 34 19 2" xfId="7913" xr:uid="{00000000-0005-0000-0000-00001C1E0000}"/>
    <cellStyle name="20% - Énfasis3 34 2" xfId="7914" xr:uid="{00000000-0005-0000-0000-00001D1E0000}"/>
    <cellStyle name="20% - Énfasis3 34 2 2" xfId="7915" xr:uid="{00000000-0005-0000-0000-00001E1E0000}"/>
    <cellStyle name="20% - Énfasis3 34 2 2 2" xfId="7916" xr:uid="{00000000-0005-0000-0000-00001F1E0000}"/>
    <cellStyle name="20% - Énfasis3 34 2 2 2 2" xfId="7917" xr:uid="{00000000-0005-0000-0000-0000201E0000}"/>
    <cellStyle name="20% - Énfasis3 34 2 2 3" xfId="7918" xr:uid="{00000000-0005-0000-0000-0000211E0000}"/>
    <cellStyle name="20% - Énfasis3 34 2 3" xfId="7919" xr:uid="{00000000-0005-0000-0000-0000221E0000}"/>
    <cellStyle name="20% - Énfasis3 34 2 3 2" xfId="7920" xr:uid="{00000000-0005-0000-0000-0000231E0000}"/>
    <cellStyle name="20% - Énfasis3 34 2 4" xfId="7921" xr:uid="{00000000-0005-0000-0000-0000241E0000}"/>
    <cellStyle name="20% - Énfasis3 34 20" xfId="7922" xr:uid="{00000000-0005-0000-0000-0000251E0000}"/>
    <cellStyle name="20% - Énfasis3 34 3" xfId="7923" xr:uid="{00000000-0005-0000-0000-0000261E0000}"/>
    <cellStyle name="20% - Énfasis3 34 3 2" xfId="7924" xr:uid="{00000000-0005-0000-0000-0000271E0000}"/>
    <cellStyle name="20% - Énfasis3 34 3 2 2" xfId="7925" xr:uid="{00000000-0005-0000-0000-0000281E0000}"/>
    <cellStyle name="20% - Énfasis3 34 3 2 2 2" xfId="7926" xr:uid="{00000000-0005-0000-0000-0000291E0000}"/>
    <cellStyle name="20% - Énfasis3 34 3 2 3" xfId="7927" xr:uid="{00000000-0005-0000-0000-00002A1E0000}"/>
    <cellStyle name="20% - Énfasis3 34 3 3" xfId="7928" xr:uid="{00000000-0005-0000-0000-00002B1E0000}"/>
    <cellStyle name="20% - Énfasis3 34 3 3 2" xfId="7929" xr:uid="{00000000-0005-0000-0000-00002C1E0000}"/>
    <cellStyle name="20% - Énfasis3 34 3 4" xfId="7930" xr:uid="{00000000-0005-0000-0000-00002D1E0000}"/>
    <cellStyle name="20% - Énfasis3 34 4" xfId="7931" xr:uid="{00000000-0005-0000-0000-00002E1E0000}"/>
    <cellStyle name="20% - Énfasis3 34 4 2" xfId="7932" xr:uid="{00000000-0005-0000-0000-00002F1E0000}"/>
    <cellStyle name="20% - Énfasis3 34 4 2 2" xfId="7933" xr:uid="{00000000-0005-0000-0000-0000301E0000}"/>
    <cellStyle name="20% - Énfasis3 34 4 3" xfId="7934" xr:uid="{00000000-0005-0000-0000-0000311E0000}"/>
    <cellStyle name="20% - Énfasis3 34 5" xfId="7935" xr:uid="{00000000-0005-0000-0000-0000321E0000}"/>
    <cellStyle name="20% - Énfasis3 34 5 2" xfId="7936" xr:uid="{00000000-0005-0000-0000-0000331E0000}"/>
    <cellStyle name="20% - Énfasis3 34 6" xfId="7937" xr:uid="{00000000-0005-0000-0000-0000341E0000}"/>
    <cellStyle name="20% - Énfasis3 34 6 2" xfId="7938" xr:uid="{00000000-0005-0000-0000-0000351E0000}"/>
    <cellStyle name="20% - Énfasis3 34 7" xfId="7939" xr:uid="{00000000-0005-0000-0000-0000361E0000}"/>
    <cellStyle name="20% - Énfasis3 34 7 2" xfId="7940" xr:uid="{00000000-0005-0000-0000-0000371E0000}"/>
    <cellStyle name="20% - Énfasis3 34 8" xfId="7941" xr:uid="{00000000-0005-0000-0000-0000381E0000}"/>
    <cellStyle name="20% - Énfasis3 34 8 2" xfId="7942" xr:uid="{00000000-0005-0000-0000-0000391E0000}"/>
    <cellStyle name="20% - Énfasis3 34 9" xfId="7943" xr:uid="{00000000-0005-0000-0000-00003A1E0000}"/>
    <cellStyle name="20% - Énfasis3 34 9 2" xfId="7944" xr:uid="{00000000-0005-0000-0000-00003B1E0000}"/>
    <cellStyle name="20% - Énfasis3 35" xfId="7945" xr:uid="{00000000-0005-0000-0000-00003C1E0000}"/>
    <cellStyle name="20% - Énfasis3 35 10" xfId="7946" xr:uid="{00000000-0005-0000-0000-00003D1E0000}"/>
    <cellStyle name="20% - Énfasis3 35 10 2" xfId="7947" xr:uid="{00000000-0005-0000-0000-00003E1E0000}"/>
    <cellStyle name="20% - Énfasis3 35 11" xfId="7948" xr:uid="{00000000-0005-0000-0000-00003F1E0000}"/>
    <cellStyle name="20% - Énfasis3 35 11 2" xfId="7949" xr:uid="{00000000-0005-0000-0000-0000401E0000}"/>
    <cellStyle name="20% - Énfasis3 35 12" xfId="7950" xr:uid="{00000000-0005-0000-0000-0000411E0000}"/>
    <cellStyle name="20% - Énfasis3 35 12 2" xfId="7951" xr:uid="{00000000-0005-0000-0000-0000421E0000}"/>
    <cellStyle name="20% - Énfasis3 35 13" xfId="7952" xr:uid="{00000000-0005-0000-0000-0000431E0000}"/>
    <cellStyle name="20% - Énfasis3 35 13 2" xfId="7953" xr:uid="{00000000-0005-0000-0000-0000441E0000}"/>
    <cellStyle name="20% - Énfasis3 35 14" xfId="7954" xr:uid="{00000000-0005-0000-0000-0000451E0000}"/>
    <cellStyle name="20% - Énfasis3 35 14 2" xfId="7955" xr:uid="{00000000-0005-0000-0000-0000461E0000}"/>
    <cellStyle name="20% - Énfasis3 35 15" xfId="7956" xr:uid="{00000000-0005-0000-0000-0000471E0000}"/>
    <cellStyle name="20% - Énfasis3 35 15 2" xfId="7957" xr:uid="{00000000-0005-0000-0000-0000481E0000}"/>
    <cellStyle name="20% - Énfasis3 35 16" xfId="7958" xr:uid="{00000000-0005-0000-0000-0000491E0000}"/>
    <cellStyle name="20% - Énfasis3 35 16 2" xfId="7959" xr:uid="{00000000-0005-0000-0000-00004A1E0000}"/>
    <cellStyle name="20% - Énfasis3 35 17" xfId="7960" xr:uid="{00000000-0005-0000-0000-00004B1E0000}"/>
    <cellStyle name="20% - Énfasis3 35 17 2" xfId="7961" xr:uid="{00000000-0005-0000-0000-00004C1E0000}"/>
    <cellStyle name="20% - Énfasis3 35 18" xfId="7962" xr:uid="{00000000-0005-0000-0000-00004D1E0000}"/>
    <cellStyle name="20% - Énfasis3 35 18 2" xfId="7963" xr:uid="{00000000-0005-0000-0000-00004E1E0000}"/>
    <cellStyle name="20% - Énfasis3 35 19" xfId="7964" xr:uid="{00000000-0005-0000-0000-00004F1E0000}"/>
    <cellStyle name="20% - Énfasis3 35 19 2" xfId="7965" xr:uid="{00000000-0005-0000-0000-0000501E0000}"/>
    <cellStyle name="20% - Énfasis3 35 2" xfId="7966" xr:uid="{00000000-0005-0000-0000-0000511E0000}"/>
    <cellStyle name="20% - Énfasis3 35 2 2" xfId="7967" xr:uid="{00000000-0005-0000-0000-0000521E0000}"/>
    <cellStyle name="20% - Énfasis3 35 2 2 2" xfId="7968" xr:uid="{00000000-0005-0000-0000-0000531E0000}"/>
    <cellStyle name="20% - Énfasis3 35 2 2 2 2" xfId="7969" xr:uid="{00000000-0005-0000-0000-0000541E0000}"/>
    <cellStyle name="20% - Énfasis3 35 2 2 3" xfId="7970" xr:uid="{00000000-0005-0000-0000-0000551E0000}"/>
    <cellStyle name="20% - Énfasis3 35 2 3" xfId="7971" xr:uid="{00000000-0005-0000-0000-0000561E0000}"/>
    <cellStyle name="20% - Énfasis3 35 2 3 2" xfId="7972" xr:uid="{00000000-0005-0000-0000-0000571E0000}"/>
    <cellStyle name="20% - Énfasis3 35 2 4" xfId="7973" xr:uid="{00000000-0005-0000-0000-0000581E0000}"/>
    <cellStyle name="20% - Énfasis3 35 20" xfId="7974" xr:uid="{00000000-0005-0000-0000-0000591E0000}"/>
    <cellStyle name="20% - Énfasis3 35 3" xfId="7975" xr:uid="{00000000-0005-0000-0000-00005A1E0000}"/>
    <cellStyle name="20% - Énfasis3 35 3 2" xfId="7976" xr:uid="{00000000-0005-0000-0000-00005B1E0000}"/>
    <cellStyle name="20% - Énfasis3 35 3 2 2" xfId="7977" xr:uid="{00000000-0005-0000-0000-00005C1E0000}"/>
    <cellStyle name="20% - Énfasis3 35 3 2 2 2" xfId="7978" xr:uid="{00000000-0005-0000-0000-00005D1E0000}"/>
    <cellStyle name="20% - Énfasis3 35 3 2 3" xfId="7979" xr:uid="{00000000-0005-0000-0000-00005E1E0000}"/>
    <cellStyle name="20% - Énfasis3 35 3 3" xfId="7980" xr:uid="{00000000-0005-0000-0000-00005F1E0000}"/>
    <cellStyle name="20% - Énfasis3 35 3 3 2" xfId="7981" xr:uid="{00000000-0005-0000-0000-0000601E0000}"/>
    <cellStyle name="20% - Énfasis3 35 3 4" xfId="7982" xr:uid="{00000000-0005-0000-0000-0000611E0000}"/>
    <cellStyle name="20% - Énfasis3 35 4" xfId="7983" xr:uid="{00000000-0005-0000-0000-0000621E0000}"/>
    <cellStyle name="20% - Énfasis3 35 4 2" xfId="7984" xr:uid="{00000000-0005-0000-0000-0000631E0000}"/>
    <cellStyle name="20% - Énfasis3 35 4 2 2" xfId="7985" xr:uid="{00000000-0005-0000-0000-0000641E0000}"/>
    <cellStyle name="20% - Énfasis3 35 4 3" xfId="7986" xr:uid="{00000000-0005-0000-0000-0000651E0000}"/>
    <cellStyle name="20% - Énfasis3 35 5" xfId="7987" xr:uid="{00000000-0005-0000-0000-0000661E0000}"/>
    <cellStyle name="20% - Énfasis3 35 5 2" xfId="7988" xr:uid="{00000000-0005-0000-0000-0000671E0000}"/>
    <cellStyle name="20% - Énfasis3 35 6" xfId="7989" xr:uid="{00000000-0005-0000-0000-0000681E0000}"/>
    <cellStyle name="20% - Énfasis3 35 6 2" xfId="7990" xr:uid="{00000000-0005-0000-0000-0000691E0000}"/>
    <cellStyle name="20% - Énfasis3 35 7" xfId="7991" xr:uid="{00000000-0005-0000-0000-00006A1E0000}"/>
    <cellStyle name="20% - Énfasis3 35 7 2" xfId="7992" xr:uid="{00000000-0005-0000-0000-00006B1E0000}"/>
    <cellStyle name="20% - Énfasis3 35 8" xfId="7993" xr:uid="{00000000-0005-0000-0000-00006C1E0000}"/>
    <cellStyle name="20% - Énfasis3 35 8 2" xfId="7994" xr:uid="{00000000-0005-0000-0000-00006D1E0000}"/>
    <cellStyle name="20% - Énfasis3 35 9" xfId="7995" xr:uid="{00000000-0005-0000-0000-00006E1E0000}"/>
    <cellStyle name="20% - Énfasis3 35 9 2" xfId="7996" xr:uid="{00000000-0005-0000-0000-00006F1E0000}"/>
    <cellStyle name="20% - Énfasis3 36" xfId="7997" xr:uid="{00000000-0005-0000-0000-0000701E0000}"/>
    <cellStyle name="20% - Énfasis3 36 10" xfId="7998" xr:uid="{00000000-0005-0000-0000-0000711E0000}"/>
    <cellStyle name="20% - Énfasis3 36 10 2" xfId="7999" xr:uid="{00000000-0005-0000-0000-0000721E0000}"/>
    <cellStyle name="20% - Énfasis3 36 11" xfId="8000" xr:uid="{00000000-0005-0000-0000-0000731E0000}"/>
    <cellStyle name="20% - Énfasis3 36 11 2" xfId="8001" xr:uid="{00000000-0005-0000-0000-0000741E0000}"/>
    <cellStyle name="20% - Énfasis3 36 12" xfId="8002" xr:uid="{00000000-0005-0000-0000-0000751E0000}"/>
    <cellStyle name="20% - Énfasis3 36 12 2" xfId="8003" xr:uid="{00000000-0005-0000-0000-0000761E0000}"/>
    <cellStyle name="20% - Énfasis3 36 13" xfId="8004" xr:uid="{00000000-0005-0000-0000-0000771E0000}"/>
    <cellStyle name="20% - Énfasis3 36 13 2" xfId="8005" xr:uid="{00000000-0005-0000-0000-0000781E0000}"/>
    <cellStyle name="20% - Énfasis3 36 14" xfId="8006" xr:uid="{00000000-0005-0000-0000-0000791E0000}"/>
    <cellStyle name="20% - Énfasis3 36 14 2" xfId="8007" xr:uid="{00000000-0005-0000-0000-00007A1E0000}"/>
    <cellStyle name="20% - Énfasis3 36 15" xfId="8008" xr:uid="{00000000-0005-0000-0000-00007B1E0000}"/>
    <cellStyle name="20% - Énfasis3 36 15 2" xfId="8009" xr:uid="{00000000-0005-0000-0000-00007C1E0000}"/>
    <cellStyle name="20% - Énfasis3 36 16" xfId="8010" xr:uid="{00000000-0005-0000-0000-00007D1E0000}"/>
    <cellStyle name="20% - Énfasis3 36 16 2" xfId="8011" xr:uid="{00000000-0005-0000-0000-00007E1E0000}"/>
    <cellStyle name="20% - Énfasis3 36 17" xfId="8012" xr:uid="{00000000-0005-0000-0000-00007F1E0000}"/>
    <cellStyle name="20% - Énfasis3 36 17 2" xfId="8013" xr:uid="{00000000-0005-0000-0000-0000801E0000}"/>
    <cellStyle name="20% - Énfasis3 36 18" xfId="8014" xr:uid="{00000000-0005-0000-0000-0000811E0000}"/>
    <cellStyle name="20% - Énfasis3 36 18 2" xfId="8015" xr:uid="{00000000-0005-0000-0000-0000821E0000}"/>
    <cellStyle name="20% - Énfasis3 36 19" xfId="8016" xr:uid="{00000000-0005-0000-0000-0000831E0000}"/>
    <cellStyle name="20% - Énfasis3 36 19 2" xfId="8017" xr:uid="{00000000-0005-0000-0000-0000841E0000}"/>
    <cellStyle name="20% - Énfasis3 36 2" xfId="8018" xr:uid="{00000000-0005-0000-0000-0000851E0000}"/>
    <cellStyle name="20% - Énfasis3 36 2 2" xfId="8019" xr:uid="{00000000-0005-0000-0000-0000861E0000}"/>
    <cellStyle name="20% - Énfasis3 36 2 2 2" xfId="8020" xr:uid="{00000000-0005-0000-0000-0000871E0000}"/>
    <cellStyle name="20% - Énfasis3 36 2 2 2 2" xfId="8021" xr:uid="{00000000-0005-0000-0000-0000881E0000}"/>
    <cellStyle name="20% - Énfasis3 36 2 2 3" xfId="8022" xr:uid="{00000000-0005-0000-0000-0000891E0000}"/>
    <cellStyle name="20% - Énfasis3 36 2 3" xfId="8023" xr:uid="{00000000-0005-0000-0000-00008A1E0000}"/>
    <cellStyle name="20% - Énfasis3 36 2 3 2" xfId="8024" xr:uid="{00000000-0005-0000-0000-00008B1E0000}"/>
    <cellStyle name="20% - Énfasis3 36 2 4" xfId="8025" xr:uid="{00000000-0005-0000-0000-00008C1E0000}"/>
    <cellStyle name="20% - Énfasis3 36 20" xfId="8026" xr:uid="{00000000-0005-0000-0000-00008D1E0000}"/>
    <cellStyle name="20% - Énfasis3 36 3" xfId="8027" xr:uid="{00000000-0005-0000-0000-00008E1E0000}"/>
    <cellStyle name="20% - Énfasis3 36 3 2" xfId="8028" xr:uid="{00000000-0005-0000-0000-00008F1E0000}"/>
    <cellStyle name="20% - Énfasis3 36 3 2 2" xfId="8029" xr:uid="{00000000-0005-0000-0000-0000901E0000}"/>
    <cellStyle name="20% - Énfasis3 36 3 2 2 2" xfId="8030" xr:uid="{00000000-0005-0000-0000-0000911E0000}"/>
    <cellStyle name="20% - Énfasis3 36 3 2 3" xfId="8031" xr:uid="{00000000-0005-0000-0000-0000921E0000}"/>
    <cellStyle name="20% - Énfasis3 36 3 3" xfId="8032" xr:uid="{00000000-0005-0000-0000-0000931E0000}"/>
    <cellStyle name="20% - Énfasis3 36 3 3 2" xfId="8033" xr:uid="{00000000-0005-0000-0000-0000941E0000}"/>
    <cellStyle name="20% - Énfasis3 36 3 4" xfId="8034" xr:uid="{00000000-0005-0000-0000-0000951E0000}"/>
    <cellStyle name="20% - Énfasis3 36 4" xfId="8035" xr:uid="{00000000-0005-0000-0000-0000961E0000}"/>
    <cellStyle name="20% - Énfasis3 36 4 2" xfId="8036" xr:uid="{00000000-0005-0000-0000-0000971E0000}"/>
    <cellStyle name="20% - Énfasis3 36 4 2 2" xfId="8037" xr:uid="{00000000-0005-0000-0000-0000981E0000}"/>
    <cellStyle name="20% - Énfasis3 36 4 3" xfId="8038" xr:uid="{00000000-0005-0000-0000-0000991E0000}"/>
    <cellStyle name="20% - Énfasis3 36 5" xfId="8039" xr:uid="{00000000-0005-0000-0000-00009A1E0000}"/>
    <cellStyle name="20% - Énfasis3 36 5 2" xfId="8040" xr:uid="{00000000-0005-0000-0000-00009B1E0000}"/>
    <cellStyle name="20% - Énfasis3 36 6" xfId="8041" xr:uid="{00000000-0005-0000-0000-00009C1E0000}"/>
    <cellStyle name="20% - Énfasis3 36 6 2" xfId="8042" xr:uid="{00000000-0005-0000-0000-00009D1E0000}"/>
    <cellStyle name="20% - Énfasis3 36 7" xfId="8043" xr:uid="{00000000-0005-0000-0000-00009E1E0000}"/>
    <cellStyle name="20% - Énfasis3 36 7 2" xfId="8044" xr:uid="{00000000-0005-0000-0000-00009F1E0000}"/>
    <cellStyle name="20% - Énfasis3 36 8" xfId="8045" xr:uid="{00000000-0005-0000-0000-0000A01E0000}"/>
    <cellStyle name="20% - Énfasis3 36 8 2" xfId="8046" xr:uid="{00000000-0005-0000-0000-0000A11E0000}"/>
    <cellStyle name="20% - Énfasis3 36 9" xfId="8047" xr:uid="{00000000-0005-0000-0000-0000A21E0000}"/>
    <cellStyle name="20% - Énfasis3 36 9 2" xfId="8048" xr:uid="{00000000-0005-0000-0000-0000A31E0000}"/>
    <cellStyle name="20% - Énfasis3 37" xfId="8049" xr:uid="{00000000-0005-0000-0000-0000A41E0000}"/>
    <cellStyle name="20% - Énfasis3 37 2" xfId="8050" xr:uid="{00000000-0005-0000-0000-0000A51E0000}"/>
    <cellStyle name="20% - Énfasis3 37 2 2" xfId="8051" xr:uid="{00000000-0005-0000-0000-0000A61E0000}"/>
    <cellStyle name="20% - Énfasis3 37 2 2 2" xfId="8052" xr:uid="{00000000-0005-0000-0000-0000A71E0000}"/>
    <cellStyle name="20% - Énfasis3 37 2 2 2 2" xfId="8053" xr:uid="{00000000-0005-0000-0000-0000A81E0000}"/>
    <cellStyle name="20% - Énfasis3 37 2 2 3" xfId="8054" xr:uid="{00000000-0005-0000-0000-0000A91E0000}"/>
    <cellStyle name="20% - Énfasis3 37 2 3" xfId="8055" xr:uid="{00000000-0005-0000-0000-0000AA1E0000}"/>
    <cellStyle name="20% - Énfasis3 37 2 3 2" xfId="8056" xr:uid="{00000000-0005-0000-0000-0000AB1E0000}"/>
    <cellStyle name="20% - Énfasis3 37 2 4" xfId="8057" xr:uid="{00000000-0005-0000-0000-0000AC1E0000}"/>
    <cellStyle name="20% - Énfasis3 37 3" xfId="8058" xr:uid="{00000000-0005-0000-0000-0000AD1E0000}"/>
    <cellStyle name="20% - Énfasis3 37 3 2" xfId="8059" xr:uid="{00000000-0005-0000-0000-0000AE1E0000}"/>
    <cellStyle name="20% - Énfasis3 37 3 2 2" xfId="8060" xr:uid="{00000000-0005-0000-0000-0000AF1E0000}"/>
    <cellStyle name="20% - Énfasis3 37 3 2 2 2" xfId="8061" xr:uid="{00000000-0005-0000-0000-0000B01E0000}"/>
    <cellStyle name="20% - Énfasis3 37 3 2 3" xfId="8062" xr:uid="{00000000-0005-0000-0000-0000B11E0000}"/>
    <cellStyle name="20% - Énfasis3 37 3 3" xfId="8063" xr:uid="{00000000-0005-0000-0000-0000B21E0000}"/>
    <cellStyle name="20% - Énfasis3 37 3 3 2" xfId="8064" xr:uid="{00000000-0005-0000-0000-0000B31E0000}"/>
    <cellStyle name="20% - Énfasis3 37 3 4" xfId="8065" xr:uid="{00000000-0005-0000-0000-0000B41E0000}"/>
    <cellStyle name="20% - Énfasis3 37 4" xfId="8066" xr:uid="{00000000-0005-0000-0000-0000B51E0000}"/>
    <cellStyle name="20% - Énfasis3 37 4 2" xfId="8067" xr:uid="{00000000-0005-0000-0000-0000B61E0000}"/>
    <cellStyle name="20% - Énfasis3 37 4 2 2" xfId="8068" xr:uid="{00000000-0005-0000-0000-0000B71E0000}"/>
    <cellStyle name="20% - Énfasis3 37 4 3" xfId="8069" xr:uid="{00000000-0005-0000-0000-0000B81E0000}"/>
    <cellStyle name="20% - Énfasis3 37 5" xfId="8070" xr:uid="{00000000-0005-0000-0000-0000B91E0000}"/>
    <cellStyle name="20% - Énfasis3 37 5 2" xfId="8071" xr:uid="{00000000-0005-0000-0000-0000BA1E0000}"/>
    <cellStyle name="20% - Énfasis3 37 6" xfId="8072" xr:uid="{00000000-0005-0000-0000-0000BB1E0000}"/>
    <cellStyle name="20% - Énfasis3 38" xfId="8073" xr:uid="{00000000-0005-0000-0000-0000BC1E0000}"/>
    <cellStyle name="20% - Énfasis3 38 2" xfId="8074" xr:uid="{00000000-0005-0000-0000-0000BD1E0000}"/>
    <cellStyle name="20% - Énfasis3 38 2 2" xfId="8075" xr:uid="{00000000-0005-0000-0000-0000BE1E0000}"/>
    <cellStyle name="20% - Énfasis3 38 2 2 2" xfId="8076" xr:uid="{00000000-0005-0000-0000-0000BF1E0000}"/>
    <cellStyle name="20% - Énfasis3 38 2 2 2 2" xfId="8077" xr:uid="{00000000-0005-0000-0000-0000C01E0000}"/>
    <cellStyle name="20% - Énfasis3 38 2 2 3" xfId="8078" xr:uid="{00000000-0005-0000-0000-0000C11E0000}"/>
    <cellStyle name="20% - Énfasis3 38 2 3" xfId="8079" xr:uid="{00000000-0005-0000-0000-0000C21E0000}"/>
    <cellStyle name="20% - Énfasis3 38 2 3 2" xfId="8080" xr:uid="{00000000-0005-0000-0000-0000C31E0000}"/>
    <cellStyle name="20% - Énfasis3 38 2 4" xfId="8081" xr:uid="{00000000-0005-0000-0000-0000C41E0000}"/>
    <cellStyle name="20% - Énfasis3 38 3" xfId="8082" xr:uid="{00000000-0005-0000-0000-0000C51E0000}"/>
    <cellStyle name="20% - Énfasis3 38 3 2" xfId="8083" xr:uid="{00000000-0005-0000-0000-0000C61E0000}"/>
    <cellStyle name="20% - Énfasis3 38 3 2 2" xfId="8084" xr:uid="{00000000-0005-0000-0000-0000C71E0000}"/>
    <cellStyle name="20% - Énfasis3 38 3 2 2 2" xfId="8085" xr:uid="{00000000-0005-0000-0000-0000C81E0000}"/>
    <cellStyle name="20% - Énfasis3 38 3 2 3" xfId="8086" xr:uid="{00000000-0005-0000-0000-0000C91E0000}"/>
    <cellStyle name="20% - Énfasis3 38 3 3" xfId="8087" xr:uid="{00000000-0005-0000-0000-0000CA1E0000}"/>
    <cellStyle name="20% - Énfasis3 38 3 3 2" xfId="8088" xr:uid="{00000000-0005-0000-0000-0000CB1E0000}"/>
    <cellStyle name="20% - Énfasis3 38 3 4" xfId="8089" xr:uid="{00000000-0005-0000-0000-0000CC1E0000}"/>
    <cellStyle name="20% - Énfasis3 38 4" xfId="8090" xr:uid="{00000000-0005-0000-0000-0000CD1E0000}"/>
    <cellStyle name="20% - Énfasis3 38 4 2" xfId="8091" xr:uid="{00000000-0005-0000-0000-0000CE1E0000}"/>
    <cellStyle name="20% - Énfasis3 38 4 2 2" xfId="8092" xr:uid="{00000000-0005-0000-0000-0000CF1E0000}"/>
    <cellStyle name="20% - Énfasis3 38 4 3" xfId="8093" xr:uid="{00000000-0005-0000-0000-0000D01E0000}"/>
    <cellStyle name="20% - Énfasis3 38 5" xfId="8094" xr:uid="{00000000-0005-0000-0000-0000D11E0000}"/>
    <cellStyle name="20% - Énfasis3 38 5 2" xfId="8095" xr:uid="{00000000-0005-0000-0000-0000D21E0000}"/>
    <cellStyle name="20% - Énfasis3 38 6" xfId="8096" xr:uid="{00000000-0005-0000-0000-0000D31E0000}"/>
    <cellStyle name="20% - Énfasis3 39" xfId="8097" xr:uid="{00000000-0005-0000-0000-0000D41E0000}"/>
    <cellStyle name="20% - Énfasis3 39 2" xfId="8098" xr:uid="{00000000-0005-0000-0000-0000D51E0000}"/>
    <cellStyle name="20% - Énfasis3 39 2 2" xfId="8099" xr:uid="{00000000-0005-0000-0000-0000D61E0000}"/>
    <cellStyle name="20% - Énfasis3 39 2 2 2" xfId="8100" xr:uid="{00000000-0005-0000-0000-0000D71E0000}"/>
    <cellStyle name="20% - Énfasis3 39 2 2 2 2" xfId="8101" xr:uid="{00000000-0005-0000-0000-0000D81E0000}"/>
    <cellStyle name="20% - Énfasis3 39 2 2 3" xfId="8102" xr:uid="{00000000-0005-0000-0000-0000D91E0000}"/>
    <cellStyle name="20% - Énfasis3 39 2 3" xfId="8103" xr:uid="{00000000-0005-0000-0000-0000DA1E0000}"/>
    <cellStyle name="20% - Énfasis3 39 2 3 2" xfId="8104" xr:uid="{00000000-0005-0000-0000-0000DB1E0000}"/>
    <cellStyle name="20% - Énfasis3 39 2 4" xfId="8105" xr:uid="{00000000-0005-0000-0000-0000DC1E0000}"/>
    <cellStyle name="20% - Énfasis3 39 3" xfId="8106" xr:uid="{00000000-0005-0000-0000-0000DD1E0000}"/>
    <cellStyle name="20% - Énfasis3 39 3 2" xfId="8107" xr:uid="{00000000-0005-0000-0000-0000DE1E0000}"/>
    <cellStyle name="20% - Énfasis3 39 3 2 2" xfId="8108" xr:uid="{00000000-0005-0000-0000-0000DF1E0000}"/>
    <cellStyle name="20% - Énfasis3 39 3 2 2 2" xfId="8109" xr:uid="{00000000-0005-0000-0000-0000E01E0000}"/>
    <cellStyle name="20% - Énfasis3 39 3 2 3" xfId="8110" xr:uid="{00000000-0005-0000-0000-0000E11E0000}"/>
    <cellStyle name="20% - Énfasis3 39 3 3" xfId="8111" xr:uid="{00000000-0005-0000-0000-0000E21E0000}"/>
    <cellStyle name="20% - Énfasis3 39 3 3 2" xfId="8112" xr:uid="{00000000-0005-0000-0000-0000E31E0000}"/>
    <cellStyle name="20% - Énfasis3 39 3 4" xfId="8113" xr:uid="{00000000-0005-0000-0000-0000E41E0000}"/>
    <cellStyle name="20% - Énfasis3 39 4" xfId="8114" xr:uid="{00000000-0005-0000-0000-0000E51E0000}"/>
    <cellStyle name="20% - Énfasis3 39 4 2" xfId="8115" xr:uid="{00000000-0005-0000-0000-0000E61E0000}"/>
    <cellStyle name="20% - Énfasis3 39 4 2 2" xfId="8116" xr:uid="{00000000-0005-0000-0000-0000E71E0000}"/>
    <cellStyle name="20% - Énfasis3 39 4 3" xfId="8117" xr:uid="{00000000-0005-0000-0000-0000E81E0000}"/>
    <cellStyle name="20% - Énfasis3 39 5" xfId="8118" xr:uid="{00000000-0005-0000-0000-0000E91E0000}"/>
    <cellStyle name="20% - Énfasis3 39 5 2" xfId="8119" xr:uid="{00000000-0005-0000-0000-0000EA1E0000}"/>
    <cellStyle name="20% - Énfasis3 39 6" xfId="8120" xr:uid="{00000000-0005-0000-0000-0000EB1E0000}"/>
    <cellStyle name="20% - Énfasis3 4" xfId="8121" xr:uid="{00000000-0005-0000-0000-0000EC1E0000}"/>
    <cellStyle name="20% - Énfasis3 4 10" xfId="8122" xr:uid="{00000000-0005-0000-0000-0000ED1E0000}"/>
    <cellStyle name="20% - Énfasis3 4 10 2" xfId="8123" xr:uid="{00000000-0005-0000-0000-0000EE1E0000}"/>
    <cellStyle name="20% - Énfasis3 4 11" xfId="8124" xr:uid="{00000000-0005-0000-0000-0000EF1E0000}"/>
    <cellStyle name="20% - Énfasis3 4 11 2" xfId="8125" xr:uid="{00000000-0005-0000-0000-0000F01E0000}"/>
    <cellStyle name="20% - Énfasis3 4 12" xfId="8126" xr:uid="{00000000-0005-0000-0000-0000F11E0000}"/>
    <cellStyle name="20% - Énfasis3 4 12 2" xfId="8127" xr:uid="{00000000-0005-0000-0000-0000F21E0000}"/>
    <cellStyle name="20% - Énfasis3 4 13" xfId="8128" xr:uid="{00000000-0005-0000-0000-0000F31E0000}"/>
    <cellStyle name="20% - Énfasis3 4 13 2" xfId="8129" xr:uid="{00000000-0005-0000-0000-0000F41E0000}"/>
    <cellStyle name="20% - Énfasis3 4 14" xfId="8130" xr:uid="{00000000-0005-0000-0000-0000F51E0000}"/>
    <cellStyle name="20% - Énfasis3 4 14 2" xfId="8131" xr:uid="{00000000-0005-0000-0000-0000F61E0000}"/>
    <cellStyle name="20% - Énfasis3 4 15" xfId="8132" xr:uid="{00000000-0005-0000-0000-0000F71E0000}"/>
    <cellStyle name="20% - Énfasis3 4 15 2" xfId="8133" xr:uid="{00000000-0005-0000-0000-0000F81E0000}"/>
    <cellStyle name="20% - Énfasis3 4 16" xfId="8134" xr:uid="{00000000-0005-0000-0000-0000F91E0000}"/>
    <cellStyle name="20% - Énfasis3 4 16 2" xfId="8135" xr:uid="{00000000-0005-0000-0000-0000FA1E0000}"/>
    <cellStyle name="20% - Énfasis3 4 17" xfId="8136" xr:uid="{00000000-0005-0000-0000-0000FB1E0000}"/>
    <cellStyle name="20% - Énfasis3 4 17 2" xfId="8137" xr:uid="{00000000-0005-0000-0000-0000FC1E0000}"/>
    <cellStyle name="20% - Énfasis3 4 18" xfId="8138" xr:uid="{00000000-0005-0000-0000-0000FD1E0000}"/>
    <cellStyle name="20% - Énfasis3 4 18 2" xfId="8139" xr:uid="{00000000-0005-0000-0000-0000FE1E0000}"/>
    <cellStyle name="20% - Énfasis3 4 19" xfId="8140" xr:uid="{00000000-0005-0000-0000-0000FF1E0000}"/>
    <cellStyle name="20% - Énfasis3 4 19 2" xfId="8141" xr:uid="{00000000-0005-0000-0000-0000001F0000}"/>
    <cellStyle name="20% - Énfasis3 4 2" xfId="8142" xr:uid="{00000000-0005-0000-0000-0000011F0000}"/>
    <cellStyle name="20% - Énfasis3 4 2 2" xfId="8143" xr:uid="{00000000-0005-0000-0000-0000021F0000}"/>
    <cellStyle name="20% - Énfasis3 4 2 2 2" xfId="8144" xr:uid="{00000000-0005-0000-0000-0000031F0000}"/>
    <cellStyle name="20% - Énfasis3 4 2 2 2 2" xfId="8145" xr:uid="{00000000-0005-0000-0000-0000041F0000}"/>
    <cellStyle name="20% - Énfasis3 4 2 2 3" xfId="8146" xr:uid="{00000000-0005-0000-0000-0000051F0000}"/>
    <cellStyle name="20% - Énfasis3 4 2 3" xfId="8147" xr:uid="{00000000-0005-0000-0000-0000061F0000}"/>
    <cellStyle name="20% - Énfasis3 4 2 3 2" xfId="8148" xr:uid="{00000000-0005-0000-0000-0000071F0000}"/>
    <cellStyle name="20% - Énfasis3 4 2 4" xfId="8149" xr:uid="{00000000-0005-0000-0000-0000081F0000}"/>
    <cellStyle name="20% - Énfasis3 4 20" xfId="8150" xr:uid="{00000000-0005-0000-0000-0000091F0000}"/>
    <cellStyle name="20% - Énfasis3 4 3" xfId="8151" xr:uid="{00000000-0005-0000-0000-00000A1F0000}"/>
    <cellStyle name="20% - Énfasis3 4 3 2" xfId="8152" xr:uid="{00000000-0005-0000-0000-00000B1F0000}"/>
    <cellStyle name="20% - Énfasis3 4 3 2 2" xfId="8153" xr:uid="{00000000-0005-0000-0000-00000C1F0000}"/>
    <cellStyle name="20% - Énfasis3 4 3 2 2 2" xfId="8154" xr:uid="{00000000-0005-0000-0000-00000D1F0000}"/>
    <cellStyle name="20% - Énfasis3 4 3 2 3" xfId="8155" xr:uid="{00000000-0005-0000-0000-00000E1F0000}"/>
    <cellStyle name="20% - Énfasis3 4 3 3" xfId="8156" xr:uid="{00000000-0005-0000-0000-00000F1F0000}"/>
    <cellStyle name="20% - Énfasis3 4 3 3 2" xfId="8157" xr:uid="{00000000-0005-0000-0000-0000101F0000}"/>
    <cellStyle name="20% - Énfasis3 4 3 4" xfId="8158" xr:uid="{00000000-0005-0000-0000-0000111F0000}"/>
    <cellStyle name="20% - Énfasis3 4 4" xfId="8159" xr:uid="{00000000-0005-0000-0000-0000121F0000}"/>
    <cellStyle name="20% - Énfasis3 4 4 2" xfId="8160" xr:uid="{00000000-0005-0000-0000-0000131F0000}"/>
    <cellStyle name="20% - Énfasis3 4 4 2 2" xfId="8161" xr:uid="{00000000-0005-0000-0000-0000141F0000}"/>
    <cellStyle name="20% - Énfasis3 4 4 2 2 2" xfId="8162" xr:uid="{00000000-0005-0000-0000-0000151F0000}"/>
    <cellStyle name="20% - Énfasis3 4 4 2 3" xfId="8163" xr:uid="{00000000-0005-0000-0000-0000161F0000}"/>
    <cellStyle name="20% - Énfasis3 4 4 3" xfId="8164" xr:uid="{00000000-0005-0000-0000-0000171F0000}"/>
    <cellStyle name="20% - Énfasis3 4 4 3 2" xfId="8165" xr:uid="{00000000-0005-0000-0000-0000181F0000}"/>
    <cellStyle name="20% - Énfasis3 4 4 4" xfId="8166" xr:uid="{00000000-0005-0000-0000-0000191F0000}"/>
    <cellStyle name="20% - Énfasis3 4 5" xfId="8167" xr:uid="{00000000-0005-0000-0000-00001A1F0000}"/>
    <cellStyle name="20% - Énfasis3 4 5 2" xfId="8168" xr:uid="{00000000-0005-0000-0000-00001B1F0000}"/>
    <cellStyle name="20% - Énfasis3 4 5 2 2" xfId="8169" xr:uid="{00000000-0005-0000-0000-00001C1F0000}"/>
    <cellStyle name="20% - Énfasis3 4 5 2 2 2" xfId="8170" xr:uid="{00000000-0005-0000-0000-00001D1F0000}"/>
    <cellStyle name="20% - Énfasis3 4 5 2 3" xfId="8171" xr:uid="{00000000-0005-0000-0000-00001E1F0000}"/>
    <cellStyle name="20% - Énfasis3 4 5 3" xfId="8172" xr:uid="{00000000-0005-0000-0000-00001F1F0000}"/>
    <cellStyle name="20% - Énfasis3 4 5 3 2" xfId="8173" xr:uid="{00000000-0005-0000-0000-0000201F0000}"/>
    <cellStyle name="20% - Énfasis3 4 5 4" xfId="8174" xr:uid="{00000000-0005-0000-0000-0000211F0000}"/>
    <cellStyle name="20% - Énfasis3 4 6" xfId="8175" xr:uid="{00000000-0005-0000-0000-0000221F0000}"/>
    <cellStyle name="20% - Énfasis3 4 6 2" xfId="8176" xr:uid="{00000000-0005-0000-0000-0000231F0000}"/>
    <cellStyle name="20% - Énfasis3 4 6 2 2" xfId="8177" xr:uid="{00000000-0005-0000-0000-0000241F0000}"/>
    <cellStyle name="20% - Énfasis3 4 6 2 2 2" xfId="8178" xr:uid="{00000000-0005-0000-0000-0000251F0000}"/>
    <cellStyle name="20% - Énfasis3 4 6 2 3" xfId="8179" xr:uid="{00000000-0005-0000-0000-0000261F0000}"/>
    <cellStyle name="20% - Énfasis3 4 6 3" xfId="8180" xr:uid="{00000000-0005-0000-0000-0000271F0000}"/>
    <cellStyle name="20% - Énfasis3 4 6 3 2" xfId="8181" xr:uid="{00000000-0005-0000-0000-0000281F0000}"/>
    <cellStyle name="20% - Énfasis3 4 6 4" xfId="8182" xr:uid="{00000000-0005-0000-0000-0000291F0000}"/>
    <cellStyle name="20% - Énfasis3 4 7" xfId="8183" xr:uid="{00000000-0005-0000-0000-00002A1F0000}"/>
    <cellStyle name="20% - Énfasis3 4 7 2" xfId="8184" xr:uid="{00000000-0005-0000-0000-00002B1F0000}"/>
    <cellStyle name="20% - Énfasis3 4 7 2 2" xfId="8185" xr:uid="{00000000-0005-0000-0000-00002C1F0000}"/>
    <cellStyle name="20% - Énfasis3 4 7 2 2 2" xfId="8186" xr:uid="{00000000-0005-0000-0000-00002D1F0000}"/>
    <cellStyle name="20% - Énfasis3 4 7 2 3" xfId="8187" xr:uid="{00000000-0005-0000-0000-00002E1F0000}"/>
    <cellStyle name="20% - Énfasis3 4 7 3" xfId="8188" xr:uid="{00000000-0005-0000-0000-00002F1F0000}"/>
    <cellStyle name="20% - Énfasis3 4 7 3 2" xfId="8189" xr:uid="{00000000-0005-0000-0000-0000301F0000}"/>
    <cellStyle name="20% - Énfasis3 4 7 4" xfId="8190" xr:uid="{00000000-0005-0000-0000-0000311F0000}"/>
    <cellStyle name="20% - Énfasis3 4 8" xfId="8191" xr:uid="{00000000-0005-0000-0000-0000321F0000}"/>
    <cellStyle name="20% - Énfasis3 4 8 2" xfId="8192" xr:uid="{00000000-0005-0000-0000-0000331F0000}"/>
    <cellStyle name="20% - Énfasis3 4 8 2 2" xfId="8193" xr:uid="{00000000-0005-0000-0000-0000341F0000}"/>
    <cellStyle name="20% - Énfasis3 4 8 3" xfId="8194" xr:uid="{00000000-0005-0000-0000-0000351F0000}"/>
    <cellStyle name="20% - Énfasis3 4 9" xfId="8195" xr:uid="{00000000-0005-0000-0000-0000361F0000}"/>
    <cellStyle name="20% - Énfasis3 4 9 2" xfId="8196" xr:uid="{00000000-0005-0000-0000-0000371F0000}"/>
    <cellStyle name="20% - Énfasis3 40" xfId="8197" xr:uid="{00000000-0005-0000-0000-0000381F0000}"/>
    <cellStyle name="20% - Énfasis3 40 2" xfId="8198" xr:uid="{00000000-0005-0000-0000-0000391F0000}"/>
    <cellStyle name="20% - Énfasis3 40 2 2" xfId="8199" xr:uid="{00000000-0005-0000-0000-00003A1F0000}"/>
    <cellStyle name="20% - Énfasis3 40 2 2 2" xfId="8200" xr:uid="{00000000-0005-0000-0000-00003B1F0000}"/>
    <cellStyle name="20% - Énfasis3 40 2 2 2 2" xfId="8201" xr:uid="{00000000-0005-0000-0000-00003C1F0000}"/>
    <cellStyle name="20% - Énfasis3 40 2 2 3" xfId="8202" xr:uid="{00000000-0005-0000-0000-00003D1F0000}"/>
    <cellStyle name="20% - Énfasis3 40 2 3" xfId="8203" xr:uid="{00000000-0005-0000-0000-00003E1F0000}"/>
    <cellStyle name="20% - Énfasis3 40 2 3 2" xfId="8204" xr:uid="{00000000-0005-0000-0000-00003F1F0000}"/>
    <cellStyle name="20% - Énfasis3 40 2 4" xfId="8205" xr:uid="{00000000-0005-0000-0000-0000401F0000}"/>
    <cellStyle name="20% - Énfasis3 40 3" xfId="8206" xr:uid="{00000000-0005-0000-0000-0000411F0000}"/>
    <cellStyle name="20% - Énfasis3 40 3 2" xfId="8207" xr:uid="{00000000-0005-0000-0000-0000421F0000}"/>
    <cellStyle name="20% - Énfasis3 40 3 2 2" xfId="8208" xr:uid="{00000000-0005-0000-0000-0000431F0000}"/>
    <cellStyle name="20% - Énfasis3 40 3 2 2 2" xfId="8209" xr:uid="{00000000-0005-0000-0000-0000441F0000}"/>
    <cellStyle name="20% - Énfasis3 40 3 2 3" xfId="8210" xr:uid="{00000000-0005-0000-0000-0000451F0000}"/>
    <cellStyle name="20% - Énfasis3 40 3 3" xfId="8211" xr:uid="{00000000-0005-0000-0000-0000461F0000}"/>
    <cellStyle name="20% - Énfasis3 40 3 3 2" xfId="8212" xr:uid="{00000000-0005-0000-0000-0000471F0000}"/>
    <cellStyle name="20% - Énfasis3 40 3 4" xfId="8213" xr:uid="{00000000-0005-0000-0000-0000481F0000}"/>
    <cellStyle name="20% - Énfasis3 40 4" xfId="8214" xr:uid="{00000000-0005-0000-0000-0000491F0000}"/>
    <cellStyle name="20% - Énfasis3 40 4 2" xfId="8215" xr:uid="{00000000-0005-0000-0000-00004A1F0000}"/>
    <cellStyle name="20% - Énfasis3 40 4 2 2" xfId="8216" xr:uid="{00000000-0005-0000-0000-00004B1F0000}"/>
    <cellStyle name="20% - Énfasis3 40 4 3" xfId="8217" xr:uid="{00000000-0005-0000-0000-00004C1F0000}"/>
    <cellStyle name="20% - Énfasis3 40 5" xfId="8218" xr:uid="{00000000-0005-0000-0000-00004D1F0000}"/>
    <cellStyle name="20% - Énfasis3 40 5 2" xfId="8219" xr:uid="{00000000-0005-0000-0000-00004E1F0000}"/>
    <cellStyle name="20% - Énfasis3 40 6" xfId="8220" xr:uid="{00000000-0005-0000-0000-00004F1F0000}"/>
    <cellStyle name="20% - Énfasis3 41" xfId="8221" xr:uid="{00000000-0005-0000-0000-0000501F0000}"/>
    <cellStyle name="20% - Énfasis3 41 2" xfId="8222" xr:uid="{00000000-0005-0000-0000-0000511F0000}"/>
    <cellStyle name="20% - Énfasis3 41 2 2" xfId="8223" xr:uid="{00000000-0005-0000-0000-0000521F0000}"/>
    <cellStyle name="20% - Énfasis3 41 2 2 2" xfId="8224" xr:uid="{00000000-0005-0000-0000-0000531F0000}"/>
    <cellStyle name="20% - Énfasis3 41 2 2 2 2" xfId="8225" xr:uid="{00000000-0005-0000-0000-0000541F0000}"/>
    <cellStyle name="20% - Énfasis3 41 2 2 3" xfId="8226" xr:uid="{00000000-0005-0000-0000-0000551F0000}"/>
    <cellStyle name="20% - Énfasis3 41 2 3" xfId="8227" xr:uid="{00000000-0005-0000-0000-0000561F0000}"/>
    <cellStyle name="20% - Énfasis3 41 2 3 2" xfId="8228" xr:uid="{00000000-0005-0000-0000-0000571F0000}"/>
    <cellStyle name="20% - Énfasis3 41 2 4" xfId="8229" xr:uid="{00000000-0005-0000-0000-0000581F0000}"/>
    <cellStyle name="20% - Énfasis3 41 3" xfId="8230" xr:uid="{00000000-0005-0000-0000-0000591F0000}"/>
    <cellStyle name="20% - Énfasis3 41 3 2" xfId="8231" xr:uid="{00000000-0005-0000-0000-00005A1F0000}"/>
    <cellStyle name="20% - Énfasis3 41 3 2 2" xfId="8232" xr:uid="{00000000-0005-0000-0000-00005B1F0000}"/>
    <cellStyle name="20% - Énfasis3 41 3 2 2 2" xfId="8233" xr:uid="{00000000-0005-0000-0000-00005C1F0000}"/>
    <cellStyle name="20% - Énfasis3 41 3 2 3" xfId="8234" xr:uid="{00000000-0005-0000-0000-00005D1F0000}"/>
    <cellStyle name="20% - Énfasis3 41 3 3" xfId="8235" xr:uid="{00000000-0005-0000-0000-00005E1F0000}"/>
    <cellStyle name="20% - Énfasis3 41 3 3 2" xfId="8236" xr:uid="{00000000-0005-0000-0000-00005F1F0000}"/>
    <cellStyle name="20% - Énfasis3 41 3 4" xfId="8237" xr:uid="{00000000-0005-0000-0000-0000601F0000}"/>
    <cellStyle name="20% - Énfasis3 41 4" xfId="8238" xr:uid="{00000000-0005-0000-0000-0000611F0000}"/>
    <cellStyle name="20% - Énfasis3 41 4 2" xfId="8239" xr:uid="{00000000-0005-0000-0000-0000621F0000}"/>
    <cellStyle name="20% - Énfasis3 41 4 2 2" xfId="8240" xr:uid="{00000000-0005-0000-0000-0000631F0000}"/>
    <cellStyle name="20% - Énfasis3 41 4 3" xfId="8241" xr:uid="{00000000-0005-0000-0000-0000641F0000}"/>
    <cellStyle name="20% - Énfasis3 41 5" xfId="8242" xr:uid="{00000000-0005-0000-0000-0000651F0000}"/>
    <cellStyle name="20% - Énfasis3 41 5 2" xfId="8243" xr:uid="{00000000-0005-0000-0000-0000661F0000}"/>
    <cellStyle name="20% - Énfasis3 41 6" xfId="8244" xr:uid="{00000000-0005-0000-0000-0000671F0000}"/>
    <cellStyle name="20% - Énfasis3 42" xfId="8245" xr:uid="{00000000-0005-0000-0000-0000681F0000}"/>
    <cellStyle name="20% - Énfasis3 42 2" xfId="8246" xr:uid="{00000000-0005-0000-0000-0000691F0000}"/>
    <cellStyle name="20% - Énfasis3 42 2 2" xfId="8247" xr:uid="{00000000-0005-0000-0000-00006A1F0000}"/>
    <cellStyle name="20% - Énfasis3 42 2 2 2" xfId="8248" xr:uid="{00000000-0005-0000-0000-00006B1F0000}"/>
    <cellStyle name="20% - Énfasis3 42 2 2 2 2" xfId="8249" xr:uid="{00000000-0005-0000-0000-00006C1F0000}"/>
    <cellStyle name="20% - Énfasis3 42 2 2 3" xfId="8250" xr:uid="{00000000-0005-0000-0000-00006D1F0000}"/>
    <cellStyle name="20% - Énfasis3 42 2 3" xfId="8251" xr:uid="{00000000-0005-0000-0000-00006E1F0000}"/>
    <cellStyle name="20% - Énfasis3 42 2 3 2" xfId="8252" xr:uid="{00000000-0005-0000-0000-00006F1F0000}"/>
    <cellStyle name="20% - Énfasis3 42 2 4" xfId="8253" xr:uid="{00000000-0005-0000-0000-0000701F0000}"/>
    <cellStyle name="20% - Énfasis3 42 3" xfId="8254" xr:uid="{00000000-0005-0000-0000-0000711F0000}"/>
    <cellStyle name="20% - Énfasis3 42 3 2" xfId="8255" xr:uid="{00000000-0005-0000-0000-0000721F0000}"/>
    <cellStyle name="20% - Énfasis3 42 3 2 2" xfId="8256" xr:uid="{00000000-0005-0000-0000-0000731F0000}"/>
    <cellStyle name="20% - Énfasis3 42 3 2 2 2" xfId="8257" xr:uid="{00000000-0005-0000-0000-0000741F0000}"/>
    <cellStyle name="20% - Énfasis3 42 3 2 3" xfId="8258" xr:uid="{00000000-0005-0000-0000-0000751F0000}"/>
    <cellStyle name="20% - Énfasis3 42 3 3" xfId="8259" xr:uid="{00000000-0005-0000-0000-0000761F0000}"/>
    <cellStyle name="20% - Énfasis3 42 3 3 2" xfId="8260" xr:uid="{00000000-0005-0000-0000-0000771F0000}"/>
    <cellStyle name="20% - Énfasis3 42 3 4" xfId="8261" xr:uid="{00000000-0005-0000-0000-0000781F0000}"/>
    <cellStyle name="20% - Énfasis3 42 4" xfId="8262" xr:uid="{00000000-0005-0000-0000-0000791F0000}"/>
    <cellStyle name="20% - Énfasis3 42 4 2" xfId="8263" xr:uid="{00000000-0005-0000-0000-00007A1F0000}"/>
    <cellStyle name="20% - Énfasis3 42 4 2 2" xfId="8264" xr:uid="{00000000-0005-0000-0000-00007B1F0000}"/>
    <cellStyle name="20% - Énfasis3 42 4 3" xfId="8265" xr:uid="{00000000-0005-0000-0000-00007C1F0000}"/>
    <cellStyle name="20% - Énfasis3 42 5" xfId="8266" xr:uid="{00000000-0005-0000-0000-00007D1F0000}"/>
    <cellStyle name="20% - Énfasis3 42 5 2" xfId="8267" xr:uid="{00000000-0005-0000-0000-00007E1F0000}"/>
    <cellStyle name="20% - Énfasis3 42 6" xfId="8268" xr:uid="{00000000-0005-0000-0000-00007F1F0000}"/>
    <cellStyle name="20% - Énfasis3 43" xfId="8269" xr:uid="{00000000-0005-0000-0000-0000801F0000}"/>
    <cellStyle name="20% - Énfasis3 43 2" xfId="8270" xr:uid="{00000000-0005-0000-0000-0000811F0000}"/>
    <cellStyle name="20% - Énfasis3 43 2 2" xfId="8271" xr:uid="{00000000-0005-0000-0000-0000821F0000}"/>
    <cellStyle name="20% - Énfasis3 43 2 2 2" xfId="8272" xr:uid="{00000000-0005-0000-0000-0000831F0000}"/>
    <cellStyle name="20% - Énfasis3 43 2 2 2 2" xfId="8273" xr:uid="{00000000-0005-0000-0000-0000841F0000}"/>
    <cellStyle name="20% - Énfasis3 43 2 2 3" xfId="8274" xr:uid="{00000000-0005-0000-0000-0000851F0000}"/>
    <cellStyle name="20% - Énfasis3 43 2 3" xfId="8275" xr:uid="{00000000-0005-0000-0000-0000861F0000}"/>
    <cellStyle name="20% - Énfasis3 43 2 3 2" xfId="8276" xr:uid="{00000000-0005-0000-0000-0000871F0000}"/>
    <cellStyle name="20% - Énfasis3 43 2 4" xfId="8277" xr:uid="{00000000-0005-0000-0000-0000881F0000}"/>
    <cellStyle name="20% - Énfasis3 43 3" xfId="8278" xr:uid="{00000000-0005-0000-0000-0000891F0000}"/>
    <cellStyle name="20% - Énfasis3 43 3 2" xfId="8279" xr:uid="{00000000-0005-0000-0000-00008A1F0000}"/>
    <cellStyle name="20% - Énfasis3 43 3 2 2" xfId="8280" xr:uid="{00000000-0005-0000-0000-00008B1F0000}"/>
    <cellStyle name="20% - Énfasis3 43 3 2 2 2" xfId="8281" xr:uid="{00000000-0005-0000-0000-00008C1F0000}"/>
    <cellStyle name="20% - Énfasis3 43 3 2 3" xfId="8282" xr:uid="{00000000-0005-0000-0000-00008D1F0000}"/>
    <cellStyle name="20% - Énfasis3 43 3 3" xfId="8283" xr:uid="{00000000-0005-0000-0000-00008E1F0000}"/>
    <cellStyle name="20% - Énfasis3 43 3 3 2" xfId="8284" xr:uid="{00000000-0005-0000-0000-00008F1F0000}"/>
    <cellStyle name="20% - Énfasis3 43 3 4" xfId="8285" xr:uid="{00000000-0005-0000-0000-0000901F0000}"/>
    <cellStyle name="20% - Énfasis3 43 4" xfId="8286" xr:uid="{00000000-0005-0000-0000-0000911F0000}"/>
    <cellStyle name="20% - Énfasis3 43 4 2" xfId="8287" xr:uid="{00000000-0005-0000-0000-0000921F0000}"/>
    <cellStyle name="20% - Énfasis3 43 4 2 2" xfId="8288" xr:uid="{00000000-0005-0000-0000-0000931F0000}"/>
    <cellStyle name="20% - Énfasis3 43 4 3" xfId="8289" xr:uid="{00000000-0005-0000-0000-0000941F0000}"/>
    <cellStyle name="20% - Énfasis3 43 5" xfId="8290" xr:uid="{00000000-0005-0000-0000-0000951F0000}"/>
    <cellStyle name="20% - Énfasis3 43 5 2" xfId="8291" xr:uid="{00000000-0005-0000-0000-0000961F0000}"/>
    <cellStyle name="20% - Énfasis3 43 6" xfId="8292" xr:uid="{00000000-0005-0000-0000-0000971F0000}"/>
    <cellStyle name="20% - Énfasis3 44" xfId="8293" xr:uid="{00000000-0005-0000-0000-0000981F0000}"/>
    <cellStyle name="20% - Énfasis3 44 2" xfId="8294" xr:uid="{00000000-0005-0000-0000-0000991F0000}"/>
    <cellStyle name="20% - Énfasis3 44 2 2" xfId="8295" xr:uid="{00000000-0005-0000-0000-00009A1F0000}"/>
    <cellStyle name="20% - Énfasis3 44 2 2 2" xfId="8296" xr:uid="{00000000-0005-0000-0000-00009B1F0000}"/>
    <cellStyle name="20% - Énfasis3 44 2 2 2 2" xfId="8297" xr:uid="{00000000-0005-0000-0000-00009C1F0000}"/>
    <cellStyle name="20% - Énfasis3 44 2 2 3" xfId="8298" xr:uid="{00000000-0005-0000-0000-00009D1F0000}"/>
    <cellStyle name="20% - Énfasis3 44 2 3" xfId="8299" xr:uid="{00000000-0005-0000-0000-00009E1F0000}"/>
    <cellStyle name="20% - Énfasis3 44 2 3 2" xfId="8300" xr:uid="{00000000-0005-0000-0000-00009F1F0000}"/>
    <cellStyle name="20% - Énfasis3 44 2 4" xfId="8301" xr:uid="{00000000-0005-0000-0000-0000A01F0000}"/>
    <cellStyle name="20% - Énfasis3 44 3" xfId="8302" xr:uid="{00000000-0005-0000-0000-0000A11F0000}"/>
    <cellStyle name="20% - Énfasis3 44 3 2" xfId="8303" xr:uid="{00000000-0005-0000-0000-0000A21F0000}"/>
    <cellStyle name="20% - Énfasis3 44 3 2 2" xfId="8304" xr:uid="{00000000-0005-0000-0000-0000A31F0000}"/>
    <cellStyle name="20% - Énfasis3 44 3 2 2 2" xfId="8305" xr:uid="{00000000-0005-0000-0000-0000A41F0000}"/>
    <cellStyle name="20% - Énfasis3 44 3 2 3" xfId="8306" xr:uid="{00000000-0005-0000-0000-0000A51F0000}"/>
    <cellStyle name="20% - Énfasis3 44 3 3" xfId="8307" xr:uid="{00000000-0005-0000-0000-0000A61F0000}"/>
    <cellStyle name="20% - Énfasis3 44 3 3 2" xfId="8308" xr:uid="{00000000-0005-0000-0000-0000A71F0000}"/>
    <cellStyle name="20% - Énfasis3 44 3 4" xfId="8309" xr:uid="{00000000-0005-0000-0000-0000A81F0000}"/>
    <cellStyle name="20% - Énfasis3 44 4" xfId="8310" xr:uid="{00000000-0005-0000-0000-0000A91F0000}"/>
    <cellStyle name="20% - Énfasis3 44 4 2" xfId="8311" xr:uid="{00000000-0005-0000-0000-0000AA1F0000}"/>
    <cellStyle name="20% - Énfasis3 44 4 2 2" xfId="8312" xr:uid="{00000000-0005-0000-0000-0000AB1F0000}"/>
    <cellStyle name="20% - Énfasis3 44 4 3" xfId="8313" xr:uid="{00000000-0005-0000-0000-0000AC1F0000}"/>
    <cellStyle name="20% - Énfasis3 44 5" xfId="8314" xr:uid="{00000000-0005-0000-0000-0000AD1F0000}"/>
    <cellStyle name="20% - Énfasis3 44 5 2" xfId="8315" xr:uid="{00000000-0005-0000-0000-0000AE1F0000}"/>
    <cellStyle name="20% - Énfasis3 44 6" xfId="8316" xr:uid="{00000000-0005-0000-0000-0000AF1F0000}"/>
    <cellStyle name="20% - Énfasis3 45" xfId="8317" xr:uid="{00000000-0005-0000-0000-0000B01F0000}"/>
    <cellStyle name="20% - Énfasis3 45 2" xfId="8318" xr:uid="{00000000-0005-0000-0000-0000B11F0000}"/>
    <cellStyle name="20% - Énfasis3 45 2 2" xfId="8319" xr:uid="{00000000-0005-0000-0000-0000B21F0000}"/>
    <cellStyle name="20% - Énfasis3 45 2 2 2" xfId="8320" xr:uid="{00000000-0005-0000-0000-0000B31F0000}"/>
    <cellStyle name="20% - Énfasis3 45 2 2 2 2" xfId="8321" xr:uid="{00000000-0005-0000-0000-0000B41F0000}"/>
    <cellStyle name="20% - Énfasis3 45 2 2 3" xfId="8322" xr:uid="{00000000-0005-0000-0000-0000B51F0000}"/>
    <cellStyle name="20% - Énfasis3 45 2 3" xfId="8323" xr:uid="{00000000-0005-0000-0000-0000B61F0000}"/>
    <cellStyle name="20% - Énfasis3 45 2 3 2" xfId="8324" xr:uid="{00000000-0005-0000-0000-0000B71F0000}"/>
    <cellStyle name="20% - Énfasis3 45 2 4" xfId="8325" xr:uid="{00000000-0005-0000-0000-0000B81F0000}"/>
    <cellStyle name="20% - Énfasis3 45 3" xfId="8326" xr:uid="{00000000-0005-0000-0000-0000B91F0000}"/>
    <cellStyle name="20% - Énfasis3 45 3 2" xfId="8327" xr:uid="{00000000-0005-0000-0000-0000BA1F0000}"/>
    <cellStyle name="20% - Énfasis3 45 3 2 2" xfId="8328" xr:uid="{00000000-0005-0000-0000-0000BB1F0000}"/>
    <cellStyle name="20% - Énfasis3 45 3 2 2 2" xfId="8329" xr:uid="{00000000-0005-0000-0000-0000BC1F0000}"/>
    <cellStyle name="20% - Énfasis3 45 3 2 3" xfId="8330" xr:uid="{00000000-0005-0000-0000-0000BD1F0000}"/>
    <cellStyle name="20% - Énfasis3 45 3 3" xfId="8331" xr:uid="{00000000-0005-0000-0000-0000BE1F0000}"/>
    <cellStyle name="20% - Énfasis3 45 3 3 2" xfId="8332" xr:uid="{00000000-0005-0000-0000-0000BF1F0000}"/>
    <cellStyle name="20% - Énfasis3 45 3 4" xfId="8333" xr:uid="{00000000-0005-0000-0000-0000C01F0000}"/>
    <cellStyle name="20% - Énfasis3 45 4" xfId="8334" xr:uid="{00000000-0005-0000-0000-0000C11F0000}"/>
    <cellStyle name="20% - Énfasis3 45 4 2" xfId="8335" xr:uid="{00000000-0005-0000-0000-0000C21F0000}"/>
    <cellStyle name="20% - Énfasis3 45 4 2 2" xfId="8336" xr:uid="{00000000-0005-0000-0000-0000C31F0000}"/>
    <cellStyle name="20% - Énfasis3 45 4 3" xfId="8337" xr:uid="{00000000-0005-0000-0000-0000C41F0000}"/>
    <cellStyle name="20% - Énfasis3 45 5" xfId="8338" xr:uid="{00000000-0005-0000-0000-0000C51F0000}"/>
    <cellStyle name="20% - Énfasis3 45 5 2" xfId="8339" xr:uid="{00000000-0005-0000-0000-0000C61F0000}"/>
    <cellStyle name="20% - Énfasis3 45 6" xfId="8340" xr:uid="{00000000-0005-0000-0000-0000C71F0000}"/>
    <cellStyle name="20% - Énfasis3 46" xfId="8341" xr:uid="{00000000-0005-0000-0000-0000C81F0000}"/>
    <cellStyle name="20% - Énfasis3 46 2" xfId="8342" xr:uid="{00000000-0005-0000-0000-0000C91F0000}"/>
    <cellStyle name="20% - Énfasis3 46 2 2" xfId="8343" xr:uid="{00000000-0005-0000-0000-0000CA1F0000}"/>
    <cellStyle name="20% - Énfasis3 46 2 2 2" xfId="8344" xr:uid="{00000000-0005-0000-0000-0000CB1F0000}"/>
    <cellStyle name="20% - Énfasis3 46 2 2 2 2" xfId="8345" xr:uid="{00000000-0005-0000-0000-0000CC1F0000}"/>
    <cellStyle name="20% - Énfasis3 46 2 2 3" xfId="8346" xr:uid="{00000000-0005-0000-0000-0000CD1F0000}"/>
    <cellStyle name="20% - Énfasis3 46 2 3" xfId="8347" xr:uid="{00000000-0005-0000-0000-0000CE1F0000}"/>
    <cellStyle name="20% - Énfasis3 46 2 3 2" xfId="8348" xr:uid="{00000000-0005-0000-0000-0000CF1F0000}"/>
    <cellStyle name="20% - Énfasis3 46 2 4" xfId="8349" xr:uid="{00000000-0005-0000-0000-0000D01F0000}"/>
    <cellStyle name="20% - Énfasis3 46 3" xfId="8350" xr:uid="{00000000-0005-0000-0000-0000D11F0000}"/>
    <cellStyle name="20% - Énfasis3 46 3 2" xfId="8351" xr:uid="{00000000-0005-0000-0000-0000D21F0000}"/>
    <cellStyle name="20% - Énfasis3 46 3 2 2" xfId="8352" xr:uid="{00000000-0005-0000-0000-0000D31F0000}"/>
    <cellStyle name="20% - Énfasis3 46 3 2 2 2" xfId="8353" xr:uid="{00000000-0005-0000-0000-0000D41F0000}"/>
    <cellStyle name="20% - Énfasis3 46 3 2 3" xfId="8354" xr:uid="{00000000-0005-0000-0000-0000D51F0000}"/>
    <cellStyle name="20% - Énfasis3 46 3 3" xfId="8355" xr:uid="{00000000-0005-0000-0000-0000D61F0000}"/>
    <cellStyle name="20% - Énfasis3 46 3 3 2" xfId="8356" xr:uid="{00000000-0005-0000-0000-0000D71F0000}"/>
    <cellStyle name="20% - Énfasis3 46 3 4" xfId="8357" xr:uid="{00000000-0005-0000-0000-0000D81F0000}"/>
    <cellStyle name="20% - Énfasis3 46 4" xfId="8358" xr:uid="{00000000-0005-0000-0000-0000D91F0000}"/>
    <cellStyle name="20% - Énfasis3 46 4 2" xfId="8359" xr:uid="{00000000-0005-0000-0000-0000DA1F0000}"/>
    <cellStyle name="20% - Énfasis3 46 4 2 2" xfId="8360" xr:uid="{00000000-0005-0000-0000-0000DB1F0000}"/>
    <cellStyle name="20% - Énfasis3 46 4 3" xfId="8361" xr:uid="{00000000-0005-0000-0000-0000DC1F0000}"/>
    <cellStyle name="20% - Énfasis3 46 5" xfId="8362" xr:uid="{00000000-0005-0000-0000-0000DD1F0000}"/>
    <cellStyle name="20% - Énfasis3 46 5 2" xfId="8363" xr:uid="{00000000-0005-0000-0000-0000DE1F0000}"/>
    <cellStyle name="20% - Énfasis3 46 6" xfId="8364" xr:uid="{00000000-0005-0000-0000-0000DF1F0000}"/>
    <cellStyle name="20% - Énfasis3 47" xfId="8365" xr:uid="{00000000-0005-0000-0000-0000E01F0000}"/>
    <cellStyle name="20% - Énfasis3 47 2" xfId="8366" xr:uid="{00000000-0005-0000-0000-0000E11F0000}"/>
    <cellStyle name="20% - Énfasis3 47 2 2" xfId="8367" xr:uid="{00000000-0005-0000-0000-0000E21F0000}"/>
    <cellStyle name="20% - Énfasis3 47 2 2 2" xfId="8368" xr:uid="{00000000-0005-0000-0000-0000E31F0000}"/>
    <cellStyle name="20% - Énfasis3 47 2 2 2 2" xfId="8369" xr:uid="{00000000-0005-0000-0000-0000E41F0000}"/>
    <cellStyle name="20% - Énfasis3 47 2 2 3" xfId="8370" xr:uid="{00000000-0005-0000-0000-0000E51F0000}"/>
    <cellStyle name="20% - Énfasis3 47 2 3" xfId="8371" xr:uid="{00000000-0005-0000-0000-0000E61F0000}"/>
    <cellStyle name="20% - Énfasis3 47 2 3 2" xfId="8372" xr:uid="{00000000-0005-0000-0000-0000E71F0000}"/>
    <cellStyle name="20% - Énfasis3 47 2 4" xfId="8373" xr:uid="{00000000-0005-0000-0000-0000E81F0000}"/>
    <cellStyle name="20% - Énfasis3 47 3" xfId="8374" xr:uid="{00000000-0005-0000-0000-0000E91F0000}"/>
    <cellStyle name="20% - Énfasis3 47 3 2" xfId="8375" xr:uid="{00000000-0005-0000-0000-0000EA1F0000}"/>
    <cellStyle name="20% - Énfasis3 47 3 2 2" xfId="8376" xr:uid="{00000000-0005-0000-0000-0000EB1F0000}"/>
    <cellStyle name="20% - Énfasis3 47 3 2 2 2" xfId="8377" xr:uid="{00000000-0005-0000-0000-0000EC1F0000}"/>
    <cellStyle name="20% - Énfasis3 47 3 2 3" xfId="8378" xr:uid="{00000000-0005-0000-0000-0000ED1F0000}"/>
    <cellStyle name="20% - Énfasis3 47 3 3" xfId="8379" xr:uid="{00000000-0005-0000-0000-0000EE1F0000}"/>
    <cellStyle name="20% - Énfasis3 47 3 3 2" xfId="8380" xr:uid="{00000000-0005-0000-0000-0000EF1F0000}"/>
    <cellStyle name="20% - Énfasis3 47 3 4" xfId="8381" xr:uid="{00000000-0005-0000-0000-0000F01F0000}"/>
    <cellStyle name="20% - Énfasis3 47 4" xfId="8382" xr:uid="{00000000-0005-0000-0000-0000F11F0000}"/>
    <cellStyle name="20% - Énfasis3 47 4 2" xfId="8383" xr:uid="{00000000-0005-0000-0000-0000F21F0000}"/>
    <cellStyle name="20% - Énfasis3 47 4 2 2" xfId="8384" xr:uid="{00000000-0005-0000-0000-0000F31F0000}"/>
    <cellStyle name="20% - Énfasis3 47 4 3" xfId="8385" xr:uid="{00000000-0005-0000-0000-0000F41F0000}"/>
    <cellStyle name="20% - Énfasis3 47 5" xfId="8386" xr:uid="{00000000-0005-0000-0000-0000F51F0000}"/>
    <cellStyle name="20% - Énfasis3 47 5 2" xfId="8387" xr:uid="{00000000-0005-0000-0000-0000F61F0000}"/>
    <cellStyle name="20% - Énfasis3 47 6" xfId="8388" xr:uid="{00000000-0005-0000-0000-0000F71F0000}"/>
    <cellStyle name="20% - Énfasis3 48" xfId="8389" xr:uid="{00000000-0005-0000-0000-0000F81F0000}"/>
    <cellStyle name="20% - Énfasis3 48 2" xfId="8390" xr:uid="{00000000-0005-0000-0000-0000F91F0000}"/>
    <cellStyle name="20% - Énfasis3 48 2 2" xfId="8391" xr:uid="{00000000-0005-0000-0000-0000FA1F0000}"/>
    <cellStyle name="20% - Énfasis3 48 2 2 2" xfId="8392" xr:uid="{00000000-0005-0000-0000-0000FB1F0000}"/>
    <cellStyle name="20% - Énfasis3 48 2 2 2 2" xfId="8393" xr:uid="{00000000-0005-0000-0000-0000FC1F0000}"/>
    <cellStyle name="20% - Énfasis3 48 2 2 3" xfId="8394" xr:uid="{00000000-0005-0000-0000-0000FD1F0000}"/>
    <cellStyle name="20% - Énfasis3 48 2 3" xfId="8395" xr:uid="{00000000-0005-0000-0000-0000FE1F0000}"/>
    <cellStyle name="20% - Énfasis3 48 2 3 2" xfId="8396" xr:uid="{00000000-0005-0000-0000-0000FF1F0000}"/>
    <cellStyle name="20% - Énfasis3 48 2 4" xfId="8397" xr:uid="{00000000-0005-0000-0000-000000200000}"/>
    <cellStyle name="20% - Énfasis3 48 3" xfId="8398" xr:uid="{00000000-0005-0000-0000-000001200000}"/>
    <cellStyle name="20% - Énfasis3 48 3 2" xfId="8399" xr:uid="{00000000-0005-0000-0000-000002200000}"/>
    <cellStyle name="20% - Énfasis3 48 3 2 2" xfId="8400" xr:uid="{00000000-0005-0000-0000-000003200000}"/>
    <cellStyle name="20% - Énfasis3 48 3 2 2 2" xfId="8401" xr:uid="{00000000-0005-0000-0000-000004200000}"/>
    <cellStyle name="20% - Énfasis3 48 3 2 3" xfId="8402" xr:uid="{00000000-0005-0000-0000-000005200000}"/>
    <cellStyle name="20% - Énfasis3 48 3 3" xfId="8403" xr:uid="{00000000-0005-0000-0000-000006200000}"/>
    <cellStyle name="20% - Énfasis3 48 3 3 2" xfId="8404" xr:uid="{00000000-0005-0000-0000-000007200000}"/>
    <cellStyle name="20% - Énfasis3 48 3 4" xfId="8405" xr:uid="{00000000-0005-0000-0000-000008200000}"/>
    <cellStyle name="20% - Énfasis3 48 4" xfId="8406" xr:uid="{00000000-0005-0000-0000-000009200000}"/>
    <cellStyle name="20% - Énfasis3 48 4 2" xfId="8407" xr:uid="{00000000-0005-0000-0000-00000A200000}"/>
    <cellStyle name="20% - Énfasis3 48 4 2 2" xfId="8408" xr:uid="{00000000-0005-0000-0000-00000B200000}"/>
    <cellStyle name="20% - Énfasis3 48 4 3" xfId="8409" xr:uid="{00000000-0005-0000-0000-00000C200000}"/>
    <cellStyle name="20% - Énfasis3 48 5" xfId="8410" xr:uid="{00000000-0005-0000-0000-00000D200000}"/>
    <cellStyle name="20% - Énfasis3 48 5 2" xfId="8411" xr:uid="{00000000-0005-0000-0000-00000E200000}"/>
    <cellStyle name="20% - Énfasis3 48 6" xfId="8412" xr:uid="{00000000-0005-0000-0000-00000F200000}"/>
    <cellStyle name="20% - Énfasis3 49" xfId="8413" xr:uid="{00000000-0005-0000-0000-000010200000}"/>
    <cellStyle name="20% - Énfasis3 49 2" xfId="8414" xr:uid="{00000000-0005-0000-0000-000011200000}"/>
    <cellStyle name="20% - Énfasis3 49 2 2" xfId="8415" xr:uid="{00000000-0005-0000-0000-000012200000}"/>
    <cellStyle name="20% - Énfasis3 49 2 2 2" xfId="8416" xr:uid="{00000000-0005-0000-0000-000013200000}"/>
    <cellStyle name="20% - Énfasis3 49 2 2 2 2" xfId="8417" xr:uid="{00000000-0005-0000-0000-000014200000}"/>
    <cellStyle name="20% - Énfasis3 49 2 2 3" xfId="8418" xr:uid="{00000000-0005-0000-0000-000015200000}"/>
    <cellStyle name="20% - Énfasis3 49 2 3" xfId="8419" xr:uid="{00000000-0005-0000-0000-000016200000}"/>
    <cellStyle name="20% - Énfasis3 49 2 3 2" xfId="8420" xr:uid="{00000000-0005-0000-0000-000017200000}"/>
    <cellStyle name="20% - Énfasis3 49 2 4" xfId="8421" xr:uid="{00000000-0005-0000-0000-000018200000}"/>
    <cellStyle name="20% - Énfasis3 49 3" xfId="8422" xr:uid="{00000000-0005-0000-0000-000019200000}"/>
    <cellStyle name="20% - Énfasis3 49 3 2" xfId="8423" xr:uid="{00000000-0005-0000-0000-00001A200000}"/>
    <cellStyle name="20% - Énfasis3 49 3 2 2" xfId="8424" xr:uid="{00000000-0005-0000-0000-00001B200000}"/>
    <cellStyle name="20% - Énfasis3 49 3 2 2 2" xfId="8425" xr:uid="{00000000-0005-0000-0000-00001C200000}"/>
    <cellStyle name="20% - Énfasis3 49 3 2 3" xfId="8426" xr:uid="{00000000-0005-0000-0000-00001D200000}"/>
    <cellStyle name="20% - Énfasis3 49 3 3" xfId="8427" xr:uid="{00000000-0005-0000-0000-00001E200000}"/>
    <cellStyle name="20% - Énfasis3 49 3 3 2" xfId="8428" xr:uid="{00000000-0005-0000-0000-00001F200000}"/>
    <cellStyle name="20% - Énfasis3 49 3 4" xfId="8429" xr:uid="{00000000-0005-0000-0000-000020200000}"/>
    <cellStyle name="20% - Énfasis3 49 4" xfId="8430" xr:uid="{00000000-0005-0000-0000-000021200000}"/>
    <cellStyle name="20% - Énfasis3 49 4 2" xfId="8431" xr:uid="{00000000-0005-0000-0000-000022200000}"/>
    <cellStyle name="20% - Énfasis3 49 4 2 2" xfId="8432" xr:uid="{00000000-0005-0000-0000-000023200000}"/>
    <cellStyle name="20% - Énfasis3 49 4 3" xfId="8433" xr:uid="{00000000-0005-0000-0000-000024200000}"/>
    <cellStyle name="20% - Énfasis3 49 5" xfId="8434" xr:uid="{00000000-0005-0000-0000-000025200000}"/>
    <cellStyle name="20% - Énfasis3 49 5 2" xfId="8435" xr:uid="{00000000-0005-0000-0000-000026200000}"/>
    <cellStyle name="20% - Énfasis3 49 6" xfId="8436" xr:uid="{00000000-0005-0000-0000-000027200000}"/>
    <cellStyle name="20% - Énfasis3 5" xfId="8437" xr:uid="{00000000-0005-0000-0000-000028200000}"/>
    <cellStyle name="20% - Énfasis3 5 10" xfId="8438" xr:uid="{00000000-0005-0000-0000-000029200000}"/>
    <cellStyle name="20% - Énfasis3 5 10 2" xfId="8439" xr:uid="{00000000-0005-0000-0000-00002A200000}"/>
    <cellStyle name="20% - Énfasis3 5 11" xfId="8440" xr:uid="{00000000-0005-0000-0000-00002B200000}"/>
    <cellStyle name="20% - Énfasis3 5 11 2" xfId="8441" xr:uid="{00000000-0005-0000-0000-00002C200000}"/>
    <cellStyle name="20% - Énfasis3 5 12" xfId="8442" xr:uid="{00000000-0005-0000-0000-00002D200000}"/>
    <cellStyle name="20% - Énfasis3 5 12 2" xfId="8443" xr:uid="{00000000-0005-0000-0000-00002E200000}"/>
    <cellStyle name="20% - Énfasis3 5 13" xfId="8444" xr:uid="{00000000-0005-0000-0000-00002F200000}"/>
    <cellStyle name="20% - Énfasis3 5 13 2" xfId="8445" xr:uid="{00000000-0005-0000-0000-000030200000}"/>
    <cellStyle name="20% - Énfasis3 5 14" xfId="8446" xr:uid="{00000000-0005-0000-0000-000031200000}"/>
    <cellStyle name="20% - Énfasis3 5 14 2" xfId="8447" xr:uid="{00000000-0005-0000-0000-000032200000}"/>
    <cellStyle name="20% - Énfasis3 5 15" xfId="8448" xr:uid="{00000000-0005-0000-0000-000033200000}"/>
    <cellStyle name="20% - Énfasis3 5 15 2" xfId="8449" xr:uid="{00000000-0005-0000-0000-000034200000}"/>
    <cellStyle name="20% - Énfasis3 5 16" xfId="8450" xr:uid="{00000000-0005-0000-0000-000035200000}"/>
    <cellStyle name="20% - Énfasis3 5 16 2" xfId="8451" xr:uid="{00000000-0005-0000-0000-000036200000}"/>
    <cellStyle name="20% - Énfasis3 5 17" xfId="8452" xr:uid="{00000000-0005-0000-0000-000037200000}"/>
    <cellStyle name="20% - Énfasis3 5 17 2" xfId="8453" xr:uid="{00000000-0005-0000-0000-000038200000}"/>
    <cellStyle name="20% - Énfasis3 5 18" xfId="8454" xr:uid="{00000000-0005-0000-0000-000039200000}"/>
    <cellStyle name="20% - Énfasis3 5 18 2" xfId="8455" xr:uid="{00000000-0005-0000-0000-00003A200000}"/>
    <cellStyle name="20% - Énfasis3 5 19" xfId="8456" xr:uid="{00000000-0005-0000-0000-00003B200000}"/>
    <cellStyle name="20% - Énfasis3 5 19 2" xfId="8457" xr:uid="{00000000-0005-0000-0000-00003C200000}"/>
    <cellStyle name="20% - Énfasis3 5 2" xfId="8458" xr:uid="{00000000-0005-0000-0000-00003D200000}"/>
    <cellStyle name="20% - Énfasis3 5 2 2" xfId="8459" xr:uid="{00000000-0005-0000-0000-00003E200000}"/>
    <cellStyle name="20% - Énfasis3 5 2 2 2" xfId="8460" xr:uid="{00000000-0005-0000-0000-00003F200000}"/>
    <cellStyle name="20% - Énfasis3 5 2 2 2 2" xfId="8461" xr:uid="{00000000-0005-0000-0000-000040200000}"/>
    <cellStyle name="20% - Énfasis3 5 2 2 3" xfId="8462" xr:uid="{00000000-0005-0000-0000-000041200000}"/>
    <cellStyle name="20% - Énfasis3 5 2 3" xfId="8463" xr:uid="{00000000-0005-0000-0000-000042200000}"/>
    <cellStyle name="20% - Énfasis3 5 2 3 2" xfId="8464" xr:uid="{00000000-0005-0000-0000-000043200000}"/>
    <cellStyle name="20% - Énfasis3 5 2 4" xfId="8465" xr:uid="{00000000-0005-0000-0000-000044200000}"/>
    <cellStyle name="20% - Énfasis3 5 20" xfId="8466" xr:uid="{00000000-0005-0000-0000-000045200000}"/>
    <cellStyle name="20% - Énfasis3 5 3" xfId="8467" xr:uid="{00000000-0005-0000-0000-000046200000}"/>
    <cellStyle name="20% - Énfasis3 5 3 2" xfId="8468" xr:uid="{00000000-0005-0000-0000-000047200000}"/>
    <cellStyle name="20% - Énfasis3 5 3 2 2" xfId="8469" xr:uid="{00000000-0005-0000-0000-000048200000}"/>
    <cellStyle name="20% - Énfasis3 5 3 2 2 2" xfId="8470" xr:uid="{00000000-0005-0000-0000-000049200000}"/>
    <cellStyle name="20% - Énfasis3 5 3 2 3" xfId="8471" xr:uid="{00000000-0005-0000-0000-00004A200000}"/>
    <cellStyle name="20% - Énfasis3 5 3 3" xfId="8472" xr:uid="{00000000-0005-0000-0000-00004B200000}"/>
    <cellStyle name="20% - Énfasis3 5 3 3 2" xfId="8473" xr:uid="{00000000-0005-0000-0000-00004C200000}"/>
    <cellStyle name="20% - Énfasis3 5 3 4" xfId="8474" xr:uid="{00000000-0005-0000-0000-00004D200000}"/>
    <cellStyle name="20% - Énfasis3 5 4" xfId="8475" xr:uid="{00000000-0005-0000-0000-00004E200000}"/>
    <cellStyle name="20% - Énfasis3 5 4 2" xfId="8476" xr:uid="{00000000-0005-0000-0000-00004F200000}"/>
    <cellStyle name="20% - Énfasis3 5 4 2 2" xfId="8477" xr:uid="{00000000-0005-0000-0000-000050200000}"/>
    <cellStyle name="20% - Énfasis3 5 4 2 2 2" xfId="8478" xr:uid="{00000000-0005-0000-0000-000051200000}"/>
    <cellStyle name="20% - Énfasis3 5 4 2 3" xfId="8479" xr:uid="{00000000-0005-0000-0000-000052200000}"/>
    <cellStyle name="20% - Énfasis3 5 4 3" xfId="8480" xr:uid="{00000000-0005-0000-0000-000053200000}"/>
    <cellStyle name="20% - Énfasis3 5 4 3 2" xfId="8481" xr:uid="{00000000-0005-0000-0000-000054200000}"/>
    <cellStyle name="20% - Énfasis3 5 4 4" xfId="8482" xr:uid="{00000000-0005-0000-0000-000055200000}"/>
    <cellStyle name="20% - Énfasis3 5 5" xfId="8483" xr:uid="{00000000-0005-0000-0000-000056200000}"/>
    <cellStyle name="20% - Énfasis3 5 5 2" xfId="8484" xr:uid="{00000000-0005-0000-0000-000057200000}"/>
    <cellStyle name="20% - Énfasis3 5 5 2 2" xfId="8485" xr:uid="{00000000-0005-0000-0000-000058200000}"/>
    <cellStyle name="20% - Énfasis3 5 5 2 2 2" xfId="8486" xr:uid="{00000000-0005-0000-0000-000059200000}"/>
    <cellStyle name="20% - Énfasis3 5 5 2 3" xfId="8487" xr:uid="{00000000-0005-0000-0000-00005A200000}"/>
    <cellStyle name="20% - Énfasis3 5 5 3" xfId="8488" xr:uid="{00000000-0005-0000-0000-00005B200000}"/>
    <cellStyle name="20% - Énfasis3 5 5 3 2" xfId="8489" xr:uid="{00000000-0005-0000-0000-00005C200000}"/>
    <cellStyle name="20% - Énfasis3 5 5 4" xfId="8490" xr:uid="{00000000-0005-0000-0000-00005D200000}"/>
    <cellStyle name="20% - Énfasis3 5 6" xfId="8491" xr:uid="{00000000-0005-0000-0000-00005E200000}"/>
    <cellStyle name="20% - Énfasis3 5 6 2" xfId="8492" xr:uid="{00000000-0005-0000-0000-00005F200000}"/>
    <cellStyle name="20% - Énfasis3 5 6 2 2" xfId="8493" xr:uid="{00000000-0005-0000-0000-000060200000}"/>
    <cellStyle name="20% - Énfasis3 5 6 2 2 2" xfId="8494" xr:uid="{00000000-0005-0000-0000-000061200000}"/>
    <cellStyle name="20% - Énfasis3 5 6 2 3" xfId="8495" xr:uid="{00000000-0005-0000-0000-000062200000}"/>
    <cellStyle name="20% - Énfasis3 5 6 3" xfId="8496" xr:uid="{00000000-0005-0000-0000-000063200000}"/>
    <cellStyle name="20% - Énfasis3 5 6 3 2" xfId="8497" xr:uid="{00000000-0005-0000-0000-000064200000}"/>
    <cellStyle name="20% - Énfasis3 5 6 4" xfId="8498" xr:uid="{00000000-0005-0000-0000-000065200000}"/>
    <cellStyle name="20% - Énfasis3 5 7" xfId="8499" xr:uid="{00000000-0005-0000-0000-000066200000}"/>
    <cellStyle name="20% - Énfasis3 5 7 2" xfId="8500" xr:uid="{00000000-0005-0000-0000-000067200000}"/>
    <cellStyle name="20% - Énfasis3 5 7 2 2" xfId="8501" xr:uid="{00000000-0005-0000-0000-000068200000}"/>
    <cellStyle name="20% - Énfasis3 5 7 2 2 2" xfId="8502" xr:uid="{00000000-0005-0000-0000-000069200000}"/>
    <cellStyle name="20% - Énfasis3 5 7 2 3" xfId="8503" xr:uid="{00000000-0005-0000-0000-00006A200000}"/>
    <cellStyle name="20% - Énfasis3 5 7 3" xfId="8504" xr:uid="{00000000-0005-0000-0000-00006B200000}"/>
    <cellStyle name="20% - Énfasis3 5 7 3 2" xfId="8505" xr:uid="{00000000-0005-0000-0000-00006C200000}"/>
    <cellStyle name="20% - Énfasis3 5 7 4" xfId="8506" xr:uid="{00000000-0005-0000-0000-00006D200000}"/>
    <cellStyle name="20% - Énfasis3 5 8" xfId="8507" xr:uid="{00000000-0005-0000-0000-00006E200000}"/>
    <cellStyle name="20% - Énfasis3 5 8 2" xfId="8508" xr:uid="{00000000-0005-0000-0000-00006F200000}"/>
    <cellStyle name="20% - Énfasis3 5 8 2 2" xfId="8509" xr:uid="{00000000-0005-0000-0000-000070200000}"/>
    <cellStyle name="20% - Énfasis3 5 8 3" xfId="8510" xr:uid="{00000000-0005-0000-0000-000071200000}"/>
    <cellStyle name="20% - Énfasis3 5 9" xfId="8511" xr:uid="{00000000-0005-0000-0000-000072200000}"/>
    <cellStyle name="20% - Énfasis3 5 9 2" xfId="8512" xr:uid="{00000000-0005-0000-0000-000073200000}"/>
    <cellStyle name="20% - Énfasis3 50" xfId="8513" xr:uid="{00000000-0005-0000-0000-000074200000}"/>
    <cellStyle name="20% - Énfasis3 50 2" xfId="8514" xr:uid="{00000000-0005-0000-0000-000075200000}"/>
    <cellStyle name="20% - Énfasis3 50 2 2" xfId="8515" xr:uid="{00000000-0005-0000-0000-000076200000}"/>
    <cellStyle name="20% - Énfasis3 50 2 2 2" xfId="8516" xr:uid="{00000000-0005-0000-0000-000077200000}"/>
    <cellStyle name="20% - Énfasis3 50 2 2 2 2" xfId="8517" xr:uid="{00000000-0005-0000-0000-000078200000}"/>
    <cellStyle name="20% - Énfasis3 50 2 2 3" xfId="8518" xr:uid="{00000000-0005-0000-0000-000079200000}"/>
    <cellStyle name="20% - Énfasis3 50 2 3" xfId="8519" xr:uid="{00000000-0005-0000-0000-00007A200000}"/>
    <cellStyle name="20% - Énfasis3 50 2 3 2" xfId="8520" xr:uid="{00000000-0005-0000-0000-00007B200000}"/>
    <cellStyle name="20% - Énfasis3 50 2 4" xfId="8521" xr:uid="{00000000-0005-0000-0000-00007C200000}"/>
    <cellStyle name="20% - Énfasis3 50 3" xfId="8522" xr:uid="{00000000-0005-0000-0000-00007D200000}"/>
    <cellStyle name="20% - Énfasis3 50 3 2" xfId="8523" xr:uid="{00000000-0005-0000-0000-00007E200000}"/>
    <cellStyle name="20% - Énfasis3 50 3 2 2" xfId="8524" xr:uid="{00000000-0005-0000-0000-00007F200000}"/>
    <cellStyle name="20% - Énfasis3 50 3 2 2 2" xfId="8525" xr:uid="{00000000-0005-0000-0000-000080200000}"/>
    <cellStyle name="20% - Énfasis3 50 3 2 3" xfId="8526" xr:uid="{00000000-0005-0000-0000-000081200000}"/>
    <cellStyle name="20% - Énfasis3 50 3 3" xfId="8527" xr:uid="{00000000-0005-0000-0000-000082200000}"/>
    <cellStyle name="20% - Énfasis3 50 3 3 2" xfId="8528" xr:uid="{00000000-0005-0000-0000-000083200000}"/>
    <cellStyle name="20% - Énfasis3 50 3 4" xfId="8529" xr:uid="{00000000-0005-0000-0000-000084200000}"/>
    <cellStyle name="20% - Énfasis3 50 4" xfId="8530" xr:uid="{00000000-0005-0000-0000-000085200000}"/>
    <cellStyle name="20% - Énfasis3 50 4 2" xfId="8531" xr:uid="{00000000-0005-0000-0000-000086200000}"/>
    <cellStyle name="20% - Énfasis3 50 4 2 2" xfId="8532" xr:uid="{00000000-0005-0000-0000-000087200000}"/>
    <cellStyle name="20% - Énfasis3 50 4 3" xfId="8533" xr:uid="{00000000-0005-0000-0000-000088200000}"/>
    <cellStyle name="20% - Énfasis3 50 5" xfId="8534" xr:uid="{00000000-0005-0000-0000-000089200000}"/>
    <cellStyle name="20% - Énfasis3 50 5 2" xfId="8535" xr:uid="{00000000-0005-0000-0000-00008A200000}"/>
    <cellStyle name="20% - Énfasis3 50 6" xfId="8536" xr:uid="{00000000-0005-0000-0000-00008B200000}"/>
    <cellStyle name="20% - Énfasis3 51" xfId="8537" xr:uid="{00000000-0005-0000-0000-00008C200000}"/>
    <cellStyle name="20% - Énfasis3 51 2" xfId="8538" xr:uid="{00000000-0005-0000-0000-00008D200000}"/>
    <cellStyle name="20% - Énfasis3 51 2 2" xfId="8539" xr:uid="{00000000-0005-0000-0000-00008E200000}"/>
    <cellStyle name="20% - Énfasis3 51 2 2 2" xfId="8540" xr:uid="{00000000-0005-0000-0000-00008F200000}"/>
    <cellStyle name="20% - Énfasis3 51 2 2 2 2" xfId="8541" xr:uid="{00000000-0005-0000-0000-000090200000}"/>
    <cellStyle name="20% - Énfasis3 51 2 2 3" xfId="8542" xr:uid="{00000000-0005-0000-0000-000091200000}"/>
    <cellStyle name="20% - Énfasis3 51 2 3" xfId="8543" xr:uid="{00000000-0005-0000-0000-000092200000}"/>
    <cellStyle name="20% - Énfasis3 51 2 3 2" xfId="8544" xr:uid="{00000000-0005-0000-0000-000093200000}"/>
    <cellStyle name="20% - Énfasis3 51 2 4" xfId="8545" xr:uid="{00000000-0005-0000-0000-000094200000}"/>
    <cellStyle name="20% - Énfasis3 51 3" xfId="8546" xr:uid="{00000000-0005-0000-0000-000095200000}"/>
    <cellStyle name="20% - Énfasis3 51 3 2" xfId="8547" xr:uid="{00000000-0005-0000-0000-000096200000}"/>
    <cellStyle name="20% - Énfasis3 51 3 2 2" xfId="8548" xr:uid="{00000000-0005-0000-0000-000097200000}"/>
    <cellStyle name="20% - Énfasis3 51 3 2 2 2" xfId="8549" xr:uid="{00000000-0005-0000-0000-000098200000}"/>
    <cellStyle name="20% - Énfasis3 51 3 2 3" xfId="8550" xr:uid="{00000000-0005-0000-0000-000099200000}"/>
    <cellStyle name="20% - Énfasis3 51 3 3" xfId="8551" xr:uid="{00000000-0005-0000-0000-00009A200000}"/>
    <cellStyle name="20% - Énfasis3 51 3 3 2" xfId="8552" xr:uid="{00000000-0005-0000-0000-00009B200000}"/>
    <cellStyle name="20% - Énfasis3 51 3 4" xfId="8553" xr:uid="{00000000-0005-0000-0000-00009C200000}"/>
    <cellStyle name="20% - Énfasis3 51 4" xfId="8554" xr:uid="{00000000-0005-0000-0000-00009D200000}"/>
    <cellStyle name="20% - Énfasis3 51 4 2" xfId="8555" xr:uid="{00000000-0005-0000-0000-00009E200000}"/>
    <cellStyle name="20% - Énfasis3 51 4 2 2" xfId="8556" xr:uid="{00000000-0005-0000-0000-00009F200000}"/>
    <cellStyle name="20% - Énfasis3 51 4 3" xfId="8557" xr:uid="{00000000-0005-0000-0000-0000A0200000}"/>
    <cellStyle name="20% - Énfasis3 51 5" xfId="8558" xr:uid="{00000000-0005-0000-0000-0000A1200000}"/>
    <cellStyle name="20% - Énfasis3 51 5 2" xfId="8559" xr:uid="{00000000-0005-0000-0000-0000A2200000}"/>
    <cellStyle name="20% - Énfasis3 51 6" xfId="8560" xr:uid="{00000000-0005-0000-0000-0000A3200000}"/>
    <cellStyle name="20% - Énfasis3 52" xfId="8561" xr:uid="{00000000-0005-0000-0000-0000A4200000}"/>
    <cellStyle name="20% - Énfasis3 52 2" xfId="8562" xr:uid="{00000000-0005-0000-0000-0000A5200000}"/>
    <cellStyle name="20% - Énfasis3 52 2 2" xfId="8563" xr:uid="{00000000-0005-0000-0000-0000A6200000}"/>
    <cellStyle name="20% - Énfasis3 52 2 2 2" xfId="8564" xr:uid="{00000000-0005-0000-0000-0000A7200000}"/>
    <cellStyle name="20% - Énfasis3 52 2 2 2 2" xfId="8565" xr:uid="{00000000-0005-0000-0000-0000A8200000}"/>
    <cellStyle name="20% - Énfasis3 52 2 2 3" xfId="8566" xr:uid="{00000000-0005-0000-0000-0000A9200000}"/>
    <cellStyle name="20% - Énfasis3 52 2 3" xfId="8567" xr:uid="{00000000-0005-0000-0000-0000AA200000}"/>
    <cellStyle name="20% - Énfasis3 52 2 3 2" xfId="8568" xr:uid="{00000000-0005-0000-0000-0000AB200000}"/>
    <cellStyle name="20% - Énfasis3 52 2 4" xfId="8569" xr:uid="{00000000-0005-0000-0000-0000AC200000}"/>
    <cellStyle name="20% - Énfasis3 52 3" xfId="8570" xr:uid="{00000000-0005-0000-0000-0000AD200000}"/>
    <cellStyle name="20% - Énfasis3 52 3 2" xfId="8571" xr:uid="{00000000-0005-0000-0000-0000AE200000}"/>
    <cellStyle name="20% - Énfasis3 52 3 2 2" xfId="8572" xr:uid="{00000000-0005-0000-0000-0000AF200000}"/>
    <cellStyle name="20% - Énfasis3 52 3 2 2 2" xfId="8573" xr:uid="{00000000-0005-0000-0000-0000B0200000}"/>
    <cellStyle name="20% - Énfasis3 52 3 2 3" xfId="8574" xr:uid="{00000000-0005-0000-0000-0000B1200000}"/>
    <cellStyle name="20% - Énfasis3 52 3 3" xfId="8575" xr:uid="{00000000-0005-0000-0000-0000B2200000}"/>
    <cellStyle name="20% - Énfasis3 52 3 3 2" xfId="8576" xr:uid="{00000000-0005-0000-0000-0000B3200000}"/>
    <cellStyle name="20% - Énfasis3 52 3 4" xfId="8577" xr:uid="{00000000-0005-0000-0000-0000B4200000}"/>
    <cellStyle name="20% - Énfasis3 52 4" xfId="8578" xr:uid="{00000000-0005-0000-0000-0000B5200000}"/>
    <cellStyle name="20% - Énfasis3 52 4 2" xfId="8579" xr:uid="{00000000-0005-0000-0000-0000B6200000}"/>
    <cellStyle name="20% - Énfasis3 52 4 2 2" xfId="8580" xr:uid="{00000000-0005-0000-0000-0000B7200000}"/>
    <cellStyle name="20% - Énfasis3 52 4 3" xfId="8581" xr:uid="{00000000-0005-0000-0000-0000B8200000}"/>
    <cellStyle name="20% - Énfasis3 52 5" xfId="8582" xr:uid="{00000000-0005-0000-0000-0000B9200000}"/>
    <cellStyle name="20% - Énfasis3 52 5 2" xfId="8583" xr:uid="{00000000-0005-0000-0000-0000BA200000}"/>
    <cellStyle name="20% - Énfasis3 52 6" xfId="8584" xr:uid="{00000000-0005-0000-0000-0000BB200000}"/>
    <cellStyle name="20% - Énfasis3 53" xfId="8585" xr:uid="{00000000-0005-0000-0000-0000BC200000}"/>
    <cellStyle name="20% - Énfasis3 53 2" xfId="8586" xr:uid="{00000000-0005-0000-0000-0000BD200000}"/>
    <cellStyle name="20% - Énfasis3 53 2 2" xfId="8587" xr:uid="{00000000-0005-0000-0000-0000BE200000}"/>
    <cellStyle name="20% - Énfasis3 53 2 2 2" xfId="8588" xr:uid="{00000000-0005-0000-0000-0000BF200000}"/>
    <cellStyle name="20% - Énfasis3 53 2 2 2 2" xfId="8589" xr:uid="{00000000-0005-0000-0000-0000C0200000}"/>
    <cellStyle name="20% - Énfasis3 53 2 2 3" xfId="8590" xr:uid="{00000000-0005-0000-0000-0000C1200000}"/>
    <cellStyle name="20% - Énfasis3 53 2 3" xfId="8591" xr:uid="{00000000-0005-0000-0000-0000C2200000}"/>
    <cellStyle name="20% - Énfasis3 53 2 3 2" xfId="8592" xr:uid="{00000000-0005-0000-0000-0000C3200000}"/>
    <cellStyle name="20% - Énfasis3 53 2 4" xfId="8593" xr:uid="{00000000-0005-0000-0000-0000C4200000}"/>
    <cellStyle name="20% - Énfasis3 53 3" xfId="8594" xr:uid="{00000000-0005-0000-0000-0000C5200000}"/>
    <cellStyle name="20% - Énfasis3 53 3 2" xfId="8595" xr:uid="{00000000-0005-0000-0000-0000C6200000}"/>
    <cellStyle name="20% - Énfasis3 53 3 2 2" xfId="8596" xr:uid="{00000000-0005-0000-0000-0000C7200000}"/>
    <cellStyle name="20% - Énfasis3 53 3 2 2 2" xfId="8597" xr:uid="{00000000-0005-0000-0000-0000C8200000}"/>
    <cellStyle name="20% - Énfasis3 53 3 2 3" xfId="8598" xr:uid="{00000000-0005-0000-0000-0000C9200000}"/>
    <cellStyle name="20% - Énfasis3 53 3 3" xfId="8599" xr:uid="{00000000-0005-0000-0000-0000CA200000}"/>
    <cellStyle name="20% - Énfasis3 53 3 3 2" xfId="8600" xr:uid="{00000000-0005-0000-0000-0000CB200000}"/>
    <cellStyle name="20% - Énfasis3 53 3 4" xfId="8601" xr:uid="{00000000-0005-0000-0000-0000CC200000}"/>
    <cellStyle name="20% - Énfasis3 53 4" xfId="8602" xr:uid="{00000000-0005-0000-0000-0000CD200000}"/>
    <cellStyle name="20% - Énfasis3 53 4 2" xfId="8603" xr:uid="{00000000-0005-0000-0000-0000CE200000}"/>
    <cellStyle name="20% - Énfasis3 53 4 2 2" xfId="8604" xr:uid="{00000000-0005-0000-0000-0000CF200000}"/>
    <cellStyle name="20% - Énfasis3 53 4 3" xfId="8605" xr:uid="{00000000-0005-0000-0000-0000D0200000}"/>
    <cellStyle name="20% - Énfasis3 53 5" xfId="8606" xr:uid="{00000000-0005-0000-0000-0000D1200000}"/>
    <cellStyle name="20% - Énfasis3 53 5 2" xfId="8607" xr:uid="{00000000-0005-0000-0000-0000D2200000}"/>
    <cellStyle name="20% - Énfasis3 53 6" xfId="8608" xr:uid="{00000000-0005-0000-0000-0000D3200000}"/>
    <cellStyle name="20% - Énfasis3 54" xfId="8609" xr:uid="{00000000-0005-0000-0000-0000D4200000}"/>
    <cellStyle name="20% - Énfasis3 54 2" xfId="8610" xr:uid="{00000000-0005-0000-0000-0000D5200000}"/>
    <cellStyle name="20% - Énfasis3 54 2 2" xfId="8611" xr:uid="{00000000-0005-0000-0000-0000D6200000}"/>
    <cellStyle name="20% - Énfasis3 54 2 2 2" xfId="8612" xr:uid="{00000000-0005-0000-0000-0000D7200000}"/>
    <cellStyle name="20% - Énfasis3 54 2 2 2 2" xfId="8613" xr:uid="{00000000-0005-0000-0000-0000D8200000}"/>
    <cellStyle name="20% - Énfasis3 54 2 2 3" xfId="8614" xr:uid="{00000000-0005-0000-0000-0000D9200000}"/>
    <cellStyle name="20% - Énfasis3 54 2 3" xfId="8615" xr:uid="{00000000-0005-0000-0000-0000DA200000}"/>
    <cellStyle name="20% - Énfasis3 54 2 3 2" xfId="8616" xr:uid="{00000000-0005-0000-0000-0000DB200000}"/>
    <cellStyle name="20% - Énfasis3 54 2 4" xfId="8617" xr:uid="{00000000-0005-0000-0000-0000DC200000}"/>
    <cellStyle name="20% - Énfasis3 54 3" xfId="8618" xr:uid="{00000000-0005-0000-0000-0000DD200000}"/>
    <cellStyle name="20% - Énfasis3 54 3 2" xfId="8619" xr:uid="{00000000-0005-0000-0000-0000DE200000}"/>
    <cellStyle name="20% - Énfasis3 54 3 2 2" xfId="8620" xr:uid="{00000000-0005-0000-0000-0000DF200000}"/>
    <cellStyle name="20% - Énfasis3 54 3 2 2 2" xfId="8621" xr:uid="{00000000-0005-0000-0000-0000E0200000}"/>
    <cellStyle name="20% - Énfasis3 54 3 2 3" xfId="8622" xr:uid="{00000000-0005-0000-0000-0000E1200000}"/>
    <cellStyle name="20% - Énfasis3 54 3 3" xfId="8623" xr:uid="{00000000-0005-0000-0000-0000E2200000}"/>
    <cellStyle name="20% - Énfasis3 54 3 3 2" xfId="8624" xr:uid="{00000000-0005-0000-0000-0000E3200000}"/>
    <cellStyle name="20% - Énfasis3 54 3 4" xfId="8625" xr:uid="{00000000-0005-0000-0000-0000E4200000}"/>
    <cellStyle name="20% - Énfasis3 54 4" xfId="8626" xr:uid="{00000000-0005-0000-0000-0000E5200000}"/>
    <cellStyle name="20% - Énfasis3 54 4 2" xfId="8627" xr:uid="{00000000-0005-0000-0000-0000E6200000}"/>
    <cellStyle name="20% - Énfasis3 54 4 2 2" xfId="8628" xr:uid="{00000000-0005-0000-0000-0000E7200000}"/>
    <cellStyle name="20% - Énfasis3 54 4 3" xfId="8629" xr:uid="{00000000-0005-0000-0000-0000E8200000}"/>
    <cellStyle name="20% - Énfasis3 54 5" xfId="8630" xr:uid="{00000000-0005-0000-0000-0000E9200000}"/>
    <cellStyle name="20% - Énfasis3 54 5 2" xfId="8631" xr:uid="{00000000-0005-0000-0000-0000EA200000}"/>
    <cellStyle name="20% - Énfasis3 54 6" xfId="8632" xr:uid="{00000000-0005-0000-0000-0000EB200000}"/>
    <cellStyle name="20% - Énfasis3 55" xfId="8633" xr:uid="{00000000-0005-0000-0000-0000EC200000}"/>
    <cellStyle name="20% - Énfasis3 55 2" xfId="8634" xr:uid="{00000000-0005-0000-0000-0000ED200000}"/>
    <cellStyle name="20% - Énfasis3 55 2 2" xfId="8635" xr:uid="{00000000-0005-0000-0000-0000EE200000}"/>
    <cellStyle name="20% - Énfasis3 55 2 2 2" xfId="8636" xr:uid="{00000000-0005-0000-0000-0000EF200000}"/>
    <cellStyle name="20% - Énfasis3 55 2 2 2 2" xfId="8637" xr:uid="{00000000-0005-0000-0000-0000F0200000}"/>
    <cellStyle name="20% - Énfasis3 55 2 2 3" xfId="8638" xr:uid="{00000000-0005-0000-0000-0000F1200000}"/>
    <cellStyle name="20% - Énfasis3 55 2 3" xfId="8639" xr:uid="{00000000-0005-0000-0000-0000F2200000}"/>
    <cellStyle name="20% - Énfasis3 55 2 3 2" xfId="8640" xr:uid="{00000000-0005-0000-0000-0000F3200000}"/>
    <cellStyle name="20% - Énfasis3 55 2 4" xfId="8641" xr:uid="{00000000-0005-0000-0000-0000F4200000}"/>
    <cellStyle name="20% - Énfasis3 55 3" xfId="8642" xr:uid="{00000000-0005-0000-0000-0000F5200000}"/>
    <cellStyle name="20% - Énfasis3 55 3 2" xfId="8643" xr:uid="{00000000-0005-0000-0000-0000F6200000}"/>
    <cellStyle name="20% - Énfasis3 55 3 2 2" xfId="8644" xr:uid="{00000000-0005-0000-0000-0000F7200000}"/>
    <cellStyle name="20% - Énfasis3 55 3 2 2 2" xfId="8645" xr:uid="{00000000-0005-0000-0000-0000F8200000}"/>
    <cellStyle name="20% - Énfasis3 55 3 2 3" xfId="8646" xr:uid="{00000000-0005-0000-0000-0000F9200000}"/>
    <cellStyle name="20% - Énfasis3 55 3 3" xfId="8647" xr:uid="{00000000-0005-0000-0000-0000FA200000}"/>
    <cellStyle name="20% - Énfasis3 55 3 3 2" xfId="8648" xr:uid="{00000000-0005-0000-0000-0000FB200000}"/>
    <cellStyle name="20% - Énfasis3 55 3 4" xfId="8649" xr:uid="{00000000-0005-0000-0000-0000FC200000}"/>
    <cellStyle name="20% - Énfasis3 55 4" xfId="8650" xr:uid="{00000000-0005-0000-0000-0000FD200000}"/>
    <cellStyle name="20% - Énfasis3 55 4 2" xfId="8651" xr:uid="{00000000-0005-0000-0000-0000FE200000}"/>
    <cellStyle name="20% - Énfasis3 55 4 2 2" xfId="8652" xr:uid="{00000000-0005-0000-0000-0000FF200000}"/>
    <cellStyle name="20% - Énfasis3 55 4 3" xfId="8653" xr:uid="{00000000-0005-0000-0000-000000210000}"/>
    <cellStyle name="20% - Énfasis3 55 5" xfId="8654" xr:uid="{00000000-0005-0000-0000-000001210000}"/>
    <cellStyle name="20% - Énfasis3 55 5 2" xfId="8655" xr:uid="{00000000-0005-0000-0000-000002210000}"/>
    <cellStyle name="20% - Énfasis3 55 6" xfId="8656" xr:uid="{00000000-0005-0000-0000-000003210000}"/>
    <cellStyle name="20% - Énfasis3 56" xfId="8657" xr:uid="{00000000-0005-0000-0000-000004210000}"/>
    <cellStyle name="20% - Énfasis3 56 2" xfId="8658" xr:uid="{00000000-0005-0000-0000-000005210000}"/>
    <cellStyle name="20% - Énfasis3 56 2 2" xfId="8659" xr:uid="{00000000-0005-0000-0000-000006210000}"/>
    <cellStyle name="20% - Énfasis3 56 2 2 2" xfId="8660" xr:uid="{00000000-0005-0000-0000-000007210000}"/>
    <cellStyle name="20% - Énfasis3 56 2 2 2 2" xfId="8661" xr:uid="{00000000-0005-0000-0000-000008210000}"/>
    <cellStyle name="20% - Énfasis3 56 2 2 3" xfId="8662" xr:uid="{00000000-0005-0000-0000-000009210000}"/>
    <cellStyle name="20% - Énfasis3 56 2 3" xfId="8663" xr:uid="{00000000-0005-0000-0000-00000A210000}"/>
    <cellStyle name="20% - Énfasis3 56 2 3 2" xfId="8664" xr:uid="{00000000-0005-0000-0000-00000B210000}"/>
    <cellStyle name="20% - Énfasis3 56 2 4" xfId="8665" xr:uid="{00000000-0005-0000-0000-00000C210000}"/>
    <cellStyle name="20% - Énfasis3 56 3" xfId="8666" xr:uid="{00000000-0005-0000-0000-00000D210000}"/>
    <cellStyle name="20% - Énfasis3 56 3 2" xfId="8667" xr:uid="{00000000-0005-0000-0000-00000E210000}"/>
    <cellStyle name="20% - Énfasis3 56 3 2 2" xfId="8668" xr:uid="{00000000-0005-0000-0000-00000F210000}"/>
    <cellStyle name="20% - Énfasis3 56 3 2 2 2" xfId="8669" xr:uid="{00000000-0005-0000-0000-000010210000}"/>
    <cellStyle name="20% - Énfasis3 56 3 2 3" xfId="8670" xr:uid="{00000000-0005-0000-0000-000011210000}"/>
    <cellStyle name="20% - Énfasis3 56 3 3" xfId="8671" xr:uid="{00000000-0005-0000-0000-000012210000}"/>
    <cellStyle name="20% - Énfasis3 56 3 3 2" xfId="8672" xr:uid="{00000000-0005-0000-0000-000013210000}"/>
    <cellStyle name="20% - Énfasis3 56 3 4" xfId="8673" xr:uid="{00000000-0005-0000-0000-000014210000}"/>
    <cellStyle name="20% - Énfasis3 56 4" xfId="8674" xr:uid="{00000000-0005-0000-0000-000015210000}"/>
    <cellStyle name="20% - Énfasis3 56 4 2" xfId="8675" xr:uid="{00000000-0005-0000-0000-000016210000}"/>
    <cellStyle name="20% - Énfasis3 56 4 2 2" xfId="8676" xr:uid="{00000000-0005-0000-0000-000017210000}"/>
    <cellStyle name="20% - Énfasis3 56 4 3" xfId="8677" xr:uid="{00000000-0005-0000-0000-000018210000}"/>
    <cellStyle name="20% - Énfasis3 56 5" xfId="8678" xr:uid="{00000000-0005-0000-0000-000019210000}"/>
    <cellStyle name="20% - Énfasis3 56 5 2" xfId="8679" xr:uid="{00000000-0005-0000-0000-00001A210000}"/>
    <cellStyle name="20% - Énfasis3 56 6" xfId="8680" xr:uid="{00000000-0005-0000-0000-00001B210000}"/>
    <cellStyle name="20% - Énfasis3 57" xfId="8681" xr:uid="{00000000-0005-0000-0000-00001C210000}"/>
    <cellStyle name="20% - Énfasis3 57 2" xfId="8682" xr:uid="{00000000-0005-0000-0000-00001D210000}"/>
    <cellStyle name="20% - Énfasis3 57 2 2" xfId="8683" xr:uid="{00000000-0005-0000-0000-00001E210000}"/>
    <cellStyle name="20% - Énfasis3 57 2 2 2" xfId="8684" xr:uid="{00000000-0005-0000-0000-00001F210000}"/>
    <cellStyle name="20% - Énfasis3 57 2 2 2 2" xfId="8685" xr:uid="{00000000-0005-0000-0000-000020210000}"/>
    <cellStyle name="20% - Énfasis3 57 2 2 3" xfId="8686" xr:uid="{00000000-0005-0000-0000-000021210000}"/>
    <cellStyle name="20% - Énfasis3 57 2 3" xfId="8687" xr:uid="{00000000-0005-0000-0000-000022210000}"/>
    <cellStyle name="20% - Énfasis3 57 2 3 2" xfId="8688" xr:uid="{00000000-0005-0000-0000-000023210000}"/>
    <cellStyle name="20% - Énfasis3 57 2 4" xfId="8689" xr:uid="{00000000-0005-0000-0000-000024210000}"/>
    <cellStyle name="20% - Énfasis3 57 3" xfId="8690" xr:uid="{00000000-0005-0000-0000-000025210000}"/>
    <cellStyle name="20% - Énfasis3 57 3 2" xfId="8691" xr:uid="{00000000-0005-0000-0000-000026210000}"/>
    <cellStyle name="20% - Énfasis3 57 3 2 2" xfId="8692" xr:uid="{00000000-0005-0000-0000-000027210000}"/>
    <cellStyle name="20% - Énfasis3 57 3 2 2 2" xfId="8693" xr:uid="{00000000-0005-0000-0000-000028210000}"/>
    <cellStyle name="20% - Énfasis3 57 3 2 3" xfId="8694" xr:uid="{00000000-0005-0000-0000-000029210000}"/>
    <cellStyle name="20% - Énfasis3 57 3 3" xfId="8695" xr:uid="{00000000-0005-0000-0000-00002A210000}"/>
    <cellStyle name="20% - Énfasis3 57 3 3 2" xfId="8696" xr:uid="{00000000-0005-0000-0000-00002B210000}"/>
    <cellStyle name="20% - Énfasis3 57 3 4" xfId="8697" xr:uid="{00000000-0005-0000-0000-00002C210000}"/>
    <cellStyle name="20% - Énfasis3 57 4" xfId="8698" xr:uid="{00000000-0005-0000-0000-00002D210000}"/>
    <cellStyle name="20% - Énfasis3 57 4 2" xfId="8699" xr:uid="{00000000-0005-0000-0000-00002E210000}"/>
    <cellStyle name="20% - Énfasis3 57 4 2 2" xfId="8700" xr:uid="{00000000-0005-0000-0000-00002F210000}"/>
    <cellStyle name="20% - Énfasis3 57 4 3" xfId="8701" xr:uid="{00000000-0005-0000-0000-000030210000}"/>
    <cellStyle name="20% - Énfasis3 57 5" xfId="8702" xr:uid="{00000000-0005-0000-0000-000031210000}"/>
    <cellStyle name="20% - Énfasis3 57 5 2" xfId="8703" xr:uid="{00000000-0005-0000-0000-000032210000}"/>
    <cellStyle name="20% - Énfasis3 57 6" xfId="8704" xr:uid="{00000000-0005-0000-0000-000033210000}"/>
    <cellStyle name="20% - Énfasis3 58" xfId="8705" xr:uid="{00000000-0005-0000-0000-000034210000}"/>
    <cellStyle name="20% - Énfasis3 58 2" xfId="8706" xr:uid="{00000000-0005-0000-0000-000035210000}"/>
    <cellStyle name="20% - Énfasis3 58 2 2" xfId="8707" xr:uid="{00000000-0005-0000-0000-000036210000}"/>
    <cellStyle name="20% - Énfasis3 58 2 2 2" xfId="8708" xr:uid="{00000000-0005-0000-0000-000037210000}"/>
    <cellStyle name="20% - Énfasis3 58 2 2 2 2" xfId="8709" xr:uid="{00000000-0005-0000-0000-000038210000}"/>
    <cellStyle name="20% - Énfasis3 58 2 2 3" xfId="8710" xr:uid="{00000000-0005-0000-0000-000039210000}"/>
    <cellStyle name="20% - Énfasis3 58 2 3" xfId="8711" xr:uid="{00000000-0005-0000-0000-00003A210000}"/>
    <cellStyle name="20% - Énfasis3 58 2 3 2" xfId="8712" xr:uid="{00000000-0005-0000-0000-00003B210000}"/>
    <cellStyle name="20% - Énfasis3 58 2 4" xfId="8713" xr:uid="{00000000-0005-0000-0000-00003C210000}"/>
    <cellStyle name="20% - Énfasis3 58 3" xfId="8714" xr:uid="{00000000-0005-0000-0000-00003D210000}"/>
    <cellStyle name="20% - Énfasis3 58 3 2" xfId="8715" xr:uid="{00000000-0005-0000-0000-00003E210000}"/>
    <cellStyle name="20% - Énfasis3 58 3 2 2" xfId="8716" xr:uid="{00000000-0005-0000-0000-00003F210000}"/>
    <cellStyle name="20% - Énfasis3 58 3 2 2 2" xfId="8717" xr:uid="{00000000-0005-0000-0000-000040210000}"/>
    <cellStyle name="20% - Énfasis3 58 3 2 3" xfId="8718" xr:uid="{00000000-0005-0000-0000-000041210000}"/>
    <cellStyle name="20% - Énfasis3 58 3 3" xfId="8719" xr:uid="{00000000-0005-0000-0000-000042210000}"/>
    <cellStyle name="20% - Énfasis3 58 3 3 2" xfId="8720" xr:uid="{00000000-0005-0000-0000-000043210000}"/>
    <cellStyle name="20% - Énfasis3 58 3 4" xfId="8721" xr:uid="{00000000-0005-0000-0000-000044210000}"/>
    <cellStyle name="20% - Énfasis3 58 4" xfId="8722" xr:uid="{00000000-0005-0000-0000-000045210000}"/>
    <cellStyle name="20% - Énfasis3 58 4 2" xfId="8723" xr:uid="{00000000-0005-0000-0000-000046210000}"/>
    <cellStyle name="20% - Énfasis3 58 4 2 2" xfId="8724" xr:uid="{00000000-0005-0000-0000-000047210000}"/>
    <cellStyle name="20% - Énfasis3 58 4 3" xfId="8725" xr:uid="{00000000-0005-0000-0000-000048210000}"/>
    <cellStyle name="20% - Énfasis3 58 5" xfId="8726" xr:uid="{00000000-0005-0000-0000-000049210000}"/>
    <cellStyle name="20% - Énfasis3 58 5 2" xfId="8727" xr:uid="{00000000-0005-0000-0000-00004A210000}"/>
    <cellStyle name="20% - Énfasis3 58 6" xfId="8728" xr:uid="{00000000-0005-0000-0000-00004B210000}"/>
    <cellStyle name="20% - Énfasis3 59" xfId="8729" xr:uid="{00000000-0005-0000-0000-00004C210000}"/>
    <cellStyle name="20% - Énfasis3 59 2" xfId="8730" xr:uid="{00000000-0005-0000-0000-00004D210000}"/>
    <cellStyle name="20% - Énfasis3 59 2 2" xfId="8731" xr:uid="{00000000-0005-0000-0000-00004E210000}"/>
    <cellStyle name="20% - Énfasis3 59 2 2 2" xfId="8732" xr:uid="{00000000-0005-0000-0000-00004F210000}"/>
    <cellStyle name="20% - Énfasis3 59 2 2 2 2" xfId="8733" xr:uid="{00000000-0005-0000-0000-000050210000}"/>
    <cellStyle name="20% - Énfasis3 59 2 2 3" xfId="8734" xr:uid="{00000000-0005-0000-0000-000051210000}"/>
    <cellStyle name="20% - Énfasis3 59 2 3" xfId="8735" xr:uid="{00000000-0005-0000-0000-000052210000}"/>
    <cellStyle name="20% - Énfasis3 59 2 3 2" xfId="8736" xr:uid="{00000000-0005-0000-0000-000053210000}"/>
    <cellStyle name="20% - Énfasis3 59 2 4" xfId="8737" xr:uid="{00000000-0005-0000-0000-000054210000}"/>
    <cellStyle name="20% - Énfasis3 59 3" xfId="8738" xr:uid="{00000000-0005-0000-0000-000055210000}"/>
    <cellStyle name="20% - Énfasis3 59 3 2" xfId="8739" xr:uid="{00000000-0005-0000-0000-000056210000}"/>
    <cellStyle name="20% - Énfasis3 59 3 2 2" xfId="8740" xr:uid="{00000000-0005-0000-0000-000057210000}"/>
    <cellStyle name="20% - Énfasis3 59 3 2 2 2" xfId="8741" xr:uid="{00000000-0005-0000-0000-000058210000}"/>
    <cellStyle name="20% - Énfasis3 59 3 2 3" xfId="8742" xr:uid="{00000000-0005-0000-0000-000059210000}"/>
    <cellStyle name="20% - Énfasis3 59 3 3" xfId="8743" xr:uid="{00000000-0005-0000-0000-00005A210000}"/>
    <cellStyle name="20% - Énfasis3 59 3 3 2" xfId="8744" xr:uid="{00000000-0005-0000-0000-00005B210000}"/>
    <cellStyle name="20% - Énfasis3 59 3 4" xfId="8745" xr:uid="{00000000-0005-0000-0000-00005C210000}"/>
    <cellStyle name="20% - Énfasis3 59 4" xfId="8746" xr:uid="{00000000-0005-0000-0000-00005D210000}"/>
    <cellStyle name="20% - Énfasis3 59 4 2" xfId="8747" xr:uid="{00000000-0005-0000-0000-00005E210000}"/>
    <cellStyle name="20% - Énfasis3 59 4 2 2" xfId="8748" xr:uid="{00000000-0005-0000-0000-00005F210000}"/>
    <cellStyle name="20% - Énfasis3 59 4 3" xfId="8749" xr:uid="{00000000-0005-0000-0000-000060210000}"/>
    <cellStyle name="20% - Énfasis3 59 5" xfId="8750" xr:uid="{00000000-0005-0000-0000-000061210000}"/>
    <cellStyle name="20% - Énfasis3 59 5 2" xfId="8751" xr:uid="{00000000-0005-0000-0000-000062210000}"/>
    <cellStyle name="20% - Énfasis3 59 6" xfId="8752" xr:uid="{00000000-0005-0000-0000-000063210000}"/>
    <cellStyle name="20% - Énfasis3 6" xfId="8753" xr:uid="{00000000-0005-0000-0000-000064210000}"/>
    <cellStyle name="20% - Énfasis3 6 10" xfId="8754" xr:uid="{00000000-0005-0000-0000-000065210000}"/>
    <cellStyle name="20% - Énfasis3 6 10 2" xfId="8755" xr:uid="{00000000-0005-0000-0000-000066210000}"/>
    <cellStyle name="20% - Énfasis3 6 11" xfId="8756" xr:uid="{00000000-0005-0000-0000-000067210000}"/>
    <cellStyle name="20% - Énfasis3 6 11 2" xfId="8757" xr:uid="{00000000-0005-0000-0000-000068210000}"/>
    <cellStyle name="20% - Énfasis3 6 12" xfId="8758" xr:uid="{00000000-0005-0000-0000-000069210000}"/>
    <cellStyle name="20% - Énfasis3 6 12 2" xfId="8759" xr:uid="{00000000-0005-0000-0000-00006A210000}"/>
    <cellStyle name="20% - Énfasis3 6 13" xfId="8760" xr:uid="{00000000-0005-0000-0000-00006B210000}"/>
    <cellStyle name="20% - Énfasis3 6 13 2" xfId="8761" xr:uid="{00000000-0005-0000-0000-00006C210000}"/>
    <cellStyle name="20% - Énfasis3 6 14" xfId="8762" xr:uid="{00000000-0005-0000-0000-00006D210000}"/>
    <cellStyle name="20% - Énfasis3 6 14 2" xfId="8763" xr:uid="{00000000-0005-0000-0000-00006E210000}"/>
    <cellStyle name="20% - Énfasis3 6 15" xfId="8764" xr:uid="{00000000-0005-0000-0000-00006F210000}"/>
    <cellStyle name="20% - Énfasis3 6 15 2" xfId="8765" xr:uid="{00000000-0005-0000-0000-000070210000}"/>
    <cellStyle name="20% - Énfasis3 6 16" xfId="8766" xr:uid="{00000000-0005-0000-0000-000071210000}"/>
    <cellStyle name="20% - Énfasis3 6 16 2" xfId="8767" xr:uid="{00000000-0005-0000-0000-000072210000}"/>
    <cellStyle name="20% - Énfasis3 6 17" xfId="8768" xr:uid="{00000000-0005-0000-0000-000073210000}"/>
    <cellStyle name="20% - Énfasis3 6 17 2" xfId="8769" xr:uid="{00000000-0005-0000-0000-000074210000}"/>
    <cellStyle name="20% - Énfasis3 6 18" xfId="8770" xr:uid="{00000000-0005-0000-0000-000075210000}"/>
    <cellStyle name="20% - Énfasis3 6 18 2" xfId="8771" xr:uid="{00000000-0005-0000-0000-000076210000}"/>
    <cellStyle name="20% - Énfasis3 6 19" xfId="8772" xr:uid="{00000000-0005-0000-0000-000077210000}"/>
    <cellStyle name="20% - Énfasis3 6 19 2" xfId="8773" xr:uid="{00000000-0005-0000-0000-000078210000}"/>
    <cellStyle name="20% - Énfasis3 6 2" xfId="8774" xr:uid="{00000000-0005-0000-0000-000079210000}"/>
    <cellStyle name="20% - Énfasis3 6 2 2" xfId="8775" xr:uid="{00000000-0005-0000-0000-00007A210000}"/>
    <cellStyle name="20% - Énfasis3 6 2 2 2" xfId="8776" xr:uid="{00000000-0005-0000-0000-00007B210000}"/>
    <cellStyle name="20% - Énfasis3 6 2 2 2 2" xfId="8777" xr:uid="{00000000-0005-0000-0000-00007C210000}"/>
    <cellStyle name="20% - Énfasis3 6 2 2 3" xfId="8778" xr:uid="{00000000-0005-0000-0000-00007D210000}"/>
    <cellStyle name="20% - Énfasis3 6 2 3" xfId="8779" xr:uid="{00000000-0005-0000-0000-00007E210000}"/>
    <cellStyle name="20% - Énfasis3 6 2 3 2" xfId="8780" xr:uid="{00000000-0005-0000-0000-00007F210000}"/>
    <cellStyle name="20% - Énfasis3 6 2 3 2 2" xfId="8781" xr:uid="{00000000-0005-0000-0000-000080210000}"/>
    <cellStyle name="20% - Énfasis3 6 2 3 3" xfId="8782" xr:uid="{00000000-0005-0000-0000-000081210000}"/>
    <cellStyle name="20% - Énfasis3 6 2 4" xfId="8783" xr:uid="{00000000-0005-0000-0000-000082210000}"/>
    <cellStyle name="20% - Énfasis3 6 2 4 2" xfId="8784" xr:uid="{00000000-0005-0000-0000-000083210000}"/>
    <cellStyle name="20% - Énfasis3 6 2 5" xfId="8785" xr:uid="{00000000-0005-0000-0000-000084210000}"/>
    <cellStyle name="20% - Énfasis3 6 2 5 2" xfId="8786" xr:uid="{00000000-0005-0000-0000-000085210000}"/>
    <cellStyle name="20% - Énfasis3 6 2 6" xfId="8787" xr:uid="{00000000-0005-0000-0000-000086210000}"/>
    <cellStyle name="20% - Énfasis3 6 20" xfId="8788" xr:uid="{00000000-0005-0000-0000-000087210000}"/>
    <cellStyle name="20% - Énfasis3 6 3" xfId="8789" xr:uid="{00000000-0005-0000-0000-000088210000}"/>
    <cellStyle name="20% - Énfasis3 6 3 2" xfId="8790" xr:uid="{00000000-0005-0000-0000-000089210000}"/>
    <cellStyle name="20% - Énfasis3 6 3 2 2" xfId="8791" xr:uid="{00000000-0005-0000-0000-00008A210000}"/>
    <cellStyle name="20% - Énfasis3 6 3 2 2 2" xfId="8792" xr:uid="{00000000-0005-0000-0000-00008B210000}"/>
    <cellStyle name="20% - Énfasis3 6 3 2 3" xfId="8793" xr:uid="{00000000-0005-0000-0000-00008C210000}"/>
    <cellStyle name="20% - Énfasis3 6 3 3" xfId="8794" xr:uid="{00000000-0005-0000-0000-00008D210000}"/>
    <cellStyle name="20% - Énfasis3 6 3 3 2" xfId="8795" xr:uid="{00000000-0005-0000-0000-00008E210000}"/>
    <cellStyle name="20% - Énfasis3 6 3 4" xfId="8796" xr:uid="{00000000-0005-0000-0000-00008F210000}"/>
    <cellStyle name="20% - Énfasis3 6 4" xfId="8797" xr:uid="{00000000-0005-0000-0000-000090210000}"/>
    <cellStyle name="20% - Énfasis3 6 4 2" xfId="8798" xr:uid="{00000000-0005-0000-0000-000091210000}"/>
    <cellStyle name="20% - Énfasis3 6 4 2 2" xfId="8799" xr:uid="{00000000-0005-0000-0000-000092210000}"/>
    <cellStyle name="20% - Énfasis3 6 4 2 2 2" xfId="8800" xr:uid="{00000000-0005-0000-0000-000093210000}"/>
    <cellStyle name="20% - Énfasis3 6 4 2 3" xfId="8801" xr:uid="{00000000-0005-0000-0000-000094210000}"/>
    <cellStyle name="20% - Énfasis3 6 4 3" xfId="8802" xr:uid="{00000000-0005-0000-0000-000095210000}"/>
    <cellStyle name="20% - Énfasis3 6 4 3 2" xfId="8803" xr:uid="{00000000-0005-0000-0000-000096210000}"/>
    <cellStyle name="20% - Énfasis3 6 4 4" xfId="8804" xr:uid="{00000000-0005-0000-0000-000097210000}"/>
    <cellStyle name="20% - Énfasis3 6 5" xfId="8805" xr:uid="{00000000-0005-0000-0000-000098210000}"/>
    <cellStyle name="20% - Énfasis3 6 5 2" xfId="8806" xr:uid="{00000000-0005-0000-0000-000099210000}"/>
    <cellStyle name="20% - Énfasis3 6 5 2 2" xfId="8807" xr:uid="{00000000-0005-0000-0000-00009A210000}"/>
    <cellStyle name="20% - Énfasis3 6 5 2 2 2" xfId="8808" xr:uid="{00000000-0005-0000-0000-00009B210000}"/>
    <cellStyle name="20% - Énfasis3 6 5 2 3" xfId="8809" xr:uid="{00000000-0005-0000-0000-00009C210000}"/>
    <cellStyle name="20% - Énfasis3 6 5 3" xfId="8810" xr:uid="{00000000-0005-0000-0000-00009D210000}"/>
    <cellStyle name="20% - Énfasis3 6 5 3 2" xfId="8811" xr:uid="{00000000-0005-0000-0000-00009E210000}"/>
    <cellStyle name="20% - Énfasis3 6 5 4" xfId="8812" xr:uid="{00000000-0005-0000-0000-00009F210000}"/>
    <cellStyle name="20% - Énfasis3 6 6" xfId="8813" xr:uid="{00000000-0005-0000-0000-0000A0210000}"/>
    <cellStyle name="20% - Énfasis3 6 6 2" xfId="8814" xr:uid="{00000000-0005-0000-0000-0000A1210000}"/>
    <cellStyle name="20% - Énfasis3 6 6 2 2" xfId="8815" xr:uid="{00000000-0005-0000-0000-0000A2210000}"/>
    <cellStyle name="20% - Énfasis3 6 6 2 2 2" xfId="8816" xr:uid="{00000000-0005-0000-0000-0000A3210000}"/>
    <cellStyle name="20% - Énfasis3 6 6 2 3" xfId="8817" xr:uid="{00000000-0005-0000-0000-0000A4210000}"/>
    <cellStyle name="20% - Énfasis3 6 6 3" xfId="8818" xr:uid="{00000000-0005-0000-0000-0000A5210000}"/>
    <cellStyle name="20% - Énfasis3 6 6 3 2" xfId="8819" xr:uid="{00000000-0005-0000-0000-0000A6210000}"/>
    <cellStyle name="20% - Énfasis3 6 6 4" xfId="8820" xr:uid="{00000000-0005-0000-0000-0000A7210000}"/>
    <cellStyle name="20% - Énfasis3 6 7" xfId="8821" xr:uid="{00000000-0005-0000-0000-0000A8210000}"/>
    <cellStyle name="20% - Énfasis3 6 7 2" xfId="8822" xr:uid="{00000000-0005-0000-0000-0000A9210000}"/>
    <cellStyle name="20% - Énfasis3 6 7 2 2" xfId="8823" xr:uid="{00000000-0005-0000-0000-0000AA210000}"/>
    <cellStyle name="20% - Énfasis3 6 7 2 2 2" xfId="8824" xr:uid="{00000000-0005-0000-0000-0000AB210000}"/>
    <cellStyle name="20% - Énfasis3 6 7 2 3" xfId="8825" xr:uid="{00000000-0005-0000-0000-0000AC210000}"/>
    <cellStyle name="20% - Énfasis3 6 7 3" xfId="8826" xr:uid="{00000000-0005-0000-0000-0000AD210000}"/>
    <cellStyle name="20% - Énfasis3 6 7 3 2" xfId="8827" xr:uid="{00000000-0005-0000-0000-0000AE210000}"/>
    <cellStyle name="20% - Énfasis3 6 7 4" xfId="8828" xr:uid="{00000000-0005-0000-0000-0000AF210000}"/>
    <cellStyle name="20% - Énfasis3 6 8" xfId="8829" xr:uid="{00000000-0005-0000-0000-0000B0210000}"/>
    <cellStyle name="20% - Énfasis3 6 8 2" xfId="8830" xr:uid="{00000000-0005-0000-0000-0000B1210000}"/>
    <cellStyle name="20% - Énfasis3 6 8 2 2" xfId="8831" xr:uid="{00000000-0005-0000-0000-0000B2210000}"/>
    <cellStyle name="20% - Énfasis3 6 8 3" xfId="8832" xr:uid="{00000000-0005-0000-0000-0000B3210000}"/>
    <cellStyle name="20% - Énfasis3 6 9" xfId="8833" xr:uid="{00000000-0005-0000-0000-0000B4210000}"/>
    <cellStyle name="20% - Énfasis3 6 9 2" xfId="8834" xr:uid="{00000000-0005-0000-0000-0000B5210000}"/>
    <cellStyle name="20% - Énfasis3 60" xfId="8835" xr:uid="{00000000-0005-0000-0000-0000B6210000}"/>
    <cellStyle name="20% - Énfasis3 60 2" xfId="8836" xr:uid="{00000000-0005-0000-0000-0000B7210000}"/>
    <cellStyle name="20% - Énfasis3 60 2 2" xfId="8837" xr:uid="{00000000-0005-0000-0000-0000B8210000}"/>
    <cellStyle name="20% - Énfasis3 60 2 2 2" xfId="8838" xr:uid="{00000000-0005-0000-0000-0000B9210000}"/>
    <cellStyle name="20% - Énfasis3 60 2 2 2 2" xfId="8839" xr:uid="{00000000-0005-0000-0000-0000BA210000}"/>
    <cellStyle name="20% - Énfasis3 60 2 2 3" xfId="8840" xr:uid="{00000000-0005-0000-0000-0000BB210000}"/>
    <cellStyle name="20% - Énfasis3 60 2 3" xfId="8841" xr:uid="{00000000-0005-0000-0000-0000BC210000}"/>
    <cellStyle name="20% - Énfasis3 60 2 3 2" xfId="8842" xr:uid="{00000000-0005-0000-0000-0000BD210000}"/>
    <cellStyle name="20% - Énfasis3 60 2 4" xfId="8843" xr:uid="{00000000-0005-0000-0000-0000BE210000}"/>
    <cellStyle name="20% - Énfasis3 60 3" xfId="8844" xr:uid="{00000000-0005-0000-0000-0000BF210000}"/>
    <cellStyle name="20% - Énfasis3 60 3 2" xfId="8845" xr:uid="{00000000-0005-0000-0000-0000C0210000}"/>
    <cellStyle name="20% - Énfasis3 60 3 2 2" xfId="8846" xr:uid="{00000000-0005-0000-0000-0000C1210000}"/>
    <cellStyle name="20% - Énfasis3 60 3 3" xfId="8847" xr:uid="{00000000-0005-0000-0000-0000C2210000}"/>
    <cellStyle name="20% - Énfasis3 60 4" xfId="8848" xr:uid="{00000000-0005-0000-0000-0000C3210000}"/>
    <cellStyle name="20% - Énfasis3 60 4 2" xfId="8849" xr:uid="{00000000-0005-0000-0000-0000C4210000}"/>
    <cellStyle name="20% - Énfasis3 60 5" xfId="8850" xr:uid="{00000000-0005-0000-0000-0000C5210000}"/>
    <cellStyle name="20% - Énfasis3 61" xfId="8851" xr:uid="{00000000-0005-0000-0000-0000C6210000}"/>
    <cellStyle name="20% - Énfasis3 61 2" xfId="8852" xr:uid="{00000000-0005-0000-0000-0000C7210000}"/>
    <cellStyle name="20% - Énfasis3 61 3" xfId="8853" xr:uid="{00000000-0005-0000-0000-0000C8210000}"/>
    <cellStyle name="20% - Énfasis3 61 3 2" xfId="8854" xr:uid="{00000000-0005-0000-0000-0000C9210000}"/>
    <cellStyle name="20% - Énfasis3 61 3 2 2" xfId="8855" xr:uid="{00000000-0005-0000-0000-0000CA210000}"/>
    <cellStyle name="20% - Énfasis3 61 3 3" xfId="8856" xr:uid="{00000000-0005-0000-0000-0000CB210000}"/>
    <cellStyle name="20% - Énfasis3 61 4" xfId="8857" xr:uid="{00000000-0005-0000-0000-0000CC210000}"/>
    <cellStyle name="20% - Énfasis3 61 4 2" xfId="8858" xr:uid="{00000000-0005-0000-0000-0000CD210000}"/>
    <cellStyle name="20% - Énfasis3 61 5" xfId="8859" xr:uid="{00000000-0005-0000-0000-0000CE210000}"/>
    <cellStyle name="20% - Énfasis3 62" xfId="8860" xr:uid="{00000000-0005-0000-0000-0000CF210000}"/>
    <cellStyle name="20% - Énfasis3 62 2" xfId="8861" xr:uid="{00000000-0005-0000-0000-0000D0210000}"/>
    <cellStyle name="20% - Énfasis3 63" xfId="8862" xr:uid="{00000000-0005-0000-0000-0000D1210000}"/>
    <cellStyle name="20% - Énfasis3 63 2" xfId="8863" xr:uid="{00000000-0005-0000-0000-0000D2210000}"/>
    <cellStyle name="20% - Énfasis3 64" xfId="8864" xr:uid="{00000000-0005-0000-0000-0000D3210000}"/>
    <cellStyle name="20% - Énfasis3 64 2" xfId="8865" xr:uid="{00000000-0005-0000-0000-0000D4210000}"/>
    <cellStyle name="20% - Énfasis3 65" xfId="8866" xr:uid="{00000000-0005-0000-0000-0000D5210000}"/>
    <cellStyle name="20% - Énfasis3 65 2" xfId="8867" xr:uid="{00000000-0005-0000-0000-0000D6210000}"/>
    <cellStyle name="20% - Énfasis3 65 2 2" xfId="8868" xr:uid="{00000000-0005-0000-0000-0000D7210000}"/>
    <cellStyle name="20% - Énfasis3 65 2 2 2" xfId="8869" xr:uid="{00000000-0005-0000-0000-0000D8210000}"/>
    <cellStyle name="20% - Énfasis3 65 2 3" xfId="8870" xr:uid="{00000000-0005-0000-0000-0000D9210000}"/>
    <cellStyle name="20% - Énfasis3 65 3" xfId="8871" xr:uid="{00000000-0005-0000-0000-0000DA210000}"/>
    <cellStyle name="20% - Énfasis3 65 3 2" xfId="8872" xr:uid="{00000000-0005-0000-0000-0000DB210000}"/>
    <cellStyle name="20% - Énfasis3 65 4" xfId="8873" xr:uid="{00000000-0005-0000-0000-0000DC210000}"/>
    <cellStyle name="20% - Énfasis3 66" xfId="8874" xr:uid="{00000000-0005-0000-0000-0000DD210000}"/>
    <cellStyle name="20% - Énfasis3 66 2" xfId="8875" xr:uid="{00000000-0005-0000-0000-0000DE210000}"/>
    <cellStyle name="20% - Énfasis3 66 2 2" xfId="8876" xr:uid="{00000000-0005-0000-0000-0000DF210000}"/>
    <cellStyle name="20% - Énfasis3 66 2 2 2" xfId="8877" xr:uid="{00000000-0005-0000-0000-0000E0210000}"/>
    <cellStyle name="20% - Énfasis3 66 2 3" xfId="8878" xr:uid="{00000000-0005-0000-0000-0000E1210000}"/>
    <cellStyle name="20% - Énfasis3 66 3" xfId="8879" xr:uid="{00000000-0005-0000-0000-0000E2210000}"/>
    <cellStyle name="20% - Énfasis3 66 3 2" xfId="8880" xr:uid="{00000000-0005-0000-0000-0000E3210000}"/>
    <cellStyle name="20% - Énfasis3 66 4" xfId="8881" xr:uid="{00000000-0005-0000-0000-0000E4210000}"/>
    <cellStyle name="20% - Énfasis3 67" xfId="8882" xr:uid="{00000000-0005-0000-0000-0000E5210000}"/>
    <cellStyle name="20% - Énfasis3 67 2" xfId="8883" xr:uid="{00000000-0005-0000-0000-0000E6210000}"/>
    <cellStyle name="20% - Énfasis3 67 2 2" xfId="8884" xr:uid="{00000000-0005-0000-0000-0000E7210000}"/>
    <cellStyle name="20% - Énfasis3 67 2 2 2" xfId="8885" xr:uid="{00000000-0005-0000-0000-0000E8210000}"/>
    <cellStyle name="20% - Énfasis3 67 2 3" xfId="8886" xr:uid="{00000000-0005-0000-0000-0000E9210000}"/>
    <cellStyle name="20% - Énfasis3 67 3" xfId="8887" xr:uid="{00000000-0005-0000-0000-0000EA210000}"/>
    <cellStyle name="20% - Énfasis3 68" xfId="8888" xr:uid="{00000000-0005-0000-0000-0000EB210000}"/>
    <cellStyle name="20% - Énfasis3 68 2" xfId="8889" xr:uid="{00000000-0005-0000-0000-0000EC210000}"/>
    <cellStyle name="20% - Énfasis3 68 2 2" xfId="8890" xr:uid="{00000000-0005-0000-0000-0000ED210000}"/>
    <cellStyle name="20% - Énfasis3 68 2 2 2" xfId="8891" xr:uid="{00000000-0005-0000-0000-0000EE210000}"/>
    <cellStyle name="20% - Énfasis3 68 2 3" xfId="8892" xr:uid="{00000000-0005-0000-0000-0000EF210000}"/>
    <cellStyle name="20% - Énfasis3 68 3" xfId="8893" xr:uid="{00000000-0005-0000-0000-0000F0210000}"/>
    <cellStyle name="20% - Énfasis3 68 3 2" xfId="8894" xr:uid="{00000000-0005-0000-0000-0000F1210000}"/>
    <cellStyle name="20% - Énfasis3 68 4" xfId="8895" xr:uid="{00000000-0005-0000-0000-0000F2210000}"/>
    <cellStyle name="20% - Énfasis3 69" xfId="8896" xr:uid="{00000000-0005-0000-0000-0000F3210000}"/>
    <cellStyle name="20% - Énfasis3 69 2" xfId="8897" xr:uid="{00000000-0005-0000-0000-0000F4210000}"/>
    <cellStyle name="20% - Énfasis3 69 2 2" xfId="8898" xr:uid="{00000000-0005-0000-0000-0000F5210000}"/>
    <cellStyle name="20% - Énfasis3 69 2 2 2" xfId="8899" xr:uid="{00000000-0005-0000-0000-0000F6210000}"/>
    <cellStyle name="20% - Énfasis3 69 2 3" xfId="8900" xr:uid="{00000000-0005-0000-0000-0000F7210000}"/>
    <cellStyle name="20% - Énfasis3 69 3" xfId="8901" xr:uid="{00000000-0005-0000-0000-0000F8210000}"/>
    <cellStyle name="20% - Énfasis3 69 3 2" xfId="8902" xr:uid="{00000000-0005-0000-0000-0000F9210000}"/>
    <cellStyle name="20% - Énfasis3 69 4" xfId="8903" xr:uid="{00000000-0005-0000-0000-0000FA210000}"/>
    <cellStyle name="20% - Énfasis3 7" xfId="8904" xr:uid="{00000000-0005-0000-0000-0000FB210000}"/>
    <cellStyle name="20% - Énfasis3 7 10" xfId="8905" xr:uid="{00000000-0005-0000-0000-0000FC210000}"/>
    <cellStyle name="20% - Énfasis3 7 10 2" xfId="8906" xr:uid="{00000000-0005-0000-0000-0000FD210000}"/>
    <cellStyle name="20% - Énfasis3 7 11" xfId="8907" xr:uid="{00000000-0005-0000-0000-0000FE210000}"/>
    <cellStyle name="20% - Énfasis3 7 11 2" xfId="8908" xr:uid="{00000000-0005-0000-0000-0000FF210000}"/>
    <cellStyle name="20% - Énfasis3 7 12" xfId="8909" xr:uid="{00000000-0005-0000-0000-000000220000}"/>
    <cellStyle name="20% - Énfasis3 7 12 2" xfId="8910" xr:uid="{00000000-0005-0000-0000-000001220000}"/>
    <cellStyle name="20% - Énfasis3 7 13" xfId="8911" xr:uid="{00000000-0005-0000-0000-000002220000}"/>
    <cellStyle name="20% - Énfasis3 7 13 2" xfId="8912" xr:uid="{00000000-0005-0000-0000-000003220000}"/>
    <cellStyle name="20% - Énfasis3 7 14" xfId="8913" xr:uid="{00000000-0005-0000-0000-000004220000}"/>
    <cellStyle name="20% - Énfasis3 7 14 2" xfId="8914" xr:uid="{00000000-0005-0000-0000-000005220000}"/>
    <cellStyle name="20% - Énfasis3 7 15" xfId="8915" xr:uid="{00000000-0005-0000-0000-000006220000}"/>
    <cellStyle name="20% - Énfasis3 7 15 2" xfId="8916" xr:uid="{00000000-0005-0000-0000-000007220000}"/>
    <cellStyle name="20% - Énfasis3 7 16" xfId="8917" xr:uid="{00000000-0005-0000-0000-000008220000}"/>
    <cellStyle name="20% - Énfasis3 7 16 2" xfId="8918" xr:uid="{00000000-0005-0000-0000-000009220000}"/>
    <cellStyle name="20% - Énfasis3 7 17" xfId="8919" xr:uid="{00000000-0005-0000-0000-00000A220000}"/>
    <cellStyle name="20% - Énfasis3 7 17 2" xfId="8920" xr:uid="{00000000-0005-0000-0000-00000B220000}"/>
    <cellStyle name="20% - Énfasis3 7 18" xfId="8921" xr:uid="{00000000-0005-0000-0000-00000C220000}"/>
    <cellStyle name="20% - Énfasis3 7 18 2" xfId="8922" xr:uid="{00000000-0005-0000-0000-00000D220000}"/>
    <cellStyle name="20% - Énfasis3 7 19" xfId="8923" xr:uid="{00000000-0005-0000-0000-00000E220000}"/>
    <cellStyle name="20% - Énfasis3 7 19 2" xfId="8924" xr:uid="{00000000-0005-0000-0000-00000F220000}"/>
    <cellStyle name="20% - Énfasis3 7 2" xfId="8925" xr:uid="{00000000-0005-0000-0000-000010220000}"/>
    <cellStyle name="20% - Énfasis3 7 2 2" xfId="8926" xr:uid="{00000000-0005-0000-0000-000011220000}"/>
    <cellStyle name="20% - Énfasis3 7 2 2 2" xfId="8927" xr:uid="{00000000-0005-0000-0000-000012220000}"/>
    <cellStyle name="20% - Énfasis3 7 2 2 2 2" xfId="8928" xr:uid="{00000000-0005-0000-0000-000013220000}"/>
    <cellStyle name="20% - Énfasis3 7 2 2 3" xfId="8929" xr:uid="{00000000-0005-0000-0000-000014220000}"/>
    <cellStyle name="20% - Énfasis3 7 2 3" xfId="8930" xr:uid="{00000000-0005-0000-0000-000015220000}"/>
    <cellStyle name="20% - Énfasis3 7 2 3 2" xfId="8931" xr:uid="{00000000-0005-0000-0000-000016220000}"/>
    <cellStyle name="20% - Énfasis3 7 2 3 2 2" xfId="8932" xr:uid="{00000000-0005-0000-0000-000017220000}"/>
    <cellStyle name="20% - Énfasis3 7 2 3 3" xfId="8933" xr:uid="{00000000-0005-0000-0000-000018220000}"/>
    <cellStyle name="20% - Énfasis3 7 2 4" xfId="8934" xr:uid="{00000000-0005-0000-0000-000019220000}"/>
    <cellStyle name="20% - Énfasis3 7 2 4 2" xfId="8935" xr:uid="{00000000-0005-0000-0000-00001A220000}"/>
    <cellStyle name="20% - Énfasis3 7 2 5" xfId="8936" xr:uid="{00000000-0005-0000-0000-00001B220000}"/>
    <cellStyle name="20% - Énfasis3 7 2 5 2" xfId="8937" xr:uid="{00000000-0005-0000-0000-00001C220000}"/>
    <cellStyle name="20% - Énfasis3 7 2 6" xfId="8938" xr:uid="{00000000-0005-0000-0000-00001D220000}"/>
    <cellStyle name="20% - Énfasis3 7 20" xfId="8939" xr:uid="{00000000-0005-0000-0000-00001E220000}"/>
    <cellStyle name="20% - Énfasis3 7 3" xfId="8940" xr:uid="{00000000-0005-0000-0000-00001F220000}"/>
    <cellStyle name="20% - Énfasis3 7 3 2" xfId="8941" xr:uid="{00000000-0005-0000-0000-000020220000}"/>
    <cellStyle name="20% - Énfasis3 7 3 2 2" xfId="8942" xr:uid="{00000000-0005-0000-0000-000021220000}"/>
    <cellStyle name="20% - Énfasis3 7 3 2 2 2" xfId="8943" xr:uid="{00000000-0005-0000-0000-000022220000}"/>
    <cellStyle name="20% - Énfasis3 7 3 2 3" xfId="8944" xr:uid="{00000000-0005-0000-0000-000023220000}"/>
    <cellStyle name="20% - Énfasis3 7 3 3" xfId="8945" xr:uid="{00000000-0005-0000-0000-000024220000}"/>
    <cellStyle name="20% - Énfasis3 7 3 3 2" xfId="8946" xr:uid="{00000000-0005-0000-0000-000025220000}"/>
    <cellStyle name="20% - Énfasis3 7 3 4" xfId="8947" xr:uid="{00000000-0005-0000-0000-000026220000}"/>
    <cellStyle name="20% - Énfasis3 7 4" xfId="8948" xr:uid="{00000000-0005-0000-0000-000027220000}"/>
    <cellStyle name="20% - Énfasis3 7 4 2" xfId="8949" xr:uid="{00000000-0005-0000-0000-000028220000}"/>
    <cellStyle name="20% - Énfasis3 7 4 2 2" xfId="8950" xr:uid="{00000000-0005-0000-0000-000029220000}"/>
    <cellStyle name="20% - Énfasis3 7 4 2 2 2" xfId="8951" xr:uid="{00000000-0005-0000-0000-00002A220000}"/>
    <cellStyle name="20% - Énfasis3 7 4 2 3" xfId="8952" xr:uid="{00000000-0005-0000-0000-00002B220000}"/>
    <cellStyle name="20% - Énfasis3 7 4 3" xfId="8953" xr:uid="{00000000-0005-0000-0000-00002C220000}"/>
    <cellStyle name="20% - Énfasis3 7 4 3 2" xfId="8954" xr:uid="{00000000-0005-0000-0000-00002D220000}"/>
    <cellStyle name="20% - Énfasis3 7 4 4" xfId="8955" xr:uid="{00000000-0005-0000-0000-00002E220000}"/>
    <cellStyle name="20% - Énfasis3 7 5" xfId="8956" xr:uid="{00000000-0005-0000-0000-00002F220000}"/>
    <cellStyle name="20% - Énfasis3 7 5 2" xfId="8957" xr:uid="{00000000-0005-0000-0000-000030220000}"/>
    <cellStyle name="20% - Énfasis3 7 5 2 2" xfId="8958" xr:uid="{00000000-0005-0000-0000-000031220000}"/>
    <cellStyle name="20% - Énfasis3 7 5 2 2 2" xfId="8959" xr:uid="{00000000-0005-0000-0000-000032220000}"/>
    <cellStyle name="20% - Énfasis3 7 5 2 3" xfId="8960" xr:uid="{00000000-0005-0000-0000-000033220000}"/>
    <cellStyle name="20% - Énfasis3 7 5 3" xfId="8961" xr:uid="{00000000-0005-0000-0000-000034220000}"/>
    <cellStyle name="20% - Énfasis3 7 5 3 2" xfId="8962" xr:uid="{00000000-0005-0000-0000-000035220000}"/>
    <cellStyle name="20% - Énfasis3 7 5 4" xfId="8963" xr:uid="{00000000-0005-0000-0000-000036220000}"/>
    <cellStyle name="20% - Énfasis3 7 6" xfId="8964" xr:uid="{00000000-0005-0000-0000-000037220000}"/>
    <cellStyle name="20% - Énfasis3 7 6 2" xfId="8965" xr:uid="{00000000-0005-0000-0000-000038220000}"/>
    <cellStyle name="20% - Énfasis3 7 6 2 2" xfId="8966" xr:uid="{00000000-0005-0000-0000-000039220000}"/>
    <cellStyle name="20% - Énfasis3 7 6 2 2 2" xfId="8967" xr:uid="{00000000-0005-0000-0000-00003A220000}"/>
    <cellStyle name="20% - Énfasis3 7 6 2 3" xfId="8968" xr:uid="{00000000-0005-0000-0000-00003B220000}"/>
    <cellStyle name="20% - Énfasis3 7 6 3" xfId="8969" xr:uid="{00000000-0005-0000-0000-00003C220000}"/>
    <cellStyle name="20% - Énfasis3 7 6 3 2" xfId="8970" xr:uid="{00000000-0005-0000-0000-00003D220000}"/>
    <cellStyle name="20% - Énfasis3 7 6 4" xfId="8971" xr:uid="{00000000-0005-0000-0000-00003E220000}"/>
    <cellStyle name="20% - Énfasis3 7 7" xfId="8972" xr:uid="{00000000-0005-0000-0000-00003F220000}"/>
    <cellStyle name="20% - Énfasis3 7 7 2" xfId="8973" xr:uid="{00000000-0005-0000-0000-000040220000}"/>
    <cellStyle name="20% - Énfasis3 7 7 2 2" xfId="8974" xr:uid="{00000000-0005-0000-0000-000041220000}"/>
    <cellStyle name="20% - Énfasis3 7 7 2 2 2" xfId="8975" xr:uid="{00000000-0005-0000-0000-000042220000}"/>
    <cellStyle name="20% - Énfasis3 7 7 2 3" xfId="8976" xr:uid="{00000000-0005-0000-0000-000043220000}"/>
    <cellStyle name="20% - Énfasis3 7 7 3" xfId="8977" xr:uid="{00000000-0005-0000-0000-000044220000}"/>
    <cellStyle name="20% - Énfasis3 7 7 3 2" xfId="8978" xr:uid="{00000000-0005-0000-0000-000045220000}"/>
    <cellStyle name="20% - Énfasis3 7 7 4" xfId="8979" xr:uid="{00000000-0005-0000-0000-000046220000}"/>
    <cellStyle name="20% - Énfasis3 7 8" xfId="8980" xr:uid="{00000000-0005-0000-0000-000047220000}"/>
    <cellStyle name="20% - Énfasis3 7 8 2" xfId="8981" xr:uid="{00000000-0005-0000-0000-000048220000}"/>
    <cellStyle name="20% - Énfasis3 7 8 2 2" xfId="8982" xr:uid="{00000000-0005-0000-0000-000049220000}"/>
    <cellStyle name="20% - Énfasis3 7 8 3" xfId="8983" xr:uid="{00000000-0005-0000-0000-00004A220000}"/>
    <cellStyle name="20% - Énfasis3 7 9" xfId="8984" xr:uid="{00000000-0005-0000-0000-00004B220000}"/>
    <cellStyle name="20% - Énfasis3 7 9 2" xfId="8985" xr:uid="{00000000-0005-0000-0000-00004C220000}"/>
    <cellStyle name="20% - Énfasis3 70" xfId="8986" xr:uid="{00000000-0005-0000-0000-00004D220000}"/>
    <cellStyle name="20% - Énfasis3 70 2" xfId="8987" xr:uid="{00000000-0005-0000-0000-00004E220000}"/>
    <cellStyle name="20% - Énfasis3 70 2 2" xfId="8988" xr:uid="{00000000-0005-0000-0000-00004F220000}"/>
    <cellStyle name="20% - Énfasis3 70 3" xfId="8989" xr:uid="{00000000-0005-0000-0000-000050220000}"/>
    <cellStyle name="20% - Énfasis3 70 3 2" xfId="8990" xr:uid="{00000000-0005-0000-0000-000051220000}"/>
    <cellStyle name="20% - Énfasis3 70 4" xfId="8991" xr:uid="{00000000-0005-0000-0000-000052220000}"/>
    <cellStyle name="20% - Énfasis3 71" xfId="8992" xr:uid="{00000000-0005-0000-0000-000053220000}"/>
    <cellStyle name="20% - Énfasis3 71 2" xfId="8993" xr:uid="{00000000-0005-0000-0000-000054220000}"/>
    <cellStyle name="20% - Énfasis3 71 2 2" xfId="8994" xr:uid="{00000000-0005-0000-0000-000055220000}"/>
    <cellStyle name="20% - Énfasis3 71 3" xfId="8995" xr:uid="{00000000-0005-0000-0000-000056220000}"/>
    <cellStyle name="20% - Énfasis3 71 3 2" xfId="8996" xr:uid="{00000000-0005-0000-0000-000057220000}"/>
    <cellStyle name="20% - Énfasis3 71 4" xfId="8997" xr:uid="{00000000-0005-0000-0000-000058220000}"/>
    <cellStyle name="20% - Énfasis3 72" xfId="8998" xr:uid="{00000000-0005-0000-0000-000059220000}"/>
    <cellStyle name="20% - Énfasis3 72 2" xfId="8999" xr:uid="{00000000-0005-0000-0000-00005A220000}"/>
    <cellStyle name="20% - Énfasis3 72 2 2" xfId="9000" xr:uid="{00000000-0005-0000-0000-00005B220000}"/>
    <cellStyle name="20% - Énfasis3 72 2 2 2" xfId="9001" xr:uid="{00000000-0005-0000-0000-00005C220000}"/>
    <cellStyle name="20% - Énfasis3 72 2 3" xfId="9002" xr:uid="{00000000-0005-0000-0000-00005D220000}"/>
    <cellStyle name="20% - Énfasis3 72 3" xfId="9003" xr:uid="{00000000-0005-0000-0000-00005E220000}"/>
    <cellStyle name="20% - Énfasis3 72 3 2" xfId="9004" xr:uid="{00000000-0005-0000-0000-00005F220000}"/>
    <cellStyle name="20% - Énfasis3 72 4" xfId="9005" xr:uid="{00000000-0005-0000-0000-000060220000}"/>
    <cellStyle name="20% - Énfasis3 73" xfId="9006" xr:uid="{00000000-0005-0000-0000-000061220000}"/>
    <cellStyle name="20% - Énfasis3 73 2" xfId="9007" xr:uid="{00000000-0005-0000-0000-000062220000}"/>
    <cellStyle name="20% - Énfasis3 73 2 2" xfId="9008" xr:uid="{00000000-0005-0000-0000-000063220000}"/>
    <cellStyle name="20% - Énfasis3 73 3" xfId="9009" xr:uid="{00000000-0005-0000-0000-000064220000}"/>
    <cellStyle name="20% - Énfasis3 73 3 2" xfId="9010" xr:uid="{00000000-0005-0000-0000-000065220000}"/>
    <cellStyle name="20% - Énfasis3 73 4" xfId="9011" xr:uid="{00000000-0005-0000-0000-000066220000}"/>
    <cellStyle name="20% - Énfasis3 74" xfId="9012" xr:uid="{00000000-0005-0000-0000-000067220000}"/>
    <cellStyle name="20% - Énfasis3 74 2" xfId="9013" xr:uid="{00000000-0005-0000-0000-000068220000}"/>
    <cellStyle name="20% - Énfasis3 74 2 2" xfId="9014" xr:uid="{00000000-0005-0000-0000-000069220000}"/>
    <cellStyle name="20% - Énfasis3 74 3" xfId="9015" xr:uid="{00000000-0005-0000-0000-00006A220000}"/>
    <cellStyle name="20% - Énfasis3 74 3 2" xfId="9016" xr:uid="{00000000-0005-0000-0000-00006B220000}"/>
    <cellStyle name="20% - Énfasis3 74 4" xfId="9017" xr:uid="{00000000-0005-0000-0000-00006C220000}"/>
    <cellStyle name="20% - Énfasis3 75" xfId="9018" xr:uid="{00000000-0005-0000-0000-00006D220000}"/>
    <cellStyle name="20% - Énfasis3 75 2" xfId="9019" xr:uid="{00000000-0005-0000-0000-00006E220000}"/>
    <cellStyle name="20% - Énfasis3 76" xfId="9020" xr:uid="{00000000-0005-0000-0000-00006F220000}"/>
    <cellStyle name="20% - Énfasis3 76 2" xfId="9021" xr:uid="{00000000-0005-0000-0000-000070220000}"/>
    <cellStyle name="20% - Énfasis3 76 2 2" xfId="9022" xr:uid="{00000000-0005-0000-0000-000071220000}"/>
    <cellStyle name="20% - Énfasis3 76 3" xfId="9023" xr:uid="{00000000-0005-0000-0000-000072220000}"/>
    <cellStyle name="20% - Énfasis3 77" xfId="9024" xr:uid="{00000000-0005-0000-0000-000073220000}"/>
    <cellStyle name="20% - Énfasis3 77 2" xfId="9025" xr:uid="{00000000-0005-0000-0000-000074220000}"/>
    <cellStyle name="20% - Énfasis3 78" xfId="9026" xr:uid="{00000000-0005-0000-0000-000075220000}"/>
    <cellStyle name="20% - Énfasis3 78 2" xfId="9027" xr:uid="{00000000-0005-0000-0000-000076220000}"/>
    <cellStyle name="20% - Énfasis3 79" xfId="9028" xr:uid="{00000000-0005-0000-0000-000077220000}"/>
    <cellStyle name="20% - Énfasis3 79 2" xfId="9029" xr:uid="{00000000-0005-0000-0000-000078220000}"/>
    <cellStyle name="20% - Énfasis3 8" xfId="9030" xr:uid="{00000000-0005-0000-0000-000079220000}"/>
    <cellStyle name="20% - Énfasis3 8 10" xfId="9031" xr:uid="{00000000-0005-0000-0000-00007A220000}"/>
    <cellStyle name="20% - Énfasis3 8 10 2" xfId="9032" xr:uid="{00000000-0005-0000-0000-00007B220000}"/>
    <cellStyle name="20% - Énfasis3 8 11" xfId="9033" xr:uid="{00000000-0005-0000-0000-00007C220000}"/>
    <cellStyle name="20% - Énfasis3 8 11 2" xfId="9034" xr:uid="{00000000-0005-0000-0000-00007D220000}"/>
    <cellStyle name="20% - Énfasis3 8 12" xfId="9035" xr:uid="{00000000-0005-0000-0000-00007E220000}"/>
    <cellStyle name="20% - Énfasis3 8 12 2" xfId="9036" xr:uid="{00000000-0005-0000-0000-00007F220000}"/>
    <cellStyle name="20% - Énfasis3 8 13" xfId="9037" xr:uid="{00000000-0005-0000-0000-000080220000}"/>
    <cellStyle name="20% - Énfasis3 8 13 2" xfId="9038" xr:uid="{00000000-0005-0000-0000-000081220000}"/>
    <cellStyle name="20% - Énfasis3 8 14" xfId="9039" xr:uid="{00000000-0005-0000-0000-000082220000}"/>
    <cellStyle name="20% - Énfasis3 8 14 2" xfId="9040" xr:uid="{00000000-0005-0000-0000-000083220000}"/>
    <cellStyle name="20% - Énfasis3 8 15" xfId="9041" xr:uid="{00000000-0005-0000-0000-000084220000}"/>
    <cellStyle name="20% - Énfasis3 8 15 2" xfId="9042" xr:uid="{00000000-0005-0000-0000-000085220000}"/>
    <cellStyle name="20% - Énfasis3 8 16" xfId="9043" xr:uid="{00000000-0005-0000-0000-000086220000}"/>
    <cellStyle name="20% - Énfasis3 8 16 2" xfId="9044" xr:uid="{00000000-0005-0000-0000-000087220000}"/>
    <cellStyle name="20% - Énfasis3 8 17" xfId="9045" xr:uid="{00000000-0005-0000-0000-000088220000}"/>
    <cellStyle name="20% - Énfasis3 8 17 2" xfId="9046" xr:uid="{00000000-0005-0000-0000-000089220000}"/>
    <cellStyle name="20% - Énfasis3 8 18" xfId="9047" xr:uid="{00000000-0005-0000-0000-00008A220000}"/>
    <cellStyle name="20% - Énfasis3 8 18 2" xfId="9048" xr:uid="{00000000-0005-0000-0000-00008B220000}"/>
    <cellStyle name="20% - Énfasis3 8 19" xfId="9049" xr:uid="{00000000-0005-0000-0000-00008C220000}"/>
    <cellStyle name="20% - Énfasis3 8 19 2" xfId="9050" xr:uid="{00000000-0005-0000-0000-00008D220000}"/>
    <cellStyle name="20% - Énfasis3 8 2" xfId="9051" xr:uid="{00000000-0005-0000-0000-00008E220000}"/>
    <cellStyle name="20% - Énfasis3 8 2 2" xfId="9052" xr:uid="{00000000-0005-0000-0000-00008F220000}"/>
    <cellStyle name="20% - Énfasis3 8 2 2 2" xfId="9053" xr:uid="{00000000-0005-0000-0000-000090220000}"/>
    <cellStyle name="20% - Énfasis3 8 2 2 2 2" xfId="9054" xr:uid="{00000000-0005-0000-0000-000091220000}"/>
    <cellStyle name="20% - Énfasis3 8 2 2 3" xfId="9055" xr:uid="{00000000-0005-0000-0000-000092220000}"/>
    <cellStyle name="20% - Énfasis3 8 2 3" xfId="9056" xr:uid="{00000000-0005-0000-0000-000093220000}"/>
    <cellStyle name="20% - Énfasis3 8 2 3 2" xfId="9057" xr:uid="{00000000-0005-0000-0000-000094220000}"/>
    <cellStyle name="20% - Énfasis3 8 2 3 2 2" xfId="9058" xr:uid="{00000000-0005-0000-0000-000095220000}"/>
    <cellStyle name="20% - Énfasis3 8 2 3 3" xfId="9059" xr:uid="{00000000-0005-0000-0000-000096220000}"/>
    <cellStyle name="20% - Énfasis3 8 2 4" xfId="9060" xr:uid="{00000000-0005-0000-0000-000097220000}"/>
    <cellStyle name="20% - Énfasis3 8 2 4 2" xfId="9061" xr:uid="{00000000-0005-0000-0000-000098220000}"/>
    <cellStyle name="20% - Énfasis3 8 2 5" xfId="9062" xr:uid="{00000000-0005-0000-0000-000099220000}"/>
    <cellStyle name="20% - Énfasis3 8 2 5 2" xfId="9063" xr:uid="{00000000-0005-0000-0000-00009A220000}"/>
    <cellStyle name="20% - Énfasis3 8 2 6" xfId="9064" xr:uid="{00000000-0005-0000-0000-00009B220000}"/>
    <cellStyle name="20% - Énfasis3 8 20" xfId="9065" xr:uid="{00000000-0005-0000-0000-00009C220000}"/>
    <cellStyle name="20% - Énfasis3 8 3" xfId="9066" xr:uid="{00000000-0005-0000-0000-00009D220000}"/>
    <cellStyle name="20% - Énfasis3 8 3 2" xfId="9067" xr:uid="{00000000-0005-0000-0000-00009E220000}"/>
    <cellStyle name="20% - Énfasis3 8 3 2 2" xfId="9068" xr:uid="{00000000-0005-0000-0000-00009F220000}"/>
    <cellStyle name="20% - Énfasis3 8 3 2 2 2" xfId="9069" xr:uid="{00000000-0005-0000-0000-0000A0220000}"/>
    <cellStyle name="20% - Énfasis3 8 3 2 3" xfId="9070" xr:uid="{00000000-0005-0000-0000-0000A1220000}"/>
    <cellStyle name="20% - Énfasis3 8 3 3" xfId="9071" xr:uid="{00000000-0005-0000-0000-0000A2220000}"/>
    <cellStyle name="20% - Énfasis3 8 3 3 2" xfId="9072" xr:uid="{00000000-0005-0000-0000-0000A3220000}"/>
    <cellStyle name="20% - Énfasis3 8 3 4" xfId="9073" xr:uid="{00000000-0005-0000-0000-0000A4220000}"/>
    <cellStyle name="20% - Énfasis3 8 4" xfId="9074" xr:uid="{00000000-0005-0000-0000-0000A5220000}"/>
    <cellStyle name="20% - Énfasis3 8 4 2" xfId="9075" xr:uid="{00000000-0005-0000-0000-0000A6220000}"/>
    <cellStyle name="20% - Énfasis3 8 4 2 2" xfId="9076" xr:uid="{00000000-0005-0000-0000-0000A7220000}"/>
    <cellStyle name="20% - Énfasis3 8 4 2 2 2" xfId="9077" xr:uid="{00000000-0005-0000-0000-0000A8220000}"/>
    <cellStyle name="20% - Énfasis3 8 4 2 3" xfId="9078" xr:uid="{00000000-0005-0000-0000-0000A9220000}"/>
    <cellStyle name="20% - Énfasis3 8 4 3" xfId="9079" xr:uid="{00000000-0005-0000-0000-0000AA220000}"/>
    <cellStyle name="20% - Énfasis3 8 4 3 2" xfId="9080" xr:uid="{00000000-0005-0000-0000-0000AB220000}"/>
    <cellStyle name="20% - Énfasis3 8 4 4" xfId="9081" xr:uid="{00000000-0005-0000-0000-0000AC220000}"/>
    <cellStyle name="20% - Énfasis3 8 5" xfId="9082" xr:uid="{00000000-0005-0000-0000-0000AD220000}"/>
    <cellStyle name="20% - Énfasis3 8 5 2" xfId="9083" xr:uid="{00000000-0005-0000-0000-0000AE220000}"/>
    <cellStyle name="20% - Énfasis3 8 5 2 2" xfId="9084" xr:uid="{00000000-0005-0000-0000-0000AF220000}"/>
    <cellStyle name="20% - Énfasis3 8 5 2 2 2" xfId="9085" xr:uid="{00000000-0005-0000-0000-0000B0220000}"/>
    <cellStyle name="20% - Énfasis3 8 5 2 3" xfId="9086" xr:uid="{00000000-0005-0000-0000-0000B1220000}"/>
    <cellStyle name="20% - Énfasis3 8 5 3" xfId="9087" xr:uid="{00000000-0005-0000-0000-0000B2220000}"/>
    <cellStyle name="20% - Énfasis3 8 5 3 2" xfId="9088" xr:uid="{00000000-0005-0000-0000-0000B3220000}"/>
    <cellStyle name="20% - Énfasis3 8 5 4" xfId="9089" xr:uid="{00000000-0005-0000-0000-0000B4220000}"/>
    <cellStyle name="20% - Énfasis3 8 6" xfId="9090" xr:uid="{00000000-0005-0000-0000-0000B5220000}"/>
    <cellStyle name="20% - Énfasis3 8 6 2" xfId="9091" xr:uid="{00000000-0005-0000-0000-0000B6220000}"/>
    <cellStyle name="20% - Énfasis3 8 6 2 2" xfId="9092" xr:uid="{00000000-0005-0000-0000-0000B7220000}"/>
    <cellStyle name="20% - Énfasis3 8 6 2 2 2" xfId="9093" xr:uid="{00000000-0005-0000-0000-0000B8220000}"/>
    <cellStyle name="20% - Énfasis3 8 6 2 3" xfId="9094" xr:uid="{00000000-0005-0000-0000-0000B9220000}"/>
    <cellStyle name="20% - Énfasis3 8 6 3" xfId="9095" xr:uid="{00000000-0005-0000-0000-0000BA220000}"/>
    <cellStyle name="20% - Énfasis3 8 6 3 2" xfId="9096" xr:uid="{00000000-0005-0000-0000-0000BB220000}"/>
    <cellStyle name="20% - Énfasis3 8 6 4" xfId="9097" xr:uid="{00000000-0005-0000-0000-0000BC220000}"/>
    <cellStyle name="20% - Énfasis3 8 7" xfId="9098" xr:uid="{00000000-0005-0000-0000-0000BD220000}"/>
    <cellStyle name="20% - Énfasis3 8 7 2" xfId="9099" xr:uid="{00000000-0005-0000-0000-0000BE220000}"/>
    <cellStyle name="20% - Énfasis3 8 7 2 2" xfId="9100" xr:uid="{00000000-0005-0000-0000-0000BF220000}"/>
    <cellStyle name="20% - Énfasis3 8 7 2 2 2" xfId="9101" xr:uid="{00000000-0005-0000-0000-0000C0220000}"/>
    <cellStyle name="20% - Énfasis3 8 7 2 3" xfId="9102" xr:uid="{00000000-0005-0000-0000-0000C1220000}"/>
    <cellStyle name="20% - Énfasis3 8 7 3" xfId="9103" xr:uid="{00000000-0005-0000-0000-0000C2220000}"/>
    <cellStyle name="20% - Énfasis3 8 7 3 2" xfId="9104" xr:uid="{00000000-0005-0000-0000-0000C3220000}"/>
    <cellStyle name="20% - Énfasis3 8 7 4" xfId="9105" xr:uid="{00000000-0005-0000-0000-0000C4220000}"/>
    <cellStyle name="20% - Énfasis3 8 8" xfId="9106" xr:uid="{00000000-0005-0000-0000-0000C5220000}"/>
    <cellStyle name="20% - Énfasis3 8 8 2" xfId="9107" xr:uid="{00000000-0005-0000-0000-0000C6220000}"/>
    <cellStyle name="20% - Énfasis3 8 8 2 2" xfId="9108" xr:uid="{00000000-0005-0000-0000-0000C7220000}"/>
    <cellStyle name="20% - Énfasis3 8 8 3" xfId="9109" xr:uid="{00000000-0005-0000-0000-0000C8220000}"/>
    <cellStyle name="20% - Énfasis3 8 9" xfId="9110" xr:uid="{00000000-0005-0000-0000-0000C9220000}"/>
    <cellStyle name="20% - Énfasis3 8 9 2" xfId="9111" xr:uid="{00000000-0005-0000-0000-0000CA220000}"/>
    <cellStyle name="20% - Énfasis3 80" xfId="9112" xr:uid="{00000000-0005-0000-0000-0000CB220000}"/>
    <cellStyle name="20% - Énfasis3 80 2" xfId="9113" xr:uid="{00000000-0005-0000-0000-0000CC220000}"/>
    <cellStyle name="20% - Énfasis3 81" xfId="9114" xr:uid="{00000000-0005-0000-0000-0000CD220000}"/>
    <cellStyle name="20% - Énfasis3 81 2" xfId="9115" xr:uid="{00000000-0005-0000-0000-0000CE220000}"/>
    <cellStyle name="20% - Énfasis3 82" xfId="9116" xr:uid="{00000000-0005-0000-0000-0000CF220000}"/>
    <cellStyle name="20% - Énfasis3 82 2" xfId="9117" xr:uid="{00000000-0005-0000-0000-0000D0220000}"/>
    <cellStyle name="20% - Énfasis3 83" xfId="9118" xr:uid="{00000000-0005-0000-0000-0000D1220000}"/>
    <cellStyle name="20% - Énfasis3 83 2" xfId="9119" xr:uid="{00000000-0005-0000-0000-0000D2220000}"/>
    <cellStyle name="20% - Énfasis3 84" xfId="9120" xr:uid="{00000000-0005-0000-0000-0000D3220000}"/>
    <cellStyle name="20% - Énfasis3 84 2" xfId="9121" xr:uid="{00000000-0005-0000-0000-0000D4220000}"/>
    <cellStyle name="20% - Énfasis3 85" xfId="9122" xr:uid="{00000000-0005-0000-0000-0000D5220000}"/>
    <cellStyle name="20% - Énfasis3 85 2" xfId="9123" xr:uid="{00000000-0005-0000-0000-0000D6220000}"/>
    <cellStyle name="20% - Énfasis3 86" xfId="9124" xr:uid="{00000000-0005-0000-0000-0000D7220000}"/>
    <cellStyle name="20% - Énfasis3 86 2" xfId="9125" xr:uid="{00000000-0005-0000-0000-0000D8220000}"/>
    <cellStyle name="20% - Énfasis3 87" xfId="9126" xr:uid="{00000000-0005-0000-0000-0000D9220000}"/>
    <cellStyle name="20% - Énfasis3 88" xfId="9127" xr:uid="{00000000-0005-0000-0000-0000DA220000}"/>
    <cellStyle name="20% - Énfasis3 89" xfId="9128" xr:uid="{00000000-0005-0000-0000-0000DB220000}"/>
    <cellStyle name="20% - Énfasis3 9" xfId="9129" xr:uid="{00000000-0005-0000-0000-0000DC220000}"/>
    <cellStyle name="20% - Énfasis3 9 10" xfId="9130" xr:uid="{00000000-0005-0000-0000-0000DD220000}"/>
    <cellStyle name="20% - Énfasis3 9 10 2" xfId="9131" xr:uid="{00000000-0005-0000-0000-0000DE220000}"/>
    <cellStyle name="20% - Énfasis3 9 11" xfId="9132" xr:uid="{00000000-0005-0000-0000-0000DF220000}"/>
    <cellStyle name="20% - Énfasis3 9 11 2" xfId="9133" xr:uid="{00000000-0005-0000-0000-0000E0220000}"/>
    <cellStyle name="20% - Énfasis3 9 12" xfId="9134" xr:uid="{00000000-0005-0000-0000-0000E1220000}"/>
    <cellStyle name="20% - Énfasis3 9 12 2" xfId="9135" xr:uid="{00000000-0005-0000-0000-0000E2220000}"/>
    <cellStyle name="20% - Énfasis3 9 13" xfId="9136" xr:uid="{00000000-0005-0000-0000-0000E3220000}"/>
    <cellStyle name="20% - Énfasis3 9 13 2" xfId="9137" xr:uid="{00000000-0005-0000-0000-0000E4220000}"/>
    <cellStyle name="20% - Énfasis3 9 14" xfId="9138" xr:uid="{00000000-0005-0000-0000-0000E5220000}"/>
    <cellStyle name="20% - Énfasis3 9 14 2" xfId="9139" xr:uid="{00000000-0005-0000-0000-0000E6220000}"/>
    <cellStyle name="20% - Énfasis3 9 15" xfId="9140" xr:uid="{00000000-0005-0000-0000-0000E7220000}"/>
    <cellStyle name="20% - Énfasis3 9 15 2" xfId="9141" xr:uid="{00000000-0005-0000-0000-0000E8220000}"/>
    <cellStyle name="20% - Énfasis3 9 16" xfId="9142" xr:uid="{00000000-0005-0000-0000-0000E9220000}"/>
    <cellStyle name="20% - Énfasis3 9 16 2" xfId="9143" xr:uid="{00000000-0005-0000-0000-0000EA220000}"/>
    <cellStyle name="20% - Énfasis3 9 17" xfId="9144" xr:uid="{00000000-0005-0000-0000-0000EB220000}"/>
    <cellStyle name="20% - Énfasis3 9 17 2" xfId="9145" xr:uid="{00000000-0005-0000-0000-0000EC220000}"/>
    <cellStyle name="20% - Énfasis3 9 18" xfId="9146" xr:uid="{00000000-0005-0000-0000-0000ED220000}"/>
    <cellStyle name="20% - Énfasis3 9 18 2" xfId="9147" xr:uid="{00000000-0005-0000-0000-0000EE220000}"/>
    <cellStyle name="20% - Énfasis3 9 19" xfId="9148" xr:uid="{00000000-0005-0000-0000-0000EF220000}"/>
    <cellStyle name="20% - Énfasis3 9 19 2" xfId="9149" xr:uid="{00000000-0005-0000-0000-0000F0220000}"/>
    <cellStyle name="20% - Énfasis3 9 2" xfId="9150" xr:uid="{00000000-0005-0000-0000-0000F1220000}"/>
    <cellStyle name="20% - Énfasis3 9 2 2" xfId="9151" xr:uid="{00000000-0005-0000-0000-0000F2220000}"/>
    <cellStyle name="20% - Énfasis3 9 2 2 2" xfId="9152" xr:uid="{00000000-0005-0000-0000-0000F3220000}"/>
    <cellStyle name="20% - Énfasis3 9 2 2 2 2" xfId="9153" xr:uid="{00000000-0005-0000-0000-0000F4220000}"/>
    <cellStyle name="20% - Énfasis3 9 2 2 3" xfId="9154" xr:uid="{00000000-0005-0000-0000-0000F5220000}"/>
    <cellStyle name="20% - Énfasis3 9 2 3" xfId="9155" xr:uid="{00000000-0005-0000-0000-0000F6220000}"/>
    <cellStyle name="20% - Énfasis3 9 2 3 2" xfId="9156" xr:uid="{00000000-0005-0000-0000-0000F7220000}"/>
    <cellStyle name="20% - Énfasis3 9 2 3 2 2" xfId="9157" xr:uid="{00000000-0005-0000-0000-0000F8220000}"/>
    <cellStyle name="20% - Énfasis3 9 2 3 3" xfId="9158" xr:uid="{00000000-0005-0000-0000-0000F9220000}"/>
    <cellStyle name="20% - Énfasis3 9 2 4" xfId="9159" xr:uid="{00000000-0005-0000-0000-0000FA220000}"/>
    <cellStyle name="20% - Énfasis3 9 2 4 2" xfId="9160" xr:uid="{00000000-0005-0000-0000-0000FB220000}"/>
    <cellStyle name="20% - Énfasis3 9 2 5" xfId="9161" xr:uid="{00000000-0005-0000-0000-0000FC220000}"/>
    <cellStyle name="20% - Énfasis3 9 2 5 2" xfId="9162" xr:uid="{00000000-0005-0000-0000-0000FD220000}"/>
    <cellStyle name="20% - Énfasis3 9 2 6" xfId="9163" xr:uid="{00000000-0005-0000-0000-0000FE220000}"/>
    <cellStyle name="20% - Énfasis3 9 20" xfId="9164" xr:uid="{00000000-0005-0000-0000-0000FF220000}"/>
    <cellStyle name="20% - Énfasis3 9 3" xfId="9165" xr:uid="{00000000-0005-0000-0000-000000230000}"/>
    <cellStyle name="20% - Énfasis3 9 3 2" xfId="9166" xr:uid="{00000000-0005-0000-0000-000001230000}"/>
    <cellStyle name="20% - Énfasis3 9 3 2 2" xfId="9167" xr:uid="{00000000-0005-0000-0000-000002230000}"/>
    <cellStyle name="20% - Énfasis3 9 3 2 2 2" xfId="9168" xr:uid="{00000000-0005-0000-0000-000003230000}"/>
    <cellStyle name="20% - Énfasis3 9 3 2 3" xfId="9169" xr:uid="{00000000-0005-0000-0000-000004230000}"/>
    <cellStyle name="20% - Énfasis3 9 3 3" xfId="9170" xr:uid="{00000000-0005-0000-0000-000005230000}"/>
    <cellStyle name="20% - Énfasis3 9 3 3 2" xfId="9171" xr:uid="{00000000-0005-0000-0000-000006230000}"/>
    <cellStyle name="20% - Énfasis3 9 3 4" xfId="9172" xr:uid="{00000000-0005-0000-0000-000007230000}"/>
    <cellStyle name="20% - Énfasis3 9 4" xfId="9173" xr:uid="{00000000-0005-0000-0000-000008230000}"/>
    <cellStyle name="20% - Énfasis3 9 4 2" xfId="9174" xr:uid="{00000000-0005-0000-0000-000009230000}"/>
    <cellStyle name="20% - Énfasis3 9 4 2 2" xfId="9175" xr:uid="{00000000-0005-0000-0000-00000A230000}"/>
    <cellStyle name="20% - Énfasis3 9 4 2 2 2" xfId="9176" xr:uid="{00000000-0005-0000-0000-00000B230000}"/>
    <cellStyle name="20% - Énfasis3 9 4 2 3" xfId="9177" xr:uid="{00000000-0005-0000-0000-00000C230000}"/>
    <cellStyle name="20% - Énfasis3 9 4 3" xfId="9178" xr:uid="{00000000-0005-0000-0000-00000D230000}"/>
    <cellStyle name="20% - Énfasis3 9 4 3 2" xfId="9179" xr:uid="{00000000-0005-0000-0000-00000E230000}"/>
    <cellStyle name="20% - Énfasis3 9 4 4" xfId="9180" xr:uid="{00000000-0005-0000-0000-00000F230000}"/>
    <cellStyle name="20% - Énfasis3 9 5" xfId="9181" xr:uid="{00000000-0005-0000-0000-000010230000}"/>
    <cellStyle name="20% - Énfasis3 9 5 2" xfId="9182" xr:uid="{00000000-0005-0000-0000-000011230000}"/>
    <cellStyle name="20% - Énfasis3 9 5 2 2" xfId="9183" xr:uid="{00000000-0005-0000-0000-000012230000}"/>
    <cellStyle name="20% - Énfasis3 9 5 2 2 2" xfId="9184" xr:uid="{00000000-0005-0000-0000-000013230000}"/>
    <cellStyle name="20% - Énfasis3 9 5 2 3" xfId="9185" xr:uid="{00000000-0005-0000-0000-000014230000}"/>
    <cellStyle name="20% - Énfasis3 9 5 3" xfId="9186" xr:uid="{00000000-0005-0000-0000-000015230000}"/>
    <cellStyle name="20% - Énfasis3 9 5 3 2" xfId="9187" xr:uid="{00000000-0005-0000-0000-000016230000}"/>
    <cellStyle name="20% - Énfasis3 9 5 4" xfId="9188" xr:uid="{00000000-0005-0000-0000-000017230000}"/>
    <cellStyle name="20% - Énfasis3 9 6" xfId="9189" xr:uid="{00000000-0005-0000-0000-000018230000}"/>
    <cellStyle name="20% - Énfasis3 9 6 2" xfId="9190" xr:uid="{00000000-0005-0000-0000-000019230000}"/>
    <cellStyle name="20% - Énfasis3 9 6 2 2" xfId="9191" xr:uid="{00000000-0005-0000-0000-00001A230000}"/>
    <cellStyle name="20% - Énfasis3 9 6 2 2 2" xfId="9192" xr:uid="{00000000-0005-0000-0000-00001B230000}"/>
    <cellStyle name="20% - Énfasis3 9 6 2 3" xfId="9193" xr:uid="{00000000-0005-0000-0000-00001C230000}"/>
    <cellStyle name="20% - Énfasis3 9 6 3" xfId="9194" xr:uid="{00000000-0005-0000-0000-00001D230000}"/>
    <cellStyle name="20% - Énfasis3 9 6 3 2" xfId="9195" xr:uid="{00000000-0005-0000-0000-00001E230000}"/>
    <cellStyle name="20% - Énfasis3 9 6 4" xfId="9196" xr:uid="{00000000-0005-0000-0000-00001F230000}"/>
    <cellStyle name="20% - Énfasis3 9 7" xfId="9197" xr:uid="{00000000-0005-0000-0000-000020230000}"/>
    <cellStyle name="20% - Énfasis3 9 7 2" xfId="9198" xr:uid="{00000000-0005-0000-0000-000021230000}"/>
    <cellStyle name="20% - Énfasis3 9 7 2 2" xfId="9199" xr:uid="{00000000-0005-0000-0000-000022230000}"/>
    <cellStyle name="20% - Énfasis3 9 7 2 2 2" xfId="9200" xr:uid="{00000000-0005-0000-0000-000023230000}"/>
    <cellStyle name="20% - Énfasis3 9 7 2 3" xfId="9201" xr:uid="{00000000-0005-0000-0000-000024230000}"/>
    <cellStyle name="20% - Énfasis3 9 7 3" xfId="9202" xr:uid="{00000000-0005-0000-0000-000025230000}"/>
    <cellStyle name="20% - Énfasis3 9 7 3 2" xfId="9203" xr:uid="{00000000-0005-0000-0000-000026230000}"/>
    <cellStyle name="20% - Énfasis3 9 7 4" xfId="9204" xr:uid="{00000000-0005-0000-0000-000027230000}"/>
    <cellStyle name="20% - Énfasis3 9 8" xfId="9205" xr:uid="{00000000-0005-0000-0000-000028230000}"/>
    <cellStyle name="20% - Énfasis3 9 8 2" xfId="9206" xr:uid="{00000000-0005-0000-0000-000029230000}"/>
    <cellStyle name="20% - Énfasis3 9 8 2 2" xfId="9207" xr:uid="{00000000-0005-0000-0000-00002A230000}"/>
    <cellStyle name="20% - Énfasis3 9 8 3" xfId="9208" xr:uid="{00000000-0005-0000-0000-00002B230000}"/>
    <cellStyle name="20% - Énfasis3 9 9" xfId="9209" xr:uid="{00000000-0005-0000-0000-00002C230000}"/>
    <cellStyle name="20% - Énfasis3 9 9 2" xfId="9210" xr:uid="{00000000-0005-0000-0000-00002D230000}"/>
    <cellStyle name="20% - Énfasis3 90" xfId="9211" xr:uid="{00000000-0005-0000-0000-00002E230000}"/>
    <cellStyle name="20% - Énfasis3 91" xfId="9212" xr:uid="{00000000-0005-0000-0000-00002F230000}"/>
    <cellStyle name="20% - Énfasis3 92" xfId="9213" xr:uid="{00000000-0005-0000-0000-000030230000}"/>
    <cellStyle name="20% - Énfasis3 93" xfId="9214" xr:uid="{00000000-0005-0000-0000-000031230000}"/>
    <cellStyle name="20% - Énfasis3 94" xfId="9215" xr:uid="{00000000-0005-0000-0000-000032230000}"/>
    <cellStyle name="20% - Énfasis3 95" xfId="9216" xr:uid="{00000000-0005-0000-0000-000033230000}"/>
    <cellStyle name="20% - Énfasis3 96" xfId="9217" xr:uid="{00000000-0005-0000-0000-000034230000}"/>
    <cellStyle name="20% - Énfasis3 97" xfId="61271" xr:uid="{00000000-0005-0000-0000-000035230000}"/>
    <cellStyle name="20% - Énfasis3 98" xfId="61272" xr:uid="{00000000-0005-0000-0000-000036230000}"/>
    <cellStyle name="20% - Énfasis3 99" xfId="61330" xr:uid="{00000000-0005-0000-0000-000037230000}"/>
    <cellStyle name="20% - Énfasis4" xfId="207" builtinId="42" customBuiltin="1"/>
    <cellStyle name="20% - Énfasis4 10" xfId="9218" xr:uid="{00000000-0005-0000-0000-000039230000}"/>
    <cellStyle name="20% - Énfasis4 10 10" xfId="9219" xr:uid="{00000000-0005-0000-0000-00003A230000}"/>
    <cellStyle name="20% - Énfasis4 10 10 2" xfId="9220" xr:uid="{00000000-0005-0000-0000-00003B230000}"/>
    <cellStyle name="20% - Énfasis4 10 11" xfId="9221" xr:uid="{00000000-0005-0000-0000-00003C230000}"/>
    <cellStyle name="20% - Énfasis4 10 11 2" xfId="9222" xr:uid="{00000000-0005-0000-0000-00003D230000}"/>
    <cellStyle name="20% - Énfasis4 10 12" xfId="9223" xr:uid="{00000000-0005-0000-0000-00003E230000}"/>
    <cellStyle name="20% - Énfasis4 10 12 2" xfId="9224" xr:uid="{00000000-0005-0000-0000-00003F230000}"/>
    <cellStyle name="20% - Énfasis4 10 13" xfId="9225" xr:uid="{00000000-0005-0000-0000-000040230000}"/>
    <cellStyle name="20% - Énfasis4 10 13 2" xfId="9226" xr:uid="{00000000-0005-0000-0000-000041230000}"/>
    <cellStyle name="20% - Énfasis4 10 14" xfId="9227" xr:uid="{00000000-0005-0000-0000-000042230000}"/>
    <cellStyle name="20% - Énfasis4 10 14 2" xfId="9228" xr:uid="{00000000-0005-0000-0000-000043230000}"/>
    <cellStyle name="20% - Énfasis4 10 15" xfId="9229" xr:uid="{00000000-0005-0000-0000-000044230000}"/>
    <cellStyle name="20% - Énfasis4 10 15 2" xfId="9230" xr:uid="{00000000-0005-0000-0000-000045230000}"/>
    <cellStyle name="20% - Énfasis4 10 16" xfId="9231" xr:uid="{00000000-0005-0000-0000-000046230000}"/>
    <cellStyle name="20% - Énfasis4 10 16 2" xfId="9232" xr:uid="{00000000-0005-0000-0000-000047230000}"/>
    <cellStyle name="20% - Énfasis4 10 17" xfId="9233" xr:uid="{00000000-0005-0000-0000-000048230000}"/>
    <cellStyle name="20% - Énfasis4 10 17 2" xfId="9234" xr:uid="{00000000-0005-0000-0000-000049230000}"/>
    <cellStyle name="20% - Énfasis4 10 18" xfId="9235" xr:uid="{00000000-0005-0000-0000-00004A230000}"/>
    <cellStyle name="20% - Énfasis4 10 18 2" xfId="9236" xr:uid="{00000000-0005-0000-0000-00004B230000}"/>
    <cellStyle name="20% - Énfasis4 10 19" xfId="9237" xr:uid="{00000000-0005-0000-0000-00004C230000}"/>
    <cellStyle name="20% - Énfasis4 10 19 2" xfId="9238" xr:uid="{00000000-0005-0000-0000-00004D230000}"/>
    <cellStyle name="20% - Énfasis4 10 2" xfId="9239" xr:uid="{00000000-0005-0000-0000-00004E230000}"/>
    <cellStyle name="20% - Énfasis4 10 2 2" xfId="9240" xr:uid="{00000000-0005-0000-0000-00004F230000}"/>
    <cellStyle name="20% - Énfasis4 10 2 2 2" xfId="9241" xr:uid="{00000000-0005-0000-0000-000050230000}"/>
    <cellStyle name="20% - Énfasis4 10 2 2 2 2" xfId="9242" xr:uid="{00000000-0005-0000-0000-000051230000}"/>
    <cellStyle name="20% - Énfasis4 10 2 2 3" xfId="9243" xr:uid="{00000000-0005-0000-0000-000052230000}"/>
    <cellStyle name="20% - Énfasis4 10 2 3" xfId="9244" xr:uid="{00000000-0005-0000-0000-000053230000}"/>
    <cellStyle name="20% - Énfasis4 10 2 3 2" xfId="9245" xr:uid="{00000000-0005-0000-0000-000054230000}"/>
    <cellStyle name="20% - Énfasis4 10 2 3 2 2" xfId="9246" xr:uid="{00000000-0005-0000-0000-000055230000}"/>
    <cellStyle name="20% - Énfasis4 10 2 3 3" xfId="9247" xr:uid="{00000000-0005-0000-0000-000056230000}"/>
    <cellStyle name="20% - Énfasis4 10 2 4" xfId="9248" xr:uid="{00000000-0005-0000-0000-000057230000}"/>
    <cellStyle name="20% - Énfasis4 10 2 4 2" xfId="9249" xr:uid="{00000000-0005-0000-0000-000058230000}"/>
    <cellStyle name="20% - Énfasis4 10 2 5" xfId="9250" xr:uid="{00000000-0005-0000-0000-000059230000}"/>
    <cellStyle name="20% - Énfasis4 10 2 5 2" xfId="9251" xr:uid="{00000000-0005-0000-0000-00005A230000}"/>
    <cellStyle name="20% - Énfasis4 10 2 6" xfId="9252" xr:uid="{00000000-0005-0000-0000-00005B230000}"/>
    <cellStyle name="20% - Énfasis4 10 20" xfId="9253" xr:uid="{00000000-0005-0000-0000-00005C230000}"/>
    <cellStyle name="20% - Énfasis4 10 3" xfId="9254" xr:uid="{00000000-0005-0000-0000-00005D230000}"/>
    <cellStyle name="20% - Énfasis4 10 3 2" xfId="9255" xr:uid="{00000000-0005-0000-0000-00005E230000}"/>
    <cellStyle name="20% - Énfasis4 10 3 2 2" xfId="9256" xr:uid="{00000000-0005-0000-0000-00005F230000}"/>
    <cellStyle name="20% - Énfasis4 10 3 2 2 2" xfId="9257" xr:uid="{00000000-0005-0000-0000-000060230000}"/>
    <cellStyle name="20% - Énfasis4 10 3 2 3" xfId="9258" xr:uid="{00000000-0005-0000-0000-000061230000}"/>
    <cellStyle name="20% - Énfasis4 10 3 3" xfId="9259" xr:uid="{00000000-0005-0000-0000-000062230000}"/>
    <cellStyle name="20% - Énfasis4 10 3 3 2" xfId="9260" xr:uid="{00000000-0005-0000-0000-000063230000}"/>
    <cellStyle name="20% - Énfasis4 10 3 4" xfId="9261" xr:uid="{00000000-0005-0000-0000-000064230000}"/>
    <cellStyle name="20% - Énfasis4 10 4" xfId="9262" xr:uid="{00000000-0005-0000-0000-000065230000}"/>
    <cellStyle name="20% - Énfasis4 10 4 2" xfId="9263" xr:uid="{00000000-0005-0000-0000-000066230000}"/>
    <cellStyle name="20% - Énfasis4 10 4 2 2" xfId="9264" xr:uid="{00000000-0005-0000-0000-000067230000}"/>
    <cellStyle name="20% - Énfasis4 10 4 2 2 2" xfId="9265" xr:uid="{00000000-0005-0000-0000-000068230000}"/>
    <cellStyle name="20% - Énfasis4 10 4 2 3" xfId="9266" xr:uid="{00000000-0005-0000-0000-000069230000}"/>
    <cellStyle name="20% - Énfasis4 10 4 3" xfId="9267" xr:uid="{00000000-0005-0000-0000-00006A230000}"/>
    <cellStyle name="20% - Énfasis4 10 4 3 2" xfId="9268" xr:uid="{00000000-0005-0000-0000-00006B230000}"/>
    <cellStyle name="20% - Énfasis4 10 4 4" xfId="9269" xr:uid="{00000000-0005-0000-0000-00006C230000}"/>
    <cellStyle name="20% - Énfasis4 10 5" xfId="9270" xr:uid="{00000000-0005-0000-0000-00006D230000}"/>
    <cellStyle name="20% - Énfasis4 10 5 2" xfId="9271" xr:uid="{00000000-0005-0000-0000-00006E230000}"/>
    <cellStyle name="20% - Énfasis4 10 5 2 2" xfId="9272" xr:uid="{00000000-0005-0000-0000-00006F230000}"/>
    <cellStyle name="20% - Énfasis4 10 5 2 2 2" xfId="9273" xr:uid="{00000000-0005-0000-0000-000070230000}"/>
    <cellStyle name="20% - Énfasis4 10 5 2 3" xfId="9274" xr:uid="{00000000-0005-0000-0000-000071230000}"/>
    <cellStyle name="20% - Énfasis4 10 5 3" xfId="9275" xr:uid="{00000000-0005-0000-0000-000072230000}"/>
    <cellStyle name="20% - Énfasis4 10 5 3 2" xfId="9276" xr:uid="{00000000-0005-0000-0000-000073230000}"/>
    <cellStyle name="20% - Énfasis4 10 5 4" xfId="9277" xr:uid="{00000000-0005-0000-0000-000074230000}"/>
    <cellStyle name="20% - Énfasis4 10 6" xfId="9278" xr:uid="{00000000-0005-0000-0000-000075230000}"/>
    <cellStyle name="20% - Énfasis4 10 6 2" xfId="9279" xr:uid="{00000000-0005-0000-0000-000076230000}"/>
    <cellStyle name="20% - Énfasis4 10 6 2 2" xfId="9280" xr:uid="{00000000-0005-0000-0000-000077230000}"/>
    <cellStyle name="20% - Énfasis4 10 6 2 2 2" xfId="9281" xr:uid="{00000000-0005-0000-0000-000078230000}"/>
    <cellStyle name="20% - Énfasis4 10 6 2 3" xfId="9282" xr:uid="{00000000-0005-0000-0000-000079230000}"/>
    <cellStyle name="20% - Énfasis4 10 6 3" xfId="9283" xr:uid="{00000000-0005-0000-0000-00007A230000}"/>
    <cellStyle name="20% - Énfasis4 10 6 3 2" xfId="9284" xr:uid="{00000000-0005-0000-0000-00007B230000}"/>
    <cellStyle name="20% - Énfasis4 10 6 4" xfId="9285" xr:uid="{00000000-0005-0000-0000-00007C230000}"/>
    <cellStyle name="20% - Énfasis4 10 7" xfId="9286" xr:uid="{00000000-0005-0000-0000-00007D230000}"/>
    <cellStyle name="20% - Énfasis4 10 7 2" xfId="9287" xr:uid="{00000000-0005-0000-0000-00007E230000}"/>
    <cellStyle name="20% - Énfasis4 10 7 2 2" xfId="9288" xr:uid="{00000000-0005-0000-0000-00007F230000}"/>
    <cellStyle name="20% - Énfasis4 10 7 2 2 2" xfId="9289" xr:uid="{00000000-0005-0000-0000-000080230000}"/>
    <cellStyle name="20% - Énfasis4 10 7 2 3" xfId="9290" xr:uid="{00000000-0005-0000-0000-000081230000}"/>
    <cellStyle name="20% - Énfasis4 10 7 3" xfId="9291" xr:uid="{00000000-0005-0000-0000-000082230000}"/>
    <cellStyle name="20% - Énfasis4 10 7 3 2" xfId="9292" xr:uid="{00000000-0005-0000-0000-000083230000}"/>
    <cellStyle name="20% - Énfasis4 10 7 4" xfId="9293" xr:uid="{00000000-0005-0000-0000-000084230000}"/>
    <cellStyle name="20% - Énfasis4 10 8" xfId="9294" xr:uid="{00000000-0005-0000-0000-000085230000}"/>
    <cellStyle name="20% - Énfasis4 10 8 2" xfId="9295" xr:uid="{00000000-0005-0000-0000-000086230000}"/>
    <cellStyle name="20% - Énfasis4 10 8 2 2" xfId="9296" xr:uid="{00000000-0005-0000-0000-000087230000}"/>
    <cellStyle name="20% - Énfasis4 10 8 3" xfId="9297" xr:uid="{00000000-0005-0000-0000-000088230000}"/>
    <cellStyle name="20% - Énfasis4 10 9" xfId="9298" xr:uid="{00000000-0005-0000-0000-000089230000}"/>
    <cellStyle name="20% - Énfasis4 10 9 2" xfId="9299" xr:uid="{00000000-0005-0000-0000-00008A230000}"/>
    <cellStyle name="20% - Énfasis4 100" xfId="61331" xr:uid="{00000000-0005-0000-0000-00008B230000}"/>
    <cellStyle name="20% - Énfasis4 101" xfId="61725" xr:uid="{00000000-0005-0000-0000-00008C230000}"/>
    <cellStyle name="20% - Énfasis4 11" xfId="9300" xr:uid="{00000000-0005-0000-0000-00008D230000}"/>
    <cellStyle name="20% - Énfasis4 11 10" xfId="9301" xr:uid="{00000000-0005-0000-0000-00008E230000}"/>
    <cellStyle name="20% - Énfasis4 11 10 2" xfId="9302" xr:uid="{00000000-0005-0000-0000-00008F230000}"/>
    <cellStyle name="20% - Énfasis4 11 11" xfId="9303" xr:uid="{00000000-0005-0000-0000-000090230000}"/>
    <cellStyle name="20% - Énfasis4 11 11 2" xfId="9304" xr:uid="{00000000-0005-0000-0000-000091230000}"/>
    <cellStyle name="20% - Énfasis4 11 12" xfId="9305" xr:uid="{00000000-0005-0000-0000-000092230000}"/>
    <cellStyle name="20% - Énfasis4 11 12 2" xfId="9306" xr:uid="{00000000-0005-0000-0000-000093230000}"/>
    <cellStyle name="20% - Énfasis4 11 13" xfId="9307" xr:uid="{00000000-0005-0000-0000-000094230000}"/>
    <cellStyle name="20% - Énfasis4 11 13 2" xfId="9308" xr:uid="{00000000-0005-0000-0000-000095230000}"/>
    <cellStyle name="20% - Énfasis4 11 14" xfId="9309" xr:uid="{00000000-0005-0000-0000-000096230000}"/>
    <cellStyle name="20% - Énfasis4 11 14 2" xfId="9310" xr:uid="{00000000-0005-0000-0000-000097230000}"/>
    <cellStyle name="20% - Énfasis4 11 15" xfId="9311" xr:uid="{00000000-0005-0000-0000-000098230000}"/>
    <cellStyle name="20% - Énfasis4 11 15 2" xfId="9312" xr:uid="{00000000-0005-0000-0000-000099230000}"/>
    <cellStyle name="20% - Énfasis4 11 16" xfId="9313" xr:uid="{00000000-0005-0000-0000-00009A230000}"/>
    <cellStyle name="20% - Énfasis4 11 16 2" xfId="9314" xr:uid="{00000000-0005-0000-0000-00009B230000}"/>
    <cellStyle name="20% - Énfasis4 11 17" xfId="9315" xr:uid="{00000000-0005-0000-0000-00009C230000}"/>
    <cellStyle name="20% - Énfasis4 11 17 2" xfId="9316" xr:uid="{00000000-0005-0000-0000-00009D230000}"/>
    <cellStyle name="20% - Énfasis4 11 18" xfId="9317" xr:uid="{00000000-0005-0000-0000-00009E230000}"/>
    <cellStyle name="20% - Énfasis4 11 18 2" xfId="9318" xr:uid="{00000000-0005-0000-0000-00009F230000}"/>
    <cellStyle name="20% - Énfasis4 11 19" xfId="9319" xr:uid="{00000000-0005-0000-0000-0000A0230000}"/>
    <cellStyle name="20% - Énfasis4 11 19 2" xfId="9320" xr:uid="{00000000-0005-0000-0000-0000A1230000}"/>
    <cellStyle name="20% - Énfasis4 11 2" xfId="9321" xr:uid="{00000000-0005-0000-0000-0000A2230000}"/>
    <cellStyle name="20% - Énfasis4 11 2 2" xfId="9322" xr:uid="{00000000-0005-0000-0000-0000A3230000}"/>
    <cellStyle name="20% - Énfasis4 11 2 2 2" xfId="9323" xr:uid="{00000000-0005-0000-0000-0000A4230000}"/>
    <cellStyle name="20% - Énfasis4 11 2 2 2 2" xfId="9324" xr:uid="{00000000-0005-0000-0000-0000A5230000}"/>
    <cellStyle name="20% - Énfasis4 11 2 2 3" xfId="9325" xr:uid="{00000000-0005-0000-0000-0000A6230000}"/>
    <cellStyle name="20% - Énfasis4 11 2 3" xfId="9326" xr:uid="{00000000-0005-0000-0000-0000A7230000}"/>
    <cellStyle name="20% - Énfasis4 11 2 3 2" xfId="9327" xr:uid="{00000000-0005-0000-0000-0000A8230000}"/>
    <cellStyle name="20% - Énfasis4 11 2 3 2 2" xfId="9328" xr:uid="{00000000-0005-0000-0000-0000A9230000}"/>
    <cellStyle name="20% - Énfasis4 11 2 3 3" xfId="9329" xr:uid="{00000000-0005-0000-0000-0000AA230000}"/>
    <cellStyle name="20% - Énfasis4 11 2 4" xfId="9330" xr:uid="{00000000-0005-0000-0000-0000AB230000}"/>
    <cellStyle name="20% - Énfasis4 11 2 4 2" xfId="9331" xr:uid="{00000000-0005-0000-0000-0000AC230000}"/>
    <cellStyle name="20% - Énfasis4 11 2 5" xfId="9332" xr:uid="{00000000-0005-0000-0000-0000AD230000}"/>
    <cellStyle name="20% - Énfasis4 11 2 5 2" xfId="9333" xr:uid="{00000000-0005-0000-0000-0000AE230000}"/>
    <cellStyle name="20% - Énfasis4 11 2 6" xfId="9334" xr:uid="{00000000-0005-0000-0000-0000AF230000}"/>
    <cellStyle name="20% - Énfasis4 11 20" xfId="9335" xr:uid="{00000000-0005-0000-0000-0000B0230000}"/>
    <cellStyle name="20% - Énfasis4 11 3" xfId="9336" xr:uid="{00000000-0005-0000-0000-0000B1230000}"/>
    <cellStyle name="20% - Énfasis4 11 3 2" xfId="9337" xr:uid="{00000000-0005-0000-0000-0000B2230000}"/>
    <cellStyle name="20% - Énfasis4 11 3 2 2" xfId="9338" xr:uid="{00000000-0005-0000-0000-0000B3230000}"/>
    <cellStyle name="20% - Énfasis4 11 3 2 2 2" xfId="9339" xr:uid="{00000000-0005-0000-0000-0000B4230000}"/>
    <cellStyle name="20% - Énfasis4 11 3 2 3" xfId="9340" xr:uid="{00000000-0005-0000-0000-0000B5230000}"/>
    <cellStyle name="20% - Énfasis4 11 3 3" xfId="9341" xr:uid="{00000000-0005-0000-0000-0000B6230000}"/>
    <cellStyle name="20% - Énfasis4 11 3 3 2" xfId="9342" xr:uid="{00000000-0005-0000-0000-0000B7230000}"/>
    <cellStyle name="20% - Énfasis4 11 3 4" xfId="9343" xr:uid="{00000000-0005-0000-0000-0000B8230000}"/>
    <cellStyle name="20% - Énfasis4 11 4" xfId="9344" xr:uid="{00000000-0005-0000-0000-0000B9230000}"/>
    <cellStyle name="20% - Énfasis4 11 4 2" xfId="9345" xr:uid="{00000000-0005-0000-0000-0000BA230000}"/>
    <cellStyle name="20% - Énfasis4 11 4 2 2" xfId="9346" xr:uid="{00000000-0005-0000-0000-0000BB230000}"/>
    <cellStyle name="20% - Énfasis4 11 4 2 2 2" xfId="9347" xr:uid="{00000000-0005-0000-0000-0000BC230000}"/>
    <cellStyle name="20% - Énfasis4 11 4 2 3" xfId="9348" xr:uid="{00000000-0005-0000-0000-0000BD230000}"/>
    <cellStyle name="20% - Énfasis4 11 4 3" xfId="9349" xr:uid="{00000000-0005-0000-0000-0000BE230000}"/>
    <cellStyle name="20% - Énfasis4 11 4 3 2" xfId="9350" xr:uid="{00000000-0005-0000-0000-0000BF230000}"/>
    <cellStyle name="20% - Énfasis4 11 4 4" xfId="9351" xr:uid="{00000000-0005-0000-0000-0000C0230000}"/>
    <cellStyle name="20% - Énfasis4 11 5" xfId="9352" xr:uid="{00000000-0005-0000-0000-0000C1230000}"/>
    <cellStyle name="20% - Énfasis4 11 5 2" xfId="9353" xr:uid="{00000000-0005-0000-0000-0000C2230000}"/>
    <cellStyle name="20% - Énfasis4 11 5 2 2" xfId="9354" xr:uid="{00000000-0005-0000-0000-0000C3230000}"/>
    <cellStyle name="20% - Énfasis4 11 5 2 2 2" xfId="9355" xr:uid="{00000000-0005-0000-0000-0000C4230000}"/>
    <cellStyle name="20% - Énfasis4 11 5 2 3" xfId="9356" xr:uid="{00000000-0005-0000-0000-0000C5230000}"/>
    <cellStyle name="20% - Énfasis4 11 5 3" xfId="9357" xr:uid="{00000000-0005-0000-0000-0000C6230000}"/>
    <cellStyle name="20% - Énfasis4 11 5 3 2" xfId="9358" xr:uid="{00000000-0005-0000-0000-0000C7230000}"/>
    <cellStyle name="20% - Énfasis4 11 5 4" xfId="9359" xr:uid="{00000000-0005-0000-0000-0000C8230000}"/>
    <cellStyle name="20% - Énfasis4 11 6" xfId="9360" xr:uid="{00000000-0005-0000-0000-0000C9230000}"/>
    <cellStyle name="20% - Énfasis4 11 6 2" xfId="9361" xr:uid="{00000000-0005-0000-0000-0000CA230000}"/>
    <cellStyle name="20% - Énfasis4 11 6 2 2" xfId="9362" xr:uid="{00000000-0005-0000-0000-0000CB230000}"/>
    <cellStyle name="20% - Énfasis4 11 6 2 2 2" xfId="9363" xr:uid="{00000000-0005-0000-0000-0000CC230000}"/>
    <cellStyle name="20% - Énfasis4 11 6 2 3" xfId="9364" xr:uid="{00000000-0005-0000-0000-0000CD230000}"/>
    <cellStyle name="20% - Énfasis4 11 6 3" xfId="9365" xr:uid="{00000000-0005-0000-0000-0000CE230000}"/>
    <cellStyle name="20% - Énfasis4 11 6 3 2" xfId="9366" xr:uid="{00000000-0005-0000-0000-0000CF230000}"/>
    <cellStyle name="20% - Énfasis4 11 6 4" xfId="9367" xr:uid="{00000000-0005-0000-0000-0000D0230000}"/>
    <cellStyle name="20% - Énfasis4 11 7" xfId="9368" xr:uid="{00000000-0005-0000-0000-0000D1230000}"/>
    <cellStyle name="20% - Énfasis4 11 7 2" xfId="9369" xr:uid="{00000000-0005-0000-0000-0000D2230000}"/>
    <cellStyle name="20% - Énfasis4 11 7 2 2" xfId="9370" xr:uid="{00000000-0005-0000-0000-0000D3230000}"/>
    <cellStyle name="20% - Énfasis4 11 7 2 2 2" xfId="9371" xr:uid="{00000000-0005-0000-0000-0000D4230000}"/>
    <cellStyle name="20% - Énfasis4 11 7 2 3" xfId="9372" xr:uid="{00000000-0005-0000-0000-0000D5230000}"/>
    <cellStyle name="20% - Énfasis4 11 7 3" xfId="9373" xr:uid="{00000000-0005-0000-0000-0000D6230000}"/>
    <cellStyle name="20% - Énfasis4 11 7 3 2" xfId="9374" xr:uid="{00000000-0005-0000-0000-0000D7230000}"/>
    <cellStyle name="20% - Énfasis4 11 7 4" xfId="9375" xr:uid="{00000000-0005-0000-0000-0000D8230000}"/>
    <cellStyle name="20% - Énfasis4 11 8" xfId="9376" xr:uid="{00000000-0005-0000-0000-0000D9230000}"/>
    <cellStyle name="20% - Énfasis4 11 8 2" xfId="9377" xr:uid="{00000000-0005-0000-0000-0000DA230000}"/>
    <cellStyle name="20% - Énfasis4 11 8 2 2" xfId="9378" xr:uid="{00000000-0005-0000-0000-0000DB230000}"/>
    <cellStyle name="20% - Énfasis4 11 8 3" xfId="9379" xr:uid="{00000000-0005-0000-0000-0000DC230000}"/>
    <cellStyle name="20% - Énfasis4 11 9" xfId="9380" xr:uid="{00000000-0005-0000-0000-0000DD230000}"/>
    <cellStyle name="20% - Énfasis4 11 9 2" xfId="9381" xr:uid="{00000000-0005-0000-0000-0000DE230000}"/>
    <cellStyle name="20% - Énfasis4 12" xfId="9382" xr:uid="{00000000-0005-0000-0000-0000DF230000}"/>
    <cellStyle name="20% - Énfasis4 12 10" xfId="9383" xr:uid="{00000000-0005-0000-0000-0000E0230000}"/>
    <cellStyle name="20% - Énfasis4 12 10 2" xfId="9384" xr:uid="{00000000-0005-0000-0000-0000E1230000}"/>
    <cellStyle name="20% - Énfasis4 12 11" xfId="9385" xr:uid="{00000000-0005-0000-0000-0000E2230000}"/>
    <cellStyle name="20% - Énfasis4 12 11 2" xfId="9386" xr:uid="{00000000-0005-0000-0000-0000E3230000}"/>
    <cellStyle name="20% - Énfasis4 12 12" xfId="9387" xr:uid="{00000000-0005-0000-0000-0000E4230000}"/>
    <cellStyle name="20% - Énfasis4 12 12 2" xfId="9388" xr:uid="{00000000-0005-0000-0000-0000E5230000}"/>
    <cellStyle name="20% - Énfasis4 12 13" xfId="9389" xr:uid="{00000000-0005-0000-0000-0000E6230000}"/>
    <cellStyle name="20% - Énfasis4 12 13 2" xfId="9390" xr:uid="{00000000-0005-0000-0000-0000E7230000}"/>
    <cellStyle name="20% - Énfasis4 12 14" xfId="9391" xr:uid="{00000000-0005-0000-0000-0000E8230000}"/>
    <cellStyle name="20% - Énfasis4 12 14 2" xfId="9392" xr:uid="{00000000-0005-0000-0000-0000E9230000}"/>
    <cellStyle name="20% - Énfasis4 12 15" xfId="9393" xr:uid="{00000000-0005-0000-0000-0000EA230000}"/>
    <cellStyle name="20% - Énfasis4 12 15 2" xfId="9394" xr:uid="{00000000-0005-0000-0000-0000EB230000}"/>
    <cellStyle name="20% - Énfasis4 12 16" xfId="9395" xr:uid="{00000000-0005-0000-0000-0000EC230000}"/>
    <cellStyle name="20% - Énfasis4 12 16 2" xfId="9396" xr:uid="{00000000-0005-0000-0000-0000ED230000}"/>
    <cellStyle name="20% - Énfasis4 12 17" xfId="9397" xr:uid="{00000000-0005-0000-0000-0000EE230000}"/>
    <cellStyle name="20% - Énfasis4 12 17 2" xfId="9398" xr:uid="{00000000-0005-0000-0000-0000EF230000}"/>
    <cellStyle name="20% - Énfasis4 12 18" xfId="9399" xr:uid="{00000000-0005-0000-0000-0000F0230000}"/>
    <cellStyle name="20% - Énfasis4 12 18 2" xfId="9400" xr:uid="{00000000-0005-0000-0000-0000F1230000}"/>
    <cellStyle name="20% - Énfasis4 12 19" xfId="9401" xr:uid="{00000000-0005-0000-0000-0000F2230000}"/>
    <cellStyle name="20% - Énfasis4 12 19 2" xfId="9402" xr:uid="{00000000-0005-0000-0000-0000F3230000}"/>
    <cellStyle name="20% - Énfasis4 12 2" xfId="9403" xr:uid="{00000000-0005-0000-0000-0000F4230000}"/>
    <cellStyle name="20% - Énfasis4 12 2 2" xfId="9404" xr:uid="{00000000-0005-0000-0000-0000F5230000}"/>
    <cellStyle name="20% - Énfasis4 12 2 2 2" xfId="9405" xr:uid="{00000000-0005-0000-0000-0000F6230000}"/>
    <cellStyle name="20% - Énfasis4 12 2 2 2 2" xfId="9406" xr:uid="{00000000-0005-0000-0000-0000F7230000}"/>
    <cellStyle name="20% - Énfasis4 12 2 2 3" xfId="9407" xr:uid="{00000000-0005-0000-0000-0000F8230000}"/>
    <cellStyle name="20% - Énfasis4 12 2 3" xfId="9408" xr:uid="{00000000-0005-0000-0000-0000F9230000}"/>
    <cellStyle name="20% - Énfasis4 12 2 3 2" xfId="9409" xr:uid="{00000000-0005-0000-0000-0000FA230000}"/>
    <cellStyle name="20% - Énfasis4 12 2 3 2 2" xfId="9410" xr:uid="{00000000-0005-0000-0000-0000FB230000}"/>
    <cellStyle name="20% - Énfasis4 12 2 3 3" xfId="9411" xr:uid="{00000000-0005-0000-0000-0000FC230000}"/>
    <cellStyle name="20% - Énfasis4 12 2 4" xfId="9412" xr:uid="{00000000-0005-0000-0000-0000FD230000}"/>
    <cellStyle name="20% - Énfasis4 12 2 4 2" xfId="9413" xr:uid="{00000000-0005-0000-0000-0000FE230000}"/>
    <cellStyle name="20% - Énfasis4 12 2 5" xfId="9414" xr:uid="{00000000-0005-0000-0000-0000FF230000}"/>
    <cellStyle name="20% - Énfasis4 12 2 5 2" xfId="9415" xr:uid="{00000000-0005-0000-0000-000000240000}"/>
    <cellStyle name="20% - Énfasis4 12 2 6" xfId="9416" xr:uid="{00000000-0005-0000-0000-000001240000}"/>
    <cellStyle name="20% - Énfasis4 12 20" xfId="9417" xr:uid="{00000000-0005-0000-0000-000002240000}"/>
    <cellStyle name="20% - Énfasis4 12 3" xfId="9418" xr:uid="{00000000-0005-0000-0000-000003240000}"/>
    <cellStyle name="20% - Énfasis4 12 3 2" xfId="9419" xr:uid="{00000000-0005-0000-0000-000004240000}"/>
    <cellStyle name="20% - Énfasis4 12 3 2 2" xfId="9420" xr:uid="{00000000-0005-0000-0000-000005240000}"/>
    <cellStyle name="20% - Énfasis4 12 3 2 2 2" xfId="9421" xr:uid="{00000000-0005-0000-0000-000006240000}"/>
    <cellStyle name="20% - Énfasis4 12 3 2 3" xfId="9422" xr:uid="{00000000-0005-0000-0000-000007240000}"/>
    <cellStyle name="20% - Énfasis4 12 3 3" xfId="9423" xr:uid="{00000000-0005-0000-0000-000008240000}"/>
    <cellStyle name="20% - Énfasis4 12 3 3 2" xfId="9424" xr:uid="{00000000-0005-0000-0000-000009240000}"/>
    <cellStyle name="20% - Énfasis4 12 3 4" xfId="9425" xr:uid="{00000000-0005-0000-0000-00000A240000}"/>
    <cellStyle name="20% - Énfasis4 12 4" xfId="9426" xr:uid="{00000000-0005-0000-0000-00000B240000}"/>
    <cellStyle name="20% - Énfasis4 12 4 2" xfId="9427" xr:uid="{00000000-0005-0000-0000-00000C240000}"/>
    <cellStyle name="20% - Énfasis4 12 4 2 2" xfId="9428" xr:uid="{00000000-0005-0000-0000-00000D240000}"/>
    <cellStyle name="20% - Énfasis4 12 4 2 2 2" xfId="9429" xr:uid="{00000000-0005-0000-0000-00000E240000}"/>
    <cellStyle name="20% - Énfasis4 12 4 2 3" xfId="9430" xr:uid="{00000000-0005-0000-0000-00000F240000}"/>
    <cellStyle name="20% - Énfasis4 12 4 3" xfId="9431" xr:uid="{00000000-0005-0000-0000-000010240000}"/>
    <cellStyle name="20% - Énfasis4 12 4 3 2" xfId="9432" xr:uid="{00000000-0005-0000-0000-000011240000}"/>
    <cellStyle name="20% - Énfasis4 12 4 4" xfId="9433" xr:uid="{00000000-0005-0000-0000-000012240000}"/>
    <cellStyle name="20% - Énfasis4 12 5" xfId="9434" xr:uid="{00000000-0005-0000-0000-000013240000}"/>
    <cellStyle name="20% - Énfasis4 12 5 2" xfId="9435" xr:uid="{00000000-0005-0000-0000-000014240000}"/>
    <cellStyle name="20% - Énfasis4 12 5 2 2" xfId="9436" xr:uid="{00000000-0005-0000-0000-000015240000}"/>
    <cellStyle name="20% - Énfasis4 12 5 2 2 2" xfId="9437" xr:uid="{00000000-0005-0000-0000-000016240000}"/>
    <cellStyle name="20% - Énfasis4 12 5 2 3" xfId="9438" xr:uid="{00000000-0005-0000-0000-000017240000}"/>
    <cellStyle name="20% - Énfasis4 12 5 3" xfId="9439" xr:uid="{00000000-0005-0000-0000-000018240000}"/>
    <cellStyle name="20% - Énfasis4 12 5 3 2" xfId="9440" xr:uid="{00000000-0005-0000-0000-000019240000}"/>
    <cellStyle name="20% - Énfasis4 12 5 4" xfId="9441" xr:uid="{00000000-0005-0000-0000-00001A240000}"/>
    <cellStyle name="20% - Énfasis4 12 6" xfId="9442" xr:uid="{00000000-0005-0000-0000-00001B240000}"/>
    <cellStyle name="20% - Énfasis4 12 6 2" xfId="9443" xr:uid="{00000000-0005-0000-0000-00001C240000}"/>
    <cellStyle name="20% - Énfasis4 12 6 2 2" xfId="9444" xr:uid="{00000000-0005-0000-0000-00001D240000}"/>
    <cellStyle name="20% - Énfasis4 12 6 2 2 2" xfId="9445" xr:uid="{00000000-0005-0000-0000-00001E240000}"/>
    <cellStyle name="20% - Énfasis4 12 6 2 3" xfId="9446" xr:uid="{00000000-0005-0000-0000-00001F240000}"/>
    <cellStyle name="20% - Énfasis4 12 6 3" xfId="9447" xr:uid="{00000000-0005-0000-0000-000020240000}"/>
    <cellStyle name="20% - Énfasis4 12 6 3 2" xfId="9448" xr:uid="{00000000-0005-0000-0000-000021240000}"/>
    <cellStyle name="20% - Énfasis4 12 6 4" xfId="9449" xr:uid="{00000000-0005-0000-0000-000022240000}"/>
    <cellStyle name="20% - Énfasis4 12 7" xfId="9450" xr:uid="{00000000-0005-0000-0000-000023240000}"/>
    <cellStyle name="20% - Énfasis4 12 7 2" xfId="9451" xr:uid="{00000000-0005-0000-0000-000024240000}"/>
    <cellStyle name="20% - Énfasis4 12 7 2 2" xfId="9452" xr:uid="{00000000-0005-0000-0000-000025240000}"/>
    <cellStyle name="20% - Énfasis4 12 7 2 2 2" xfId="9453" xr:uid="{00000000-0005-0000-0000-000026240000}"/>
    <cellStyle name="20% - Énfasis4 12 7 2 3" xfId="9454" xr:uid="{00000000-0005-0000-0000-000027240000}"/>
    <cellStyle name="20% - Énfasis4 12 7 3" xfId="9455" xr:uid="{00000000-0005-0000-0000-000028240000}"/>
    <cellStyle name="20% - Énfasis4 12 7 3 2" xfId="9456" xr:uid="{00000000-0005-0000-0000-000029240000}"/>
    <cellStyle name="20% - Énfasis4 12 7 4" xfId="9457" xr:uid="{00000000-0005-0000-0000-00002A240000}"/>
    <cellStyle name="20% - Énfasis4 12 8" xfId="9458" xr:uid="{00000000-0005-0000-0000-00002B240000}"/>
    <cellStyle name="20% - Énfasis4 12 8 2" xfId="9459" xr:uid="{00000000-0005-0000-0000-00002C240000}"/>
    <cellStyle name="20% - Énfasis4 12 8 2 2" xfId="9460" xr:uid="{00000000-0005-0000-0000-00002D240000}"/>
    <cellStyle name="20% - Énfasis4 12 8 3" xfId="9461" xr:uid="{00000000-0005-0000-0000-00002E240000}"/>
    <cellStyle name="20% - Énfasis4 12 9" xfId="9462" xr:uid="{00000000-0005-0000-0000-00002F240000}"/>
    <cellStyle name="20% - Énfasis4 12 9 2" xfId="9463" xr:uid="{00000000-0005-0000-0000-000030240000}"/>
    <cellStyle name="20% - Énfasis4 13" xfId="9464" xr:uid="{00000000-0005-0000-0000-000031240000}"/>
    <cellStyle name="20% - Énfasis4 13 10" xfId="9465" xr:uid="{00000000-0005-0000-0000-000032240000}"/>
    <cellStyle name="20% - Énfasis4 13 10 2" xfId="9466" xr:uid="{00000000-0005-0000-0000-000033240000}"/>
    <cellStyle name="20% - Énfasis4 13 11" xfId="9467" xr:uid="{00000000-0005-0000-0000-000034240000}"/>
    <cellStyle name="20% - Énfasis4 13 11 2" xfId="9468" xr:uid="{00000000-0005-0000-0000-000035240000}"/>
    <cellStyle name="20% - Énfasis4 13 12" xfId="9469" xr:uid="{00000000-0005-0000-0000-000036240000}"/>
    <cellStyle name="20% - Énfasis4 13 12 2" xfId="9470" xr:uid="{00000000-0005-0000-0000-000037240000}"/>
    <cellStyle name="20% - Énfasis4 13 13" xfId="9471" xr:uid="{00000000-0005-0000-0000-000038240000}"/>
    <cellStyle name="20% - Énfasis4 13 13 2" xfId="9472" xr:uid="{00000000-0005-0000-0000-000039240000}"/>
    <cellStyle name="20% - Énfasis4 13 14" xfId="9473" xr:uid="{00000000-0005-0000-0000-00003A240000}"/>
    <cellStyle name="20% - Énfasis4 13 14 2" xfId="9474" xr:uid="{00000000-0005-0000-0000-00003B240000}"/>
    <cellStyle name="20% - Énfasis4 13 15" xfId="9475" xr:uid="{00000000-0005-0000-0000-00003C240000}"/>
    <cellStyle name="20% - Énfasis4 13 15 2" xfId="9476" xr:uid="{00000000-0005-0000-0000-00003D240000}"/>
    <cellStyle name="20% - Énfasis4 13 16" xfId="9477" xr:uid="{00000000-0005-0000-0000-00003E240000}"/>
    <cellStyle name="20% - Énfasis4 13 16 2" xfId="9478" xr:uid="{00000000-0005-0000-0000-00003F240000}"/>
    <cellStyle name="20% - Énfasis4 13 17" xfId="9479" xr:uid="{00000000-0005-0000-0000-000040240000}"/>
    <cellStyle name="20% - Énfasis4 13 17 2" xfId="9480" xr:uid="{00000000-0005-0000-0000-000041240000}"/>
    <cellStyle name="20% - Énfasis4 13 18" xfId="9481" xr:uid="{00000000-0005-0000-0000-000042240000}"/>
    <cellStyle name="20% - Énfasis4 13 18 2" xfId="9482" xr:uid="{00000000-0005-0000-0000-000043240000}"/>
    <cellStyle name="20% - Énfasis4 13 19" xfId="9483" xr:uid="{00000000-0005-0000-0000-000044240000}"/>
    <cellStyle name="20% - Énfasis4 13 19 2" xfId="9484" xr:uid="{00000000-0005-0000-0000-000045240000}"/>
    <cellStyle name="20% - Énfasis4 13 2" xfId="9485" xr:uid="{00000000-0005-0000-0000-000046240000}"/>
    <cellStyle name="20% - Énfasis4 13 2 2" xfId="9486" xr:uid="{00000000-0005-0000-0000-000047240000}"/>
    <cellStyle name="20% - Énfasis4 13 2 2 2" xfId="9487" xr:uid="{00000000-0005-0000-0000-000048240000}"/>
    <cellStyle name="20% - Énfasis4 13 2 2 2 2" xfId="9488" xr:uid="{00000000-0005-0000-0000-000049240000}"/>
    <cellStyle name="20% - Énfasis4 13 2 2 3" xfId="9489" xr:uid="{00000000-0005-0000-0000-00004A240000}"/>
    <cellStyle name="20% - Énfasis4 13 2 3" xfId="9490" xr:uid="{00000000-0005-0000-0000-00004B240000}"/>
    <cellStyle name="20% - Énfasis4 13 2 3 2" xfId="9491" xr:uid="{00000000-0005-0000-0000-00004C240000}"/>
    <cellStyle name="20% - Énfasis4 13 2 4" xfId="9492" xr:uid="{00000000-0005-0000-0000-00004D240000}"/>
    <cellStyle name="20% - Énfasis4 13 20" xfId="9493" xr:uid="{00000000-0005-0000-0000-00004E240000}"/>
    <cellStyle name="20% - Énfasis4 13 3" xfId="9494" xr:uid="{00000000-0005-0000-0000-00004F240000}"/>
    <cellStyle name="20% - Énfasis4 13 3 2" xfId="9495" xr:uid="{00000000-0005-0000-0000-000050240000}"/>
    <cellStyle name="20% - Énfasis4 13 3 2 2" xfId="9496" xr:uid="{00000000-0005-0000-0000-000051240000}"/>
    <cellStyle name="20% - Énfasis4 13 3 2 2 2" xfId="9497" xr:uid="{00000000-0005-0000-0000-000052240000}"/>
    <cellStyle name="20% - Énfasis4 13 3 2 3" xfId="9498" xr:uid="{00000000-0005-0000-0000-000053240000}"/>
    <cellStyle name="20% - Énfasis4 13 3 3" xfId="9499" xr:uid="{00000000-0005-0000-0000-000054240000}"/>
    <cellStyle name="20% - Énfasis4 13 3 3 2" xfId="9500" xr:uid="{00000000-0005-0000-0000-000055240000}"/>
    <cellStyle name="20% - Énfasis4 13 3 4" xfId="9501" xr:uid="{00000000-0005-0000-0000-000056240000}"/>
    <cellStyle name="20% - Énfasis4 13 4" xfId="9502" xr:uid="{00000000-0005-0000-0000-000057240000}"/>
    <cellStyle name="20% - Énfasis4 13 4 2" xfId="9503" xr:uid="{00000000-0005-0000-0000-000058240000}"/>
    <cellStyle name="20% - Énfasis4 13 4 2 2" xfId="9504" xr:uid="{00000000-0005-0000-0000-000059240000}"/>
    <cellStyle name="20% - Énfasis4 13 4 2 2 2" xfId="9505" xr:uid="{00000000-0005-0000-0000-00005A240000}"/>
    <cellStyle name="20% - Énfasis4 13 4 2 3" xfId="9506" xr:uid="{00000000-0005-0000-0000-00005B240000}"/>
    <cellStyle name="20% - Énfasis4 13 4 3" xfId="9507" xr:uid="{00000000-0005-0000-0000-00005C240000}"/>
    <cellStyle name="20% - Énfasis4 13 4 3 2" xfId="9508" xr:uid="{00000000-0005-0000-0000-00005D240000}"/>
    <cellStyle name="20% - Énfasis4 13 4 4" xfId="9509" xr:uid="{00000000-0005-0000-0000-00005E240000}"/>
    <cellStyle name="20% - Énfasis4 13 5" xfId="9510" xr:uid="{00000000-0005-0000-0000-00005F240000}"/>
    <cellStyle name="20% - Énfasis4 13 5 2" xfId="9511" xr:uid="{00000000-0005-0000-0000-000060240000}"/>
    <cellStyle name="20% - Énfasis4 13 5 2 2" xfId="9512" xr:uid="{00000000-0005-0000-0000-000061240000}"/>
    <cellStyle name="20% - Énfasis4 13 5 2 2 2" xfId="9513" xr:uid="{00000000-0005-0000-0000-000062240000}"/>
    <cellStyle name="20% - Énfasis4 13 5 2 3" xfId="9514" xr:uid="{00000000-0005-0000-0000-000063240000}"/>
    <cellStyle name="20% - Énfasis4 13 5 3" xfId="9515" xr:uid="{00000000-0005-0000-0000-000064240000}"/>
    <cellStyle name="20% - Énfasis4 13 5 3 2" xfId="9516" xr:uid="{00000000-0005-0000-0000-000065240000}"/>
    <cellStyle name="20% - Énfasis4 13 5 4" xfId="9517" xr:uid="{00000000-0005-0000-0000-000066240000}"/>
    <cellStyle name="20% - Énfasis4 13 6" xfId="9518" xr:uid="{00000000-0005-0000-0000-000067240000}"/>
    <cellStyle name="20% - Énfasis4 13 6 2" xfId="9519" xr:uid="{00000000-0005-0000-0000-000068240000}"/>
    <cellStyle name="20% - Énfasis4 13 6 2 2" xfId="9520" xr:uid="{00000000-0005-0000-0000-000069240000}"/>
    <cellStyle name="20% - Énfasis4 13 6 2 2 2" xfId="9521" xr:uid="{00000000-0005-0000-0000-00006A240000}"/>
    <cellStyle name="20% - Énfasis4 13 6 2 3" xfId="9522" xr:uid="{00000000-0005-0000-0000-00006B240000}"/>
    <cellStyle name="20% - Énfasis4 13 6 3" xfId="9523" xr:uid="{00000000-0005-0000-0000-00006C240000}"/>
    <cellStyle name="20% - Énfasis4 13 6 3 2" xfId="9524" xr:uid="{00000000-0005-0000-0000-00006D240000}"/>
    <cellStyle name="20% - Énfasis4 13 6 4" xfId="9525" xr:uid="{00000000-0005-0000-0000-00006E240000}"/>
    <cellStyle name="20% - Énfasis4 13 7" xfId="9526" xr:uid="{00000000-0005-0000-0000-00006F240000}"/>
    <cellStyle name="20% - Énfasis4 13 7 2" xfId="9527" xr:uid="{00000000-0005-0000-0000-000070240000}"/>
    <cellStyle name="20% - Énfasis4 13 7 2 2" xfId="9528" xr:uid="{00000000-0005-0000-0000-000071240000}"/>
    <cellStyle name="20% - Énfasis4 13 7 2 2 2" xfId="9529" xr:uid="{00000000-0005-0000-0000-000072240000}"/>
    <cellStyle name="20% - Énfasis4 13 7 2 3" xfId="9530" xr:uid="{00000000-0005-0000-0000-000073240000}"/>
    <cellStyle name="20% - Énfasis4 13 7 3" xfId="9531" xr:uid="{00000000-0005-0000-0000-000074240000}"/>
    <cellStyle name="20% - Énfasis4 13 7 3 2" xfId="9532" xr:uid="{00000000-0005-0000-0000-000075240000}"/>
    <cellStyle name="20% - Énfasis4 13 7 4" xfId="9533" xr:uid="{00000000-0005-0000-0000-000076240000}"/>
    <cellStyle name="20% - Énfasis4 13 8" xfId="9534" xr:uid="{00000000-0005-0000-0000-000077240000}"/>
    <cellStyle name="20% - Énfasis4 13 8 2" xfId="9535" xr:uid="{00000000-0005-0000-0000-000078240000}"/>
    <cellStyle name="20% - Énfasis4 13 8 2 2" xfId="9536" xr:uid="{00000000-0005-0000-0000-000079240000}"/>
    <cellStyle name="20% - Énfasis4 13 8 3" xfId="9537" xr:uid="{00000000-0005-0000-0000-00007A240000}"/>
    <cellStyle name="20% - Énfasis4 13 9" xfId="9538" xr:uid="{00000000-0005-0000-0000-00007B240000}"/>
    <cellStyle name="20% - Énfasis4 13 9 2" xfId="9539" xr:uid="{00000000-0005-0000-0000-00007C240000}"/>
    <cellStyle name="20% - Énfasis4 14" xfId="9540" xr:uid="{00000000-0005-0000-0000-00007D240000}"/>
    <cellStyle name="20% - Énfasis4 14 10" xfId="9541" xr:uid="{00000000-0005-0000-0000-00007E240000}"/>
    <cellStyle name="20% - Énfasis4 14 10 2" xfId="9542" xr:uid="{00000000-0005-0000-0000-00007F240000}"/>
    <cellStyle name="20% - Énfasis4 14 11" xfId="9543" xr:uid="{00000000-0005-0000-0000-000080240000}"/>
    <cellStyle name="20% - Énfasis4 14 11 2" xfId="9544" xr:uid="{00000000-0005-0000-0000-000081240000}"/>
    <cellStyle name="20% - Énfasis4 14 12" xfId="9545" xr:uid="{00000000-0005-0000-0000-000082240000}"/>
    <cellStyle name="20% - Énfasis4 14 12 2" xfId="9546" xr:uid="{00000000-0005-0000-0000-000083240000}"/>
    <cellStyle name="20% - Énfasis4 14 13" xfId="9547" xr:uid="{00000000-0005-0000-0000-000084240000}"/>
    <cellStyle name="20% - Énfasis4 14 13 2" xfId="9548" xr:uid="{00000000-0005-0000-0000-000085240000}"/>
    <cellStyle name="20% - Énfasis4 14 14" xfId="9549" xr:uid="{00000000-0005-0000-0000-000086240000}"/>
    <cellStyle name="20% - Énfasis4 14 14 2" xfId="9550" xr:uid="{00000000-0005-0000-0000-000087240000}"/>
    <cellStyle name="20% - Énfasis4 14 15" xfId="9551" xr:uid="{00000000-0005-0000-0000-000088240000}"/>
    <cellStyle name="20% - Énfasis4 14 15 2" xfId="9552" xr:uid="{00000000-0005-0000-0000-000089240000}"/>
    <cellStyle name="20% - Énfasis4 14 16" xfId="9553" xr:uid="{00000000-0005-0000-0000-00008A240000}"/>
    <cellStyle name="20% - Énfasis4 14 16 2" xfId="9554" xr:uid="{00000000-0005-0000-0000-00008B240000}"/>
    <cellStyle name="20% - Énfasis4 14 17" xfId="9555" xr:uid="{00000000-0005-0000-0000-00008C240000}"/>
    <cellStyle name="20% - Énfasis4 14 17 2" xfId="9556" xr:uid="{00000000-0005-0000-0000-00008D240000}"/>
    <cellStyle name="20% - Énfasis4 14 18" xfId="9557" xr:uid="{00000000-0005-0000-0000-00008E240000}"/>
    <cellStyle name="20% - Énfasis4 14 18 2" xfId="9558" xr:uid="{00000000-0005-0000-0000-00008F240000}"/>
    <cellStyle name="20% - Énfasis4 14 19" xfId="9559" xr:uid="{00000000-0005-0000-0000-000090240000}"/>
    <cellStyle name="20% - Énfasis4 14 19 2" xfId="9560" xr:uid="{00000000-0005-0000-0000-000091240000}"/>
    <cellStyle name="20% - Énfasis4 14 2" xfId="9561" xr:uid="{00000000-0005-0000-0000-000092240000}"/>
    <cellStyle name="20% - Énfasis4 14 2 2" xfId="9562" xr:uid="{00000000-0005-0000-0000-000093240000}"/>
    <cellStyle name="20% - Énfasis4 14 2 2 2" xfId="9563" xr:uid="{00000000-0005-0000-0000-000094240000}"/>
    <cellStyle name="20% - Énfasis4 14 2 2 2 2" xfId="9564" xr:uid="{00000000-0005-0000-0000-000095240000}"/>
    <cellStyle name="20% - Énfasis4 14 2 2 3" xfId="9565" xr:uid="{00000000-0005-0000-0000-000096240000}"/>
    <cellStyle name="20% - Énfasis4 14 2 3" xfId="9566" xr:uid="{00000000-0005-0000-0000-000097240000}"/>
    <cellStyle name="20% - Énfasis4 14 2 3 2" xfId="9567" xr:uid="{00000000-0005-0000-0000-000098240000}"/>
    <cellStyle name="20% - Énfasis4 14 2 4" xfId="9568" xr:uid="{00000000-0005-0000-0000-000099240000}"/>
    <cellStyle name="20% - Énfasis4 14 20" xfId="9569" xr:uid="{00000000-0005-0000-0000-00009A240000}"/>
    <cellStyle name="20% - Énfasis4 14 3" xfId="9570" xr:uid="{00000000-0005-0000-0000-00009B240000}"/>
    <cellStyle name="20% - Énfasis4 14 3 2" xfId="9571" xr:uid="{00000000-0005-0000-0000-00009C240000}"/>
    <cellStyle name="20% - Énfasis4 14 3 2 2" xfId="9572" xr:uid="{00000000-0005-0000-0000-00009D240000}"/>
    <cellStyle name="20% - Énfasis4 14 3 2 2 2" xfId="9573" xr:uid="{00000000-0005-0000-0000-00009E240000}"/>
    <cellStyle name="20% - Énfasis4 14 3 2 3" xfId="9574" xr:uid="{00000000-0005-0000-0000-00009F240000}"/>
    <cellStyle name="20% - Énfasis4 14 3 3" xfId="9575" xr:uid="{00000000-0005-0000-0000-0000A0240000}"/>
    <cellStyle name="20% - Énfasis4 14 3 3 2" xfId="9576" xr:uid="{00000000-0005-0000-0000-0000A1240000}"/>
    <cellStyle name="20% - Énfasis4 14 3 4" xfId="9577" xr:uid="{00000000-0005-0000-0000-0000A2240000}"/>
    <cellStyle name="20% - Énfasis4 14 4" xfId="9578" xr:uid="{00000000-0005-0000-0000-0000A3240000}"/>
    <cellStyle name="20% - Énfasis4 14 4 2" xfId="9579" xr:uid="{00000000-0005-0000-0000-0000A4240000}"/>
    <cellStyle name="20% - Énfasis4 14 4 2 2" xfId="9580" xr:uid="{00000000-0005-0000-0000-0000A5240000}"/>
    <cellStyle name="20% - Énfasis4 14 4 3" xfId="9581" xr:uid="{00000000-0005-0000-0000-0000A6240000}"/>
    <cellStyle name="20% - Énfasis4 14 5" xfId="9582" xr:uid="{00000000-0005-0000-0000-0000A7240000}"/>
    <cellStyle name="20% - Énfasis4 14 5 2" xfId="9583" xr:uid="{00000000-0005-0000-0000-0000A8240000}"/>
    <cellStyle name="20% - Énfasis4 14 6" xfId="9584" xr:uid="{00000000-0005-0000-0000-0000A9240000}"/>
    <cellStyle name="20% - Énfasis4 14 6 2" xfId="9585" xr:uid="{00000000-0005-0000-0000-0000AA240000}"/>
    <cellStyle name="20% - Énfasis4 14 7" xfId="9586" xr:uid="{00000000-0005-0000-0000-0000AB240000}"/>
    <cellStyle name="20% - Énfasis4 14 7 2" xfId="9587" xr:uid="{00000000-0005-0000-0000-0000AC240000}"/>
    <cellStyle name="20% - Énfasis4 14 8" xfId="9588" xr:uid="{00000000-0005-0000-0000-0000AD240000}"/>
    <cellStyle name="20% - Énfasis4 14 8 2" xfId="9589" xr:uid="{00000000-0005-0000-0000-0000AE240000}"/>
    <cellStyle name="20% - Énfasis4 14 9" xfId="9590" xr:uid="{00000000-0005-0000-0000-0000AF240000}"/>
    <cellStyle name="20% - Énfasis4 14 9 2" xfId="9591" xr:uid="{00000000-0005-0000-0000-0000B0240000}"/>
    <cellStyle name="20% - Énfasis4 15" xfId="9592" xr:uid="{00000000-0005-0000-0000-0000B1240000}"/>
    <cellStyle name="20% - Énfasis4 15 10" xfId="9593" xr:uid="{00000000-0005-0000-0000-0000B2240000}"/>
    <cellStyle name="20% - Énfasis4 15 10 2" xfId="9594" xr:uid="{00000000-0005-0000-0000-0000B3240000}"/>
    <cellStyle name="20% - Énfasis4 15 11" xfId="9595" xr:uid="{00000000-0005-0000-0000-0000B4240000}"/>
    <cellStyle name="20% - Énfasis4 15 11 2" xfId="9596" xr:uid="{00000000-0005-0000-0000-0000B5240000}"/>
    <cellStyle name="20% - Énfasis4 15 12" xfId="9597" xr:uid="{00000000-0005-0000-0000-0000B6240000}"/>
    <cellStyle name="20% - Énfasis4 15 12 2" xfId="9598" xr:uid="{00000000-0005-0000-0000-0000B7240000}"/>
    <cellStyle name="20% - Énfasis4 15 13" xfId="9599" xr:uid="{00000000-0005-0000-0000-0000B8240000}"/>
    <cellStyle name="20% - Énfasis4 15 13 2" xfId="9600" xr:uid="{00000000-0005-0000-0000-0000B9240000}"/>
    <cellStyle name="20% - Énfasis4 15 14" xfId="9601" xr:uid="{00000000-0005-0000-0000-0000BA240000}"/>
    <cellStyle name="20% - Énfasis4 15 14 2" xfId="9602" xr:uid="{00000000-0005-0000-0000-0000BB240000}"/>
    <cellStyle name="20% - Énfasis4 15 15" xfId="9603" xr:uid="{00000000-0005-0000-0000-0000BC240000}"/>
    <cellStyle name="20% - Énfasis4 15 15 2" xfId="9604" xr:uid="{00000000-0005-0000-0000-0000BD240000}"/>
    <cellStyle name="20% - Énfasis4 15 16" xfId="9605" xr:uid="{00000000-0005-0000-0000-0000BE240000}"/>
    <cellStyle name="20% - Énfasis4 15 16 2" xfId="9606" xr:uid="{00000000-0005-0000-0000-0000BF240000}"/>
    <cellStyle name="20% - Énfasis4 15 17" xfId="9607" xr:uid="{00000000-0005-0000-0000-0000C0240000}"/>
    <cellStyle name="20% - Énfasis4 15 17 2" xfId="9608" xr:uid="{00000000-0005-0000-0000-0000C1240000}"/>
    <cellStyle name="20% - Énfasis4 15 18" xfId="9609" xr:uid="{00000000-0005-0000-0000-0000C2240000}"/>
    <cellStyle name="20% - Énfasis4 15 18 2" xfId="9610" xr:uid="{00000000-0005-0000-0000-0000C3240000}"/>
    <cellStyle name="20% - Énfasis4 15 19" xfId="9611" xr:uid="{00000000-0005-0000-0000-0000C4240000}"/>
    <cellStyle name="20% - Énfasis4 15 19 2" xfId="9612" xr:uid="{00000000-0005-0000-0000-0000C5240000}"/>
    <cellStyle name="20% - Énfasis4 15 2" xfId="9613" xr:uid="{00000000-0005-0000-0000-0000C6240000}"/>
    <cellStyle name="20% - Énfasis4 15 2 2" xfId="9614" xr:uid="{00000000-0005-0000-0000-0000C7240000}"/>
    <cellStyle name="20% - Énfasis4 15 2 2 2" xfId="9615" xr:uid="{00000000-0005-0000-0000-0000C8240000}"/>
    <cellStyle name="20% - Énfasis4 15 2 2 2 2" xfId="9616" xr:uid="{00000000-0005-0000-0000-0000C9240000}"/>
    <cellStyle name="20% - Énfasis4 15 2 2 3" xfId="9617" xr:uid="{00000000-0005-0000-0000-0000CA240000}"/>
    <cellStyle name="20% - Énfasis4 15 2 3" xfId="9618" xr:uid="{00000000-0005-0000-0000-0000CB240000}"/>
    <cellStyle name="20% - Énfasis4 15 2 3 2" xfId="9619" xr:uid="{00000000-0005-0000-0000-0000CC240000}"/>
    <cellStyle name="20% - Énfasis4 15 2 4" xfId="9620" xr:uid="{00000000-0005-0000-0000-0000CD240000}"/>
    <cellStyle name="20% - Énfasis4 15 20" xfId="9621" xr:uid="{00000000-0005-0000-0000-0000CE240000}"/>
    <cellStyle name="20% - Énfasis4 15 3" xfId="9622" xr:uid="{00000000-0005-0000-0000-0000CF240000}"/>
    <cellStyle name="20% - Énfasis4 15 3 2" xfId="9623" xr:uid="{00000000-0005-0000-0000-0000D0240000}"/>
    <cellStyle name="20% - Énfasis4 15 3 2 2" xfId="9624" xr:uid="{00000000-0005-0000-0000-0000D1240000}"/>
    <cellStyle name="20% - Énfasis4 15 3 2 2 2" xfId="9625" xr:uid="{00000000-0005-0000-0000-0000D2240000}"/>
    <cellStyle name="20% - Énfasis4 15 3 2 3" xfId="9626" xr:uid="{00000000-0005-0000-0000-0000D3240000}"/>
    <cellStyle name="20% - Énfasis4 15 3 3" xfId="9627" xr:uid="{00000000-0005-0000-0000-0000D4240000}"/>
    <cellStyle name="20% - Énfasis4 15 3 3 2" xfId="9628" xr:uid="{00000000-0005-0000-0000-0000D5240000}"/>
    <cellStyle name="20% - Énfasis4 15 3 4" xfId="9629" xr:uid="{00000000-0005-0000-0000-0000D6240000}"/>
    <cellStyle name="20% - Énfasis4 15 4" xfId="9630" xr:uid="{00000000-0005-0000-0000-0000D7240000}"/>
    <cellStyle name="20% - Énfasis4 15 4 2" xfId="9631" xr:uid="{00000000-0005-0000-0000-0000D8240000}"/>
    <cellStyle name="20% - Énfasis4 15 4 2 2" xfId="9632" xr:uid="{00000000-0005-0000-0000-0000D9240000}"/>
    <cellStyle name="20% - Énfasis4 15 4 3" xfId="9633" xr:uid="{00000000-0005-0000-0000-0000DA240000}"/>
    <cellStyle name="20% - Énfasis4 15 5" xfId="9634" xr:uid="{00000000-0005-0000-0000-0000DB240000}"/>
    <cellStyle name="20% - Énfasis4 15 5 2" xfId="9635" xr:uid="{00000000-0005-0000-0000-0000DC240000}"/>
    <cellStyle name="20% - Énfasis4 15 6" xfId="9636" xr:uid="{00000000-0005-0000-0000-0000DD240000}"/>
    <cellStyle name="20% - Énfasis4 15 6 2" xfId="9637" xr:uid="{00000000-0005-0000-0000-0000DE240000}"/>
    <cellStyle name="20% - Énfasis4 15 7" xfId="9638" xr:uid="{00000000-0005-0000-0000-0000DF240000}"/>
    <cellStyle name="20% - Énfasis4 15 7 2" xfId="9639" xr:uid="{00000000-0005-0000-0000-0000E0240000}"/>
    <cellStyle name="20% - Énfasis4 15 8" xfId="9640" xr:uid="{00000000-0005-0000-0000-0000E1240000}"/>
    <cellStyle name="20% - Énfasis4 15 8 2" xfId="9641" xr:uid="{00000000-0005-0000-0000-0000E2240000}"/>
    <cellStyle name="20% - Énfasis4 15 9" xfId="9642" xr:uid="{00000000-0005-0000-0000-0000E3240000}"/>
    <cellStyle name="20% - Énfasis4 15 9 2" xfId="9643" xr:uid="{00000000-0005-0000-0000-0000E4240000}"/>
    <cellStyle name="20% - Énfasis4 16" xfId="9644" xr:uid="{00000000-0005-0000-0000-0000E5240000}"/>
    <cellStyle name="20% - Énfasis4 16 10" xfId="9645" xr:uid="{00000000-0005-0000-0000-0000E6240000}"/>
    <cellStyle name="20% - Énfasis4 16 10 2" xfId="9646" xr:uid="{00000000-0005-0000-0000-0000E7240000}"/>
    <cellStyle name="20% - Énfasis4 16 11" xfId="9647" xr:uid="{00000000-0005-0000-0000-0000E8240000}"/>
    <cellStyle name="20% - Énfasis4 16 11 2" xfId="9648" xr:uid="{00000000-0005-0000-0000-0000E9240000}"/>
    <cellStyle name="20% - Énfasis4 16 12" xfId="9649" xr:uid="{00000000-0005-0000-0000-0000EA240000}"/>
    <cellStyle name="20% - Énfasis4 16 12 2" xfId="9650" xr:uid="{00000000-0005-0000-0000-0000EB240000}"/>
    <cellStyle name="20% - Énfasis4 16 13" xfId="9651" xr:uid="{00000000-0005-0000-0000-0000EC240000}"/>
    <cellStyle name="20% - Énfasis4 16 13 2" xfId="9652" xr:uid="{00000000-0005-0000-0000-0000ED240000}"/>
    <cellStyle name="20% - Énfasis4 16 14" xfId="9653" xr:uid="{00000000-0005-0000-0000-0000EE240000}"/>
    <cellStyle name="20% - Énfasis4 16 14 2" xfId="9654" xr:uid="{00000000-0005-0000-0000-0000EF240000}"/>
    <cellStyle name="20% - Énfasis4 16 15" xfId="9655" xr:uid="{00000000-0005-0000-0000-0000F0240000}"/>
    <cellStyle name="20% - Énfasis4 16 15 2" xfId="9656" xr:uid="{00000000-0005-0000-0000-0000F1240000}"/>
    <cellStyle name="20% - Énfasis4 16 16" xfId="9657" xr:uid="{00000000-0005-0000-0000-0000F2240000}"/>
    <cellStyle name="20% - Énfasis4 16 16 2" xfId="9658" xr:uid="{00000000-0005-0000-0000-0000F3240000}"/>
    <cellStyle name="20% - Énfasis4 16 17" xfId="9659" xr:uid="{00000000-0005-0000-0000-0000F4240000}"/>
    <cellStyle name="20% - Énfasis4 16 17 2" xfId="9660" xr:uid="{00000000-0005-0000-0000-0000F5240000}"/>
    <cellStyle name="20% - Énfasis4 16 18" xfId="9661" xr:uid="{00000000-0005-0000-0000-0000F6240000}"/>
    <cellStyle name="20% - Énfasis4 16 18 2" xfId="9662" xr:uid="{00000000-0005-0000-0000-0000F7240000}"/>
    <cellStyle name="20% - Énfasis4 16 19" xfId="9663" xr:uid="{00000000-0005-0000-0000-0000F8240000}"/>
    <cellStyle name="20% - Énfasis4 16 19 2" xfId="9664" xr:uid="{00000000-0005-0000-0000-0000F9240000}"/>
    <cellStyle name="20% - Énfasis4 16 2" xfId="9665" xr:uid="{00000000-0005-0000-0000-0000FA240000}"/>
    <cellStyle name="20% - Énfasis4 16 2 2" xfId="9666" xr:uid="{00000000-0005-0000-0000-0000FB240000}"/>
    <cellStyle name="20% - Énfasis4 16 2 2 2" xfId="9667" xr:uid="{00000000-0005-0000-0000-0000FC240000}"/>
    <cellStyle name="20% - Énfasis4 16 2 2 2 2" xfId="9668" xr:uid="{00000000-0005-0000-0000-0000FD240000}"/>
    <cellStyle name="20% - Énfasis4 16 2 2 3" xfId="9669" xr:uid="{00000000-0005-0000-0000-0000FE240000}"/>
    <cellStyle name="20% - Énfasis4 16 2 3" xfId="9670" xr:uid="{00000000-0005-0000-0000-0000FF240000}"/>
    <cellStyle name="20% - Énfasis4 16 2 3 2" xfId="9671" xr:uid="{00000000-0005-0000-0000-000000250000}"/>
    <cellStyle name="20% - Énfasis4 16 2 4" xfId="9672" xr:uid="{00000000-0005-0000-0000-000001250000}"/>
    <cellStyle name="20% - Énfasis4 16 20" xfId="9673" xr:uid="{00000000-0005-0000-0000-000002250000}"/>
    <cellStyle name="20% - Énfasis4 16 3" xfId="9674" xr:uid="{00000000-0005-0000-0000-000003250000}"/>
    <cellStyle name="20% - Énfasis4 16 3 2" xfId="9675" xr:uid="{00000000-0005-0000-0000-000004250000}"/>
    <cellStyle name="20% - Énfasis4 16 3 2 2" xfId="9676" xr:uid="{00000000-0005-0000-0000-000005250000}"/>
    <cellStyle name="20% - Énfasis4 16 3 2 2 2" xfId="9677" xr:uid="{00000000-0005-0000-0000-000006250000}"/>
    <cellStyle name="20% - Énfasis4 16 3 2 3" xfId="9678" xr:uid="{00000000-0005-0000-0000-000007250000}"/>
    <cellStyle name="20% - Énfasis4 16 3 3" xfId="9679" xr:uid="{00000000-0005-0000-0000-000008250000}"/>
    <cellStyle name="20% - Énfasis4 16 3 3 2" xfId="9680" xr:uid="{00000000-0005-0000-0000-000009250000}"/>
    <cellStyle name="20% - Énfasis4 16 3 4" xfId="9681" xr:uid="{00000000-0005-0000-0000-00000A250000}"/>
    <cellStyle name="20% - Énfasis4 16 4" xfId="9682" xr:uid="{00000000-0005-0000-0000-00000B250000}"/>
    <cellStyle name="20% - Énfasis4 16 4 2" xfId="9683" xr:uid="{00000000-0005-0000-0000-00000C250000}"/>
    <cellStyle name="20% - Énfasis4 16 4 2 2" xfId="9684" xr:uid="{00000000-0005-0000-0000-00000D250000}"/>
    <cellStyle name="20% - Énfasis4 16 4 3" xfId="9685" xr:uid="{00000000-0005-0000-0000-00000E250000}"/>
    <cellStyle name="20% - Énfasis4 16 5" xfId="9686" xr:uid="{00000000-0005-0000-0000-00000F250000}"/>
    <cellStyle name="20% - Énfasis4 16 5 2" xfId="9687" xr:uid="{00000000-0005-0000-0000-000010250000}"/>
    <cellStyle name="20% - Énfasis4 16 6" xfId="9688" xr:uid="{00000000-0005-0000-0000-000011250000}"/>
    <cellStyle name="20% - Énfasis4 16 6 2" xfId="9689" xr:uid="{00000000-0005-0000-0000-000012250000}"/>
    <cellStyle name="20% - Énfasis4 16 7" xfId="9690" xr:uid="{00000000-0005-0000-0000-000013250000}"/>
    <cellStyle name="20% - Énfasis4 16 7 2" xfId="9691" xr:uid="{00000000-0005-0000-0000-000014250000}"/>
    <cellStyle name="20% - Énfasis4 16 8" xfId="9692" xr:uid="{00000000-0005-0000-0000-000015250000}"/>
    <cellStyle name="20% - Énfasis4 16 8 2" xfId="9693" xr:uid="{00000000-0005-0000-0000-000016250000}"/>
    <cellStyle name="20% - Énfasis4 16 9" xfId="9694" xr:uid="{00000000-0005-0000-0000-000017250000}"/>
    <cellStyle name="20% - Énfasis4 16 9 2" xfId="9695" xr:uid="{00000000-0005-0000-0000-000018250000}"/>
    <cellStyle name="20% - Énfasis4 17" xfId="9696" xr:uid="{00000000-0005-0000-0000-000019250000}"/>
    <cellStyle name="20% - Énfasis4 17 10" xfId="9697" xr:uid="{00000000-0005-0000-0000-00001A250000}"/>
    <cellStyle name="20% - Énfasis4 17 10 2" xfId="9698" xr:uid="{00000000-0005-0000-0000-00001B250000}"/>
    <cellStyle name="20% - Énfasis4 17 11" xfId="9699" xr:uid="{00000000-0005-0000-0000-00001C250000}"/>
    <cellStyle name="20% - Énfasis4 17 11 2" xfId="9700" xr:uid="{00000000-0005-0000-0000-00001D250000}"/>
    <cellStyle name="20% - Énfasis4 17 12" xfId="9701" xr:uid="{00000000-0005-0000-0000-00001E250000}"/>
    <cellStyle name="20% - Énfasis4 17 12 2" xfId="9702" xr:uid="{00000000-0005-0000-0000-00001F250000}"/>
    <cellStyle name="20% - Énfasis4 17 13" xfId="9703" xr:uid="{00000000-0005-0000-0000-000020250000}"/>
    <cellStyle name="20% - Énfasis4 17 13 2" xfId="9704" xr:uid="{00000000-0005-0000-0000-000021250000}"/>
    <cellStyle name="20% - Énfasis4 17 14" xfId="9705" xr:uid="{00000000-0005-0000-0000-000022250000}"/>
    <cellStyle name="20% - Énfasis4 17 14 2" xfId="9706" xr:uid="{00000000-0005-0000-0000-000023250000}"/>
    <cellStyle name="20% - Énfasis4 17 15" xfId="9707" xr:uid="{00000000-0005-0000-0000-000024250000}"/>
    <cellStyle name="20% - Énfasis4 17 15 2" xfId="9708" xr:uid="{00000000-0005-0000-0000-000025250000}"/>
    <cellStyle name="20% - Énfasis4 17 16" xfId="9709" xr:uid="{00000000-0005-0000-0000-000026250000}"/>
    <cellStyle name="20% - Énfasis4 17 16 2" xfId="9710" xr:uid="{00000000-0005-0000-0000-000027250000}"/>
    <cellStyle name="20% - Énfasis4 17 17" xfId="9711" xr:uid="{00000000-0005-0000-0000-000028250000}"/>
    <cellStyle name="20% - Énfasis4 17 17 2" xfId="9712" xr:uid="{00000000-0005-0000-0000-000029250000}"/>
    <cellStyle name="20% - Énfasis4 17 18" xfId="9713" xr:uid="{00000000-0005-0000-0000-00002A250000}"/>
    <cellStyle name="20% - Énfasis4 17 18 2" xfId="9714" xr:uid="{00000000-0005-0000-0000-00002B250000}"/>
    <cellStyle name="20% - Énfasis4 17 19" xfId="9715" xr:uid="{00000000-0005-0000-0000-00002C250000}"/>
    <cellStyle name="20% - Énfasis4 17 19 2" xfId="9716" xr:uid="{00000000-0005-0000-0000-00002D250000}"/>
    <cellStyle name="20% - Énfasis4 17 2" xfId="9717" xr:uid="{00000000-0005-0000-0000-00002E250000}"/>
    <cellStyle name="20% - Énfasis4 17 2 2" xfId="9718" xr:uid="{00000000-0005-0000-0000-00002F250000}"/>
    <cellStyle name="20% - Énfasis4 17 2 2 2" xfId="9719" xr:uid="{00000000-0005-0000-0000-000030250000}"/>
    <cellStyle name="20% - Énfasis4 17 2 2 2 2" xfId="9720" xr:uid="{00000000-0005-0000-0000-000031250000}"/>
    <cellStyle name="20% - Énfasis4 17 2 2 3" xfId="9721" xr:uid="{00000000-0005-0000-0000-000032250000}"/>
    <cellStyle name="20% - Énfasis4 17 2 3" xfId="9722" xr:uid="{00000000-0005-0000-0000-000033250000}"/>
    <cellStyle name="20% - Énfasis4 17 2 3 2" xfId="9723" xr:uid="{00000000-0005-0000-0000-000034250000}"/>
    <cellStyle name="20% - Énfasis4 17 2 4" xfId="9724" xr:uid="{00000000-0005-0000-0000-000035250000}"/>
    <cellStyle name="20% - Énfasis4 17 20" xfId="9725" xr:uid="{00000000-0005-0000-0000-000036250000}"/>
    <cellStyle name="20% - Énfasis4 17 3" xfId="9726" xr:uid="{00000000-0005-0000-0000-000037250000}"/>
    <cellStyle name="20% - Énfasis4 17 3 2" xfId="9727" xr:uid="{00000000-0005-0000-0000-000038250000}"/>
    <cellStyle name="20% - Énfasis4 17 3 2 2" xfId="9728" xr:uid="{00000000-0005-0000-0000-000039250000}"/>
    <cellStyle name="20% - Énfasis4 17 3 2 2 2" xfId="9729" xr:uid="{00000000-0005-0000-0000-00003A250000}"/>
    <cellStyle name="20% - Énfasis4 17 3 2 3" xfId="9730" xr:uid="{00000000-0005-0000-0000-00003B250000}"/>
    <cellStyle name="20% - Énfasis4 17 3 3" xfId="9731" xr:uid="{00000000-0005-0000-0000-00003C250000}"/>
    <cellStyle name="20% - Énfasis4 17 3 3 2" xfId="9732" xr:uid="{00000000-0005-0000-0000-00003D250000}"/>
    <cellStyle name="20% - Énfasis4 17 3 4" xfId="9733" xr:uid="{00000000-0005-0000-0000-00003E250000}"/>
    <cellStyle name="20% - Énfasis4 17 4" xfId="9734" xr:uid="{00000000-0005-0000-0000-00003F250000}"/>
    <cellStyle name="20% - Énfasis4 17 4 2" xfId="9735" xr:uid="{00000000-0005-0000-0000-000040250000}"/>
    <cellStyle name="20% - Énfasis4 17 4 2 2" xfId="9736" xr:uid="{00000000-0005-0000-0000-000041250000}"/>
    <cellStyle name="20% - Énfasis4 17 4 3" xfId="9737" xr:uid="{00000000-0005-0000-0000-000042250000}"/>
    <cellStyle name="20% - Énfasis4 17 5" xfId="9738" xr:uid="{00000000-0005-0000-0000-000043250000}"/>
    <cellStyle name="20% - Énfasis4 17 5 2" xfId="9739" xr:uid="{00000000-0005-0000-0000-000044250000}"/>
    <cellStyle name="20% - Énfasis4 17 6" xfId="9740" xr:uid="{00000000-0005-0000-0000-000045250000}"/>
    <cellStyle name="20% - Énfasis4 17 6 2" xfId="9741" xr:uid="{00000000-0005-0000-0000-000046250000}"/>
    <cellStyle name="20% - Énfasis4 17 7" xfId="9742" xr:uid="{00000000-0005-0000-0000-000047250000}"/>
    <cellStyle name="20% - Énfasis4 17 7 2" xfId="9743" xr:uid="{00000000-0005-0000-0000-000048250000}"/>
    <cellStyle name="20% - Énfasis4 17 8" xfId="9744" xr:uid="{00000000-0005-0000-0000-000049250000}"/>
    <cellStyle name="20% - Énfasis4 17 8 2" xfId="9745" xr:uid="{00000000-0005-0000-0000-00004A250000}"/>
    <cellStyle name="20% - Énfasis4 17 9" xfId="9746" xr:uid="{00000000-0005-0000-0000-00004B250000}"/>
    <cellStyle name="20% - Énfasis4 17 9 2" xfId="9747" xr:uid="{00000000-0005-0000-0000-00004C250000}"/>
    <cellStyle name="20% - Énfasis4 18" xfId="9748" xr:uid="{00000000-0005-0000-0000-00004D250000}"/>
    <cellStyle name="20% - Énfasis4 18 10" xfId="9749" xr:uid="{00000000-0005-0000-0000-00004E250000}"/>
    <cellStyle name="20% - Énfasis4 18 10 2" xfId="9750" xr:uid="{00000000-0005-0000-0000-00004F250000}"/>
    <cellStyle name="20% - Énfasis4 18 11" xfId="9751" xr:uid="{00000000-0005-0000-0000-000050250000}"/>
    <cellStyle name="20% - Énfasis4 18 11 2" xfId="9752" xr:uid="{00000000-0005-0000-0000-000051250000}"/>
    <cellStyle name="20% - Énfasis4 18 12" xfId="9753" xr:uid="{00000000-0005-0000-0000-000052250000}"/>
    <cellStyle name="20% - Énfasis4 18 12 2" xfId="9754" xr:uid="{00000000-0005-0000-0000-000053250000}"/>
    <cellStyle name="20% - Énfasis4 18 13" xfId="9755" xr:uid="{00000000-0005-0000-0000-000054250000}"/>
    <cellStyle name="20% - Énfasis4 18 13 2" xfId="9756" xr:uid="{00000000-0005-0000-0000-000055250000}"/>
    <cellStyle name="20% - Énfasis4 18 14" xfId="9757" xr:uid="{00000000-0005-0000-0000-000056250000}"/>
    <cellStyle name="20% - Énfasis4 18 14 2" xfId="9758" xr:uid="{00000000-0005-0000-0000-000057250000}"/>
    <cellStyle name="20% - Énfasis4 18 15" xfId="9759" xr:uid="{00000000-0005-0000-0000-000058250000}"/>
    <cellStyle name="20% - Énfasis4 18 15 2" xfId="9760" xr:uid="{00000000-0005-0000-0000-000059250000}"/>
    <cellStyle name="20% - Énfasis4 18 16" xfId="9761" xr:uid="{00000000-0005-0000-0000-00005A250000}"/>
    <cellStyle name="20% - Énfasis4 18 16 2" xfId="9762" xr:uid="{00000000-0005-0000-0000-00005B250000}"/>
    <cellStyle name="20% - Énfasis4 18 17" xfId="9763" xr:uid="{00000000-0005-0000-0000-00005C250000}"/>
    <cellStyle name="20% - Énfasis4 18 17 2" xfId="9764" xr:uid="{00000000-0005-0000-0000-00005D250000}"/>
    <cellStyle name="20% - Énfasis4 18 18" xfId="9765" xr:uid="{00000000-0005-0000-0000-00005E250000}"/>
    <cellStyle name="20% - Énfasis4 18 18 2" xfId="9766" xr:uid="{00000000-0005-0000-0000-00005F250000}"/>
    <cellStyle name="20% - Énfasis4 18 19" xfId="9767" xr:uid="{00000000-0005-0000-0000-000060250000}"/>
    <cellStyle name="20% - Énfasis4 18 19 2" xfId="9768" xr:uid="{00000000-0005-0000-0000-000061250000}"/>
    <cellStyle name="20% - Énfasis4 18 2" xfId="9769" xr:uid="{00000000-0005-0000-0000-000062250000}"/>
    <cellStyle name="20% - Énfasis4 18 2 2" xfId="9770" xr:uid="{00000000-0005-0000-0000-000063250000}"/>
    <cellStyle name="20% - Énfasis4 18 2 2 2" xfId="9771" xr:uid="{00000000-0005-0000-0000-000064250000}"/>
    <cellStyle name="20% - Énfasis4 18 2 2 2 2" xfId="9772" xr:uid="{00000000-0005-0000-0000-000065250000}"/>
    <cellStyle name="20% - Énfasis4 18 2 2 3" xfId="9773" xr:uid="{00000000-0005-0000-0000-000066250000}"/>
    <cellStyle name="20% - Énfasis4 18 2 3" xfId="9774" xr:uid="{00000000-0005-0000-0000-000067250000}"/>
    <cellStyle name="20% - Énfasis4 18 2 3 2" xfId="9775" xr:uid="{00000000-0005-0000-0000-000068250000}"/>
    <cellStyle name="20% - Énfasis4 18 2 4" xfId="9776" xr:uid="{00000000-0005-0000-0000-000069250000}"/>
    <cellStyle name="20% - Énfasis4 18 20" xfId="9777" xr:uid="{00000000-0005-0000-0000-00006A250000}"/>
    <cellStyle name="20% - Énfasis4 18 3" xfId="9778" xr:uid="{00000000-0005-0000-0000-00006B250000}"/>
    <cellStyle name="20% - Énfasis4 18 3 2" xfId="9779" xr:uid="{00000000-0005-0000-0000-00006C250000}"/>
    <cellStyle name="20% - Énfasis4 18 3 2 2" xfId="9780" xr:uid="{00000000-0005-0000-0000-00006D250000}"/>
    <cellStyle name="20% - Énfasis4 18 3 2 2 2" xfId="9781" xr:uid="{00000000-0005-0000-0000-00006E250000}"/>
    <cellStyle name="20% - Énfasis4 18 3 2 3" xfId="9782" xr:uid="{00000000-0005-0000-0000-00006F250000}"/>
    <cellStyle name="20% - Énfasis4 18 3 3" xfId="9783" xr:uid="{00000000-0005-0000-0000-000070250000}"/>
    <cellStyle name="20% - Énfasis4 18 3 3 2" xfId="9784" xr:uid="{00000000-0005-0000-0000-000071250000}"/>
    <cellStyle name="20% - Énfasis4 18 3 4" xfId="9785" xr:uid="{00000000-0005-0000-0000-000072250000}"/>
    <cellStyle name="20% - Énfasis4 18 4" xfId="9786" xr:uid="{00000000-0005-0000-0000-000073250000}"/>
    <cellStyle name="20% - Énfasis4 18 4 2" xfId="9787" xr:uid="{00000000-0005-0000-0000-000074250000}"/>
    <cellStyle name="20% - Énfasis4 18 4 2 2" xfId="9788" xr:uid="{00000000-0005-0000-0000-000075250000}"/>
    <cellStyle name="20% - Énfasis4 18 4 3" xfId="9789" xr:uid="{00000000-0005-0000-0000-000076250000}"/>
    <cellStyle name="20% - Énfasis4 18 5" xfId="9790" xr:uid="{00000000-0005-0000-0000-000077250000}"/>
    <cellStyle name="20% - Énfasis4 18 5 2" xfId="9791" xr:uid="{00000000-0005-0000-0000-000078250000}"/>
    <cellStyle name="20% - Énfasis4 18 6" xfId="9792" xr:uid="{00000000-0005-0000-0000-000079250000}"/>
    <cellStyle name="20% - Énfasis4 18 6 2" xfId="9793" xr:uid="{00000000-0005-0000-0000-00007A250000}"/>
    <cellStyle name="20% - Énfasis4 18 7" xfId="9794" xr:uid="{00000000-0005-0000-0000-00007B250000}"/>
    <cellStyle name="20% - Énfasis4 18 7 2" xfId="9795" xr:uid="{00000000-0005-0000-0000-00007C250000}"/>
    <cellStyle name="20% - Énfasis4 18 8" xfId="9796" xr:uid="{00000000-0005-0000-0000-00007D250000}"/>
    <cellStyle name="20% - Énfasis4 18 8 2" xfId="9797" xr:uid="{00000000-0005-0000-0000-00007E250000}"/>
    <cellStyle name="20% - Énfasis4 18 9" xfId="9798" xr:uid="{00000000-0005-0000-0000-00007F250000}"/>
    <cellStyle name="20% - Énfasis4 18 9 2" xfId="9799" xr:uid="{00000000-0005-0000-0000-000080250000}"/>
    <cellStyle name="20% - Énfasis4 19" xfId="9800" xr:uid="{00000000-0005-0000-0000-000081250000}"/>
    <cellStyle name="20% - Énfasis4 19 10" xfId="9801" xr:uid="{00000000-0005-0000-0000-000082250000}"/>
    <cellStyle name="20% - Énfasis4 19 10 2" xfId="9802" xr:uid="{00000000-0005-0000-0000-000083250000}"/>
    <cellStyle name="20% - Énfasis4 19 11" xfId="9803" xr:uid="{00000000-0005-0000-0000-000084250000}"/>
    <cellStyle name="20% - Énfasis4 19 11 2" xfId="9804" xr:uid="{00000000-0005-0000-0000-000085250000}"/>
    <cellStyle name="20% - Énfasis4 19 12" xfId="9805" xr:uid="{00000000-0005-0000-0000-000086250000}"/>
    <cellStyle name="20% - Énfasis4 19 12 2" xfId="9806" xr:uid="{00000000-0005-0000-0000-000087250000}"/>
    <cellStyle name="20% - Énfasis4 19 13" xfId="9807" xr:uid="{00000000-0005-0000-0000-000088250000}"/>
    <cellStyle name="20% - Énfasis4 19 13 2" xfId="9808" xr:uid="{00000000-0005-0000-0000-000089250000}"/>
    <cellStyle name="20% - Énfasis4 19 14" xfId="9809" xr:uid="{00000000-0005-0000-0000-00008A250000}"/>
    <cellStyle name="20% - Énfasis4 19 14 2" xfId="9810" xr:uid="{00000000-0005-0000-0000-00008B250000}"/>
    <cellStyle name="20% - Énfasis4 19 15" xfId="9811" xr:uid="{00000000-0005-0000-0000-00008C250000}"/>
    <cellStyle name="20% - Énfasis4 19 15 2" xfId="9812" xr:uid="{00000000-0005-0000-0000-00008D250000}"/>
    <cellStyle name="20% - Énfasis4 19 16" xfId="9813" xr:uid="{00000000-0005-0000-0000-00008E250000}"/>
    <cellStyle name="20% - Énfasis4 19 16 2" xfId="9814" xr:uid="{00000000-0005-0000-0000-00008F250000}"/>
    <cellStyle name="20% - Énfasis4 19 17" xfId="9815" xr:uid="{00000000-0005-0000-0000-000090250000}"/>
    <cellStyle name="20% - Énfasis4 19 17 2" xfId="9816" xr:uid="{00000000-0005-0000-0000-000091250000}"/>
    <cellStyle name="20% - Énfasis4 19 18" xfId="9817" xr:uid="{00000000-0005-0000-0000-000092250000}"/>
    <cellStyle name="20% - Énfasis4 19 18 2" xfId="9818" xr:uid="{00000000-0005-0000-0000-000093250000}"/>
    <cellStyle name="20% - Énfasis4 19 19" xfId="9819" xr:uid="{00000000-0005-0000-0000-000094250000}"/>
    <cellStyle name="20% - Énfasis4 19 19 2" xfId="9820" xr:uid="{00000000-0005-0000-0000-000095250000}"/>
    <cellStyle name="20% - Énfasis4 19 2" xfId="9821" xr:uid="{00000000-0005-0000-0000-000096250000}"/>
    <cellStyle name="20% - Énfasis4 19 2 2" xfId="9822" xr:uid="{00000000-0005-0000-0000-000097250000}"/>
    <cellStyle name="20% - Énfasis4 19 2 2 2" xfId="9823" xr:uid="{00000000-0005-0000-0000-000098250000}"/>
    <cellStyle name="20% - Énfasis4 19 2 2 2 2" xfId="9824" xr:uid="{00000000-0005-0000-0000-000099250000}"/>
    <cellStyle name="20% - Énfasis4 19 2 2 3" xfId="9825" xr:uid="{00000000-0005-0000-0000-00009A250000}"/>
    <cellStyle name="20% - Énfasis4 19 2 3" xfId="9826" xr:uid="{00000000-0005-0000-0000-00009B250000}"/>
    <cellStyle name="20% - Énfasis4 19 2 3 2" xfId="9827" xr:uid="{00000000-0005-0000-0000-00009C250000}"/>
    <cellStyle name="20% - Énfasis4 19 2 4" xfId="9828" xr:uid="{00000000-0005-0000-0000-00009D250000}"/>
    <cellStyle name="20% - Énfasis4 19 20" xfId="9829" xr:uid="{00000000-0005-0000-0000-00009E250000}"/>
    <cellStyle name="20% - Énfasis4 19 3" xfId="9830" xr:uid="{00000000-0005-0000-0000-00009F250000}"/>
    <cellStyle name="20% - Énfasis4 19 3 2" xfId="9831" xr:uid="{00000000-0005-0000-0000-0000A0250000}"/>
    <cellStyle name="20% - Énfasis4 19 3 2 2" xfId="9832" xr:uid="{00000000-0005-0000-0000-0000A1250000}"/>
    <cellStyle name="20% - Énfasis4 19 3 2 2 2" xfId="9833" xr:uid="{00000000-0005-0000-0000-0000A2250000}"/>
    <cellStyle name="20% - Énfasis4 19 3 2 3" xfId="9834" xr:uid="{00000000-0005-0000-0000-0000A3250000}"/>
    <cellStyle name="20% - Énfasis4 19 3 3" xfId="9835" xr:uid="{00000000-0005-0000-0000-0000A4250000}"/>
    <cellStyle name="20% - Énfasis4 19 3 3 2" xfId="9836" xr:uid="{00000000-0005-0000-0000-0000A5250000}"/>
    <cellStyle name="20% - Énfasis4 19 3 4" xfId="9837" xr:uid="{00000000-0005-0000-0000-0000A6250000}"/>
    <cellStyle name="20% - Énfasis4 19 4" xfId="9838" xr:uid="{00000000-0005-0000-0000-0000A7250000}"/>
    <cellStyle name="20% - Énfasis4 19 4 2" xfId="9839" xr:uid="{00000000-0005-0000-0000-0000A8250000}"/>
    <cellStyle name="20% - Énfasis4 19 4 2 2" xfId="9840" xr:uid="{00000000-0005-0000-0000-0000A9250000}"/>
    <cellStyle name="20% - Énfasis4 19 4 3" xfId="9841" xr:uid="{00000000-0005-0000-0000-0000AA250000}"/>
    <cellStyle name="20% - Énfasis4 19 5" xfId="9842" xr:uid="{00000000-0005-0000-0000-0000AB250000}"/>
    <cellStyle name="20% - Énfasis4 19 5 2" xfId="9843" xr:uid="{00000000-0005-0000-0000-0000AC250000}"/>
    <cellStyle name="20% - Énfasis4 19 6" xfId="9844" xr:uid="{00000000-0005-0000-0000-0000AD250000}"/>
    <cellStyle name="20% - Énfasis4 19 6 2" xfId="9845" xr:uid="{00000000-0005-0000-0000-0000AE250000}"/>
    <cellStyle name="20% - Énfasis4 19 7" xfId="9846" xr:uid="{00000000-0005-0000-0000-0000AF250000}"/>
    <cellStyle name="20% - Énfasis4 19 7 2" xfId="9847" xr:uid="{00000000-0005-0000-0000-0000B0250000}"/>
    <cellStyle name="20% - Énfasis4 19 8" xfId="9848" xr:uid="{00000000-0005-0000-0000-0000B1250000}"/>
    <cellStyle name="20% - Énfasis4 19 8 2" xfId="9849" xr:uid="{00000000-0005-0000-0000-0000B2250000}"/>
    <cellStyle name="20% - Énfasis4 19 9" xfId="9850" xr:uid="{00000000-0005-0000-0000-0000B3250000}"/>
    <cellStyle name="20% - Énfasis4 19 9 2" xfId="9851" xr:uid="{00000000-0005-0000-0000-0000B4250000}"/>
    <cellStyle name="20% - Énfasis4 2" xfId="9852" xr:uid="{00000000-0005-0000-0000-0000B5250000}"/>
    <cellStyle name="20% - Énfasis4 2 10" xfId="9853" xr:uid="{00000000-0005-0000-0000-0000B6250000}"/>
    <cellStyle name="20% - Énfasis4 2 10 2" xfId="9854" xr:uid="{00000000-0005-0000-0000-0000B7250000}"/>
    <cellStyle name="20% - Énfasis4 2 11" xfId="9855" xr:uid="{00000000-0005-0000-0000-0000B8250000}"/>
    <cellStyle name="20% - Énfasis4 2 11 2" xfId="9856" xr:uid="{00000000-0005-0000-0000-0000B9250000}"/>
    <cellStyle name="20% - Énfasis4 2 12" xfId="9857" xr:uid="{00000000-0005-0000-0000-0000BA250000}"/>
    <cellStyle name="20% - Énfasis4 2 12 2" xfId="9858" xr:uid="{00000000-0005-0000-0000-0000BB250000}"/>
    <cellStyle name="20% - Énfasis4 2 13" xfId="9859" xr:uid="{00000000-0005-0000-0000-0000BC250000}"/>
    <cellStyle name="20% - Énfasis4 2 13 2" xfId="9860" xr:uid="{00000000-0005-0000-0000-0000BD250000}"/>
    <cellStyle name="20% - Énfasis4 2 14" xfId="9861" xr:uid="{00000000-0005-0000-0000-0000BE250000}"/>
    <cellStyle name="20% - Énfasis4 2 14 2" xfId="9862" xr:uid="{00000000-0005-0000-0000-0000BF250000}"/>
    <cellStyle name="20% - Énfasis4 2 15" xfId="9863" xr:uid="{00000000-0005-0000-0000-0000C0250000}"/>
    <cellStyle name="20% - Énfasis4 2 15 2" xfId="9864" xr:uid="{00000000-0005-0000-0000-0000C1250000}"/>
    <cellStyle name="20% - Énfasis4 2 16" xfId="9865" xr:uid="{00000000-0005-0000-0000-0000C2250000}"/>
    <cellStyle name="20% - Énfasis4 2 16 2" xfId="9866" xr:uid="{00000000-0005-0000-0000-0000C3250000}"/>
    <cellStyle name="20% - Énfasis4 2 17" xfId="9867" xr:uid="{00000000-0005-0000-0000-0000C4250000}"/>
    <cellStyle name="20% - Énfasis4 2 17 2" xfId="9868" xr:uid="{00000000-0005-0000-0000-0000C5250000}"/>
    <cellStyle name="20% - Énfasis4 2 18" xfId="9869" xr:uid="{00000000-0005-0000-0000-0000C6250000}"/>
    <cellStyle name="20% - Énfasis4 2 18 2" xfId="9870" xr:uid="{00000000-0005-0000-0000-0000C7250000}"/>
    <cellStyle name="20% - Énfasis4 2 19" xfId="9871" xr:uid="{00000000-0005-0000-0000-0000C8250000}"/>
    <cellStyle name="20% - Énfasis4 2 19 2" xfId="9872" xr:uid="{00000000-0005-0000-0000-0000C9250000}"/>
    <cellStyle name="20% - Énfasis4 2 2" xfId="9873" xr:uid="{00000000-0005-0000-0000-0000CA250000}"/>
    <cellStyle name="20% - Énfasis4 2 2 2" xfId="9874" xr:uid="{00000000-0005-0000-0000-0000CB250000}"/>
    <cellStyle name="20% - Énfasis4 2 2 2 2" xfId="9875" xr:uid="{00000000-0005-0000-0000-0000CC250000}"/>
    <cellStyle name="20% - Énfasis4 2 2 2 2 2" xfId="9876" xr:uid="{00000000-0005-0000-0000-0000CD250000}"/>
    <cellStyle name="20% - Énfasis4 2 2 2 2 2 2" xfId="9877" xr:uid="{00000000-0005-0000-0000-0000CE250000}"/>
    <cellStyle name="20% - Énfasis4 2 2 2 2 2 2 2" xfId="9878" xr:uid="{00000000-0005-0000-0000-0000CF250000}"/>
    <cellStyle name="20% - Énfasis4 2 2 2 2 2 2 2 2" xfId="9879" xr:uid="{00000000-0005-0000-0000-0000D0250000}"/>
    <cellStyle name="20% - Énfasis4 2 2 2 2 2 2 2 2 2" xfId="9880" xr:uid="{00000000-0005-0000-0000-0000D1250000}"/>
    <cellStyle name="20% - Énfasis4 2 2 2 2 2 2 2 3" xfId="9881" xr:uid="{00000000-0005-0000-0000-0000D2250000}"/>
    <cellStyle name="20% - Énfasis4 2 2 2 2 2 2 3" xfId="9882" xr:uid="{00000000-0005-0000-0000-0000D3250000}"/>
    <cellStyle name="20% - Énfasis4 2 2 2 2 2 2 3 2" xfId="9883" xr:uid="{00000000-0005-0000-0000-0000D4250000}"/>
    <cellStyle name="20% - Énfasis4 2 2 2 2 2 2 4" xfId="9884" xr:uid="{00000000-0005-0000-0000-0000D5250000}"/>
    <cellStyle name="20% - Énfasis4 2 2 2 2 2 3" xfId="9885" xr:uid="{00000000-0005-0000-0000-0000D6250000}"/>
    <cellStyle name="20% - Énfasis4 2 2 2 2 2 3 2" xfId="9886" xr:uid="{00000000-0005-0000-0000-0000D7250000}"/>
    <cellStyle name="20% - Énfasis4 2 2 2 2 2 3 2 2" xfId="9887" xr:uid="{00000000-0005-0000-0000-0000D8250000}"/>
    <cellStyle name="20% - Énfasis4 2 2 2 2 2 3 2 2 2" xfId="9888" xr:uid="{00000000-0005-0000-0000-0000D9250000}"/>
    <cellStyle name="20% - Énfasis4 2 2 2 2 2 3 2 3" xfId="9889" xr:uid="{00000000-0005-0000-0000-0000DA250000}"/>
    <cellStyle name="20% - Énfasis4 2 2 2 2 2 3 3" xfId="9890" xr:uid="{00000000-0005-0000-0000-0000DB250000}"/>
    <cellStyle name="20% - Énfasis4 2 2 2 2 2 3 3 2" xfId="9891" xr:uid="{00000000-0005-0000-0000-0000DC250000}"/>
    <cellStyle name="20% - Énfasis4 2 2 2 2 2 3 4" xfId="9892" xr:uid="{00000000-0005-0000-0000-0000DD250000}"/>
    <cellStyle name="20% - Énfasis4 2 2 2 2 2 4" xfId="9893" xr:uid="{00000000-0005-0000-0000-0000DE250000}"/>
    <cellStyle name="20% - Énfasis4 2 2 2 2 2 4 2" xfId="9894" xr:uid="{00000000-0005-0000-0000-0000DF250000}"/>
    <cellStyle name="20% - Énfasis4 2 2 2 2 2 4 2 2" xfId="9895" xr:uid="{00000000-0005-0000-0000-0000E0250000}"/>
    <cellStyle name="20% - Énfasis4 2 2 2 2 2 4 3" xfId="9896" xr:uid="{00000000-0005-0000-0000-0000E1250000}"/>
    <cellStyle name="20% - Énfasis4 2 2 2 2 2 5" xfId="9897" xr:uid="{00000000-0005-0000-0000-0000E2250000}"/>
    <cellStyle name="20% - Énfasis4 2 2 2 2 3" xfId="9898" xr:uid="{00000000-0005-0000-0000-0000E3250000}"/>
    <cellStyle name="20% - Énfasis4 2 2 2 2 4" xfId="9899" xr:uid="{00000000-0005-0000-0000-0000E4250000}"/>
    <cellStyle name="20% - Énfasis4 2 2 2 2 4 2" xfId="9900" xr:uid="{00000000-0005-0000-0000-0000E5250000}"/>
    <cellStyle name="20% - Énfasis4 2 2 2 3" xfId="9901" xr:uid="{00000000-0005-0000-0000-0000E6250000}"/>
    <cellStyle name="20% - Énfasis4 2 2 2 3 2" xfId="9902" xr:uid="{00000000-0005-0000-0000-0000E7250000}"/>
    <cellStyle name="20% - Énfasis4 2 2 2 3 2 2" xfId="9903" xr:uid="{00000000-0005-0000-0000-0000E8250000}"/>
    <cellStyle name="20% - Énfasis4 2 2 2 3 2 2 2" xfId="9904" xr:uid="{00000000-0005-0000-0000-0000E9250000}"/>
    <cellStyle name="20% - Énfasis4 2 2 2 3 2 3" xfId="9905" xr:uid="{00000000-0005-0000-0000-0000EA250000}"/>
    <cellStyle name="20% - Énfasis4 2 2 2 3 3" xfId="9906" xr:uid="{00000000-0005-0000-0000-0000EB250000}"/>
    <cellStyle name="20% - Énfasis4 2 2 2 3 3 2" xfId="9907" xr:uid="{00000000-0005-0000-0000-0000EC250000}"/>
    <cellStyle name="20% - Énfasis4 2 2 2 3 4" xfId="9908" xr:uid="{00000000-0005-0000-0000-0000ED250000}"/>
    <cellStyle name="20% - Énfasis4 2 2 2 4" xfId="9909" xr:uid="{00000000-0005-0000-0000-0000EE250000}"/>
    <cellStyle name="20% - Énfasis4 2 2 2 4 2" xfId="9910" xr:uid="{00000000-0005-0000-0000-0000EF250000}"/>
    <cellStyle name="20% - Énfasis4 2 2 2 4 2 2" xfId="9911" xr:uid="{00000000-0005-0000-0000-0000F0250000}"/>
    <cellStyle name="20% - Énfasis4 2 2 2 4 2 2 2" xfId="9912" xr:uid="{00000000-0005-0000-0000-0000F1250000}"/>
    <cellStyle name="20% - Énfasis4 2 2 2 4 2 3" xfId="9913" xr:uid="{00000000-0005-0000-0000-0000F2250000}"/>
    <cellStyle name="20% - Énfasis4 2 2 2 4 3" xfId="9914" xr:uid="{00000000-0005-0000-0000-0000F3250000}"/>
    <cellStyle name="20% - Énfasis4 2 2 2 4 3 2" xfId="9915" xr:uid="{00000000-0005-0000-0000-0000F4250000}"/>
    <cellStyle name="20% - Énfasis4 2 2 2 4 4" xfId="9916" xr:uid="{00000000-0005-0000-0000-0000F5250000}"/>
    <cellStyle name="20% - Énfasis4 2 2 2 5" xfId="9917" xr:uid="{00000000-0005-0000-0000-0000F6250000}"/>
    <cellStyle name="20% - Énfasis4 2 2 2 5 2" xfId="9918" xr:uid="{00000000-0005-0000-0000-0000F7250000}"/>
    <cellStyle name="20% - Énfasis4 2 2 2 5 2 2" xfId="9919" xr:uid="{00000000-0005-0000-0000-0000F8250000}"/>
    <cellStyle name="20% - Énfasis4 2 2 2 5 2 2 2" xfId="9920" xr:uid="{00000000-0005-0000-0000-0000F9250000}"/>
    <cellStyle name="20% - Énfasis4 2 2 2 5 2 3" xfId="9921" xr:uid="{00000000-0005-0000-0000-0000FA250000}"/>
    <cellStyle name="20% - Énfasis4 2 2 2 5 3" xfId="9922" xr:uid="{00000000-0005-0000-0000-0000FB250000}"/>
    <cellStyle name="20% - Énfasis4 2 2 2 5 3 2" xfId="9923" xr:uid="{00000000-0005-0000-0000-0000FC250000}"/>
    <cellStyle name="20% - Énfasis4 2 2 2 5 4" xfId="9924" xr:uid="{00000000-0005-0000-0000-0000FD250000}"/>
    <cellStyle name="20% - Énfasis4 2 2 2 6" xfId="9925" xr:uid="{00000000-0005-0000-0000-0000FE250000}"/>
    <cellStyle name="20% - Énfasis4 2 2 2 6 2" xfId="9926" xr:uid="{00000000-0005-0000-0000-0000FF250000}"/>
    <cellStyle name="20% - Énfasis4 2 2 2 6 2 2" xfId="9927" xr:uid="{00000000-0005-0000-0000-000000260000}"/>
    <cellStyle name="20% - Énfasis4 2 2 2 6 2 2 2" xfId="9928" xr:uid="{00000000-0005-0000-0000-000001260000}"/>
    <cellStyle name="20% - Énfasis4 2 2 2 6 2 3" xfId="9929" xr:uid="{00000000-0005-0000-0000-000002260000}"/>
    <cellStyle name="20% - Énfasis4 2 2 2 6 3" xfId="9930" xr:uid="{00000000-0005-0000-0000-000003260000}"/>
    <cellStyle name="20% - Énfasis4 2 2 2 6 3 2" xfId="9931" xr:uid="{00000000-0005-0000-0000-000004260000}"/>
    <cellStyle name="20% - Énfasis4 2 2 2 6 4" xfId="9932" xr:uid="{00000000-0005-0000-0000-000005260000}"/>
    <cellStyle name="20% - Énfasis4 2 2 2 7" xfId="9933" xr:uid="{00000000-0005-0000-0000-000006260000}"/>
    <cellStyle name="20% - Énfasis4 2 2 2 7 2" xfId="9934" xr:uid="{00000000-0005-0000-0000-000007260000}"/>
    <cellStyle name="20% - Énfasis4 2 2 2 7 2 2" xfId="9935" xr:uid="{00000000-0005-0000-0000-000008260000}"/>
    <cellStyle name="20% - Énfasis4 2 2 2 7 2 2 2" xfId="9936" xr:uid="{00000000-0005-0000-0000-000009260000}"/>
    <cellStyle name="20% - Énfasis4 2 2 2 7 2 3" xfId="9937" xr:uid="{00000000-0005-0000-0000-00000A260000}"/>
    <cellStyle name="20% - Énfasis4 2 2 2 7 3" xfId="9938" xr:uid="{00000000-0005-0000-0000-00000B260000}"/>
    <cellStyle name="20% - Énfasis4 2 2 2 7 3 2" xfId="9939" xr:uid="{00000000-0005-0000-0000-00000C260000}"/>
    <cellStyle name="20% - Énfasis4 2 2 2 7 4" xfId="9940" xr:uid="{00000000-0005-0000-0000-00000D260000}"/>
    <cellStyle name="20% - Énfasis4 2 2 2 8" xfId="9941" xr:uid="{00000000-0005-0000-0000-00000E260000}"/>
    <cellStyle name="20% - Énfasis4 2 2 2 8 2" xfId="9942" xr:uid="{00000000-0005-0000-0000-00000F260000}"/>
    <cellStyle name="20% - Énfasis4 2 2 2 8 2 2" xfId="9943" xr:uid="{00000000-0005-0000-0000-000010260000}"/>
    <cellStyle name="20% - Énfasis4 2 2 2 8 3" xfId="9944" xr:uid="{00000000-0005-0000-0000-000011260000}"/>
    <cellStyle name="20% - Énfasis4 2 2 2 9" xfId="9945" xr:uid="{00000000-0005-0000-0000-000012260000}"/>
    <cellStyle name="20% - Énfasis4 2 2 3" xfId="9946" xr:uid="{00000000-0005-0000-0000-000013260000}"/>
    <cellStyle name="20% - Énfasis4 2 2 3 2" xfId="9947" xr:uid="{00000000-0005-0000-0000-000014260000}"/>
    <cellStyle name="20% - Énfasis4 2 2 3 3" xfId="9948" xr:uid="{00000000-0005-0000-0000-000015260000}"/>
    <cellStyle name="20% - Énfasis4 2 2 3 3 2" xfId="9949" xr:uid="{00000000-0005-0000-0000-000016260000}"/>
    <cellStyle name="20% - Énfasis4 2 2 3 3 2 2" xfId="9950" xr:uid="{00000000-0005-0000-0000-000017260000}"/>
    <cellStyle name="20% - Énfasis4 2 2 3 3 3" xfId="9951" xr:uid="{00000000-0005-0000-0000-000018260000}"/>
    <cellStyle name="20% - Énfasis4 2 2 3 4" xfId="9952" xr:uid="{00000000-0005-0000-0000-000019260000}"/>
    <cellStyle name="20% - Énfasis4 2 2 3 4 2" xfId="9953" xr:uid="{00000000-0005-0000-0000-00001A260000}"/>
    <cellStyle name="20% - Énfasis4 2 2 3 5" xfId="9954" xr:uid="{00000000-0005-0000-0000-00001B260000}"/>
    <cellStyle name="20% - Énfasis4 2 2 4" xfId="9955" xr:uid="{00000000-0005-0000-0000-00001C260000}"/>
    <cellStyle name="20% - Énfasis4 2 2 5" xfId="9956" xr:uid="{00000000-0005-0000-0000-00001D260000}"/>
    <cellStyle name="20% - Énfasis4 2 2 6" xfId="9957" xr:uid="{00000000-0005-0000-0000-00001E260000}"/>
    <cellStyle name="20% - Énfasis4 2 2 7" xfId="9958" xr:uid="{00000000-0005-0000-0000-00001F260000}"/>
    <cellStyle name="20% - Énfasis4 2 2 8" xfId="9959" xr:uid="{00000000-0005-0000-0000-000020260000}"/>
    <cellStyle name="20% - Énfasis4 2 2 8 2" xfId="9960" xr:uid="{00000000-0005-0000-0000-000021260000}"/>
    <cellStyle name="20% - Énfasis4 2 20" xfId="9961" xr:uid="{00000000-0005-0000-0000-000022260000}"/>
    <cellStyle name="20% - Énfasis4 2 3" xfId="9962" xr:uid="{00000000-0005-0000-0000-000023260000}"/>
    <cellStyle name="20% - Énfasis4 2 3 2" xfId="9963" xr:uid="{00000000-0005-0000-0000-000024260000}"/>
    <cellStyle name="20% - Énfasis4 2 3 2 2" xfId="9964" xr:uid="{00000000-0005-0000-0000-000025260000}"/>
    <cellStyle name="20% - Énfasis4 2 3 2 2 2" xfId="9965" xr:uid="{00000000-0005-0000-0000-000026260000}"/>
    <cellStyle name="20% - Énfasis4 2 3 2 2 2 2" xfId="9966" xr:uid="{00000000-0005-0000-0000-000027260000}"/>
    <cellStyle name="20% - Énfasis4 2 3 2 2 3" xfId="9967" xr:uid="{00000000-0005-0000-0000-000028260000}"/>
    <cellStyle name="20% - Énfasis4 2 3 2 3" xfId="9968" xr:uid="{00000000-0005-0000-0000-000029260000}"/>
    <cellStyle name="20% - Énfasis4 2 3 2 3 2" xfId="9969" xr:uid="{00000000-0005-0000-0000-00002A260000}"/>
    <cellStyle name="20% - Énfasis4 2 3 2 4" xfId="9970" xr:uid="{00000000-0005-0000-0000-00002B260000}"/>
    <cellStyle name="20% - Énfasis4 2 3 3" xfId="9971" xr:uid="{00000000-0005-0000-0000-00002C260000}"/>
    <cellStyle name="20% - Énfasis4 2 3 3 2" xfId="9972" xr:uid="{00000000-0005-0000-0000-00002D260000}"/>
    <cellStyle name="20% - Énfasis4 2 4" xfId="9973" xr:uid="{00000000-0005-0000-0000-00002E260000}"/>
    <cellStyle name="20% - Énfasis4 2 4 2" xfId="9974" xr:uid="{00000000-0005-0000-0000-00002F260000}"/>
    <cellStyle name="20% - Énfasis4 2 4 2 2" xfId="9975" xr:uid="{00000000-0005-0000-0000-000030260000}"/>
    <cellStyle name="20% - Énfasis4 2 4 2 2 2" xfId="9976" xr:uid="{00000000-0005-0000-0000-000031260000}"/>
    <cellStyle name="20% - Énfasis4 2 4 2 3" xfId="9977" xr:uid="{00000000-0005-0000-0000-000032260000}"/>
    <cellStyle name="20% - Énfasis4 2 4 3" xfId="9978" xr:uid="{00000000-0005-0000-0000-000033260000}"/>
    <cellStyle name="20% - Énfasis4 2 4 3 2" xfId="9979" xr:uid="{00000000-0005-0000-0000-000034260000}"/>
    <cellStyle name="20% - Énfasis4 2 4 4" xfId="9980" xr:uid="{00000000-0005-0000-0000-000035260000}"/>
    <cellStyle name="20% - Énfasis4 2 5" xfId="9981" xr:uid="{00000000-0005-0000-0000-000036260000}"/>
    <cellStyle name="20% - Énfasis4 2 5 2" xfId="9982" xr:uid="{00000000-0005-0000-0000-000037260000}"/>
    <cellStyle name="20% - Énfasis4 2 5 2 2" xfId="9983" xr:uid="{00000000-0005-0000-0000-000038260000}"/>
    <cellStyle name="20% - Énfasis4 2 5 2 2 2" xfId="9984" xr:uid="{00000000-0005-0000-0000-000039260000}"/>
    <cellStyle name="20% - Énfasis4 2 5 2 3" xfId="9985" xr:uid="{00000000-0005-0000-0000-00003A260000}"/>
    <cellStyle name="20% - Énfasis4 2 5 3" xfId="9986" xr:uid="{00000000-0005-0000-0000-00003B260000}"/>
    <cellStyle name="20% - Énfasis4 2 5 3 2" xfId="9987" xr:uid="{00000000-0005-0000-0000-00003C260000}"/>
    <cellStyle name="20% - Énfasis4 2 5 4" xfId="9988" xr:uid="{00000000-0005-0000-0000-00003D260000}"/>
    <cellStyle name="20% - Énfasis4 2 6" xfId="9989" xr:uid="{00000000-0005-0000-0000-00003E260000}"/>
    <cellStyle name="20% - Énfasis4 2 6 2" xfId="9990" xr:uid="{00000000-0005-0000-0000-00003F260000}"/>
    <cellStyle name="20% - Énfasis4 2 6 2 2" xfId="9991" xr:uid="{00000000-0005-0000-0000-000040260000}"/>
    <cellStyle name="20% - Énfasis4 2 6 2 2 2" xfId="9992" xr:uid="{00000000-0005-0000-0000-000041260000}"/>
    <cellStyle name="20% - Énfasis4 2 6 2 3" xfId="9993" xr:uid="{00000000-0005-0000-0000-000042260000}"/>
    <cellStyle name="20% - Énfasis4 2 6 3" xfId="9994" xr:uid="{00000000-0005-0000-0000-000043260000}"/>
    <cellStyle name="20% - Énfasis4 2 6 3 2" xfId="9995" xr:uid="{00000000-0005-0000-0000-000044260000}"/>
    <cellStyle name="20% - Énfasis4 2 6 4" xfId="9996" xr:uid="{00000000-0005-0000-0000-000045260000}"/>
    <cellStyle name="20% - Énfasis4 2 7" xfId="9997" xr:uid="{00000000-0005-0000-0000-000046260000}"/>
    <cellStyle name="20% - Énfasis4 2 7 2" xfId="9998" xr:uid="{00000000-0005-0000-0000-000047260000}"/>
    <cellStyle name="20% - Énfasis4 2 7 2 2" xfId="9999" xr:uid="{00000000-0005-0000-0000-000048260000}"/>
    <cellStyle name="20% - Énfasis4 2 7 2 2 2" xfId="10000" xr:uid="{00000000-0005-0000-0000-000049260000}"/>
    <cellStyle name="20% - Énfasis4 2 7 2 3" xfId="10001" xr:uid="{00000000-0005-0000-0000-00004A260000}"/>
    <cellStyle name="20% - Énfasis4 2 7 3" xfId="10002" xr:uid="{00000000-0005-0000-0000-00004B260000}"/>
    <cellStyle name="20% - Énfasis4 2 7 3 2" xfId="10003" xr:uid="{00000000-0005-0000-0000-00004C260000}"/>
    <cellStyle name="20% - Énfasis4 2 7 4" xfId="10004" xr:uid="{00000000-0005-0000-0000-00004D260000}"/>
    <cellStyle name="20% - Énfasis4 2 8" xfId="10005" xr:uid="{00000000-0005-0000-0000-00004E260000}"/>
    <cellStyle name="20% - Énfasis4 2 8 2" xfId="10006" xr:uid="{00000000-0005-0000-0000-00004F260000}"/>
    <cellStyle name="20% - Énfasis4 2 8 2 2" xfId="10007" xr:uid="{00000000-0005-0000-0000-000050260000}"/>
    <cellStyle name="20% - Énfasis4 2 8 3" xfId="10008" xr:uid="{00000000-0005-0000-0000-000051260000}"/>
    <cellStyle name="20% - Énfasis4 2 9" xfId="10009" xr:uid="{00000000-0005-0000-0000-000052260000}"/>
    <cellStyle name="20% - Énfasis4 2 9 2" xfId="10010" xr:uid="{00000000-0005-0000-0000-000053260000}"/>
    <cellStyle name="20% - Énfasis4 20" xfId="10011" xr:uid="{00000000-0005-0000-0000-000054260000}"/>
    <cellStyle name="20% - Énfasis4 20 10" xfId="10012" xr:uid="{00000000-0005-0000-0000-000055260000}"/>
    <cellStyle name="20% - Énfasis4 20 10 2" xfId="10013" xr:uid="{00000000-0005-0000-0000-000056260000}"/>
    <cellStyle name="20% - Énfasis4 20 11" xfId="10014" xr:uid="{00000000-0005-0000-0000-000057260000}"/>
    <cellStyle name="20% - Énfasis4 20 11 2" xfId="10015" xr:uid="{00000000-0005-0000-0000-000058260000}"/>
    <cellStyle name="20% - Énfasis4 20 12" xfId="10016" xr:uid="{00000000-0005-0000-0000-000059260000}"/>
    <cellStyle name="20% - Énfasis4 20 12 2" xfId="10017" xr:uid="{00000000-0005-0000-0000-00005A260000}"/>
    <cellStyle name="20% - Énfasis4 20 13" xfId="10018" xr:uid="{00000000-0005-0000-0000-00005B260000}"/>
    <cellStyle name="20% - Énfasis4 20 13 2" xfId="10019" xr:uid="{00000000-0005-0000-0000-00005C260000}"/>
    <cellStyle name="20% - Énfasis4 20 14" xfId="10020" xr:uid="{00000000-0005-0000-0000-00005D260000}"/>
    <cellStyle name="20% - Énfasis4 20 14 2" xfId="10021" xr:uid="{00000000-0005-0000-0000-00005E260000}"/>
    <cellStyle name="20% - Énfasis4 20 15" xfId="10022" xr:uid="{00000000-0005-0000-0000-00005F260000}"/>
    <cellStyle name="20% - Énfasis4 20 15 2" xfId="10023" xr:uid="{00000000-0005-0000-0000-000060260000}"/>
    <cellStyle name="20% - Énfasis4 20 16" xfId="10024" xr:uid="{00000000-0005-0000-0000-000061260000}"/>
    <cellStyle name="20% - Énfasis4 20 16 2" xfId="10025" xr:uid="{00000000-0005-0000-0000-000062260000}"/>
    <cellStyle name="20% - Énfasis4 20 17" xfId="10026" xr:uid="{00000000-0005-0000-0000-000063260000}"/>
    <cellStyle name="20% - Énfasis4 20 17 2" xfId="10027" xr:uid="{00000000-0005-0000-0000-000064260000}"/>
    <cellStyle name="20% - Énfasis4 20 18" xfId="10028" xr:uid="{00000000-0005-0000-0000-000065260000}"/>
    <cellStyle name="20% - Énfasis4 20 18 2" xfId="10029" xr:uid="{00000000-0005-0000-0000-000066260000}"/>
    <cellStyle name="20% - Énfasis4 20 19" xfId="10030" xr:uid="{00000000-0005-0000-0000-000067260000}"/>
    <cellStyle name="20% - Énfasis4 20 19 2" xfId="10031" xr:uid="{00000000-0005-0000-0000-000068260000}"/>
    <cellStyle name="20% - Énfasis4 20 2" xfId="10032" xr:uid="{00000000-0005-0000-0000-000069260000}"/>
    <cellStyle name="20% - Énfasis4 20 2 2" xfId="10033" xr:uid="{00000000-0005-0000-0000-00006A260000}"/>
    <cellStyle name="20% - Énfasis4 20 2 2 2" xfId="10034" xr:uid="{00000000-0005-0000-0000-00006B260000}"/>
    <cellStyle name="20% - Énfasis4 20 2 2 2 2" xfId="10035" xr:uid="{00000000-0005-0000-0000-00006C260000}"/>
    <cellStyle name="20% - Énfasis4 20 2 2 3" xfId="10036" xr:uid="{00000000-0005-0000-0000-00006D260000}"/>
    <cellStyle name="20% - Énfasis4 20 2 3" xfId="10037" xr:uid="{00000000-0005-0000-0000-00006E260000}"/>
    <cellStyle name="20% - Énfasis4 20 2 3 2" xfId="10038" xr:uid="{00000000-0005-0000-0000-00006F260000}"/>
    <cellStyle name="20% - Énfasis4 20 2 4" xfId="10039" xr:uid="{00000000-0005-0000-0000-000070260000}"/>
    <cellStyle name="20% - Énfasis4 20 20" xfId="10040" xr:uid="{00000000-0005-0000-0000-000071260000}"/>
    <cellStyle name="20% - Énfasis4 20 3" xfId="10041" xr:uid="{00000000-0005-0000-0000-000072260000}"/>
    <cellStyle name="20% - Énfasis4 20 3 2" xfId="10042" xr:uid="{00000000-0005-0000-0000-000073260000}"/>
    <cellStyle name="20% - Énfasis4 20 3 2 2" xfId="10043" xr:uid="{00000000-0005-0000-0000-000074260000}"/>
    <cellStyle name="20% - Énfasis4 20 3 2 2 2" xfId="10044" xr:uid="{00000000-0005-0000-0000-000075260000}"/>
    <cellStyle name="20% - Énfasis4 20 3 2 3" xfId="10045" xr:uid="{00000000-0005-0000-0000-000076260000}"/>
    <cellStyle name="20% - Énfasis4 20 3 3" xfId="10046" xr:uid="{00000000-0005-0000-0000-000077260000}"/>
    <cellStyle name="20% - Énfasis4 20 3 3 2" xfId="10047" xr:uid="{00000000-0005-0000-0000-000078260000}"/>
    <cellStyle name="20% - Énfasis4 20 3 4" xfId="10048" xr:uid="{00000000-0005-0000-0000-000079260000}"/>
    <cellStyle name="20% - Énfasis4 20 4" xfId="10049" xr:uid="{00000000-0005-0000-0000-00007A260000}"/>
    <cellStyle name="20% - Énfasis4 20 4 2" xfId="10050" xr:uid="{00000000-0005-0000-0000-00007B260000}"/>
    <cellStyle name="20% - Énfasis4 20 4 2 2" xfId="10051" xr:uid="{00000000-0005-0000-0000-00007C260000}"/>
    <cellStyle name="20% - Énfasis4 20 4 3" xfId="10052" xr:uid="{00000000-0005-0000-0000-00007D260000}"/>
    <cellStyle name="20% - Énfasis4 20 5" xfId="10053" xr:uid="{00000000-0005-0000-0000-00007E260000}"/>
    <cellStyle name="20% - Énfasis4 20 5 2" xfId="10054" xr:uid="{00000000-0005-0000-0000-00007F260000}"/>
    <cellStyle name="20% - Énfasis4 20 6" xfId="10055" xr:uid="{00000000-0005-0000-0000-000080260000}"/>
    <cellStyle name="20% - Énfasis4 20 6 2" xfId="10056" xr:uid="{00000000-0005-0000-0000-000081260000}"/>
    <cellStyle name="20% - Énfasis4 20 7" xfId="10057" xr:uid="{00000000-0005-0000-0000-000082260000}"/>
    <cellStyle name="20% - Énfasis4 20 7 2" xfId="10058" xr:uid="{00000000-0005-0000-0000-000083260000}"/>
    <cellStyle name="20% - Énfasis4 20 8" xfId="10059" xr:uid="{00000000-0005-0000-0000-000084260000}"/>
    <cellStyle name="20% - Énfasis4 20 8 2" xfId="10060" xr:uid="{00000000-0005-0000-0000-000085260000}"/>
    <cellStyle name="20% - Énfasis4 20 9" xfId="10061" xr:uid="{00000000-0005-0000-0000-000086260000}"/>
    <cellStyle name="20% - Énfasis4 20 9 2" xfId="10062" xr:uid="{00000000-0005-0000-0000-000087260000}"/>
    <cellStyle name="20% - Énfasis4 21" xfId="10063" xr:uid="{00000000-0005-0000-0000-000088260000}"/>
    <cellStyle name="20% - Énfasis4 21 10" xfId="10064" xr:uid="{00000000-0005-0000-0000-000089260000}"/>
    <cellStyle name="20% - Énfasis4 21 10 2" xfId="10065" xr:uid="{00000000-0005-0000-0000-00008A260000}"/>
    <cellStyle name="20% - Énfasis4 21 11" xfId="10066" xr:uid="{00000000-0005-0000-0000-00008B260000}"/>
    <cellStyle name="20% - Énfasis4 21 11 2" xfId="10067" xr:uid="{00000000-0005-0000-0000-00008C260000}"/>
    <cellStyle name="20% - Énfasis4 21 12" xfId="10068" xr:uid="{00000000-0005-0000-0000-00008D260000}"/>
    <cellStyle name="20% - Énfasis4 21 12 2" xfId="10069" xr:uid="{00000000-0005-0000-0000-00008E260000}"/>
    <cellStyle name="20% - Énfasis4 21 13" xfId="10070" xr:uid="{00000000-0005-0000-0000-00008F260000}"/>
    <cellStyle name="20% - Énfasis4 21 13 2" xfId="10071" xr:uid="{00000000-0005-0000-0000-000090260000}"/>
    <cellStyle name="20% - Énfasis4 21 14" xfId="10072" xr:uid="{00000000-0005-0000-0000-000091260000}"/>
    <cellStyle name="20% - Énfasis4 21 14 2" xfId="10073" xr:uid="{00000000-0005-0000-0000-000092260000}"/>
    <cellStyle name="20% - Énfasis4 21 15" xfId="10074" xr:uid="{00000000-0005-0000-0000-000093260000}"/>
    <cellStyle name="20% - Énfasis4 21 15 2" xfId="10075" xr:uid="{00000000-0005-0000-0000-000094260000}"/>
    <cellStyle name="20% - Énfasis4 21 16" xfId="10076" xr:uid="{00000000-0005-0000-0000-000095260000}"/>
    <cellStyle name="20% - Énfasis4 21 16 2" xfId="10077" xr:uid="{00000000-0005-0000-0000-000096260000}"/>
    <cellStyle name="20% - Énfasis4 21 17" xfId="10078" xr:uid="{00000000-0005-0000-0000-000097260000}"/>
    <cellStyle name="20% - Énfasis4 21 17 2" xfId="10079" xr:uid="{00000000-0005-0000-0000-000098260000}"/>
    <cellStyle name="20% - Énfasis4 21 18" xfId="10080" xr:uid="{00000000-0005-0000-0000-000099260000}"/>
    <cellStyle name="20% - Énfasis4 21 18 2" xfId="10081" xr:uid="{00000000-0005-0000-0000-00009A260000}"/>
    <cellStyle name="20% - Énfasis4 21 19" xfId="10082" xr:uid="{00000000-0005-0000-0000-00009B260000}"/>
    <cellStyle name="20% - Énfasis4 21 19 2" xfId="10083" xr:uid="{00000000-0005-0000-0000-00009C260000}"/>
    <cellStyle name="20% - Énfasis4 21 2" xfId="10084" xr:uid="{00000000-0005-0000-0000-00009D260000}"/>
    <cellStyle name="20% - Énfasis4 21 2 2" xfId="10085" xr:uid="{00000000-0005-0000-0000-00009E260000}"/>
    <cellStyle name="20% - Énfasis4 21 2 2 2" xfId="10086" xr:uid="{00000000-0005-0000-0000-00009F260000}"/>
    <cellStyle name="20% - Énfasis4 21 2 2 2 2" xfId="10087" xr:uid="{00000000-0005-0000-0000-0000A0260000}"/>
    <cellStyle name="20% - Énfasis4 21 2 2 3" xfId="10088" xr:uid="{00000000-0005-0000-0000-0000A1260000}"/>
    <cellStyle name="20% - Énfasis4 21 2 3" xfId="10089" xr:uid="{00000000-0005-0000-0000-0000A2260000}"/>
    <cellStyle name="20% - Énfasis4 21 2 3 2" xfId="10090" xr:uid="{00000000-0005-0000-0000-0000A3260000}"/>
    <cellStyle name="20% - Énfasis4 21 2 4" xfId="10091" xr:uid="{00000000-0005-0000-0000-0000A4260000}"/>
    <cellStyle name="20% - Énfasis4 21 20" xfId="10092" xr:uid="{00000000-0005-0000-0000-0000A5260000}"/>
    <cellStyle name="20% - Énfasis4 21 3" xfId="10093" xr:uid="{00000000-0005-0000-0000-0000A6260000}"/>
    <cellStyle name="20% - Énfasis4 21 3 2" xfId="10094" xr:uid="{00000000-0005-0000-0000-0000A7260000}"/>
    <cellStyle name="20% - Énfasis4 21 3 2 2" xfId="10095" xr:uid="{00000000-0005-0000-0000-0000A8260000}"/>
    <cellStyle name="20% - Énfasis4 21 3 2 2 2" xfId="10096" xr:uid="{00000000-0005-0000-0000-0000A9260000}"/>
    <cellStyle name="20% - Énfasis4 21 3 2 3" xfId="10097" xr:uid="{00000000-0005-0000-0000-0000AA260000}"/>
    <cellStyle name="20% - Énfasis4 21 3 3" xfId="10098" xr:uid="{00000000-0005-0000-0000-0000AB260000}"/>
    <cellStyle name="20% - Énfasis4 21 3 3 2" xfId="10099" xr:uid="{00000000-0005-0000-0000-0000AC260000}"/>
    <cellStyle name="20% - Énfasis4 21 3 4" xfId="10100" xr:uid="{00000000-0005-0000-0000-0000AD260000}"/>
    <cellStyle name="20% - Énfasis4 21 4" xfId="10101" xr:uid="{00000000-0005-0000-0000-0000AE260000}"/>
    <cellStyle name="20% - Énfasis4 21 4 2" xfId="10102" xr:uid="{00000000-0005-0000-0000-0000AF260000}"/>
    <cellStyle name="20% - Énfasis4 21 4 2 2" xfId="10103" xr:uid="{00000000-0005-0000-0000-0000B0260000}"/>
    <cellStyle name="20% - Énfasis4 21 4 3" xfId="10104" xr:uid="{00000000-0005-0000-0000-0000B1260000}"/>
    <cellStyle name="20% - Énfasis4 21 5" xfId="10105" xr:uid="{00000000-0005-0000-0000-0000B2260000}"/>
    <cellStyle name="20% - Énfasis4 21 5 2" xfId="10106" xr:uid="{00000000-0005-0000-0000-0000B3260000}"/>
    <cellStyle name="20% - Énfasis4 21 6" xfId="10107" xr:uid="{00000000-0005-0000-0000-0000B4260000}"/>
    <cellStyle name="20% - Énfasis4 21 6 2" xfId="10108" xr:uid="{00000000-0005-0000-0000-0000B5260000}"/>
    <cellStyle name="20% - Énfasis4 21 7" xfId="10109" xr:uid="{00000000-0005-0000-0000-0000B6260000}"/>
    <cellStyle name="20% - Énfasis4 21 7 2" xfId="10110" xr:uid="{00000000-0005-0000-0000-0000B7260000}"/>
    <cellStyle name="20% - Énfasis4 21 8" xfId="10111" xr:uid="{00000000-0005-0000-0000-0000B8260000}"/>
    <cellStyle name="20% - Énfasis4 21 8 2" xfId="10112" xr:uid="{00000000-0005-0000-0000-0000B9260000}"/>
    <cellStyle name="20% - Énfasis4 21 9" xfId="10113" xr:uid="{00000000-0005-0000-0000-0000BA260000}"/>
    <cellStyle name="20% - Énfasis4 21 9 2" xfId="10114" xr:uid="{00000000-0005-0000-0000-0000BB260000}"/>
    <cellStyle name="20% - Énfasis4 22" xfId="10115" xr:uid="{00000000-0005-0000-0000-0000BC260000}"/>
    <cellStyle name="20% - Énfasis4 22 10" xfId="10116" xr:uid="{00000000-0005-0000-0000-0000BD260000}"/>
    <cellStyle name="20% - Énfasis4 22 10 2" xfId="10117" xr:uid="{00000000-0005-0000-0000-0000BE260000}"/>
    <cellStyle name="20% - Énfasis4 22 11" xfId="10118" xr:uid="{00000000-0005-0000-0000-0000BF260000}"/>
    <cellStyle name="20% - Énfasis4 22 11 2" xfId="10119" xr:uid="{00000000-0005-0000-0000-0000C0260000}"/>
    <cellStyle name="20% - Énfasis4 22 12" xfId="10120" xr:uid="{00000000-0005-0000-0000-0000C1260000}"/>
    <cellStyle name="20% - Énfasis4 22 12 2" xfId="10121" xr:uid="{00000000-0005-0000-0000-0000C2260000}"/>
    <cellStyle name="20% - Énfasis4 22 13" xfId="10122" xr:uid="{00000000-0005-0000-0000-0000C3260000}"/>
    <cellStyle name="20% - Énfasis4 22 13 2" xfId="10123" xr:uid="{00000000-0005-0000-0000-0000C4260000}"/>
    <cellStyle name="20% - Énfasis4 22 14" xfId="10124" xr:uid="{00000000-0005-0000-0000-0000C5260000}"/>
    <cellStyle name="20% - Énfasis4 22 14 2" xfId="10125" xr:uid="{00000000-0005-0000-0000-0000C6260000}"/>
    <cellStyle name="20% - Énfasis4 22 15" xfId="10126" xr:uid="{00000000-0005-0000-0000-0000C7260000}"/>
    <cellStyle name="20% - Énfasis4 22 15 2" xfId="10127" xr:uid="{00000000-0005-0000-0000-0000C8260000}"/>
    <cellStyle name="20% - Énfasis4 22 16" xfId="10128" xr:uid="{00000000-0005-0000-0000-0000C9260000}"/>
    <cellStyle name="20% - Énfasis4 22 16 2" xfId="10129" xr:uid="{00000000-0005-0000-0000-0000CA260000}"/>
    <cellStyle name="20% - Énfasis4 22 17" xfId="10130" xr:uid="{00000000-0005-0000-0000-0000CB260000}"/>
    <cellStyle name="20% - Énfasis4 22 17 2" xfId="10131" xr:uid="{00000000-0005-0000-0000-0000CC260000}"/>
    <cellStyle name="20% - Énfasis4 22 18" xfId="10132" xr:uid="{00000000-0005-0000-0000-0000CD260000}"/>
    <cellStyle name="20% - Énfasis4 22 18 2" xfId="10133" xr:uid="{00000000-0005-0000-0000-0000CE260000}"/>
    <cellStyle name="20% - Énfasis4 22 19" xfId="10134" xr:uid="{00000000-0005-0000-0000-0000CF260000}"/>
    <cellStyle name="20% - Énfasis4 22 19 2" xfId="10135" xr:uid="{00000000-0005-0000-0000-0000D0260000}"/>
    <cellStyle name="20% - Énfasis4 22 2" xfId="10136" xr:uid="{00000000-0005-0000-0000-0000D1260000}"/>
    <cellStyle name="20% - Énfasis4 22 2 2" xfId="10137" xr:uid="{00000000-0005-0000-0000-0000D2260000}"/>
    <cellStyle name="20% - Énfasis4 22 2 2 2" xfId="10138" xr:uid="{00000000-0005-0000-0000-0000D3260000}"/>
    <cellStyle name="20% - Énfasis4 22 2 2 2 2" xfId="10139" xr:uid="{00000000-0005-0000-0000-0000D4260000}"/>
    <cellStyle name="20% - Énfasis4 22 2 2 3" xfId="10140" xr:uid="{00000000-0005-0000-0000-0000D5260000}"/>
    <cellStyle name="20% - Énfasis4 22 2 3" xfId="10141" xr:uid="{00000000-0005-0000-0000-0000D6260000}"/>
    <cellStyle name="20% - Énfasis4 22 2 3 2" xfId="10142" xr:uid="{00000000-0005-0000-0000-0000D7260000}"/>
    <cellStyle name="20% - Énfasis4 22 2 4" xfId="10143" xr:uid="{00000000-0005-0000-0000-0000D8260000}"/>
    <cellStyle name="20% - Énfasis4 22 20" xfId="10144" xr:uid="{00000000-0005-0000-0000-0000D9260000}"/>
    <cellStyle name="20% - Énfasis4 22 3" xfId="10145" xr:uid="{00000000-0005-0000-0000-0000DA260000}"/>
    <cellStyle name="20% - Énfasis4 22 3 2" xfId="10146" xr:uid="{00000000-0005-0000-0000-0000DB260000}"/>
    <cellStyle name="20% - Énfasis4 22 3 2 2" xfId="10147" xr:uid="{00000000-0005-0000-0000-0000DC260000}"/>
    <cellStyle name="20% - Énfasis4 22 3 2 2 2" xfId="10148" xr:uid="{00000000-0005-0000-0000-0000DD260000}"/>
    <cellStyle name="20% - Énfasis4 22 3 2 3" xfId="10149" xr:uid="{00000000-0005-0000-0000-0000DE260000}"/>
    <cellStyle name="20% - Énfasis4 22 3 3" xfId="10150" xr:uid="{00000000-0005-0000-0000-0000DF260000}"/>
    <cellStyle name="20% - Énfasis4 22 3 3 2" xfId="10151" xr:uid="{00000000-0005-0000-0000-0000E0260000}"/>
    <cellStyle name="20% - Énfasis4 22 3 4" xfId="10152" xr:uid="{00000000-0005-0000-0000-0000E1260000}"/>
    <cellStyle name="20% - Énfasis4 22 4" xfId="10153" xr:uid="{00000000-0005-0000-0000-0000E2260000}"/>
    <cellStyle name="20% - Énfasis4 22 4 2" xfId="10154" xr:uid="{00000000-0005-0000-0000-0000E3260000}"/>
    <cellStyle name="20% - Énfasis4 22 4 2 2" xfId="10155" xr:uid="{00000000-0005-0000-0000-0000E4260000}"/>
    <cellStyle name="20% - Énfasis4 22 4 3" xfId="10156" xr:uid="{00000000-0005-0000-0000-0000E5260000}"/>
    <cellStyle name="20% - Énfasis4 22 5" xfId="10157" xr:uid="{00000000-0005-0000-0000-0000E6260000}"/>
    <cellStyle name="20% - Énfasis4 22 5 2" xfId="10158" xr:uid="{00000000-0005-0000-0000-0000E7260000}"/>
    <cellStyle name="20% - Énfasis4 22 6" xfId="10159" xr:uid="{00000000-0005-0000-0000-0000E8260000}"/>
    <cellStyle name="20% - Énfasis4 22 6 2" xfId="10160" xr:uid="{00000000-0005-0000-0000-0000E9260000}"/>
    <cellStyle name="20% - Énfasis4 22 7" xfId="10161" xr:uid="{00000000-0005-0000-0000-0000EA260000}"/>
    <cellStyle name="20% - Énfasis4 22 7 2" xfId="10162" xr:uid="{00000000-0005-0000-0000-0000EB260000}"/>
    <cellStyle name="20% - Énfasis4 22 8" xfId="10163" xr:uid="{00000000-0005-0000-0000-0000EC260000}"/>
    <cellStyle name="20% - Énfasis4 22 8 2" xfId="10164" xr:uid="{00000000-0005-0000-0000-0000ED260000}"/>
    <cellStyle name="20% - Énfasis4 22 9" xfId="10165" xr:uid="{00000000-0005-0000-0000-0000EE260000}"/>
    <cellStyle name="20% - Énfasis4 22 9 2" xfId="10166" xr:uid="{00000000-0005-0000-0000-0000EF260000}"/>
    <cellStyle name="20% - Énfasis4 23" xfId="10167" xr:uid="{00000000-0005-0000-0000-0000F0260000}"/>
    <cellStyle name="20% - Énfasis4 23 10" xfId="10168" xr:uid="{00000000-0005-0000-0000-0000F1260000}"/>
    <cellStyle name="20% - Énfasis4 23 10 2" xfId="10169" xr:uid="{00000000-0005-0000-0000-0000F2260000}"/>
    <cellStyle name="20% - Énfasis4 23 11" xfId="10170" xr:uid="{00000000-0005-0000-0000-0000F3260000}"/>
    <cellStyle name="20% - Énfasis4 23 11 2" xfId="10171" xr:uid="{00000000-0005-0000-0000-0000F4260000}"/>
    <cellStyle name="20% - Énfasis4 23 12" xfId="10172" xr:uid="{00000000-0005-0000-0000-0000F5260000}"/>
    <cellStyle name="20% - Énfasis4 23 12 2" xfId="10173" xr:uid="{00000000-0005-0000-0000-0000F6260000}"/>
    <cellStyle name="20% - Énfasis4 23 13" xfId="10174" xr:uid="{00000000-0005-0000-0000-0000F7260000}"/>
    <cellStyle name="20% - Énfasis4 23 13 2" xfId="10175" xr:uid="{00000000-0005-0000-0000-0000F8260000}"/>
    <cellStyle name="20% - Énfasis4 23 14" xfId="10176" xr:uid="{00000000-0005-0000-0000-0000F9260000}"/>
    <cellStyle name="20% - Énfasis4 23 14 2" xfId="10177" xr:uid="{00000000-0005-0000-0000-0000FA260000}"/>
    <cellStyle name="20% - Énfasis4 23 15" xfId="10178" xr:uid="{00000000-0005-0000-0000-0000FB260000}"/>
    <cellStyle name="20% - Énfasis4 23 15 2" xfId="10179" xr:uid="{00000000-0005-0000-0000-0000FC260000}"/>
    <cellStyle name="20% - Énfasis4 23 16" xfId="10180" xr:uid="{00000000-0005-0000-0000-0000FD260000}"/>
    <cellStyle name="20% - Énfasis4 23 16 2" xfId="10181" xr:uid="{00000000-0005-0000-0000-0000FE260000}"/>
    <cellStyle name="20% - Énfasis4 23 17" xfId="10182" xr:uid="{00000000-0005-0000-0000-0000FF260000}"/>
    <cellStyle name="20% - Énfasis4 23 17 2" xfId="10183" xr:uid="{00000000-0005-0000-0000-000000270000}"/>
    <cellStyle name="20% - Énfasis4 23 18" xfId="10184" xr:uid="{00000000-0005-0000-0000-000001270000}"/>
    <cellStyle name="20% - Énfasis4 23 18 2" xfId="10185" xr:uid="{00000000-0005-0000-0000-000002270000}"/>
    <cellStyle name="20% - Énfasis4 23 19" xfId="10186" xr:uid="{00000000-0005-0000-0000-000003270000}"/>
    <cellStyle name="20% - Énfasis4 23 19 2" xfId="10187" xr:uid="{00000000-0005-0000-0000-000004270000}"/>
    <cellStyle name="20% - Énfasis4 23 2" xfId="10188" xr:uid="{00000000-0005-0000-0000-000005270000}"/>
    <cellStyle name="20% - Énfasis4 23 2 2" xfId="10189" xr:uid="{00000000-0005-0000-0000-000006270000}"/>
    <cellStyle name="20% - Énfasis4 23 2 2 2" xfId="10190" xr:uid="{00000000-0005-0000-0000-000007270000}"/>
    <cellStyle name="20% - Énfasis4 23 2 2 2 2" xfId="10191" xr:uid="{00000000-0005-0000-0000-000008270000}"/>
    <cellStyle name="20% - Énfasis4 23 2 2 3" xfId="10192" xr:uid="{00000000-0005-0000-0000-000009270000}"/>
    <cellStyle name="20% - Énfasis4 23 2 3" xfId="10193" xr:uid="{00000000-0005-0000-0000-00000A270000}"/>
    <cellStyle name="20% - Énfasis4 23 2 3 2" xfId="10194" xr:uid="{00000000-0005-0000-0000-00000B270000}"/>
    <cellStyle name="20% - Énfasis4 23 2 4" xfId="10195" xr:uid="{00000000-0005-0000-0000-00000C270000}"/>
    <cellStyle name="20% - Énfasis4 23 20" xfId="10196" xr:uid="{00000000-0005-0000-0000-00000D270000}"/>
    <cellStyle name="20% - Énfasis4 23 3" xfId="10197" xr:uid="{00000000-0005-0000-0000-00000E270000}"/>
    <cellStyle name="20% - Énfasis4 23 3 2" xfId="10198" xr:uid="{00000000-0005-0000-0000-00000F270000}"/>
    <cellStyle name="20% - Énfasis4 23 3 2 2" xfId="10199" xr:uid="{00000000-0005-0000-0000-000010270000}"/>
    <cellStyle name="20% - Énfasis4 23 3 2 2 2" xfId="10200" xr:uid="{00000000-0005-0000-0000-000011270000}"/>
    <cellStyle name="20% - Énfasis4 23 3 2 3" xfId="10201" xr:uid="{00000000-0005-0000-0000-000012270000}"/>
    <cellStyle name="20% - Énfasis4 23 3 3" xfId="10202" xr:uid="{00000000-0005-0000-0000-000013270000}"/>
    <cellStyle name="20% - Énfasis4 23 3 3 2" xfId="10203" xr:uid="{00000000-0005-0000-0000-000014270000}"/>
    <cellStyle name="20% - Énfasis4 23 3 4" xfId="10204" xr:uid="{00000000-0005-0000-0000-000015270000}"/>
    <cellStyle name="20% - Énfasis4 23 4" xfId="10205" xr:uid="{00000000-0005-0000-0000-000016270000}"/>
    <cellStyle name="20% - Énfasis4 23 4 2" xfId="10206" xr:uid="{00000000-0005-0000-0000-000017270000}"/>
    <cellStyle name="20% - Énfasis4 23 4 2 2" xfId="10207" xr:uid="{00000000-0005-0000-0000-000018270000}"/>
    <cellStyle name="20% - Énfasis4 23 4 3" xfId="10208" xr:uid="{00000000-0005-0000-0000-000019270000}"/>
    <cellStyle name="20% - Énfasis4 23 5" xfId="10209" xr:uid="{00000000-0005-0000-0000-00001A270000}"/>
    <cellStyle name="20% - Énfasis4 23 5 2" xfId="10210" xr:uid="{00000000-0005-0000-0000-00001B270000}"/>
    <cellStyle name="20% - Énfasis4 23 6" xfId="10211" xr:uid="{00000000-0005-0000-0000-00001C270000}"/>
    <cellStyle name="20% - Énfasis4 23 6 2" xfId="10212" xr:uid="{00000000-0005-0000-0000-00001D270000}"/>
    <cellStyle name="20% - Énfasis4 23 7" xfId="10213" xr:uid="{00000000-0005-0000-0000-00001E270000}"/>
    <cellStyle name="20% - Énfasis4 23 7 2" xfId="10214" xr:uid="{00000000-0005-0000-0000-00001F270000}"/>
    <cellStyle name="20% - Énfasis4 23 8" xfId="10215" xr:uid="{00000000-0005-0000-0000-000020270000}"/>
    <cellStyle name="20% - Énfasis4 23 8 2" xfId="10216" xr:uid="{00000000-0005-0000-0000-000021270000}"/>
    <cellStyle name="20% - Énfasis4 23 9" xfId="10217" xr:uid="{00000000-0005-0000-0000-000022270000}"/>
    <cellStyle name="20% - Énfasis4 23 9 2" xfId="10218" xr:uid="{00000000-0005-0000-0000-000023270000}"/>
    <cellStyle name="20% - Énfasis4 24" xfId="10219" xr:uid="{00000000-0005-0000-0000-000024270000}"/>
    <cellStyle name="20% - Énfasis4 24 10" xfId="10220" xr:uid="{00000000-0005-0000-0000-000025270000}"/>
    <cellStyle name="20% - Énfasis4 24 10 2" xfId="10221" xr:uid="{00000000-0005-0000-0000-000026270000}"/>
    <cellStyle name="20% - Énfasis4 24 11" xfId="10222" xr:uid="{00000000-0005-0000-0000-000027270000}"/>
    <cellStyle name="20% - Énfasis4 24 11 2" xfId="10223" xr:uid="{00000000-0005-0000-0000-000028270000}"/>
    <cellStyle name="20% - Énfasis4 24 12" xfId="10224" xr:uid="{00000000-0005-0000-0000-000029270000}"/>
    <cellStyle name="20% - Énfasis4 24 12 2" xfId="10225" xr:uid="{00000000-0005-0000-0000-00002A270000}"/>
    <cellStyle name="20% - Énfasis4 24 13" xfId="10226" xr:uid="{00000000-0005-0000-0000-00002B270000}"/>
    <cellStyle name="20% - Énfasis4 24 13 2" xfId="10227" xr:uid="{00000000-0005-0000-0000-00002C270000}"/>
    <cellStyle name="20% - Énfasis4 24 14" xfId="10228" xr:uid="{00000000-0005-0000-0000-00002D270000}"/>
    <cellStyle name="20% - Énfasis4 24 14 2" xfId="10229" xr:uid="{00000000-0005-0000-0000-00002E270000}"/>
    <cellStyle name="20% - Énfasis4 24 15" xfId="10230" xr:uid="{00000000-0005-0000-0000-00002F270000}"/>
    <cellStyle name="20% - Énfasis4 24 15 2" xfId="10231" xr:uid="{00000000-0005-0000-0000-000030270000}"/>
    <cellStyle name="20% - Énfasis4 24 16" xfId="10232" xr:uid="{00000000-0005-0000-0000-000031270000}"/>
    <cellStyle name="20% - Énfasis4 24 16 2" xfId="10233" xr:uid="{00000000-0005-0000-0000-000032270000}"/>
    <cellStyle name="20% - Énfasis4 24 17" xfId="10234" xr:uid="{00000000-0005-0000-0000-000033270000}"/>
    <cellStyle name="20% - Énfasis4 24 17 2" xfId="10235" xr:uid="{00000000-0005-0000-0000-000034270000}"/>
    <cellStyle name="20% - Énfasis4 24 18" xfId="10236" xr:uid="{00000000-0005-0000-0000-000035270000}"/>
    <cellStyle name="20% - Énfasis4 24 18 2" xfId="10237" xr:uid="{00000000-0005-0000-0000-000036270000}"/>
    <cellStyle name="20% - Énfasis4 24 19" xfId="10238" xr:uid="{00000000-0005-0000-0000-000037270000}"/>
    <cellStyle name="20% - Énfasis4 24 19 2" xfId="10239" xr:uid="{00000000-0005-0000-0000-000038270000}"/>
    <cellStyle name="20% - Énfasis4 24 2" xfId="10240" xr:uid="{00000000-0005-0000-0000-000039270000}"/>
    <cellStyle name="20% - Énfasis4 24 2 2" xfId="10241" xr:uid="{00000000-0005-0000-0000-00003A270000}"/>
    <cellStyle name="20% - Énfasis4 24 2 2 2" xfId="10242" xr:uid="{00000000-0005-0000-0000-00003B270000}"/>
    <cellStyle name="20% - Énfasis4 24 2 2 2 2" xfId="10243" xr:uid="{00000000-0005-0000-0000-00003C270000}"/>
    <cellStyle name="20% - Énfasis4 24 2 2 3" xfId="10244" xr:uid="{00000000-0005-0000-0000-00003D270000}"/>
    <cellStyle name="20% - Énfasis4 24 2 3" xfId="10245" xr:uid="{00000000-0005-0000-0000-00003E270000}"/>
    <cellStyle name="20% - Énfasis4 24 2 3 2" xfId="10246" xr:uid="{00000000-0005-0000-0000-00003F270000}"/>
    <cellStyle name="20% - Énfasis4 24 2 4" xfId="10247" xr:uid="{00000000-0005-0000-0000-000040270000}"/>
    <cellStyle name="20% - Énfasis4 24 20" xfId="10248" xr:uid="{00000000-0005-0000-0000-000041270000}"/>
    <cellStyle name="20% - Énfasis4 24 3" xfId="10249" xr:uid="{00000000-0005-0000-0000-000042270000}"/>
    <cellStyle name="20% - Énfasis4 24 3 2" xfId="10250" xr:uid="{00000000-0005-0000-0000-000043270000}"/>
    <cellStyle name="20% - Énfasis4 24 3 2 2" xfId="10251" xr:uid="{00000000-0005-0000-0000-000044270000}"/>
    <cellStyle name="20% - Énfasis4 24 3 2 2 2" xfId="10252" xr:uid="{00000000-0005-0000-0000-000045270000}"/>
    <cellStyle name="20% - Énfasis4 24 3 2 3" xfId="10253" xr:uid="{00000000-0005-0000-0000-000046270000}"/>
    <cellStyle name="20% - Énfasis4 24 3 3" xfId="10254" xr:uid="{00000000-0005-0000-0000-000047270000}"/>
    <cellStyle name="20% - Énfasis4 24 3 3 2" xfId="10255" xr:uid="{00000000-0005-0000-0000-000048270000}"/>
    <cellStyle name="20% - Énfasis4 24 3 4" xfId="10256" xr:uid="{00000000-0005-0000-0000-000049270000}"/>
    <cellStyle name="20% - Énfasis4 24 4" xfId="10257" xr:uid="{00000000-0005-0000-0000-00004A270000}"/>
    <cellStyle name="20% - Énfasis4 24 4 2" xfId="10258" xr:uid="{00000000-0005-0000-0000-00004B270000}"/>
    <cellStyle name="20% - Énfasis4 24 4 2 2" xfId="10259" xr:uid="{00000000-0005-0000-0000-00004C270000}"/>
    <cellStyle name="20% - Énfasis4 24 4 3" xfId="10260" xr:uid="{00000000-0005-0000-0000-00004D270000}"/>
    <cellStyle name="20% - Énfasis4 24 5" xfId="10261" xr:uid="{00000000-0005-0000-0000-00004E270000}"/>
    <cellStyle name="20% - Énfasis4 24 5 2" xfId="10262" xr:uid="{00000000-0005-0000-0000-00004F270000}"/>
    <cellStyle name="20% - Énfasis4 24 6" xfId="10263" xr:uid="{00000000-0005-0000-0000-000050270000}"/>
    <cellStyle name="20% - Énfasis4 24 6 2" xfId="10264" xr:uid="{00000000-0005-0000-0000-000051270000}"/>
    <cellStyle name="20% - Énfasis4 24 7" xfId="10265" xr:uid="{00000000-0005-0000-0000-000052270000}"/>
    <cellStyle name="20% - Énfasis4 24 7 2" xfId="10266" xr:uid="{00000000-0005-0000-0000-000053270000}"/>
    <cellStyle name="20% - Énfasis4 24 8" xfId="10267" xr:uid="{00000000-0005-0000-0000-000054270000}"/>
    <cellStyle name="20% - Énfasis4 24 8 2" xfId="10268" xr:uid="{00000000-0005-0000-0000-000055270000}"/>
    <cellStyle name="20% - Énfasis4 24 9" xfId="10269" xr:uid="{00000000-0005-0000-0000-000056270000}"/>
    <cellStyle name="20% - Énfasis4 24 9 2" xfId="10270" xr:uid="{00000000-0005-0000-0000-000057270000}"/>
    <cellStyle name="20% - Énfasis4 25" xfId="10271" xr:uid="{00000000-0005-0000-0000-000058270000}"/>
    <cellStyle name="20% - Énfasis4 25 10" xfId="10272" xr:uid="{00000000-0005-0000-0000-000059270000}"/>
    <cellStyle name="20% - Énfasis4 25 10 2" xfId="10273" xr:uid="{00000000-0005-0000-0000-00005A270000}"/>
    <cellStyle name="20% - Énfasis4 25 11" xfId="10274" xr:uid="{00000000-0005-0000-0000-00005B270000}"/>
    <cellStyle name="20% - Énfasis4 25 11 2" xfId="10275" xr:uid="{00000000-0005-0000-0000-00005C270000}"/>
    <cellStyle name="20% - Énfasis4 25 12" xfId="10276" xr:uid="{00000000-0005-0000-0000-00005D270000}"/>
    <cellStyle name="20% - Énfasis4 25 12 2" xfId="10277" xr:uid="{00000000-0005-0000-0000-00005E270000}"/>
    <cellStyle name="20% - Énfasis4 25 13" xfId="10278" xr:uid="{00000000-0005-0000-0000-00005F270000}"/>
    <cellStyle name="20% - Énfasis4 25 13 2" xfId="10279" xr:uid="{00000000-0005-0000-0000-000060270000}"/>
    <cellStyle name="20% - Énfasis4 25 14" xfId="10280" xr:uid="{00000000-0005-0000-0000-000061270000}"/>
    <cellStyle name="20% - Énfasis4 25 14 2" xfId="10281" xr:uid="{00000000-0005-0000-0000-000062270000}"/>
    <cellStyle name="20% - Énfasis4 25 15" xfId="10282" xr:uid="{00000000-0005-0000-0000-000063270000}"/>
    <cellStyle name="20% - Énfasis4 25 15 2" xfId="10283" xr:uid="{00000000-0005-0000-0000-000064270000}"/>
    <cellStyle name="20% - Énfasis4 25 16" xfId="10284" xr:uid="{00000000-0005-0000-0000-000065270000}"/>
    <cellStyle name="20% - Énfasis4 25 16 2" xfId="10285" xr:uid="{00000000-0005-0000-0000-000066270000}"/>
    <cellStyle name="20% - Énfasis4 25 17" xfId="10286" xr:uid="{00000000-0005-0000-0000-000067270000}"/>
    <cellStyle name="20% - Énfasis4 25 17 2" xfId="10287" xr:uid="{00000000-0005-0000-0000-000068270000}"/>
    <cellStyle name="20% - Énfasis4 25 18" xfId="10288" xr:uid="{00000000-0005-0000-0000-000069270000}"/>
    <cellStyle name="20% - Énfasis4 25 18 2" xfId="10289" xr:uid="{00000000-0005-0000-0000-00006A270000}"/>
    <cellStyle name="20% - Énfasis4 25 19" xfId="10290" xr:uid="{00000000-0005-0000-0000-00006B270000}"/>
    <cellStyle name="20% - Énfasis4 25 19 2" xfId="10291" xr:uid="{00000000-0005-0000-0000-00006C270000}"/>
    <cellStyle name="20% - Énfasis4 25 2" xfId="10292" xr:uid="{00000000-0005-0000-0000-00006D270000}"/>
    <cellStyle name="20% - Énfasis4 25 2 2" xfId="10293" xr:uid="{00000000-0005-0000-0000-00006E270000}"/>
    <cellStyle name="20% - Énfasis4 25 2 2 2" xfId="10294" xr:uid="{00000000-0005-0000-0000-00006F270000}"/>
    <cellStyle name="20% - Énfasis4 25 2 2 2 2" xfId="10295" xr:uid="{00000000-0005-0000-0000-000070270000}"/>
    <cellStyle name="20% - Énfasis4 25 2 2 3" xfId="10296" xr:uid="{00000000-0005-0000-0000-000071270000}"/>
    <cellStyle name="20% - Énfasis4 25 2 3" xfId="10297" xr:uid="{00000000-0005-0000-0000-000072270000}"/>
    <cellStyle name="20% - Énfasis4 25 2 3 2" xfId="10298" xr:uid="{00000000-0005-0000-0000-000073270000}"/>
    <cellStyle name="20% - Énfasis4 25 2 4" xfId="10299" xr:uid="{00000000-0005-0000-0000-000074270000}"/>
    <cellStyle name="20% - Énfasis4 25 20" xfId="10300" xr:uid="{00000000-0005-0000-0000-000075270000}"/>
    <cellStyle name="20% - Énfasis4 25 3" xfId="10301" xr:uid="{00000000-0005-0000-0000-000076270000}"/>
    <cellStyle name="20% - Énfasis4 25 3 2" xfId="10302" xr:uid="{00000000-0005-0000-0000-000077270000}"/>
    <cellStyle name="20% - Énfasis4 25 3 2 2" xfId="10303" xr:uid="{00000000-0005-0000-0000-000078270000}"/>
    <cellStyle name="20% - Énfasis4 25 3 2 2 2" xfId="10304" xr:uid="{00000000-0005-0000-0000-000079270000}"/>
    <cellStyle name="20% - Énfasis4 25 3 2 3" xfId="10305" xr:uid="{00000000-0005-0000-0000-00007A270000}"/>
    <cellStyle name="20% - Énfasis4 25 3 3" xfId="10306" xr:uid="{00000000-0005-0000-0000-00007B270000}"/>
    <cellStyle name="20% - Énfasis4 25 3 3 2" xfId="10307" xr:uid="{00000000-0005-0000-0000-00007C270000}"/>
    <cellStyle name="20% - Énfasis4 25 3 4" xfId="10308" xr:uid="{00000000-0005-0000-0000-00007D270000}"/>
    <cellStyle name="20% - Énfasis4 25 4" xfId="10309" xr:uid="{00000000-0005-0000-0000-00007E270000}"/>
    <cellStyle name="20% - Énfasis4 25 4 2" xfId="10310" xr:uid="{00000000-0005-0000-0000-00007F270000}"/>
    <cellStyle name="20% - Énfasis4 25 4 2 2" xfId="10311" xr:uid="{00000000-0005-0000-0000-000080270000}"/>
    <cellStyle name="20% - Énfasis4 25 4 3" xfId="10312" xr:uid="{00000000-0005-0000-0000-000081270000}"/>
    <cellStyle name="20% - Énfasis4 25 5" xfId="10313" xr:uid="{00000000-0005-0000-0000-000082270000}"/>
    <cellStyle name="20% - Énfasis4 25 5 2" xfId="10314" xr:uid="{00000000-0005-0000-0000-000083270000}"/>
    <cellStyle name="20% - Énfasis4 25 6" xfId="10315" xr:uid="{00000000-0005-0000-0000-000084270000}"/>
    <cellStyle name="20% - Énfasis4 25 6 2" xfId="10316" xr:uid="{00000000-0005-0000-0000-000085270000}"/>
    <cellStyle name="20% - Énfasis4 25 7" xfId="10317" xr:uid="{00000000-0005-0000-0000-000086270000}"/>
    <cellStyle name="20% - Énfasis4 25 7 2" xfId="10318" xr:uid="{00000000-0005-0000-0000-000087270000}"/>
    <cellStyle name="20% - Énfasis4 25 8" xfId="10319" xr:uid="{00000000-0005-0000-0000-000088270000}"/>
    <cellStyle name="20% - Énfasis4 25 8 2" xfId="10320" xr:uid="{00000000-0005-0000-0000-000089270000}"/>
    <cellStyle name="20% - Énfasis4 25 9" xfId="10321" xr:uid="{00000000-0005-0000-0000-00008A270000}"/>
    <cellStyle name="20% - Énfasis4 25 9 2" xfId="10322" xr:uid="{00000000-0005-0000-0000-00008B270000}"/>
    <cellStyle name="20% - Énfasis4 26" xfId="10323" xr:uid="{00000000-0005-0000-0000-00008C270000}"/>
    <cellStyle name="20% - Énfasis4 26 10" xfId="10324" xr:uid="{00000000-0005-0000-0000-00008D270000}"/>
    <cellStyle name="20% - Énfasis4 26 10 2" xfId="10325" xr:uid="{00000000-0005-0000-0000-00008E270000}"/>
    <cellStyle name="20% - Énfasis4 26 11" xfId="10326" xr:uid="{00000000-0005-0000-0000-00008F270000}"/>
    <cellStyle name="20% - Énfasis4 26 11 2" xfId="10327" xr:uid="{00000000-0005-0000-0000-000090270000}"/>
    <cellStyle name="20% - Énfasis4 26 12" xfId="10328" xr:uid="{00000000-0005-0000-0000-000091270000}"/>
    <cellStyle name="20% - Énfasis4 26 12 2" xfId="10329" xr:uid="{00000000-0005-0000-0000-000092270000}"/>
    <cellStyle name="20% - Énfasis4 26 13" xfId="10330" xr:uid="{00000000-0005-0000-0000-000093270000}"/>
    <cellStyle name="20% - Énfasis4 26 13 2" xfId="10331" xr:uid="{00000000-0005-0000-0000-000094270000}"/>
    <cellStyle name="20% - Énfasis4 26 14" xfId="10332" xr:uid="{00000000-0005-0000-0000-000095270000}"/>
    <cellStyle name="20% - Énfasis4 26 14 2" xfId="10333" xr:uid="{00000000-0005-0000-0000-000096270000}"/>
    <cellStyle name="20% - Énfasis4 26 15" xfId="10334" xr:uid="{00000000-0005-0000-0000-000097270000}"/>
    <cellStyle name="20% - Énfasis4 26 15 2" xfId="10335" xr:uid="{00000000-0005-0000-0000-000098270000}"/>
    <cellStyle name="20% - Énfasis4 26 16" xfId="10336" xr:uid="{00000000-0005-0000-0000-000099270000}"/>
    <cellStyle name="20% - Énfasis4 26 16 2" xfId="10337" xr:uid="{00000000-0005-0000-0000-00009A270000}"/>
    <cellStyle name="20% - Énfasis4 26 17" xfId="10338" xr:uid="{00000000-0005-0000-0000-00009B270000}"/>
    <cellStyle name="20% - Énfasis4 26 17 2" xfId="10339" xr:uid="{00000000-0005-0000-0000-00009C270000}"/>
    <cellStyle name="20% - Énfasis4 26 18" xfId="10340" xr:uid="{00000000-0005-0000-0000-00009D270000}"/>
    <cellStyle name="20% - Énfasis4 26 18 2" xfId="10341" xr:uid="{00000000-0005-0000-0000-00009E270000}"/>
    <cellStyle name="20% - Énfasis4 26 19" xfId="10342" xr:uid="{00000000-0005-0000-0000-00009F270000}"/>
    <cellStyle name="20% - Énfasis4 26 19 2" xfId="10343" xr:uid="{00000000-0005-0000-0000-0000A0270000}"/>
    <cellStyle name="20% - Énfasis4 26 2" xfId="10344" xr:uid="{00000000-0005-0000-0000-0000A1270000}"/>
    <cellStyle name="20% - Énfasis4 26 2 2" xfId="10345" xr:uid="{00000000-0005-0000-0000-0000A2270000}"/>
    <cellStyle name="20% - Énfasis4 26 2 2 2" xfId="10346" xr:uid="{00000000-0005-0000-0000-0000A3270000}"/>
    <cellStyle name="20% - Énfasis4 26 2 2 2 2" xfId="10347" xr:uid="{00000000-0005-0000-0000-0000A4270000}"/>
    <cellStyle name="20% - Énfasis4 26 2 2 3" xfId="10348" xr:uid="{00000000-0005-0000-0000-0000A5270000}"/>
    <cellStyle name="20% - Énfasis4 26 2 3" xfId="10349" xr:uid="{00000000-0005-0000-0000-0000A6270000}"/>
    <cellStyle name="20% - Énfasis4 26 2 3 2" xfId="10350" xr:uid="{00000000-0005-0000-0000-0000A7270000}"/>
    <cellStyle name="20% - Énfasis4 26 2 4" xfId="10351" xr:uid="{00000000-0005-0000-0000-0000A8270000}"/>
    <cellStyle name="20% - Énfasis4 26 20" xfId="10352" xr:uid="{00000000-0005-0000-0000-0000A9270000}"/>
    <cellStyle name="20% - Énfasis4 26 3" xfId="10353" xr:uid="{00000000-0005-0000-0000-0000AA270000}"/>
    <cellStyle name="20% - Énfasis4 26 3 2" xfId="10354" xr:uid="{00000000-0005-0000-0000-0000AB270000}"/>
    <cellStyle name="20% - Énfasis4 26 3 2 2" xfId="10355" xr:uid="{00000000-0005-0000-0000-0000AC270000}"/>
    <cellStyle name="20% - Énfasis4 26 3 2 2 2" xfId="10356" xr:uid="{00000000-0005-0000-0000-0000AD270000}"/>
    <cellStyle name="20% - Énfasis4 26 3 2 3" xfId="10357" xr:uid="{00000000-0005-0000-0000-0000AE270000}"/>
    <cellStyle name="20% - Énfasis4 26 3 3" xfId="10358" xr:uid="{00000000-0005-0000-0000-0000AF270000}"/>
    <cellStyle name="20% - Énfasis4 26 3 3 2" xfId="10359" xr:uid="{00000000-0005-0000-0000-0000B0270000}"/>
    <cellStyle name="20% - Énfasis4 26 3 4" xfId="10360" xr:uid="{00000000-0005-0000-0000-0000B1270000}"/>
    <cellStyle name="20% - Énfasis4 26 4" xfId="10361" xr:uid="{00000000-0005-0000-0000-0000B2270000}"/>
    <cellStyle name="20% - Énfasis4 26 4 2" xfId="10362" xr:uid="{00000000-0005-0000-0000-0000B3270000}"/>
    <cellStyle name="20% - Énfasis4 26 4 2 2" xfId="10363" xr:uid="{00000000-0005-0000-0000-0000B4270000}"/>
    <cellStyle name="20% - Énfasis4 26 4 3" xfId="10364" xr:uid="{00000000-0005-0000-0000-0000B5270000}"/>
    <cellStyle name="20% - Énfasis4 26 5" xfId="10365" xr:uid="{00000000-0005-0000-0000-0000B6270000}"/>
    <cellStyle name="20% - Énfasis4 26 5 2" xfId="10366" xr:uid="{00000000-0005-0000-0000-0000B7270000}"/>
    <cellStyle name="20% - Énfasis4 26 6" xfId="10367" xr:uid="{00000000-0005-0000-0000-0000B8270000}"/>
    <cellStyle name="20% - Énfasis4 26 6 2" xfId="10368" xr:uid="{00000000-0005-0000-0000-0000B9270000}"/>
    <cellStyle name="20% - Énfasis4 26 7" xfId="10369" xr:uid="{00000000-0005-0000-0000-0000BA270000}"/>
    <cellStyle name="20% - Énfasis4 26 7 2" xfId="10370" xr:uid="{00000000-0005-0000-0000-0000BB270000}"/>
    <cellStyle name="20% - Énfasis4 26 8" xfId="10371" xr:uid="{00000000-0005-0000-0000-0000BC270000}"/>
    <cellStyle name="20% - Énfasis4 26 8 2" xfId="10372" xr:uid="{00000000-0005-0000-0000-0000BD270000}"/>
    <cellStyle name="20% - Énfasis4 26 9" xfId="10373" xr:uid="{00000000-0005-0000-0000-0000BE270000}"/>
    <cellStyle name="20% - Énfasis4 26 9 2" xfId="10374" xr:uid="{00000000-0005-0000-0000-0000BF270000}"/>
    <cellStyle name="20% - Énfasis4 27" xfId="10375" xr:uid="{00000000-0005-0000-0000-0000C0270000}"/>
    <cellStyle name="20% - Énfasis4 27 10" xfId="10376" xr:uid="{00000000-0005-0000-0000-0000C1270000}"/>
    <cellStyle name="20% - Énfasis4 27 10 2" xfId="10377" xr:uid="{00000000-0005-0000-0000-0000C2270000}"/>
    <cellStyle name="20% - Énfasis4 27 11" xfId="10378" xr:uid="{00000000-0005-0000-0000-0000C3270000}"/>
    <cellStyle name="20% - Énfasis4 27 11 2" xfId="10379" xr:uid="{00000000-0005-0000-0000-0000C4270000}"/>
    <cellStyle name="20% - Énfasis4 27 12" xfId="10380" xr:uid="{00000000-0005-0000-0000-0000C5270000}"/>
    <cellStyle name="20% - Énfasis4 27 12 2" xfId="10381" xr:uid="{00000000-0005-0000-0000-0000C6270000}"/>
    <cellStyle name="20% - Énfasis4 27 13" xfId="10382" xr:uid="{00000000-0005-0000-0000-0000C7270000}"/>
    <cellStyle name="20% - Énfasis4 27 13 2" xfId="10383" xr:uid="{00000000-0005-0000-0000-0000C8270000}"/>
    <cellStyle name="20% - Énfasis4 27 14" xfId="10384" xr:uid="{00000000-0005-0000-0000-0000C9270000}"/>
    <cellStyle name="20% - Énfasis4 27 14 2" xfId="10385" xr:uid="{00000000-0005-0000-0000-0000CA270000}"/>
    <cellStyle name="20% - Énfasis4 27 15" xfId="10386" xr:uid="{00000000-0005-0000-0000-0000CB270000}"/>
    <cellStyle name="20% - Énfasis4 27 15 2" xfId="10387" xr:uid="{00000000-0005-0000-0000-0000CC270000}"/>
    <cellStyle name="20% - Énfasis4 27 16" xfId="10388" xr:uid="{00000000-0005-0000-0000-0000CD270000}"/>
    <cellStyle name="20% - Énfasis4 27 16 2" xfId="10389" xr:uid="{00000000-0005-0000-0000-0000CE270000}"/>
    <cellStyle name="20% - Énfasis4 27 17" xfId="10390" xr:uid="{00000000-0005-0000-0000-0000CF270000}"/>
    <cellStyle name="20% - Énfasis4 27 17 2" xfId="10391" xr:uid="{00000000-0005-0000-0000-0000D0270000}"/>
    <cellStyle name="20% - Énfasis4 27 18" xfId="10392" xr:uid="{00000000-0005-0000-0000-0000D1270000}"/>
    <cellStyle name="20% - Énfasis4 27 18 2" xfId="10393" xr:uid="{00000000-0005-0000-0000-0000D2270000}"/>
    <cellStyle name="20% - Énfasis4 27 19" xfId="10394" xr:uid="{00000000-0005-0000-0000-0000D3270000}"/>
    <cellStyle name="20% - Énfasis4 27 19 2" xfId="10395" xr:uid="{00000000-0005-0000-0000-0000D4270000}"/>
    <cellStyle name="20% - Énfasis4 27 2" xfId="10396" xr:uid="{00000000-0005-0000-0000-0000D5270000}"/>
    <cellStyle name="20% - Énfasis4 27 2 2" xfId="10397" xr:uid="{00000000-0005-0000-0000-0000D6270000}"/>
    <cellStyle name="20% - Énfasis4 27 2 2 2" xfId="10398" xr:uid="{00000000-0005-0000-0000-0000D7270000}"/>
    <cellStyle name="20% - Énfasis4 27 2 2 2 2" xfId="10399" xr:uid="{00000000-0005-0000-0000-0000D8270000}"/>
    <cellStyle name="20% - Énfasis4 27 2 2 3" xfId="10400" xr:uid="{00000000-0005-0000-0000-0000D9270000}"/>
    <cellStyle name="20% - Énfasis4 27 2 3" xfId="10401" xr:uid="{00000000-0005-0000-0000-0000DA270000}"/>
    <cellStyle name="20% - Énfasis4 27 2 3 2" xfId="10402" xr:uid="{00000000-0005-0000-0000-0000DB270000}"/>
    <cellStyle name="20% - Énfasis4 27 2 4" xfId="10403" xr:uid="{00000000-0005-0000-0000-0000DC270000}"/>
    <cellStyle name="20% - Énfasis4 27 20" xfId="10404" xr:uid="{00000000-0005-0000-0000-0000DD270000}"/>
    <cellStyle name="20% - Énfasis4 27 3" xfId="10405" xr:uid="{00000000-0005-0000-0000-0000DE270000}"/>
    <cellStyle name="20% - Énfasis4 27 3 2" xfId="10406" xr:uid="{00000000-0005-0000-0000-0000DF270000}"/>
    <cellStyle name="20% - Énfasis4 27 3 2 2" xfId="10407" xr:uid="{00000000-0005-0000-0000-0000E0270000}"/>
    <cellStyle name="20% - Énfasis4 27 3 2 2 2" xfId="10408" xr:uid="{00000000-0005-0000-0000-0000E1270000}"/>
    <cellStyle name="20% - Énfasis4 27 3 2 3" xfId="10409" xr:uid="{00000000-0005-0000-0000-0000E2270000}"/>
    <cellStyle name="20% - Énfasis4 27 3 3" xfId="10410" xr:uid="{00000000-0005-0000-0000-0000E3270000}"/>
    <cellStyle name="20% - Énfasis4 27 3 3 2" xfId="10411" xr:uid="{00000000-0005-0000-0000-0000E4270000}"/>
    <cellStyle name="20% - Énfasis4 27 3 4" xfId="10412" xr:uid="{00000000-0005-0000-0000-0000E5270000}"/>
    <cellStyle name="20% - Énfasis4 27 4" xfId="10413" xr:uid="{00000000-0005-0000-0000-0000E6270000}"/>
    <cellStyle name="20% - Énfasis4 27 4 2" xfId="10414" xr:uid="{00000000-0005-0000-0000-0000E7270000}"/>
    <cellStyle name="20% - Énfasis4 27 4 2 2" xfId="10415" xr:uid="{00000000-0005-0000-0000-0000E8270000}"/>
    <cellStyle name="20% - Énfasis4 27 4 3" xfId="10416" xr:uid="{00000000-0005-0000-0000-0000E9270000}"/>
    <cellStyle name="20% - Énfasis4 27 5" xfId="10417" xr:uid="{00000000-0005-0000-0000-0000EA270000}"/>
    <cellStyle name="20% - Énfasis4 27 5 2" xfId="10418" xr:uid="{00000000-0005-0000-0000-0000EB270000}"/>
    <cellStyle name="20% - Énfasis4 27 6" xfId="10419" xr:uid="{00000000-0005-0000-0000-0000EC270000}"/>
    <cellStyle name="20% - Énfasis4 27 6 2" xfId="10420" xr:uid="{00000000-0005-0000-0000-0000ED270000}"/>
    <cellStyle name="20% - Énfasis4 27 7" xfId="10421" xr:uid="{00000000-0005-0000-0000-0000EE270000}"/>
    <cellStyle name="20% - Énfasis4 27 7 2" xfId="10422" xr:uid="{00000000-0005-0000-0000-0000EF270000}"/>
    <cellStyle name="20% - Énfasis4 27 8" xfId="10423" xr:uid="{00000000-0005-0000-0000-0000F0270000}"/>
    <cellStyle name="20% - Énfasis4 27 8 2" xfId="10424" xr:uid="{00000000-0005-0000-0000-0000F1270000}"/>
    <cellStyle name="20% - Énfasis4 27 9" xfId="10425" xr:uid="{00000000-0005-0000-0000-0000F2270000}"/>
    <cellStyle name="20% - Énfasis4 27 9 2" xfId="10426" xr:uid="{00000000-0005-0000-0000-0000F3270000}"/>
    <cellStyle name="20% - Énfasis4 28" xfId="10427" xr:uid="{00000000-0005-0000-0000-0000F4270000}"/>
    <cellStyle name="20% - Énfasis4 28 10" xfId="10428" xr:uid="{00000000-0005-0000-0000-0000F5270000}"/>
    <cellStyle name="20% - Énfasis4 28 10 2" xfId="10429" xr:uid="{00000000-0005-0000-0000-0000F6270000}"/>
    <cellStyle name="20% - Énfasis4 28 11" xfId="10430" xr:uid="{00000000-0005-0000-0000-0000F7270000}"/>
    <cellStyle name="20% - Énfasis4 28 11 2" xfId="10431" xr:uid="{00000000-0005-0000-0000-0000F8270000}"/>
    <cellStyle name="20% - Énfasis4 28 12" xfId="10432" xr:uid="{00000000-0005-0000-0000-0000F9270000}"/>
    <cellStyle name="20% - Énfasis4 28 12 2" xfId="10433" xr:uid="{00000000-0005-0000-0000-0000FA270000}"/>
    <cellStyle name="20% - Énfasis4 28 13" xfId="10434" xr:uid="{00000000-0005-0000-0000-0000FB270000}"/>
    <cellStyle name="20% - Énfasis4 28 13 2" xfId="10435" xr:uid="{00000000-0005-0000-0000-0000FC270000}"/>
    <cellStyle name="20% - Énfasis4 28 14" xfId="10436" xr:uid="{00000000-0005-0000-0000-0000FD270000}"/>
    <cellStyle name="20% - Énfasis4 28 14 2" xfId="10437" xr:uid="{00000000-0005-0000-0000-0000FE270000}"/>
    <cellStyle name="20% - Énfasis4 28 15" xfId="10438" xr:uid="{00000000-0005-0000-0000-0000FF270000}"/>
    <cellStyle name="20% - Énfasis4 28 15 2" xfId="10439" xr:uid="{00000000-0005-0000-0000-000000280000}"/>
    <cellStyle name="20% - Énfasis4 28 16" xfId="10440" xr:uid="{00000000-0005-0000-0000-000001280000}"/>
    <cellStyle name="20% - Énfasis4 28 16 2" xfId="10441" xr:uid="{00000000-0005-0000-0000-000002280000}"/>
    <cellStyle name="20% - Énfasis4 28 17" xfId="10442" xr:uid="{00000000-0005-0000-0000-000003280000}"/>
    <cellStyle name="20% - Énfasis4 28 17 2" xfId="10443" xr:uid="{00000000-0005-0000-0000-000004280000}"/>
    <cellStyle name="20% - Énfasis4 28 18" xfId="10444" xr:uid="{00000000-0005-0000-0000-000005280000}"/>
    <cellStyle name="20% - Énfasis4 28 18 2" xfId="10445" xr:uid="{00000000-0005-0000-0000-000006280000}"/>
    <cellStyle name="20% - Énfasis4 28 19" xfId="10446" xr:uid="{00000000-0005-0000-0000-000007280000}"/>
    <cellStyle name="20% - Énfasis4 28 19 2" xfId="10447" xr:uid="{00000000-0005-0000-0000-000008280000}"/>
    <cellStyle name="20% - Énfasis4 28 2" xfId="10448" xr:uid="{00000000-0005-0000-0000-000009280000}"/>
    <cellStyle name="20% - Énfasis4 28 2 2" xfId="10449" xr:uid="{00000000-0005-0000-0000-00000A280000}"/>
    <cellStyle name="20% - Énfasis4 28 2 2 2" xfId="10450" xr:uid="{00000000-0005-0000-0000-00000B280000}"/>
    <cellStyle name="20% - Énfasis4 28 2 2 2 2" xfId="10451" xr:uid="{00000000-0005-0000-0000-00000C280000}"/>
    <cellStyle name="20% - Énfasis4 28 2 2 3" xfId="10452" xr:uid="{00000000-0005-0000-0000-00000D280000}"/>
    <cellStyle name="20% - Énfasis4 28 2 3" xfId="10453" xr:uid="{00000000-0005-0000-0000-00000E280000}"/>
    <cellStyle name="20% - Énfasis4 28 2 3 2" xfId="10454" xr:uid="{00000000-0005-0000-0000-00000F280000}"/>
    <cellStyle name="20% - Énfasis4 28 2 4" xfId="10455" xr:uid="{00000000-0005-0000-0000-000010280000}"/>
    <cellStyle name="20% - Énfasis4 28 20" xfId="10456" xr:uid="{00000000-0005-0000-0000-000011280000}"/>
    <cellStyle name="20% - Énfasis4 28 3" xfId="10457" xr:uid="{00000000-0005-0000-0000-000012280000}"/>
    <cellStyle name="20% - Énfasis4 28 3 2" xfId="10458" xr:uid="{00000000-0005-0000-0000-000013280000}"/>
    <cellStyle name="20% - Énfasis4 28 3 2 2" xfId="10459" xr:uid="{00000000-0005-0000-0000-000014280000}"/>
    <cellStyle name="20% - Énfasis4 28 3 2 2 2" xfId="10460" xr:uid="{00000000-0005-0000-0000-000015280000}"/>
    <cellStyle name="20% - Énfasis4 28 3 2 3" xfId="10461" xr:uid="{00000000-0005-0000-0000-000016280000}"/>
    <cellStyle name="20% - Énfasis4 28 3 3" xfId="10462" xr:uid="{00000000-0005-0000-0000-000017280000}"/>
    <cellStyle name="20% - Énfasis4 28 3 3 2" xfId="10463" xr:uid="{00000000-0005-0000-0000-000018280000}"/>
    <cellStyle name="20% - Énfasis4 28 3 4" xfId="10464" xr:uid="{00000000-0005-0000-0000-000019280000}"/>
    <cellStyle name="20% - Énfasis4 28 4" xfId="10465" xr:uid="{00000000-0005-0000-0000-00001A280000}"/>
    <cellStyle name="20% - Énfasis4 28 4 2" xfId="10466" xr:uid="{00000000-0005-0000-0000-00001B280000}"/>
    <cellStyle name="20% - Énfasis4 28 4 2 2" xfId="10467" xr:uid="{00000000-0005-0000-0000-00001C280000}"/>
    <cellStyle name="20% - Énfasis4 28 4 3" xfId="10468" xr:uid="{00000000-0005-0000-0000-00001D280000}"/>
    <cellStyle name="20% - Énfasis4 28 5" xfId="10469" xr:uid="{00000000-0005-0000-0000-00001E280000}"/>
    <cellStyle name="20% - Énfasis4 28 5 2" xfId="10470" xr:uid="{00000000-0005-0000-0000-00001F280000}"/>
    <cellStyle name="20% - Énfasis4 28 6" xfId="10471" xr:uid="{00000000-0005-0000-0000-000020280000}"/>
    <cellStyle name="20% - Énfasis4 28 6 2" xfId="10472" xr:uid="{00000000-0005-0000-0000-000021280000}"/>
    <cellStyle name="20% - Énfasis4 28 7" xfId="10473" xr:uid="{00000000-0005-0000-0000-000022280000}"/>
    <cellStyle name="20% - Énfasis4 28 7 2" xfId="10474" xr:uid="{00000000-0005-0000-0000-000023280000}"/>
    <cellStyle name="20% - Énfasis4 28 8" xfId="10475" xr:uid="{00000000-0005-0000-0000-000024280000}"/>
    <cellStyle name="20% - Énfasis4 28 8 2" xfId="10476" xr:uid="{00000000-0005-0000-0000-000025280000}"/>
    <cellStyle name="20% - Énfasis4 28 9" xfId="10477" xr:uid="{00000000-0005-0000-0000-000026280000}"/>
    <cellStyle name="20% - Énfasis4 28 9 2" xfId="10478" xr:uid="{00000000-0005-0000-0000-000027280000}"/>
    <cellStyle name="20% - Énfasis4 29" xfId="10479" xr:uid="{00000000-0005-0000-0000-000028280000}"/>
    <cellStyle name="20% - Énfasis4 29 10" xfId="10480" xr:uid="{00000000-0005-0000-0000-000029280000}"/>
    <cellStyle name="20% - Énfasis4 29 10 2" xfId="10481" xr:uid="{00000000-0005-0000-0000-00002A280000}"/>
    <cellStyle name="20% - Énfasis4 29 11" xfId="10482" xr:uid="{00000000-0005-0000-0000-00002B280000}"/>
    <cellStyle name="20% - Énfasis4 29 11 2" xfId="10483" xr:uid="{00000000-0005-0000-0000-00002C280000}"/>
    <cellStyle name="20% - Énfasis4 29 12" xfId="10484" xr:uid="{00000000-0005-0000-0000-00002D280000}"/>
    <cellStyle name="20% - Énfasis4 29 12 2" xfId="10485" xr:uid="{00000000-0005-0000-0000-00002E280000}"/>
    <cellStyle name="20% - Énfasis4 29 13" xfId="10486" xr:uid="{00000000-0005-0000-0000-00002F280000}"/>
    <cellStyle name="20% - Énfasis4 29 13 2" xfId="10487" xr:uid="{00000000-0005-0000-0000-000030280000}"/>
    <cellStyle name="20% - Énfasis4 29 14" xfId="10488" xr:uid="{00000000-0005-0000-0000-000031280000}"/>
    <cellStyle name="20% - Énfasis4 29 14 2" xfId="10489" xr:uid="{00000000-0005-0000-0000-000032280000}"/>
    <cellStyle name="20% - Énfasis4 29 15" xfId="10490" xr:uid="{00000000-0005-0000-0000-000033280000}"/>
    <cellStyle name="20% - Énfasis4 29 15 2" xfId="10491" xr:uid="{00000000-0005-0000-0000-000034280000}"/>
    <cellStyle name="20% - Énfasis4 29 16" xfId="10492" xr:uid="{00000000-0005-0000-0000-000035280000}"/>
    <cellStyle name="20% - Énfasis4 29 16 2" xfId="10493" xr:uid="{00000000-0005-0000-0000-000036280000}"/>
    <cellStyle name="20% - Énfasis4 29 17" xfId="10494" xr:uid="{00000000-0005-0000-0000-000037280000}"/>
    <cellStyle name="20% - Énfasis4 29 17 2" xfId="10495" xr:uid="{00000000-0005-0000-0000-000038280000}"/>
    <cellStyle name="20% - Énfasis4 29 18" xfId="10496" xr:uid="{00000000-0005-0000-0000-000039280000}"/>
    <cellStyle name="20% - Énfasis4 29 18 2" xfId="10497" xr:uid="{00000000-0005-0000-0000-00003A280000}"/>
    <cellStyle name="20% - Énfasis4 29 19" xfId="10498" xr:uid="{00000000-0005-0000-0000-00003B280000}"/>
    <cellStyle name="20% - Énfasis4 29 19 2" xfId="10499" xr:uid="{00000000-0005-0000-0000-00003C280000}"/>
    <cellStyle name="20% - Énfasis4 29 2" xfId="10500" xr:uid="{00000000-0005-0000-0000-00003D280000}"/>
    <cellStyle name="20% - Énfasis4 29 2 2" xfId="10501" xr:uid="{00000000-0005-0000-0000-00003E280000}"/>
    <cellStyle name="20% - Énfasis4 29 2 2 2" xfId="10502" xr:uid="{00000000-0005-0000-0000-00003F280000}"/>
    <cellStyle name="20% - Énfasis4 29 2 2 2 2" xfId="10503" xr:uid="{00000000-0005-0000-0000-000040280000}"/>
    <cellStyle name="20% - Énfasis4 29 2 2 3" xfId="10504" xr:uid="{00000000-0005-0000-0000-000041280000}"/>
    <cellStyle name="20% - Énfasis4 29 2 3" xfId="10505" xr:uid="{00000000-0005-0000-0000-000042280000}"/>
    <cellStyle name="20% - Énfasis4 29 2 3 2" xfId="10506" xr:uid="{00000000-0005-0000-0000-000043280000}"/>
    <cellStyle name="20% - Énfasis4 29 2 4" xfId="10507" xr:uid="{00000000-0005-0000-0000-000044280000}"/>
    <cellStyle name="20% - Énfasis4 29 20" xfId="10508" xr:uid="{00000000-0005-0000-0000-000045280000}"/>
    <cellStyle name="20% - Énfasis4 29 3" xfId="10509" xr:uid="{00000000-0005-0000-0000-000046280000}"/>
    <cellStyle name="20% - Énfasis4 29 3 2" xfId="10510" xr:uid="{00000000-0005-0000-0000-000047280000}"/>
    <cellStyle name="20% - Énfasis4 29 3 2 2" xfId="10511" xr:uid="{00000000-0005-0000-0000-000048280000}"/>
    <cellStyle name="20% - Énfasis4 29 3 2 2 2" xfId="10512" xr:uid="{00000000-0005-0000-0000-000049280000}"/>
    <cellStyle name="20% - Énfasis4 29 3 2 3" xfId="10513" xr:uid="{00000000-0005-0000-0000-00004A280000}"/>
    <cellStyle name="20% - Énfasis4 29 3 3" xfId="10514" xr:uid="{00000000-0005-0000-0000-00004B280000}"/>
    <cellStyle name="20% - Énfasis4 29 3 3 2" xfId="10515" xr:uid="{00000000-0005-0000-0000-00004C280000}"/>
    <cellStyle name="20% - Énfasis4 29 3 4" xfId="10516" xr:uid="{00000000-0005-0000-0000-00004D280000}"/>
    <cellStyle name="20% - Énfasis4 29 4" xfId="10517" xr:uid="{00000000-0005-0000-0000-00004E280000}"/>
    <cellStyle name="20% - Énfasis4 29 4 2" xfId="10518" xr:uid="{00000000-0005-0000-0000-00004F280000}"/>
    <cellStyle name="20% - Énfasis4 29 4 2 2" xfId="10519" xr:uid="{00000000-0005-0000-0000-000050280000}"/>
    <cellStyle name="20% - Énfasis4 29 4 3" xfId="10520" xr:uid="{00000000-0005-0000-0000-000051280000}"/>
    <cellStyle name="20% - Énfasis4 29 5" xfId="10521" xr:uid="{00000000-0005-0000-0000-000052280000}"/>
    <cellStyle name="20% - Énfasis4 29 5 2" xfId="10522" xr:uid="{00000000-0005-0000-0000-000053280000}"/>
    <cellStyle name="20% - Énfasis4 29 6" xfId="10523" xr:uid="{00000000-0005-0000-0000-000054280000}"/>
    <cellStyle name="20% - Énfasis4 29 6 2" xfId="10524" xr:uid="{00000000-0005-0000-0000-000055280000}"/>
    <cellStyle name="20% - Énfasis4 29 7" xfId="10525" xr:uid="{00000000-0005-0000-0000-000056280000}"/>
    <cellStyle name="20% - Énfasis4 29 7 2" xfId="10526" xr:uid="{00000000-0005-0000-0000-000057280000}"/>
    <cellStyle name="20% - Énfasis4 29 8" xfId="10527" xr:uid="{00000000-0005-0000-0000-000058280000}"/>
    <cellStyle name="20% - Énfasis4 29 8 2" xfId="10528" xr:uid="{00000000-0005-0000-0000-000059280000}"/>
    <cellStyle name="20% - Énfasis4 29 9" xfId="10529" xr:uid="{00000000-0005-0000-0000-00005A280000}"/>
    <cellStyle name="20% - Énfasis4 29 9 2" xfId="10530" xr:uid="{00000000-0005-0000-0000-00005B280000}"/>
    <cellStyle name="20% - Énfasis4 3" xfId="10531" xr:uid="{00000000-0005-0000-0000-00005C280000}"/>
    <cellStyle name="20% - Énfasis4 3 10" xfId="10532" xr:uid="{00000000-0005-0000-0000-00005D280000}"/>
    <cellStyle name="20% - Énfasis4 3 10 2" xfId="10533" xr:uid="{00000000-0005-0000-0000-00005E280000}"/>
    <cellStyle name="20% - Énfasis4 3 11" xfId="10534" xr:uid="{00000000-0005-0000-0000-00005F280000}"/>
    <cellStyle name="20% - Énfasis4 3 11 2" xfId="10535" xr:uid="{00000000-0005-0000-0000-000060280000}"/>
    <cellStyle name="20% - Énfasis4 3 12" xfId="10536" xr:uid="{00000000-0005-0000-0000-000061280000}"/>
    <cellStyle name="20% - Énfasis4 3 12 2" xfId="10537" xr:uid="{00000000-0005-0000-0000-000062280000}"/>
    <cellStyle name="20% - Énfasis4 3 13" xfId="10538" xr:uid="{00000000-0005-0000-0000-000063280000}"/>
    <cellStyle name="20% - Énfasis4 3 13 2" xfId="10539" xr:uid="{00000000-0005-0000-0000-000064280000}"/>
    <cellStyle name="20% - Énfasis4 3 14" xfId="10540" xr:uid="{00000000-0005-0000-0000-000065280000}"/>
    <cellStyle name="20% - Énfasis4 3 14 2" xfId="10541" xr:uid="{00000000-0005-0000-0000-000066280000}"/>
    <cellStyle name="20% - Énfasis4 3 15" xfId="10542" xr:uid="{00000000-0005-0000-0000-000067280000}"/>
    <cellStyle name="20% - Énfasis4 3 15 2" xfId="10543" xr:uid="{00000000-0005-0000-0000-000068280000}"/>
    <cellStyle name="20% - Énfasis4 3 16" xfId="10544" xr:uid="{00000000-0005-0000-0000-000069280000}"/>
    <cellStyle name="20% - Énfasis4 3 16 2" xfId="10545" xr:uid="{00000000-0005-0000-0000-00006A280000}"/>
    <cellStyle name="20% - Énfasis4 3 17" xfId="10546" xr:uid="{00000000-0005-0000-0000-00006B280000}"/>
    <cellStyle name="20% - Énfasis4 3 17 2" xfId="10547" xr:uid="{00000000-0005-0000-0000-00006C280000}"/>
    <cellStyle name="20% - Énfasis4 3 18" xfId="10548" xr:uid="{00000000-0005-0000-0000-00006D280000}"/>
    <cellStyle name="20% - Énfasis4 3 18 2" xfId="10549" xr:uid="{00000000-0005-0000-0000-00006E280000}"/>
    <cellStyle name="20% - Énfasis4 3 19" xfId="10550" xr:uid="{00000000-0005-0000-0000-00006F280000}"/>
    <cellStyle name="20% - Énfasis4 3 19 2" xfId="10551" xr:uid="{00000000-0005-0000-0000-000070280000}"/>
    <cellStyle name="20% - Énfasis4 3 2" xfId="10552" xr:uid="{00000000-0005-0000-0000-000071280000}"/>
    <cellStyle name="20% - Énfasis4 3 2 2" xfId="10553" xr:uid="{00000000-0005-0000-0000-000072280000}"/>
    <cellStyle name="20% - Énfasis4 3 2 2 2" xfId="10554" xr:uid="{00000000-0005-0000-0000-000073280000}"/>
    <cellStyle name="20% - Énfasis4 3 2 2 2 2" xfId="10555" xr:uid="{00000000-0005-0000-0000-000074280000}"/>
    <cellStyle name="20% - Énfasis4 3 2 2 3" xfId="10556" xr:uid="{00000000-0005-0000-0000-000075280000}"/>
    <cellStyle name="20% - Énfasis4 3 2 3" xfId="10557" xr:uid="{00000000-0005-0000-0000-000076280000}"/>
    <cellStyle name="20% - Énfasis4 3 2 3 2" xfId="10558" xr:uid="{00000000-0005-0000-0000-000077280000}"/>
    <cellStyle name="20% - Énfasis4 3 2 4" xfId="10559" xr:uid="{00000000-0005-0000-0000-000078280000}"/>
    <cellStyle name="20% - Énfasis4 3 20" xfId="10560" xr:uid="{00000000-0005-0000-0000-000079280000}"/>
    <cellStyle name="20% - Énfasis4 3 3" xfId="10561" xr:uid="{00000000-0005-0000-0000-00007A280000}"/>
    <cellStyle name="20% - Énfasis4 3 3 2" xfId="10562" xr:uid="{00000000-0005-0000-0000-00007B280000}"/>
    <cellStyle name="20% - Énfasis4 3 3 2 2" xfId="10563" xr:uid="{00000000-0005-0000-0000-00007C280000}"/>
    <cellStyle name="20% - Énfasis4 3 3 2 2 2" xfId="10564" xr:uid="{00000000-0005-0000-0000-00007D280000}"/>
    <cellStyle name="20% - Énfasis4 3 3 2 3" xfId="10565" xr:uid="{00000000-0005-0000-0000-00007E280000}"/>
    <cellStyle name="20% - Énfasis4 3 3 3" xfId="10566" xr:uid="{00000000-0005-0000-0000-00007F280000}"/>
    <cellStyle name="20% - Énfasis4 3 3 3 2" xfId="10567" xr:uid="{00000000-0005-0000-0000-000080280000}"/>
    <cellStyle name="20% - Énfasis4 3 3 4" xfId="10568" xr:uid="{00000000-0005-0000-0000-000081280000}"/>
    <cellStyle name="20% - Énfasis4 3 4" xfId="10569" xr:uid="{00000000-0005-0000-0000-000082280000}"/>
    <cellStyle name="20% - Énfasis4 3 4 2" xfId="10570" xr:uid="{00000000-0005-0000-0000-000083280000}"/>
    <cellStyle name="20% - Énfasis4 3 4 2 2" xfId="10571" xr:uid="{00000000-0005-0000-0000-000084280000}"/>
    <cellStyle name="20% - Énfasis4 3 4 2 2 2" xfId="10572" xr:uid="{00000000-0005-0000-0000-000085280000}"/>
    <cellStyle name="20% - Énfasis4 3 4 2 3" xfId="10573" xr:uid="{00000000-0005-0000-0000-000086280000}"/>
    <cellStyle name="20% - Énfasis4 3 4 3" xfId="10574" xr:uid="{00000000-0005-0000-0000-000087280000}"/>
    <cellStyle name="20% - Énfasis4 3 4 3 2" xfId="10575" xr:uid="{00000000-0005-0000-0000-000088280000}"/>
    <cellStyle name="20% - Énfasis4 3 4 4" xfId="10576" xr:uid="{00000000-0005-0000-0000-000089280000}"/>
    <cellStyle name="20% - Énfasis4 3 5" xfId="10577" xr:uid="{00000000-0005-0000-0000-00008A280000}"/>
    <cellStyle name="20% - Énfasis4 3 5 2" xfId="10578" xr:uid="{00000000-0005-0000-0000-00008B280000}"/>
    <cellStyle name="20% - Énfasis4 3 5 2 2" xfId="10579" xr:uid="{00000000-0005-0000-0000-00008C280000}"/>
    <cellStyle name="20% - Énfasis4 3 5 2 2 2" xfId="10580" xr:uid="{00000000-0005-0000-0000-00008D280000}"/>
    <cellStyle name="20% - Énfasis4 3 5 2 3" xfId="10581" xr:uid="{00000000-0005-0000-0000-00008E280000}"/>
    <cellStyle name="20% - Énfasis4 3 5 3" xfId="10582" xr:uid="{00000000-0005-0000-0000-00008F280000}"/>
    <cellStyle name="20% - Énfasis4 3 5 3 2" xfId="10583" xr:uid="{00000000-0005-0000-0000-000090280000}"/>
    <cellStyle name="20% - Énfasis4 3 5 4" xfId="10584" xr:uid="{00000000-0005-0000-0000-000091280000}"/>
    <cellStyle name="20% - Énfasis4 3 6" xfId="10585" xr:uid="{00000000-0005-0000-0000-000092280000}"/>
    <cellStyle name="20% - Énfasis4 3 6 2" xfId="10586" xr:uid="{00000000-0005-0000-0000-000093280000}"/>
    <cellStyle name="20% - Énfasis4 3 6 2 2" xfId="10587" xr:uid="{00000000-0005-0000-0000-000094280000}"/>
    <cellStyle name="20% - Énfasis4 3 6 2 2 2" xfId="10588" xr:uid="{00000000-0005-0000-0000-000095280000}"/>
    <cellStyle name="20% - Énfasis4 3 6 2 3" xfId="10589" xr:uid="{00000000-0005-0000-0000-000096280000}"/>
    <cellStyle name="20% - Énfasis4 3 6 3" xfId="10590" xr:uid="{00000000-0005-0000-0000-000097280000}"/>
    <cellStyle name="20% - Énfasis4 3 6 3 2" xfId="10591" xr:uid="{00000000-0005-0000-0000-000098280000}"/>
    <cellStyle name="20% - Énfasis4 3 6 4" xfId="10592" xr:uid="{00000000-0005-0000-0000-000099280000}"/>
    <cellStyle name="20% - Énfasis4 3 7" xfId="10593" xr:uid="{00000000-0005-0000-0000-00009A280000}"/>
    <cellStyle name="20% - Énfasis4 3 7 2" xfId="10594" xr:uid="{00000000-0005-0000-0000-00009B280000}"/>
    <cellStyle name="20% - Énfasis4 3 7 2 2" xfId="10595" xr:uid="{00000000-0005-0000-0000-00009C280000}"/>
    <cellStyle name="20% - Énfasis4 3 7 2 2 2" xfId="10596" xr:uid="{00000000-0005-0000-0000-00009D280000}"/>
    <cellStyle name="20% - Énfasis4 3 7 2 3" xfId="10597" xr:uid="{00000000-0005-0000-0000-00009E280000}"/>
    <cellStyle name="20% - Énfasis4 3 7 3" xfId="10598" xr:uid="{00000000-0005-0000-0000-00009F280000}"/>
    <cellStyle name="20% - Énfasis4 3 7 3 2" xfId="10599" xr:uid="{00000000-0005-0000-0000-0000A0280000}"/>
    <cellStyle name="20% - Énfasis4 3 7 4" xfId="10600" xr:uid="{00000000-0005-0000-0000-0000A1280000}"/>
    <cellStyle name="20% - Énfasis4 3 8" xfId="10601" xr:uid="{00000000-0005-0000-0000-0000A2280000}"/>
    <cellStyle name="20% - Énfasis4 3 8 2" xfId="10602" xr:uid="{00000000-0005-0000-0000-0000A3280000}"/>
    <cellStyle name="20% - Énfasis4 3 8 2 2" xfId="10603" xr:uid="{00000000-0005-0000-0000-0000A4280000}"/>
    <cellStyle name="20% - Énfasis4 3 8 3" xfId="10604" xr:uid="{00000000-0005-0000-0000-0000A5280000}"/>
    <cellStyle name="20% - Énfasis4 3 9" xfId="10605" xr:uid="{00000000-0005-0000-0000-0000A6280000}"/>
    <cellStyle name="20% - Énfasis4 3 9 2" xfId="10606" xr:uid="{00000000-0005-0000-0000-0000A7280000}"/>
    <cellStyle name="20% - Énfasis4 30" xfId="10607" xr:uid="{00000000-0005-0000-0000-0000A8280000}"/>
    <cellStyle name="20% - Énfasis4 30 10" xfId="10608" xr:uid="{00000000-0005-0000-0000-0000A9280000}"/>
    <cellStyle name="20% - Énfasis4 30 10 2" xfId="10609" xr:uid="{00000000-0005-0000-0000-0000AA280000}"/>
    <cellStyle name="20% - Énfasis4 30 11" xfId="10610" xr:uid="{00000000-0005-0000-0000-0000AB280000}"/>
    <cellStyle name="20% - Énfasis4 30 11 2" xfId="10611" xr:uid="{00000000-0005-0000-0000-0000AC280000}"/>
    <cellStyle name="20% - Énfasis4 30 12" xfId="10612" xr:uid="{00000000-0005-0000-0000-0000AD280000}"/>
    <cellStyle name="20% - Énfasis4 30 12 2" xfId="10613" xr:uid="{00000000-0005-0000-0000-0000AE280000}"/>
    <cellStyle name="20% - Énfasis4 30 13" xfId="10614" xr:uid="{00000000-0005-0000-0000-0000AF280000}"/>
    <cellStyle name="20% - Énfasis4 30 13 2" xfId="10615" xr:uid="{00000000-0005-0000-0000-0000B0280000}"/>
    <cellStyle name="20% - Énfasis4 30 14" xfId="10616" xr:uid="{00000000-0005-0000-0000-0000B1280000}"/>
    <cellStyle name="20% - Énfasis4 30 14 2" xfId="10617" xr:uid="{00000000-0005-0000-0000-0000B2280000}"/>
    <cellStyle name="20% - Énfasis4 30 15" xfId="10618" xr:uid="{00000000-0005-0000-0000-0000B3280000}"/>
    <cellStyle name="20% - Énfasis4 30 15 2" xfId="10619" xr:uid="{00000000-0005-0000-0000-0000B4280000}"/>
    <cellStyle name="20% - Énfasis4 30 16" xfId="10620" xr:uid="{00000000-0005-0000-0000-0000B5280000}"/>
    <cellStyle name="20% - Énfasis4 30 16 2" xfId="10621" xr:uid="{00000000-0005-0000-0000-0000B6280000}"/>
    <cellStyle name="20% - Énfasis4 30 17" xfId="10622" xr:uid="{00000000-0005-0000-0000-0000B7280000}"/>
    <cellStyle name="20% - Énfasis4 30 17 2" xfId="10623" xr:uid="{00000000-0005-0000-0000-0000B8280000}"/>
    <cellStyle name="20% - Énfasis4 30 18" xfId="10624" xr:uid="{00000000-0005-0000-0000-0000B9280000}"/>
    <cellStyle name="20% - Énfasis4 30 18 2" xfId="10625" xr:uid="{00000000-0005-0000-0000-0000BA280000}"/>
    <cellStyle name="20% - Énfasis4 30 19" xfId="10626" xr:uid="{00000000-0005-0000-0000-0000BB280000}"/>
    <cellStyle name="20% - Énfasis4 30 19 2" xfId="10627" xr:uid="{00000000-0005-0000-0000-0000BC280000}"/>
    <cellStyle name="20% - Énfasis4 30 2" xfId="10628" xr:uid="{00000000-0005-0000-0000-0000BD280000}"/>
    <cellStyle name="20% - Énfasis4 30 2 2" xfId="10629" xr:uid="{00000000-0005-0000-0000-0000BE280000}"/>
    <cellStyle name="20% - Énfasis4 30 2 2 2" xfId="10630" xr:uid="{00000000-0005-0000-0000-0000BF280000}"/>
    <cellStyle name="20% - Énfasis4 30 2 2 2 2" xfId="10631" xr:uid="{00000000-0005-0000-0000-0000C0280000}"/>
    <cellStyle name="20% - Énfasis4 30 2 2 3" xfId="10632" xr:uid="{00000000-0005-0000-0000-0000C1280000}"/>
    <cellStyle name="20% - Énfasis4 30 2 3" xfId="10633" xr:uid="{00000000-0005-0000-0000-0000C2280000}"/>
    <cellStyle name="20% - Énfasis4 30 2 3 2" xfId="10634" xr:uid="{00000000-0005-0000-0000-0000C3280000}"/>
    <cellStyle name="20% - Énfasis4 30 2 4" xfId="10635" xr:uid="{00000000-0005-0000-0000-0000C4280000}"/>
    <cellStyle name="20% - Énfasis4 30 20" xfId="10636" xr:uid="{00000000-0005-0000-0000-0000C5280000}"/>
    <cellStyle name="20% - Énfasis4 30 3" xfId="10637" xr:uid="{00000000-0005-0000-0000-0000C6280000}"/>
    <cellStyle name="20% - Énfasis4 30 3 2" xfId="10638" xr:uid="{00000000-0005-0000-0000-0000C7280000}"/>
    <cellStyle name="20% - Énfasis4 30 3 2 2" xfId="10639" xr:uid="{00000000-0005-0000-0000-0000C8280000}"/>
    <cellStyle name="20% - Énfasis4 30 3 2 2 2" xfId="10640" xr:uid="{00000000-0005-0000-0000-0000C9280000}"/>
    <cellStyle name="20% - Énfasis4 30 3 2 3" xfId="10641" xr:uid="{00000000-0005-0000-0000-0000CA280000}"/>
    <cellStyle name="20% - Énfasis4 30 3 3" xfId="10642" xr:uid="{00000000-0005-0000-0000-0000CB280000}"/>
    <cellStyle name="20% - Énfasis4 30 3 3 2" xfId="10643" xr:uid="{00000000-0005-0000-0000-0000CC280000}"/>
    <cellStyle name="20% - Énfasis4 30 3 4" xfId="10644" xr:uid="{00000000-0005-0000-0000-0000CD280000}"/>
    <cellStyle name="20% - Énfasis4 30 4" xfId="10645" xr:uid="{00000000-0005-0000-0000-0000CE280000}"/>
    <cellStyle name="20% - Énfasis4 30 4 2" xfId="10646" xr:uid="{00000000-0005-0000-0000-0000CF280000}"/>
    <cellStyle name="20% - Énfasis4 30 4 2 2" xfId="10647" xr:uid="{00000000-0005-0000-0000-0000D0280000}"/>
    <cellStyle name="20% - Énfasis4 30 4 3" xfId="10648" xr:uid="{00000000-0005-0000-0000-0000D1280000}"/>
    <cellStyle name="20% - Énfasis4 30 5" xfId="10649" xr:uid="{00000000-0005-0000-0000-0000D2280000}"/>
    <cellStyle name="20% - Énfasis4 30 5 2" xfId="10650" xr:uid="{00000000-0005-0000-0000-0000D3280000}"/>
    <cellStyle name="20% - Énfasis4 30 6" xfId="10651" xr:uid="{00000000-0005-0000-0000-0000D4280000}"/>
    <cellStyle name="20% - Énfasis4 30 6 2" xfId="10652" xr:uid="{00000000-0005-0000-0000-0000D5280000}"/>
    <cellStyle name="20% - Énfasis4 30 7" xfId="10653" xr:uid="{00000000-0005-0000-0000-0000D6280000}"/>
    <cellStyle name="20% - Énfasis4 30 7 2" xfId="10654" xr:uid="{00000000-0005-0000-0000-0000D7280000}"/>
    <cellStyle name="20% - Énfasis4 30 8" xfId="10655" xr:uid="{00000000-0005-0000-0000-0000D8280000}"/>
    <cellStyle name="20% - Énfasis4 30 8 2" xfId="10656" xr:uid="{00000000-0005-0000-0000-0000D9280000}"/>
    <cellStyle name="20% - Énfasis4 30 9" xfId="10657" xr:uid="{00000000-0005-0000-0000-0000DA280000}"/>
    <cellStyle name="20% - Énfasis4 30 9 2" xfId="10658" xr:uid="{00000000-0005-0000-0000-0000DB280000}"/>
    <cellStyle name="20% - Énfasis4 31" xfId="10659" xr:uid="{00000000-0005-0000-0000-0000DC280000}"/>
    <cellStyle name="20% - Énfasis4 31 10" xfId="10660" xr:uid="{00000000-0005-0000-0000-0000DD280000}"/>
    <cellStyle name="20% - Énfasis4 31 10 2" xfId="10661" xr:uid="{00000000-0005-0000-0000-0000DE280000}"/>
    <cellStyle name="20% - Énfasis4 31 11" xfId="10662" xr:uid="{00000000-0005-0000-0000-0000DF280000}"/>
    <cellStyle name="20% - Énfasis4 31 11 2" xfId="10663" xr:uid="{00000000-0005-0000-0000-0000E0280000}"/>
    <cellStyle name="20% - Énfasis4 31 12" xfId="10664" xr:uid="{00000000-0005-0000-0000-0000E1280000}"/>
    <cellStyle name="20% - Énfasis4 31 12 2" xfId="10665" xr:uid="{00000000-0005-0000-0000-0000E2280000}"/>
    <cellStyle name="20% - Énfasis4 31 13" xfId="10666" xr:uid="{00000000-0005-0000-0000-0000E3280000}"/>
    <cellStyle name="20% - Énfasis4 31 13 2" xfId="10667" xr:uid="{00000000-0005-0000-0000-0000E4280000}"/>
    <cellStyle name="20% - Énfasis4 31 14" xfId="10668" xr:uid="{00000000-0005-0000-0000-0000E5280000}"/>
    <cellStyle name="20% - Énfasis4 31 14 2" xfId="10669" xr:uid="{00000000-0005-0000-0000-0000E6280000}"/>
    <cellStyle name="20% - Énfasis4 31 15" xfId="10670" xr:uid="{00000000-0005-0000-0000-0000E7280000}"/>
    <cellStyle name="20% - Énfasis4 31 15 2" xfId="10671" xr:uid="{00000000-0005-0000-0000-0000E8280000}"/>
    <cellStyle name="20% - Énfasis4 31 16" xfId="10672" xr:uid="{00000000-0005-0000-0000-0000E9280000}"/>
    <cellStyle name="20% - Énfasis4 31 16 2" xfId="10673" xr:uid="{00000000-0005-0000-0000-0000EA280000}"/>
    <cellStyle name="20% - Énfasis4 31 17" xfId="10674" xr:uid="{00000000-0005-0000-0000-0000EB280000}"/>
    <cellStyle name="20% - Énfasis4 31 17 2" xfId="10675" xr:uid="{00000000-0005-0000-0000-0000EC280000}"/>
    <cellStyle name="20% - Énfasis4 31 18" xfId="10676" xr:uid="{00000000-0005-0000-0000-0000ED280000}"/>
    <cellStyle name="20% - Énfasis4 31 18 2" xfId="10677" xr:uid="{00000000-0005-0000-0000-0000EE280000}"/>
    <cellStyle name="20% - Énfasis4 31 19" xfId="10678" xr:uid="{00000000-0005-0000-0000-0000EF280000}"/>
    <cellStyle name="20% - Énfasis4 31 19 2" xfId="10679" xr:uid="{00000000-0005-0000-0000-0000F0280000}"/>
    <cellStyle name="20% - Énfasis4 31 2" xfId="10680" xr:uid="{00000000-0005-0000-0000-0000F1280000}"/>
    <cellStyle name="20% - Énfasis4 31 2 2" xfId="10681" xr:uid="{00000000-0005-0000-0000-0000F2280000}"/>
    <cellStyle name="20% - Énfasis4 31 2 2 2" xfId="10682" xr:uid="{00000000-0005-0000-0000-0000F3280000}"/>
    <cellStyle name="20% - Énfasis4 31 2 2 2 2" xfId="10683" xr:uid="{00000000-0005-0000-0000-0000F4280000}"/>
    <cellStyle name="20% - Énfasis4 31 2 2 3" xfId="10684" xr:uid="{00000000-0005-0000-0000-0000F5280000}"/>
    <cellStyle name="20% - Énfasis4 31 2 3" xfId="10685" xr:uid="{00000000-0005-0000-0000-0000F6280000}"/>
    <cellStyle name="20% - Énfasis4 31 2 3 2" xfId="10686" xr:uid="{00000000-0005-0000-0000-0000F7280000}"/>
    <cellStyle name="20% - Énfasis4 31 2 4" xfId="10687" xr:uid="{00000000-0005-0000-0000-0000F8280000}"/>
    <cellStyle name="20% - Énfasis4 31 20" xfId="10688" xr:uid="{00000000-0005-0000-0000-0000F9280000}"/>
    <cellStyle name="20% - Énfasis4 31 3" xfId="10689" xr:uid="{00000000-0005-0000-0000-0000FA280000}"/>
    <cellStyle name="20% - Énfasis4 31 3 2" xfId="10690" xr:uid="{00000000-0005-0000-0000-0000FB280000}"/>
    <cellStyle name="20% - Énfasis4 31 3 2 2" xfId="10691" xr:uid="{00000000-0005-0000-0000-0000FC280000}"/>
    <cellStyle name="20% - Énfasis4 31 3 2 2 2" xfId="10692" xr:uid="{00000000-0005-0000-0000-0000FD280000}"/>
    <cellStyle name="20% - Énfasis4 31 3 2 3" xfId="10693" xr:uid="{00000000-0005-0000-0000-0000FE280000}"/>
    <cellStyle name="20% - Énfasis4 31 3 3" xfId="10694" xr:uid="{00000000-0005-0000-0000-0000FF280000}"/>
    <cellStyle name="20% - Énfasis4 31 3 3 2" xfId="10695" xr:uid="{00000000-0005-0000-0000-000000290000}"/>
    <cellStyle name="20% - Énfasis4 31 3 4" xfId="10696" xr:uid="{00000000-0005-0000-0000-000001290000}"/>
    <cellStyle name="20% - Énfasis4 31 4" xfId="10697" xr:uid="{00000000-0005-0000-0000-000002290000}"/>
    <cellStyle name="20% - Énfasis4 31 4 2" xfId="10698" xr:uid="{00000000-0005-0000-0000-000003290000}"/>
    <cellStyle name="20% - Énfasis4 31 4 2 2" xfId="10699" xr:uid="{00000000-0005-0000-0000-000004290000}"/>
    <cellStyle name="20% - Énfasis4 31 4 3" xfId="10700" xr:uid="{00000000-0005-0000-0000-000005290000}"/>
    <cellStyle name="20% - Énfasis4 31 5" xfId="10701" xr:uid="{00000000-0005-0000-0000-000006290000}"/>
    <cellStyle name="20% - Énfasis4 31 5 2" xfId="10702" xr:uid="{00000000-0005-0000-0000-000007290000}"/>
    <cellStyle name="20% - Énfasis4 31 6" xfId="10703" xr:uid="{00000000-0005-0000-0000-000008290000}"/>
    <cellStyle name="20% - Énfasis4 31 6 2" xfId="10704" xr:uid="{00000000-0005-0000-0000-000009290000}"/>
    <cellStyle name="20% - Énfasis4 31 7" xfId="10705" xr:uid="{00000000-0005-0000-0000-00000A290000}"/>
    <cellStyle name="20% - Énfasis4 31 7 2" xfId="10706" xr:uid="{00000000-0005-0000-0000-00000B290000}"/>
    <cellStyle name="20% - Énfasis4 31 8" xfId="10707" xr:uid="{00000000-0005-0000-0000-00000C290000}"/>
    <cellStyle name="20% - Énfasis4 31 8 2" xfId="10708" xr:uid="{00000000-0005-0000-0000-00000D290000}"/>
    <cellStyle name="20% - Énfasis4 31 9" xfId="10709" xr:uid="{00000000-0005-0000-0000-00000E290000}"/>
    <cellStyle name="20% - Énfasis4 31 9 2" xfId="10710" xr:uid="{00000000-0005-0000-0000-00000F290000}"/>
    <cellStyle name="20% - Énfasis4 32" xfId="10711" xr:uid="{00000000-0005-0000-0000-000010290000}"/>
    <cellStyle name="20% - Énfasis4 32 10" xfId="10712" xr:uid="{00000000-0005-0000-0000-000011290000}"/>
    <cellStyle name="20% - Énfasis4 32 10 2" xfId="10713" xr:uid="{00000000-0005-0000-0000-000012290000}"/>
    <cellStyle name="20% - Énfasis4 32 11" xfId="10714" xr:uid="{00000000-0005-0000-0000-000013290000}"/>
    <cellStyle name="20% - Énfasis4 32 11 2" xfId="10715" xr:uid="{00000000-0005-0000-0000-000014290000}"/>
    <cellStyle name="20% - Énfasis4 32 12" xfId="10716" xr:uid="{00000000-0005-0000-0000-000015290000}"/>
    <cellStyle name="20% - Énfasis4 32 12 2" xfId="10717" xr:uid="{00000000-0005-0000-0000-000016290000}"/>
    <cellStyle name="20% - Énfasis4 32 13" xfId="10718" xr:uid="{00000000-0005-0000-0000-000017290000}"/>
    <cellStyle name="20% - Énfasis4 32 13 2" xfId="10719" xr:uid="{00000000-0005-0000-0000-000018290000}"/>
    <cellStyle name="20% - Énfasis4 32 14" xfId="10720" xr:uid="{00000000-0005-0000-0000-000019290000}"/>
    <cellStyle name="20% - Énfasis4 32 14 2" xfId="10721" xr:uid="{00000000-0005-0000-0000-00001A290000}"/>
    <cellStyle name="20% - Énfasis4 32 15" xfId="10722" xr:uid="{00000000-0005-0000-0000-00001B290000}"/>
    <cellStyle name="20% - Énfasis4 32 15 2" xfId="10723" xr:uid="{00000000-0005-0000-0000-00001C290000}"/>
    <cellStyle name="20% - Énfasis4 32 16" xfId="10724" xr:uid="{00000000-0005-0000-0000-00001D290000}"/>
    <cellStyle name="20% - Énfasis4 32 16 2" xfId="10725" xr:uid="{00000000-0005-0000-0000-00001E290000}"/>
    <cellStyle name="20% - Énfasis4 32 17" xfId="10726" xr:uid="{00000000-0005-0000-0000-00001F290000}"/>
    <cellStyle name="20% - Énfasis4 32 17 2" xfId="10727" xr:uid="{00000000-0005-0000-0000-000020290000}"/>
    <cellStyle name="20% - Énfasis4 32 18" xfId="10728" xr:uid="{00000000-0005-0000-0000-000021290000}"/>
    <cellStyle name="20% - Énfasis4 32 18 2" xfId="10729" xr:uid="{00000000-0005-0000-0000-000022290000}"/>
    <cellStyle name="20% - Énfasis4 32 19" xfId="10730" xr:uid="{00000000-0005-0000-0000-000023290000}"/>
    <cellStyle name="20% - Énfasis4 32 19 2" xfId="10731" xr:uid="{00000000-0005-0000-0000-000024290000}"/>
    <cellStyle name="20% - Énfasis4 32 2" xfId="10732" xr:uid="{00000000-0005-0000-0000-000025290000}"/>
    <cellStyle name="20% - Énfasis4 32 2 2" xfId="10733" xr:uid="{00000000-0005-0000-0000-000026290000}"/>
    <cellStyle name="20% - Énfasis4 32 2 2 2" xfId="10734" xr:uid="{00000000-0005-0000-0000-000027290000}"/>
    <cellStyle name="20% - Énfasis4 32 2 2 2 2" xfId="10735" xr:uid="{00000000-0005-0000-0000-000028290000}"/>
    <cellStyle name="20% - Énfasis4 32 2 2 3" xfId="10736" xr:uid="{00000000-0005-0000-0000-000029290000}"/>
    <cellStyle name="20% - Énfasis4 32 2 3" xfId="10737" xr:uid="{00000000-0005-0000-0000-00002A290000}"/>
    <cellStyle name="20% - Énfasis4 32 2 3 2" xfId="10738" xr:uid="{00000000-0005-0000-0000-00002B290000}"/>
    <cellStyle name="20% - Énfasis4 32 2 4" xfId="10739" xr:uid="{00000000-0005-0000-0000-00002C290000}"/>
    <cellStyle name="20% - Énfasis4 32 20" xfId="10740" xr:uid="{00000000-0005-0000-0000-00002D290000}"/>
    <cellStyle name="20% - Énfasis4 32 3" xfId="10741" xr:uid="{00000000-0005-0000-0000-00002E290000}"/>
    <cellStyle name="20% - Énfasis4 32 3 2" xfId="10742" xr:uid="{00000000-0005-0000-0000-00002F290000}"/>
    <cellStyle name="20% - Énfasis4 32 3 2 2" xfId="10743" xr:uid="{00000000-0005-0000-0000-000030290000}"/>
    <cellStyle name="20% - Énfasis4 32 3 2 2 2" xfId="10744" xr:uid="{00000000-0005-0000-0000-000031290000}"/>
    <cellStyle name="20% - Énfasis4 32 3 2 3" xfId="10745" xr:uid="{00000000-0005-0000-0000-000032290000}"/>
    <cellStyle name="20% - Énfasis4 32 3 3" xfId="10746" xr:uid="{00000000-0005-0000-0000-000033290000}"/>
    <cellStyle name="20% - Énfasis4 32 3 3 2" xfId="10747" xr:uid="{00000000-0005-0000-0000-000034290000}"/>
    <cellStyle name="20% - Énfasis4 32 3 4" xfId="10748" xr:uid="{00000000-0005-0000-0000-000035290000}"/>
    <cellStyle name="20% - Énfasis4 32 4" xfId="10749" xr:uid="{00000000-0005-0000-0000-000036290000}"/>
    <cellStyle name="20% - Énfasis4 32 4 2" xfId="10750" xr:uid="{00000000-0005-0000-0000-000037290000}"/>
    <cellStyle name="20% - Énfasis4 32 4 2 2" xfId="10751" xr:uid="{00000000-0005-0000-0000-000038290000}"/>
    <cellStyle name="20% - Énfasis4 32 4 3" xfId="10752" xr:uid="{00000000-0005-0000-0000-000039290000}"/>
    <cellStyle name="20% - Énfasis4 32 5" xfId="10753" xr:uid="{00000000-0005-0000-0000-00003A290000}"/>
    <cellStyle name="20% - Énfasis4 32 5 2" xfId="10754" xr:uid="{00000000-0005-0000-0000-00003B290000}"/>
    <cellStyle name="20% - Énfasis4 32 6" xfId="10755" xr:uid="{00000000-0005-0000-0000-00003C290000}"/>
    <cellStyle name="20% - Énfasis4 32 6 2" xfId="10756" xr:uid="{00000000-0005-0000-0000-00003D290000}"/>
    <cellStyle name="20% - Énfasis4 32 7" xfId="10757" xr:uid="{00000000-0005-0000-0000-00003E290000}"/>
    <cellStyle name="20% - Énfasis4 32 7 2" xfId="10758" xr:uid="{00000000-0005-0000-0000-00003F290000}"/>
    <cellStyle name="20% - Énfasis4 32 8" xfId="10759" xr:uid="{00000000-0005-0000-0000-000040290000}"/>
    <cellStyle name="20% - Énfasis4 32 8 2" xfId="10760" xr:uid="{00000000-0005-0000-0000-000041290000}"/>
    <cellStyle name="20% - Énfasis4 32 9" xfId="10761" xr:uid="{00000000-0005-0000-0000-000042290000}"/>
    <cellStyle name="20% - Énfasis4 32 9 2" xfId="10762" xr:uid="{00000000-0005-0000-0000-000043290000}"/>
    <cellStyle name="20% - Énfasis4 33" xfId="10763" xr:uid="{00000000-0005-0000-0000-000044290000}"/>
    <cellStyle name="20% - Énfasis4 33 10" xfId="10764" xr:uid="{00000000-0005-0000-0000-000045290000}"/>
    <cellStyle name="20% - Énfasis4 33 10 2" xfId="10765" xr:uid="{00000000-0005-0000-0000-000046290000}"/>
    <cellStyle name="20% - Énfasis4 33 11" xfId="10766" xr:uid="{00000000-0005-0000-0000-000047290000}"/>
    <cellStyle name="20% - Énfasis4 33 11 2" xfId="10767" xr:uid="{00000000-0005-0000-0000-000048290000}"/>
    <cellStyle name="20% - Énfasis4 33 12" xfId="10768" xr:uid="{00000000-0005-0000-0000-000049290000}"/>
    <cellStyle name="20% - Énfasis4 33 12 2" xfId="10769" xr:uid="{00000000-0005-0000-0000-00004A290000}"/>
    <cellStyle name="20% - Énfasis4 33 13" xfId="10770" xr:uid="{00000000-0005-0000-0000-00004B290000}"/>
    <cellStyle name="20% - Énfasis4 33 13 2" xfId="10771" xr:uid="{00000000-0005-0000-0000-00004C290000}"/>
    <cellStyle name="20% - Énfasis4 33 14" xfId="10772" xr:uid="{00000000-0005-0000-0000-00004D290000}"/>
    <cellStyle name="20% - Énfasis4 33 14 2" xfId="10773" xr:uid="{00000000-0005-0000-0000-00004E290000}"/>
    <cellStyle name="20% - Énfasis4 33 15" xfId="10774" xr:uid="{00000000-0005-0000-0000-00004F290000}"/>
    <cellStyle name="20% - Énfasis4 33 15 2" xfId="10775" xr:uid="{00000000-0005-0000-0000-000050290000}"/>
    <cellStyle name="20% - Énfasis4 33 16" xfId="10776" xr:uid="{00000000-0005-0000-0000-000051290000}"/>
    <cellStyle name="20% - Énfasis4 33 16 2" xfId="10777" xr:uid="{00000000-0005-0000-0000-000052290000}"/>
    <cellStyle name="20% - Énfasis4 33 17" xfId="10778" xr:uid="{00000000-0005-0000-0000-000053290000}"/>
    <cellStyle name="20% - Énfasis4 33 17 2" xfId="10779" xr:uid="{00000000-0005-0000-0000-000054290000}"/>
    <cellStyle name="20% - Énfasis4 33 18" xfId="10780" xr:uid="{00000000-0005-0000-0000-000055290000}"/>
    <cellStyle name="20% - Énfasis4 33 18 2" xfId="10781" xr:uid="{00000000-0005-0000-0000-000056290000}"/>
    <cellStyle name="20% - Énfasis4 33 19" xfId="10782" xr:uid="{00000000-0005-0000-0000-000057290000}"/>
    <cellStyle name="20% - Énfasis4 33 19 2" xfId="10783" xr:uid="{00000000-0005-0000-0000-000058290000}"/>
    <cellStyle name="20% - Énfasis4 33 2" xfId="10784" xr:uid="{00000000-0005-0000-0000-000059290000}"/>
    <cellStyle name="20% - Énfasis4 33 2 2" xfId="10785" xr:uid="{00000000-0005-0000-0000-00005A290000}"/>
    <cellStyle name="20% - Énfasis4 33 2 2 2" xfId="10786" xr:uid="{00000000-0005-0000-0000-00005B290000}"/>
    <cellStyle name="20% - Énfasis4 33 2 2 2 2" xfId="10787" xr:uid="{00000000-0005-0000-0000-00005C290000}"/>
    <cellStyle name="20% - Énfasis4 33 2 2 3" xfId="10788" xr:uid="{00000000-0005-0000-0000-00005D290000}"/>
    <cellStyle name="20% - Énfasis4 33 2 3" xfId="10789" xr:uid="{00000000-0005-0000-0000-00005E290000}"/>
    <cellStyle name="20% - Énfasis4 33 2 3 2" xfId="10790" xr:uid="{00000000-0005-0000-0000-00005F290000}"/>
    <cellStyle name="20% - Énfasis4 33 2 4" xfId="10791" xr:uid="{00000000-0005-0000-0000-000060290000}"/>
    <cellStyle name="20% - Énfasis4 33 20" xfId="10792" xr:uid="{00000000-0005-0000-0000-000061290000}"/>
    <cellStyle name="20% - Énfasis4 33 3" xfId="10793" xr:uid="{00000000-0005-0000-0000-000062290000}"/>
    <cellStyle name="20% - Énfasis4 33 3 2" xfId="10794" xr:uid="{00000000-0005-0000-0000-000063290000}"/>
    <cellStyle name="20% - Énfasis4 33 3 2 2" xfId="10795" xr:uid="{00000000-0005-0000-0000-000064290000}"/>
    <cellStyle name="20% - Énfasis4 33 3 2 2 2" xfId="10796" xr:uid="{00000000-0005-0000-0000-000065290000}"/>
    <cellStyle name="20% - Énfasis4 33 3 2 3" xfId="10797" xr:uid="{00000000-0005-0000-0000-000066290000}"/>
    <cellStyle name="20% - Énfasis4 33 3 3" xfId="10798" xr:uid="{00000000-0005-0000-0000-000067290000}"/>
    <cellStyle name="20% - Énfasis4 33 3 3 2" xfId="10799" xr:uid="{00000000-0005-0000-0000-000068290000}"/>
    <cellStyle name="20% - Énfasis4 33 3 4" xfId="10800" xr:uid="{00000000-0005-0000-0000-000069290000}"/>
    <cellStyle name="20% - Énfasis4 33 4" xfId="10801" xr:uid="{00000000-0005-0000-0000-00006A290000}"/>
    <cellStyle name="20% - Énfasis4 33 4 2" xfId="10802" xr:uid="{00000000-0005-0000-0000-00006B290000}"/>
    <cellStyle name="20% - Énfasis4 33 4 2 2" xfId="10803" xr:uid="{00000000-0005-0000-0000-00006C290000}"/>
    <cellStyle name="20% - Énfasis4 33 4 3" xfId="10804" xr:uid="{00000000-0005-0000-0000-00006D290000}"/>
    <cellStyle name="20% - Énfasis4 33 5" xfId="10805" xr:uid="{00000000-0005-0000-0000-00006E290000}"/>
    <cellStyle name="20% - Énfasis4 33 5 2" xfId="10806" xr:uid="{00000000-0005-0000-0000-00006F290000}"/>
    <cellStyle name="20% - Énfasis4 33 6" xfId="10807" xr:uid="{00000000-0005-0000-0000-000070290000}"/>
    <cellStyle name="20% - Énfasis4 33 6 2" xfId="10808" xr:uid="{00000000-0005-0000-0000-000071290000}"/>
    <cellStyle name="20% - Énfasis4 33 7" xfId="10809" xr:uid="{00000000-0005-0000-0000-000072290000}"/>
    <cellStyle name="20% - Énfasis4 33 7 2" xfId="10810" xr:uid="{00000000-0005-0000-0000-000073290000}"/>
    <cellStyle name="20% - Énfasis4 33 8" xfId="10811" xr:uid="{00000000-0005-0000-0000-000074290000}"/>
    <cellStyle name="20% - Énfasis4 33 8 2" xfId="10812" xr:uid="{00000000-0005-0000-0000-000075290000}"/>
    <cellStyle name="20% - Énfasis4 33 9" xfId="10813" xr:uid="{00000000-0005-0000-0000-000076290000}"/>
    <cellStyle name="20% - Énfasis4 33 9 2" xfId="10814" xr:uid="{00000000-0005-0000-0000-000077290000}"/>
    <cellStyle name="20% - Énfasis4 34" xfId="10815" xr:uid="{00000000-0005-0000-0000-000078290000}"/>
    <cellStyle name="20% - Énfasis4 34 10" xfId="10816" xr:uid="{00000000-0005-0000-0000-000079290000}"/>
    <cellStyle name="20% - Énfasis4 34 10 2" xfId="10817" xr:uid="{00000000-0005-0000-0000-00007A290000}"/>
    <cellStyle name="20% - Énfasis4 34 11" xfId="10818" xr:uid="{00000000-0005-0000-0000-00007B290000}"/>
    <cellStyle name="20% - Énfasis4 34 11 2" xfId="10819" xr:uid="{00000000-0005-0000-0000-00007C290000}"/>
    <cellStyle name="20% - Énfasis4 34 12" xfId="10820" xr:uid="{00000000-0005-0000-0000-00007D290000}"/>
    <cellStyle name="20% - Énfasis4 34 12 2" xfId="10821" xr:uid="{00000000-0005-0000-0000-00007E290000}"/>
    <cellStyle name="20% - Énfasis4 34 13" xfId="10822" xr:uid="{00000000-0005-0000-0000-00007F290000}"/>
    <cellStyle name="20% - Énfasis4 34 13 2" xfId="10823" xr:uid="{00000000-0005-0000-0000-000080290000}"/>
    <cellStyle name="20% - Énfasis4 34 14" xfId="10824" xr:uid="{00000000-0005-0000-0000-000081290000}"/>
    <cellStyle name="20% - Énfasis4 34 14 2" xfId="10825" xr:uid="{00000000-0005-0000-0000-000082290000}"/>
    <cellStyle name="20% - Énfasis4 34 15" xfId="10826" xr:uid="{00000000-0005-0000-0000-000083290000}"/>
    <cellStyle name="20% - Énfasis4 34 15 2" xfId="10827" xr:uid="{00000000-0005-0000-0000-000084290000}"/>
    <cellStyle name="20% - Énfasis4 34 16" xfId="10828" xr:uid="{00000000-0005-0000-0000-000085290000}"/>
    <cellStyle name="20% - Énfasis4 34 16 2" xfId="10829" xr:uid="{00000000-0005-0000-0000-000086290000}"/>
    <cellStyle name="20% - Énfasis4 34 17" xfId="10830" xr:uid="{00000000-0005-0000-0000-000087290000}"/>
    <cellStyle name="20% - Énfasis4 34 17 2" xfId="10831" xr:uid="{00000000-0005-0000-0000-000088290000}"/>
    <cellStyle name="20% - Énfasis4 34 18" xfId="10832" xr:uid="{00000000-0005-0000-0000-000089290000}"/>
    <cellStyle name="20% - Énfasis4 34 18 2" xfId="10833" xr:uid="{00000000-0005-0000-0000-00008A290000}"/>
    <cellStyle name="20% - Énfasis4 34 19" xfId="10834" xr:uid="{00000000-0005-0000-0000-00008B290000}"/>
    <cellStyle name="20% - Énfasis4 34 19 2" xfId="10835" xr:uid="{00000000-0005-0000-0000-00008C290000}"/>
    <cellStyle name="20% - Énfasis4 34 2" xfId="10836" xr:uid="{00000000-0005-0000-0000-00008D290000}"/>
    <cellStyle name="20% - Énfasis4 34 2 2" xfId="10837" xr:uid="{00000000-0005-0000-0000-00008E290000}"/>
    <cellStyle name="20% - Énfasis4 34 2 2 2" xfId="10838" xr:uid="{00000000-0005-0000-0000-00008F290000}"/>
    <cellStyle name="20% - Énfasis4 34 2 2 2 2" xfId="10839" xr:uid="{00000000-0005-0000-0000-000090290000}"/>
    <cellStyle name="20% - Énfasis4 34 2 2 3" xfId="10840" xr:uid="{00000000-0005-0000-0000-000091290000}"/>
    <cellStyle name="20% - Énfasis4 34 2 3" xfId="10841" xr:uid="{00000000-0005-0000-0000-000092290000}"/>
    <cellStyle name="20% - Énfasis4 34 2 3 2" xfId="10842" xr:uid="{00000000-0005-0000-0000-000093290000}"/>
    <cellStyle name="20% - Énfasis4 34 2 4" xfId="10843" xr:uid="{00000000-0005-0000-0000-000094290000}"/>
    <cellStyle name="20% - Énfasis4 34 20" xfId="10844" xr:uid="{00000000-0005-0000-0000-000095290000}"/>
    <cellStyle name="20% - Énfasis4 34 3" xfId="10845" xr:uid="{00000000-0005-0000-0000-000096290000}"/>
    <cellStyle name="20% - Énfasis4 34 3 2" xfId="10846" xr:uid="{00000000-0005-0000-0000-000097290000}"/>
    <cellStyle name="20% - Énfasis4 34 3 2 2" xfId="10847" xr:uid="{00000000-0005-0000-0000-000098290000}"/>
    <cellStyle name="20% - Énfasis4 34 3 2 2 2" xfId="10848" xr:uid="{00000000-0005-0000-0000-000099290000}"/>
    <cellStyle name="20% - Énfasis4 34 3 2 3" xfId="10849" xr:uid="{00000000-0005-0000-0000-00009A290000}"/>
    <cellStyle name="20% - Énfasis4 34 3 3" xfId="10850" xr:uid="{00000000-0005-0000-0000-00009B290000}"/>
    <cellStyle name="20% - Énfasis4 34 3 3 2" xfId="10851" xr:uid="{00000000-0005-0000-0000-00009C290000}"/>
    <cellStyle name="20% - Énfasis4 34 3 4" xfId="10852" xr:uid="{00000000-0005-0000-0000-00009D290000}"/>
    <cellStyle name="20% - Énfasis4 34 4" xfId="10853" xr:uid="{00000000-0005-0000-0000-00009E290000}"/>
    <cellStyle name="20% - Énfasis4 34 4 2" xfId="10854" xr:uid="{00000000-0005-0000-0000-00009F290000}"/>
    <cellStyle name="20% - Énfasis4 34 4 2 2" xfId="10855" xr:uid="{00000000-0005-0000-0000-0000A0290000}"/>
    <cellStyle name="20% - Énfasis4 34 4 3" xfId="10856" xr:uid="{00000000-0005-0000-0000-0000A1290000}"/>
    <cellStyle name="20% - Énfasis4 34 5" xfId="10857" xr:uid="{00000000-0005-0000-0000-0000A2290000}"/>
    <cellStyle name="20% - Énfasis4 34 5 2" xfId="10858" xr:uid="{00000000-0005-0000-0000-0000A3290000}"/>
    <cellStyle name="20% - Énfasis4 34 6" xfId="10859" xr:uid="{00000000-0005-0000-0000-0000A4290000}"/>
    <cellStyle name="20% - Énfasis4 34 6 2" xfId="10860" xr:uid="{00000000-0005-0000-0000-0000A5290000}"/>
    <cellStyle name="20% - Énfasis4 34 7" xfId="10861" xr:uid="{00000000-0005-0000-0000-0000A6290000}"/>
    <cellStyle name="20% - Énfasis4 34 7 2" xfId="10862" xr:uid="{00000000-0005-0000-0000-0000A7290000}"/>
    <cellStyle name="20% - Énfasis4 34 8" xfId="10863" xr:uid="{00000000-0005-0000-0000-0000A8290000}"/>
    <cellStyle name="20% - Énfasis4 34 8 2" xfId="10864" xr:uid="{00000000-0005-0000-0000-0000A9290000}"/>
    <cellStyle name="20% - Énfasis4 34 9" xfId="10865" xr:uid="{00000000-0005-0000-0000-0000AA290000}"/>
    <cellStyle name="20% - Énfasis4 34 9 2" xfId="10866" xr:uid="{00000000-0005-0000-0000-0000AB290000}"/>
    <cellStyle name="20% - Énfasis4 35" xfId="10867" xr:uid="{00000000-0005-0000-0000-0000AC290000}"/>
    <cellStyle name="20% - Énfasis4 35 10" xfId="10868" xr:uid="{00000000-0005-0000-0000-0000AD290000}"/>
    <cellStyle name="20% - Énfasis4 35 10 2" xfId="10869" xr:uid="{00000000-0005-0000-0000-0000AE290000}"/>
    <cellStyle name="20% - Énfasis4 35 11" xfId="10870" xr:uid="{00000000-0005-0000-0000-0000AF290000}"/>
    <cellStyle name="20% - Énfasis4 35 11 2" xfId="10871" xr:uid="{00000000-0005-0000-0000-0000B0290000}"/>
    <cellStyle name="20% - Énfasis4 35 12" xfId="10872" xr:uid="{00000000-0005-0000-0000-0000B1290000}"/>
    <cellStyle name="20% - Énfasis4 35 12 2" xfId="10873" xr:uid="{00000000-0005-0000-0000-0000B2290000}"/>
    <cellStyle name="20% - Énfasis4 35 13" xfId="10874" xr:uid="{00000000-0005-0000-0000-0000B3290000}"/>
    <cellStyle name="20% - Énfasis4 35 13 2" xfId="10875" xr:uid="{00000000-0005-0000-0000-0000B4290000}"/>
    <cellStyle name="20% - Énfasis4 35 14" xfId="10876" xr:uid="{00000000-0005-0000-0000-0000B5290000}"/>
    <cellStyle name="20% - Énfasis4 35 14 2" xfId="10877" xr:uid="{00000000-0005-0000-0000-0000B6290000}"/>
    <cellStyle name="20% - Énfasis4 35 15" xfId="10878" xr:uid="{00000000-0005-0000-0000-0000B7290000}"/>
    <cellStyle name="20% - Énfasis4 35 15 2" xfId="10879" xr:uid="{00000000-0005-0000-0000-0000B8290000}"/>
    <cellStyle name="20% - Énfasis4 35 16" xfId="10880" xr:uid="{00000000-0005-0000-0000-0000B9290000}"/>
    <cellStyle name="20% - Énfasis4 35 16 2" xfId="10881" xr:uid="{00000000-0005-0000-0000-0000BA290000}"/>
    <cellStyle name="20% - Énfasis4 35 17" xfId="10882" xr:uid="{00000000-0005-0000-0000-0000BB290000}"/>
    <cellStyle name="20% - Énfasis4 35 17 2" xfId="10883" xr:uid="{00000000-0005-0000-0000-0000BC290000}"/>
    <cellStyle name="20% - Énfasis4 35 18" xfId="10884" xr:uid="{00000000-0005-0000-0000-0000BD290000}"/>
    <cellStyle name="20% - Énfasis4 35 18 2" xfId="10885" xr:uid="{00000000-0005-0000-0000-0000BE290000}"/>
    <cellStyle name="20% - Énfasis4 35 19" xfId="10886" xr:uid="{00000000-0005-0000-0000-0000BF290000}"/>
    <cellStyle name="20% - Énfasis4 35 19 2" xfId="10887" xr:uid="{00000000-0005-0000-0000-0000C0290000}"/>
    <cellStyle name="20% - Énfasis4 35 2" xfId="10888" xr:uid="{00000000-0005-0000-0000-0000C1290000}"/>
    <cellStyle name="20% - Énfasis4 35 2 2" xfId="10889" xr:uid="{00000000-0005-0000-0000-0000C2290000}"/>
    <cellStyle name="20% - Énfasis4 35 2 2 2" xfId="10890" xr:uid="{00000000-0005-0000-0000-0000C3290000}"/>
    <cellStyle name="20% - Énfasis4 35 2 2 2 2" xfId="10891" xr:uid="{00000000-0005-0000-0000-0000C4290000}"/>
    <cellStyle name="20% - Énfasis4 35 2 2 3" xfId="10892" xr:uid="{00000000-0005-0000-0000-0000C5290000}"/>
    <cellStyle name="20% - Énfasis4 35 2 3" xfId="10893" xr:uid="{00000000-0005-0000-0000-0000C6290000}"/>
    <cellStyle name="20% - Énfasis4 35 2 3 2" xfId="10894" xr:uid="{00000000-0005-0000-0000-0000C7290000}"/>
    <cellStyle name="20% - Énfasis4 35 2 4" xfId="10895" xr:uid="{00000000-0005-0000-0000-0000C8290000}"/>
    <cellStyle name="20% - Énfasis4 35 20" xfId="10896" xr:uid="{00000000-0005-0000-0000-0000C9290000}"/>
    <cellStyle name="20% - Énfasis4 35 3" xfId="10897" xr:uid="{00000000-0005-0000-0000-0000CA290000}"/>
    <cellStyle name="20% - Énfasis4 35 3 2" xfId="10898" xr:uid="{00000000-0005-0000-0000-0000CB290000}"/>
    <cellStyle name="20% - Énfasis4 35 3 2 2" xfId="10899" xr:uid="{00000000-0005-0000-0000-0000CC290000}"/>
    <cellStyle name="20% - Énfasis4 35 3 2 2 2" xfId="10900" xr:uid="{00000000-0005-0000-0000-0000CD290000}"/>
    <cellStyle name="20% - Énfasis4 35 3 2 3" xfId="10901" xr:uid="{00000000-0005-0000-0000-0000CE290000}"/>
    <cellStyle name="20% - Énfasis4 35 3 3" xfId="10902" xr:uid="{00000000-0005-0000-0000-0000CF290000}"/>
    <cellStyle name="20% - Énfasis4 35 3 3 2" xfId="10903" xr:uid="{00000000-0005-0000-0000-0000D0290000}"/>
    <cellStyle name="20% - Énfasis4 35 3 4" xfId="10904" xr:uid="{00000000-0005-0000-0000-0000D1290000}"/>
    <cellStyle name="20% - Énfasis4 35 4" xfId="10905" xr:uid="{00000000-0005-0000-0000-0000D2290000}"/>
    <cellStyle name="20% - Énfasis4 35 4 2" xfId="10906" xr:uid="{00000000-0005-0000-0000-0000D3290000}"/>
    <cellStyle name="20% - Énfasis4 35 4 2 2" xfId="10907" xr:uid="{00000000-0005-0000-0000-0000D4290000}"/>
    <cellStyle name="20% - Énfasis4 35 4 3" xfId="10908" xr:uid="{00000000-0005-0000-0000-0000D5290000}"/>
    <cellStyle name="20% - Énfasis4 35 5" xfId="10909" xr:uid="{00000000-0005-0000-0000-0000D6290000}"/>
    <cellStyle name="20% - Énfasis4 35 5 2" xfId="10910" xr:uid="{00000000-0005-0000-0000-0000D7290000}"/>
    <cellStyle name="20% - Énfasis4 35 6" xfId="10911" xr:uid="{00000000-0005-0000-0000-0000D8290000}"/>
    <cellStyle name="20% - Énfasis4 35 6 2" xfId="10912" xr:uid="{00000000-0005-0000-0000-0000D9290000}"/>
    <cellStyle name="20% - Énfasis4 35 7" xfId="10913" xr:uid="{00000000-0005-0000-0000-0000DA290000}"/>
    <cellStyle name="20% - Énfasis4 35 7 2" xfId="10914" xr:uid="{00000000-0005-0000-0000-0000DB290000}"/>
    <cellStyle name="20% - Énfasis4 35 8" xfId="10915" xr:uid="{00000000-0005-0000-0000-0000DC290000}"/>
    <cellStyle name="20% - Énfasis4 35 8 2" xfId="10916" xr:uid="{00000000-0005-0000-0000-0000DD290000}"/>
    <cellStyle name="20% - Énfasis4 35 9" xfId="10917" xr:uid="{00000000-0005-0000-0000-0000DE290000}"/>
    <cellStyle name="20% - Énfasis4 35 9 2" xfId="10918" xr:uid="{00000000-0005-0000-0000-0000DF290000}"/>
    <cellStyle name="20% - Énfasis4 36" xfId="10919" xr:uid="{00000000-0005-0000-0000-0000E0290000}"/>
    <cellStyle name="20% - Énfasis4 36 10" xfId="10920" xr:uid="{00000000-0005-0000-0000-0000E1290000}"/>
    <cellStyle name="20% - Énfasis4 36 10 2" xfId="10921" xr:uid="{00000000-0005-0000-0000-0000E2290000}"/>
    <cellStyle name="20% - Énfasis4 36 11" xfId="10922" xr:uid="{00000000-0005-0000-0000-0000E3290000}"/>
    <cellStyle name="20% - Énfasis4 36 11 2" xfId="10923" xr:uid="{00000000-0005-0000-0000-0000E4290000}"/>
    <cellStyle name="20% - Énfasis4 36 12" xfId="10924" xr:uid="{00000000-0005-0000-0000-0000E5290000}"/>
    <cellStyle name="20% - Énfasis4 36 12 2" xfId="10925" xr:uid="{00000000-0005-0000-0000-0000E6290000}"/>
    <cellStyle name="20% - Énfasis4 36 13" xfId="10926" xr:uid="{00000000-0005-0000-0000-0000E7290000}"/>
    <cellStyle name="20% - Énfasis4 36 13 2" xfId="10927" xr:uid="{00000000-0005-0000-0000-0000E8290000}"/>
    <cellStyle name="20% - Énfasis4 36 14" xfId="10928" xr:uid="{00000000-0005-0000-0000-0000E9290000}"/>
    <cellStyle name="20% - Énfasis4 36 14 2" xfId="10929" xr:uid="{00000000-0005-0000-0000-0000EA290000}"/>
    <cellStyle name="20% - Énfasis4 36 15" xfId="10930" xr:uid="{00000000-0005-0000-0000-0000EB290000}"/>
    <cellStyle name="20% - Énfasis4 36 15 2" xfId="10931" xr:uid="{00000000-0005-0000-0000-0000EC290000}"/>
    <cellStyle name="20% - Énfasis4 36 16" xfId="10932" xr:uid="{00000000-0005-0000-0000-0000ED290000}"/>
    <cellStyle name="20% - Énfasis4 36 16 2" xfId="10933" xr:uid="{00000000-0005-0000-0000-0000EE290000}"/>
    <cellStyle name="20% - Énfasis4 36 17" xfId="10934" xr:uid="{00000000-0005-0000-0000-0000EF290000}"/>
    <cellStyle name="20% - Énfasis4 36 17 2" xfId="10935" xr:uid="{00000000-0005-0000-0000-0000F0290000}"/>
    <cellStyle name="20% - Énfasis4 36 18" xfId="10936" xr:uid="{00000000-0005-0000-0000-0000F1290000}"/>
    <cellStyle name="20% - Énfasis4 36 18 2" xfId="10937" xr:uid="{00000000-0005-0000-0000-0000F2290000}"/>
    <cellStyle name="20% - Énfasis4 36 19" xfId="10938" xr:uid="{00000000-0005-0000-0000-0000F3290000}"/>
    <cellStyle name="20% - Énfasis4 36 19 2" xfId="10939" xr:uid="{00000000-0005-0000-0000-0000F4290000}"/>
    <cellStyle name="20% - Énfasis4 36 2" xfId="10940" xr:uid="{00000000-0005-0000-0000-0000F5290000}"/>
    <cellStyle name="20% - Énfasis4 36 2 2" xfId="10941" xr:uid="{00000000-0005-0000-0000-0000F6290000}"/>
    <cellStyle name="20% - Énfasis4 36 2 2 2" xfId="10942" xr:uid="{00000000-0005-0000-0000-0000F7290000}"/>
    <cellStyle name="20% - Énfasis4 36 2 2 2 2" xfId="10943" xr:uid="{00000000-0005-0000-0000-0000F8290000}"/>
    <cellStyle name="20% - Énfasis4 36 2 2 3" xfId="10944" xr:uid="{00000000-0005-0000-0000-0000F9290000}"/>
    <cellStyle name="20% - Énfasis4 36 2 3" xfId="10945" xr:uid="{00000000-0005-0000-0000-0000FA290000}"/>
    <cellStyle name="20% - Énfasis4 36 2 3 2" xfId="10946" xr:uid="{00000000-0005-0000-0000-0000FB290000}"/>
    <cellStyle name="20% - Énfasis4 36 2 4" xfId="10947" xr:uid="{00000000-0005-0000-0000-0000FC290000}"/>
    <cellStyle name="20% - Énfasis4 36 20" xfId="10948" xr:uid="{00000000-0005-0000-0000-0000FD290000}"/>
    <cellStyle name="20% - Énfasis4 36 3" xfId="10949" xr:uid="{00000000-0005-0000-0000-0000FE290000}"/>
    <cellStyle name="20% - Énfasis4 36 3 2" xfId="10950" xr:uid="{00000000-0005-0000-0000-0000FF290000}"/>
    <cellStyle name="20% - Énfasis4 36 3 2 2" xfId="10951" xr:uid="{00000000-0005-0000-0000-0000002A0000}"/>
    <cellStyle name="20% - Énfasis4 36 3 2 2 2" xfId="10952" xr:uid="{00000000-0005-0000-0000-0000012A0000}"/>
    <cellStyle name="20% - Énfasis4 36 3 2 3" xfId="10953" xr:uid="{00000000-0005-0000-0000-0000022A0000}"/>
    <cellStyle name="20% - Énfasis4 36 3 3" xfId="10954" xr:uid="{00000000-0005-0000-0000-0000032A0000}"/>
    <cellStyle name="20% - Énfasis4 36 3 3 2" xfId="10955" xr:uid="{00000000-0005-0000-0000-0000042A0000}"/>
    <cellStyle name="20% - Énfasis4 36 3 4" xfId="10956" xr:uid="{00000000-0005-0000-0000-0000052A0000}"/>
    <cellStyle name="20% - Énfasis4 36 4" xfId="10957" xr:uid="{00000000-0005-0000-0000-0000062A0000}"/>
    <cellStyle name="20% - Énfasis4 36 4 2" xfId="10958" xr:uid="{00000000-0005-0000-0000-0000072A0000}"/>
    <cellStyle name="20% - Énfasis4 36 4 2 2" xfId="10959" xr:uid="{00000000-0005-0000-0000-0000082A0000}"/>
    <cellStyle name="20% - Énfasis4 36 4 3" xfId="10960" xr:uid="{00000000-0005-0000-0000-0000092A0000}"/>
    <cellStyle name="20% - Énfasis4 36 5" xfId="10961" xr:uid="{00000000-0005-0000-0000-00000A2A0000}"/>
    <cellStyle name="20% - Énfasis4 36 5 2" xfId="10962" xr:uid="{00000000-0005-0000-0000-00000B2A0000}"/>
    <cellStyle name="20% - Énfasis4 36 6" xfId="10963" xr:uid="{00000000-0005-0000-0000-00000C2A0000}"/>
    <cellStyle name="20% - Énfasis4 36 6 2" xfId="10964" xr:uid="{00000000-0005-0000-0000-00000D2A0000}"/>
    <cellStyle name="20% - Énfasis4 36 7" xfId="10965" xr:uid="{00000000-0005-0000-0000-00000E2A0000}"/>
    <cellStyle name="20% - Énfasis4 36 7 2" xfId="10966" xr:uid="{00000000-0005-0000-0000-00000F2A0000}"/>
    <cellStyle name="20% - Énfasis4 36 8" xfId="10967" xr:uid="{00000000-0005-0000-0000-0000102A0000}"/>
    <cellStyle name="20% - Énfasis4 36 8 2" xfId="10968" xr:uid="{00000000-0005-0000-0000-0000112A0000}"/>
    <cellStyle name="20% - Énfasis4 36 9" xfId="10969" xr:uid="{00000000-0005-0000-0000-0000122A0000}"/>
    <cellStyle name="20% - Énfasis4 36 9 2" xfId="10970" xr:uid="{00000000-0005-0000-0000-0000132A0000}"/>
    <cellStyle name="20% - Énfasis4 37" xfId="10971" xr:uid="{00000000-0005-0000-0000-0000142A0000}"/>
    <cellStyle name="20% - Énfasis4 37 2" xfId="10972" xr:uid="{00000000-0005-0000-0000-0000152A0000}"/>
    <cellStyle name="20% - Énfasis4 37 2 2" xfId="10973" xr:uid="{00000000-0005-0000-0000-0000162A0000}"/>
    <cellStyle name="20% - Énfasis4 37 2 2 2" xfId="10974" xr:uid="{00000000-0005-0000-0000-0000172A0000}"/>
    <cellStyle name="20% - Énfasis4 37 2 2 2 2" xfId="10975" xr:uid="{00000000-0005-0000-0000-0000182A0000}"/>
    <cellStyle name="20% - Énfasis4 37 2 2 3" xfId="10976" xr:uid="{00000000-0005-0000-0000-0000192A0000}"/>
    <cellStyle name="20% - Énfasis4 37 2 3" xfId="10977" xr:uid="{00000000-0005-0000-0000-00001A2A0000}"/>
    <cellStyle name="20% - Énfasis4 37 2 3 2" xfId="10978" xr:uid="{00000000-0005-0000-0000-00001B2A0000}"/>
    <cellStyle name="20% - Énfasis4 37 2 4" xfId="10979" xr:uid="{00000000-0005-0000-0000-00001C2A0000}"/>
    <cellStyle name="20% - Énfasis4 37 3" xfId="10980" xr:uid="{00000000-0005-0000-0000-00001D2A0000}"/>
    <cellStyle name="20% - Énfasis4 37 3 2" xfId="10981" xr:uid="{00000000-0005-0000-0000-00001E2A0000}"/>
    <cellStyle name="20% - Énfasis4 37 3 2 2" xfId="10982" xr:uid="{00000000-0005-0000-0000-00001F2A0000}"/>
    <cellStyle name="20% - Énfasis4 37 3 2 2 2" xfId="10983" xr:uid="{00000000-0005-0000-0000-0000202A0000}"/>
    <cellStyle name="20% - Énfasis4 37 3 2 3" xfId="10984" xr:uid="{00000000-0005-0000-0000-0000212A0000}"/>
    <cellStyle name="20% - Énfasis4 37 3 3" xfId="10985" xr:uid="{00000000-0005-0000-0000-0000222A0000}"/>
    <cellStyle name="20% - Énfasis4 37 3 3 2" xfId="10986" xr:uid="{00000000-0005-0000-0000-0000232A0000}"/>
    <cellStyle name="20% - Énfasis4 37 3 4" xfId="10987" xr:uid="{00000000-0005-0000-0000-0000242A0000}"/>
    <cellStyle name="20% - Énfasis4 37 4" xfId="10988" xr:uid="{00000000-0005-0000-0000-0000252A0000}"/>
    <cellStyle name="20% - Énfasis4 37 4 2" xfId="10989" xr:uid="{00000000-0005-0000-0000-0000262A0000}"/>
    <cellStyle name="20% - Énfasis4 37 4 2 2" xfId="10990" xr:uid="{00000000-0005-0000-0000-0000272A0000}"/>
    <cellStyle name="20% - Énfasis4 37 4 3" xfId="10991" xr:uid="{00000000-0005-0000-0000-0000282A0000}"/>
    <cellStyle name="20% - Énfasis4 37 5" xfId="10992" xr:uid="{00000000-0005-0000-0000-0000292A0000}"/>
    <cellStyle name="20% - Énfasis4 37 5 2" xfId="10993" xr:uid="{00000000-0005-0000-0000-00002A2A0000}"/>
    <cellStyle name="20% - Énfasis4 37 6" xfId="10994" xr:uid="{00000000-0005-0000-0000-00002B2A0000}"/>
    <cellStyle name="20% - Énfasis4 38" xfId="10995" xr:uid="{00000000-0005-0000-0000-00002C2A0000}"/>
    <cellStyle name="20% - Énfasis4 38 2" xfId="10996" xr:uid="{00000000-0005-0000-0000-00002D2A0000}"/>
    <cellStyle name="20% - Énfasis4 38 2 2" xfId="10997" xr:uid="{00000000-0005-0000-0000-00002E2A0000}"/>
    <cellStyle name="20% - Énfasis4 38 2 2 2" xfId="10998" xr:uid="{00000000-0005-0000-0000-00002F2A0000}"/>
    <cellStyle name="20% - Énfasis4 38 2 2 2 2" xfId="10999" xr:uid="{00000000-0005-0000-0000-0000302A0000}"/>
    <cellStyle name="20% - Énfasis4 38 2 2 3" xfId="11000" xr:uid="{00000000-0005-0000-0000-0000312A0000}"/>
    <cellStyle name="20% - Énfasis4 38 2 3" xfId="11001" xr:uid="{00000000-0005-0000-0000-0000322A0000}"/>
    <cellStyle name="20% - Énfasis4 38 2 3 2" xfId="11002" xr:uid="{00000000-0005-0000-0000-0000332A0000}"/>
    <cellStyle name="20% - Énfasis4 38 2 4" xfId="11003" xr:uid="{00000000-0005-0000-0000-0000342A0000}"/>
    <cellStyle name="20% - Énfasis4 38 3" xfId="11004" xr:uid="{00000000-0005-0000-0000-0000352A0000}"/>
    <cellStyle name="20% - Énfasis4 38 3 2" xfId="11005" xr:uid="{00000000-0005-0000-0000-0000362A0000}"/>
    <cellStyle name="20% - Énfasis4 38 3 2 2" xfId="11006" xr:uid="{00000000-0005-0000-0000-0000372A0000}"/>
    <cellStyle name="20% - Énfasis4 38 3 2 2 2" xfId="11007" xr:uid="{00000000-0005-0000-0000-0000382A0000}"/>
    <cellStyle name="20% - Énfasis4 38 3 2 3" xfId="11008" xr:uid="{00000000-0005-0000-0000-0000392A0000}"/>
    <cellStyle name="20% - Énfasis4 38 3 3" xfId="11009" xr:uid="{00000000-0005-0000-0000-00003A2A0000}"/>
    <cellStyle name="20% - Énfasis4 38 3 3 2" xfId="11010" xr:uid="{00000000-0005-0000-0000-00003B2A0000}"/>
    <cellStyle name="20% - Énfasis4 38 3 4" xfId="11011" xr:uid="{00000000-0005-0000-0000-00003C2A0000}"/>
    <cellStyle name="20% - Énfasis4 38 4" xfId="11012" xr:uid="{00000000-0005-0000-0000-00003D2A0000}"/>
    <cellStyle name="20% - Énfasis4 38 4 2" xfId="11013" xr:uid="{00000000-0005-0000-0000-00003E2A0000}"/>
    <cellStyle name="20% - Énfasis4 38 4 2 2" xfId="11014" xr:uid="{00000000-0005-0000-0000-00003F2A0000}"/>
    <cellStyle name="20% - Énfasis4 38 4 3" xfId="11015" xr:uid="{00000000-0005-0000-0000-0000402A0000}"/>
    <cellStyle name="20% - Énfasis4 38 5" xfId="11016" xr:uid="{00000000-0005-0000-0000-0000412A0000}"/>
    <cellStyle name="20% - Énfasis4 38 5 2" xfId="11017" xr:uid="{00000000-0005-0000-0000-0000422A0000}"/>
    <cellStyle name="20% - Énfasis4 38 6" xfId="11018" xr:uid="{00000000-0005-0000-0000-0000432A0000}"/>
    <cellStyle name="20% - Énfasis4 39" xfId="11019" xr:uid="{00000000-0005-0000-0000-0000442A0000}"/>
    <cellStyle name="20% - Énfasis4 39 2" xfId="11020" xr:uid="{00000000-0005-0000-0000-0000452A0000}"/>
    <cellStyle name="20% - Énfasis4 39 2 2" xfId="11021" xr:uid="{00000000-0005-0000-0000-0000462A0000}"/>
    <cellStyle name="20% - Énfasis4 39 2 2 2" xfId="11022" xr:uid="{00000000-0005-0000-0000-0000472A0000}"/>
    <cellStyle name="20% - Énfasis4 39 2 2 2 2" xfId="11023" xr:uid="{00000000-0005-0000-0000-0000482A0000}"/>
    <cellStyle name="20% - Énfasis4 39 2 2 3" xfId="11024" xr:uid="{00000000-0005-0000-0000-0000492A0000}"/>
    <cellStyle name="20% - Énfasis4 39 2 3" xfId="11025" xr:uid="{00000000-0005-0000-0000-00004A2A0000}"/>
    <cellStyle name="20% - Énfasis4 39 2 3 2" xfId="11026" xr:uid="{00000000-0005-0000-0000-00004B2A0000}"/>
    <cellStyle name="20% - Énfasis4 39 2 4" xfId="11027" xr:uid="{00000000-0005-0000-0000-00004C2A0000}"/>
    <cellStyle name="20% - Énfasis4 39 3" xfId="11028" xr:uid="{00000000-0005-0000-0000-00004D2A0000}"/>
    <cellStyle name="20% - Énfasis4 39 3 2" xfId="11029" xr:uid="{00000000-0005-0000-0000-00004E2A0000}"/>
    <cellStyle name="20% - Énfasis4 39 3 2 2" xfId="11030" xr:uid="{00000000-0005-0000-0000-00004F2A0000}"/>
    <cellStyle name="20% - Énfasis4 39 3 2 2 2" xfId="11031" xr:uid="{00000000-0005-0000-0000-0000502A0000}"/>
    <cellStyle name="20% - Énfasis4 39 3 2 3" xfId="11032" xr:uid="{00000000-0005-0000-0000-0000512A0000}"/>
    <cellStyle name="20% - Énfasis4 39 3 3" xfId="11033" xr:uid="{00000000-0005-0000-0000-0000522A0000}"/>
    <cellStyle name="20% - Énfasis4 39 3 3 2" xfId="11034" xr:uid="{00000000-0005-0000-0000-0000532A0000}"/>
    <cellStyle name="20% - Énfasis4 39 3 4" xfId="11035" xr:uid="{00000000-0005-0000-0000-0000542A0000}"/>
    <cellStyle name="20% - Énfasis4 39 4" xfId="11036" xr:uid="{00000000-0005-0000-0000-0000552A0000}"/>
    <cellStyle name="20% - Énfasis4 39 4 2" xfId="11037" xr:uid="{00000000-0005-0000-0000-0000562A0000}"/>
    <cellStyle name="20% - Énfasis4 39 4 2 2" xfId="11038" xr:uid="{00000000-0005-0000-0000-0000572A0000}"/>
    <cellStyle name="20% - Énfasis4 39 4 3" xfId="11039" xr:uid="{00000000-0005-0000-0000-0000582A0000}"/>
    <cellStyle name="20% - Énfasis4 39 5" xfId="11040" xr:uid="{00000000-0005-0000-0000-0000592A0000}"/>
    <cellStyle name="20% - Énfasis4 39 5 2" xfId="11041" xr:uid="{00000000-0005-0000-0000-00005A2A0000}"/>
    <cellStyle name="20% - Énfasis4 39 6" xfId="11042" xr:uid="{00000000-0005-0000-0000-00005B2A0000}"/>
    <cellStyle name="20% - Énfasis4 4" xfId="11043" xr:uid="{00000000-0005-0000-0000-00005C2A0000}"/>
    <cellStyle name="20% - Énfasis4 4 10" xfId="11044" xr:uid="{00000000-0005-0000-0000-00005D2A0000}"/>
    <cellStyle name="20% - Énfasis4 4 10 2" xfId="11045" xr:uid="{00000000-0005-0000-0000-00005E2A0000}"/>
    <cellStyle name="20% - Énfasis4 4 11" xfId="11046" xr:uid="{00000000-0005-0000-0000-00005F2A0000}"/>
    <cellStyle name="20% - Énfasis4 4 11 2" xfId="11047" xr:uid="{00000000-0005-0000-0000-0000602A0000}"/>
    <cellStyle name="20% - Énfasis4 4 12" xfId="11048" xr:uid="{00000000-0005-0000-0000-0000612A0000}"/>
    <cellStyle name="20% - Énfasis4 4 12 2" xfId="11049" xr:uid="{00000000-0005-0000-0000-0000622A0000}"/>
    <cellStyle name="20% - Énfasis4 4 13" xfId="11050" xr:uid="{00000000-0005-0000-0000-0000632A0000}"/>
    <cellStyle name="20% - Énfasis4 4 13 2" xfId="11051" xr:uid="{00000000-0005-0000-0000-0000642A0000}"/>
    <cellStyle name="20% - Énfasis4 4 14" xfId="11052" xr:uid="{00000000-0005-0000-0000-0000652A0000}"/>
    <cellStyle name="20% - Énfasis4 4 14 2" xfId="11053" xr:uid="{00000000-0005-0000-0000-0000662A0000}"/>
    <cellStyle name="20% - Énfasis4 4 15" xfId="11054" xr:uid="{00000000-0005-0000-0000-0000672A0000}"/>
    <cellStyle name="20% - Énfasis4 4 15 2" xfId="11055" xr:uid="{00000000-0005-0000-0000-0000682A0000}"/>
    <cellStyle name="20% - Énfasis4 4 16" xfId="11056" xr:uid="{00000000-0005-0000-0000-0000692A0000}"/>
    <cellStyle name="20% - Énfasis4 4 16 2" xfId="11057" xr:uid="{00000000-0005-0000-0000-00006A2A0000}"/>
    <cellStyle name="20% - Énfasis4 4 17" xfId="11058" xr:uid="{00000000-0005-0000-0000-00006B2A0000}"/>
    <cellStyle name="20% - Énfasis4 4 17 2" xfId="11059" xr:uid="{00000000-0005-0000-0000-00006C2A0000}"/>
    <cellStyle name="20% - Énfasis4 4 18" xfId="11060" xr:uid="{00000000-0005-0000-0000-00006D2A0000}"/>
    <cellStyle name="20% - Énfasis4 4 18 2" xfId="11061" xr:uid="{00000000-0005-0000-0000-00006E2A0000}"/>
    <cellStyle name="20% - Énfasis4 4 19" xfId="11062" xr:uid="{00000000-0005-0000-0000-00006F2A0000}"/>
    <cellStyle name="20% - Énfasis4 4 19 2" xfId="11063" xr:uid="{00000000-0005-0000-0000-0000702A0000}"/>
    <cellStyle name="20% - Énfasis4 4 2" xfId="11064" xr:uid="{00000000-0005-0000-0000-0000712A0000}"/>
    <cellStyle name="20% - Énfasis4 4 2 2" xfId="11065" xr:uid="{00000000-0005-0000-0000-0000722A0000}"/>
    <cellStyle name="20% - Énfasis4 4 2 2 2" xfId="11066" xr:uid="{00000000-0005-0000-0000-0000732A0000}"/>
    <cellStyle name="20% - Énfasis4 4 2 2 2 2" xfId="11067" xr:uid="{00000000-0005-0000-0000-0000742A0000}"/>
    <cellStyle name="20% - Énfasis4 4 2 2 3" xfId="11068" xr:uid="{00000000-0005-0000-0000-0000752A0000}"/>
    <cellStyle name="20% - Énfasis4 4 2 3" xfId="11069" xr:uid="{00000000-0005-0000-0000-0000762A0000}"/>
    <cellStyle name="20% - Énfasis4 4 2 3 2" xfId="11070" xr:uid="{00000000-0005-0000-0000-0000772A0000}"/>
    <cellStyle name="20% - Énfasis4 4 2 4" xfId="11071" xr:uid="{00000000-0005-0000-0000-0000782A0000}"/>
    <cellStyle name="20% - Énfasis4 4 20" xfId="11072" xr:uid="{00000000-0005-0000-0000-0000792A0000}"/>
    <cellStyle name="20% - Énfasis4 4 3" xfId="11073" xr:uid="{00000000-0005-0000-0000-00007A2A0000}"/>
    <cellStyle name="20% - Énfasis4 4 3 2" xfId="11074" xr:uid="{00000000-0005-0000-0000-00007B2A0000}"/>
    <cellStyle name="20% - Énfasis4 4 3 2 2" xfId="11075" xr:uid="{00000000-0005-0000-0000-00007C2A0000}"/>
    <cellStyle name="20% - Énfasis4 4 3 2 2 2" xfId="11076" xr:uid="{00000000-0005-0000-0000-00007D2A0000}"/>
    <cellStyle name="20% - Énfasis4 4 3 2 3" xfId="11077" xr:uid="{00000000-0005-0000-0000-00007E2A0000}"/>
    <cellStyle name="20% - Énfasis4 4 3 3" xfId="11078" xr:uid="{00000000-0005-0000-0000-00007F2A0000}"/>
    <cellStyle name="20% - Énfasis4 4 3 3 2" xfId="11079" xr:uid="{00000000-0005-0000-0000-0000802A0000}"/>
    <cellStyle name="20% - Énfasis4 4 3 4" xfId="11080" xr:uid="{00000000-0005-0000-0000-0000812A0000}"/>
    <cellStyle name="20% - Énfasis4 4 4" xfId="11081" xr:uid="{00000000-0005-0000-0000-0000822A0000}"/>
    <cellStyle name="20% - Énfasis4 4 4 2" xfId="11082" xr:uid="{00000000-0005-0000-0000-0000832A0000}"/>
    <cellStyle name="20% - Énfasis4 4 4 2 2" xfId="11083" xr:uid="{00000000-0005-0000-0000-0000842A0000}"/>
    <cellStyle name="20% - Énfasis4 4 4 2 2 2" xfId="11084" xr:uid="{00000000-0005-0000-0000-0000852A0000}"/>
    <cellStyle name="20% - Énfasis4 4 4 2 3" xfId="11085" xr:uid="{00000000-0005-0000-0000-0000862A0000}"/>
    <cellStyle name="20% - Énfasis4 4 4 3" xfId="11086" xr:uid="{00000000-0005-0000-0000-0000872A0000}"/>
    <cellStyle name="20% - Énfasis4 4 4 3 2" xfId="11087" xr:uid="{00000000-0005-0000-0000-0000882A0000}"/>
    <cellStyle name="20% - Énfasis4 4 4 4" xfId="11088" xr:uid="{00000000-0005-0000-0000-0000892A0000}"/>
    <cellStyle name="20% - Énfasis4 4 5" xfId="11089" xr:uid="{00000000-0005-0000-0000-00008A2A0000}"/>
    <cellStyle name="20% - Énfasis4 4 5 2" xfId="11090" xr:uid="{00000000-0005-0000-0000-00008B2A0000}"/>
    <cellStyle name="20% - Énfasis4 4 5 2 2" xfId="11091" xr:uid="{00000000-0005-0000-0000-00008C2A0000}"/>
    <cellStyle name="20% - Énfasis4 4 5 2 2 2" xfId="11092" xr:uid="{00000000-0005-0000-0000-00008D2A0000}"/>
    <cellStyle name="20% - Énfasis4 4 5 2 3" xfId="11093" xr:uid="{00000000-0005-0000-0000-00008E2A0000}"/>
    <cellStyle name="20% - Énfasis4 4 5 3" xfId="11094" xr:uid="{00000000-0005-0000-0000-00008F2A0000}"/>
    <cellStyle name="20% - Énfasis4 4 5 3 2" xfId="11095" xr:uid="{00000000-0005-0000-0000-0000902A0000}"/>
    <cellStyle name="20% - Énfasis4 4 5 4" xfId="11096" xr:uid="{00000000-0005-0000-0000-0000912A0000}"/>
    <cellStyle name="20% - Énfasis4 4 6" xfId="11097" xr:uid="{00000000-0005-0000-0000-0000922A0000}"/>
    <cellStyle name="20% - Énfasis4 4 6 2" xfId="11098" xr:uid="{00000000-0005-0000-0000-0000932A0000}"/>
    <cellStyle name="20% - Énfasis4 4 6 2 2" xfId="11099" xr:uid="{00000000-0005-0000-0000-0000942A0000}"/>
    <cellStyle name="20% - Énfasis4 4 6 2 2 2" xfId="11100" xr:uid="{00000000-0005-0000-0000-0000952A0000}"/>
    <cellStyle name="20% - Énfasis4 4 6 2 3" xfId="11101" xr:uid="{00000000-0005-0000-0000-0000962A0000}"/>
    <cellStyle name="20% - Énfasis4 4 6 3" xfId="11102" xr:uid="{00000000-0005-0000-0000-0000972A0000}"/>
    <cellStyle name="20% - Énfasis4 4 6 3 2" xfId="11103" xr:uid="{00000000-0005-0000-0000-0000982A0000}"/>
    <cellStyle name="20% - Énfasis4 4 6 4" xfId="11104" xr:uid="{00000000-0005-0000-0000-0000992A0000}"/>
    <cellStyle name="20% - Énfasis4 4 7" xfId="11105" xr:uid="{00000000-0005-0000-0000-00009A2A0000}"/>
    <cellStyle name="20% - Énfasis4 4 7 2" xfId="11106" xr:uid="{00000000-0005-0000-0000-00009B2A0000}"/>
    <cellStyle name="20% - Énfasis4 4 7 2 2" xfId="11107" xr:uid="{00000000-0005-0000-0000-00009C2A0000}"/>
    <cellStyle name="20% - Énfasis4 4 7 2 2 2" xfId="11108" xr:uid="{00000000-0005-0000-0000-00009D2A0000}"/>
    <cellStyle name="20% - Énfasis4 4 7 2 3" xfId="11109" xr:uid="{00000000-0005-0000-0000-00009E2A0000}"/>
    <cellStyle name="20% - Énfasis4 4 7 3" xfId="11110" xr:uid="{00000000-0005-0000-0000-00009F2A0000}"/>
    <cellStyle name="20% - Énfasis4 4 7 3 2" xfId="11111" xr:uid="{00000000-0005-0000-0000-0000A02A0000}"/>
    <cellStyle name="20% - Énfasis4 4 7 4" xfId="11112" xr:uid="{00000000-0005-0000-0000-0000A12A0000}"/>
    <cellStyle name="20% - Énfasis4 4 8" xfId="11113" xr:uid="{00000000-0005-0000-0000-0000A22A0000}"/>
    <cellStyle name="20% - Énfasis4 4 8 2" xfId="11114" xr:uid="{00000000-0005-0000-0000-0000A32A0000}"/>
    <cellStyle name="20% - Énfasis4 4 8 2 2" xfId="11115" xr:uid="{00000000-0005-0000-0000-0000A42A0000}"/>
    <cellStyle name="20% - Énfasis4 4 8 3" xfId="11116" xr:uid="{00000000-0005-0000-0000-0000A52A0000}"/>
    <cellStyle name="20% - Énfasis4 4 9" xfId="11117" xr:uid="{00000000-0005-0000-0000-0000A62A0000}"/>
    <cellStyle name="20% - Énfasis4 4 9 2" xfId="11118" xr:uid="{00000000-0005-0000-0000-0000A72A0000}"/>
    <cellStyle name="20% - Énfasis4 40" xfId="11119" xr:uid="{00000000-0005-0000-0000-0000A82A0000}"/>
    <cellStyle name="20% - Énfasis4 40 2" xfId="11120" xr:uid="{00000000-0005-0000-0000-0000A92A0000}"/>
    <cellStyle name="20% - Énfasis4 40 2 2" xfId="11121" xr:uid="{00000000-0005-0000-0000-0000AA2A0000}"/>
    <cellStyle name="20% - Énfasis4 40 2 2 2" xfId="11122" xr:uid="{00000000-0005-0000-0000-0000AB2A0000}"/>
    <cellStyle name="20% - Énfasis4 40 2 2 2 2" xfId="11123" xr:uid="{00000000-0005-0000-0000-0000AC2A0000}"/>
    <cellStyle name="20% - Énfasis4 40 2 2 3" xfId="11124" xr:uid="{00000000-0005-0000-0000-0000AD2A0000}"/>
    <cellStyle name="20% - Énfasis4 40 2 3" xfId="11125" xr:uid="{00000000-0005-0000-0000-0000AE2A0000}"/>
    <cellStyle name="20% - Énfasis4 40 2 3 2" xfId="11126" xr:uid="{00000000-0005-0000-0000-0000AF2A0000}"/>
    <cellStyle name="20% - Énfasis4 40 2 4" xfId="11127" xr:uid="{00000000-0005-0000-0000-0000B02A0000}"/>
    <cellStyle name="20% - Énfasis4 40 3" xfId="11128" xr:uid="{00000000-0005-0000-0000-0000B12A0000}"/>
    <cellStyle name="20% - Énfasis4 40 3 2" xfId="11129" xr:uid="{00000000-0005-0000-0000-0000B22A0000}"/>
    <cellStyle name="20% - Énfasis4 40 3 2 2" xfId="11130" xr:uid="{00000000-0005-0000-0000-0000B32A0000}"/>
    <cellStyle name="20% - Énfasis4 40 3 2 2 2" xfId="11131" xr:uid="{00000000-0005-0000-0000-0000B42A0000}"/>
    <cellStyle name="20% - Énfasis4 40 3 2 3" xfId="11132" xr:uid="{00000000-0005-0000-0000-0000B52A0000}"/>
    <cellStyle name="20% - Énfasis4 40 3 3" xfId="11133" xr:uid="{00000000-0005-0000-0000-0000B62A0000}"/>
    <cellStyle name="20% - Énfasis4 40 3 3 2" xfId="11134" xr:uid="{00000000-0005-0000-0000-0000B72A0000}"/>
    <cellStyle name="20% - Énfasis4 40 3 4" xfId="11135" xr:uid="{00000000-0005-0000-0000-0000B82A0000}"/>
    <cellStyle name="20% - Énfasis4 40 4" xfId="11136" xr:uid="{00000000-0005-0000-0000-0000B92A0000}"/>
    <cellStyle name="20% - Énfasis4 40 4 2" xfId="11137" xr:uid="{00000000-0005-0000-0000-0000BA2A0000}"/>
    <cellStyle name="20% - Énfasis4 40 4 2 2" xfId="11138" xr:uid="{00000000-0005-0000-0000-0000BB2A0000}"/>
    <cellStyle name="20% - Énfasis4 40 4 3" xfId="11139" xr:uid="{00000000-0005-0000-0000-0000BC2A0000}"/>
    <cellStyle name="20% - Énfasis4 40 5" xfId="11140" xr:uid="{00000000-0005-0000-0000-0000BD2A0000}"/>
    <cellStyle name="20% - Énfasis4 40 5 2" xfId="11141" xr:uid="{00000000-0005-0000-0000-0000BE2A0000}"/>
    <cellStyle name="20% - Énfasis4 40 6" xfId="11142" xr:uid="{00000000-0005-0000-0000-0000BF2A0000}"/>
    <cellStyle name="20% - Énfasis4 41" xfId="11143" xr:uid="{00000000-0005-0000-0000-0000C02A0000}"/>
    <cellStyle name="20% - Énfasis4 41 2" xfId="11144" xr:uid="{00000000-0005-0000-0000-0000C12A0000}"/>
    <cellStyle name="20% - Énfasis4 41 2 2" xfId="11145" xr:uid="{00000000-0005-0000-0000-0000C22A0000}"/>
    <cellStyle name="20% - Énfasis4 41 2 2 2" xfId="11146" xr:uid="{00000000-0005-0000-0000-0000C32A0000}"/>
    <cellStyle name="20% - Énfasis4 41 2 2 2 2" xfId="11147" xr:uid="{00000000-0005-0000-0000-0000C42A0000}"/>
    <cellStyle name="20% - Énfasis4 41 2 2 3" xfId="11148" xr:uid="{00000000-0005-0000-0000-0000C52A0000}"/>
    <cellStyle name="20% - Énfasis4 41 2 3" xfId="11149" xr:uid="{00000000-0005-0000-0000-0000C62A0000}"/>
    <cellStyle name="20% - Énfasis4 41 2 3 2" xfId="11150" xr:uid="{00000000-0005-0000-0000-0000C72A0000}"/>
    <cellStyle name="20% - Énfasis4 41 2 4" xfId="11151" xr:uid="{00000000-0005-0000-0000-0000C82A0000}"/>
    <cellStyle name="20% - Énfasis4 41 3" xfId="11152" xr:uid="{00000000-0005-0000-0000-0000C92A0000}"/>
    <cellStyle name="20% - Énfasis4 41 3 2" xfId="11153" xr:uid="{00000000-0005-0000-0000-0000CA2A0000}"/>
    <cellStyle name="20% - Énfasis4 41 3 2 2" xfId="11154" xr:uid="{00000000-0005-0000-0000-0000CB2A0000}"/>
    <cellStyle name="20% - Énfasis4 41 3 2 2 2" xfId="11155" xr:uid="{00000000-0005-0000-0000-0000CC2A0000}"/>
    <cellStyle name="20% - Énfasis4 41 3 2 3" xfId="11156" xr:uid="{00000000-0005-0000-0000-0000CD2A0000}"/>
    <cellStyle name="20% - Énfasis4 41 3 3" xfId="11157" xr:uid="{00000000-0005-0000-0000-0000CE2A0000}"/>
    <cellStyle name="20% - Énfasis4 41 3 3 2" xfId="11158" xr:uid="{00000000-0005-0000-0000-0000CF2A0000}"/>
    <cellStyle name="20% - Énfasis4 41 3 4" xfId="11159" xr:uid="{00000000-0005-0000-0000-0000D02A0000}"/>
    <cellStyle name="20% - Énfasis4 41 4" xfId="11160" xr:uid="{00000000-0005-0000-0000-0000D12A0000}"/>
    <cellStyle name="20% - Énfasis4 41 4 2" xfId="11161" xr:uid="{00000000-0005-0000-0000-0000D22A0000}"/>
    <cellStyle name="20% - Énfasis4 41 4 2 2" xfId="11162" xr:uid="{00000000-0005-0000-0000-0000D32A0000}"/>
    <cellStyle name="20% - Énfasis4 41 4 3" xfId="11163" xr:uid="{00000000-0005-0000-0000-0000D42A0000}"/>
    <cellStyle name="20% - Énfasis4 41 5" xfId="11164" xr:uid="{00000000-0005-0000-0000-0000D52A0000}"/>
    <cellStyle name="20% - Énfasis4 41 5 2" xfId="11165" xr:uid="{00000000-0005-0000-0000-0000D62A0000}"/>
    <cellStyle name="20% - Énfasis4 41 6" xfId="11166" xr:uid="{00000000-0005-0000-0000-0000D72A0000}"/>
    <cellStyle name="20% - Énfasis4 42" xfId="11167" xr:uid="{00000000-0005-0000-0000-0000D82A0000}"/>
    <cellStyle name="20% - Énfasis4 42 2" xfId="11168" xr:uid="{00000000-0005-0000-0000-0000D92A0000}"/>
    <cellStyle name="20% - Énfasis4 42 2 2" xfId="11169" xr:uid="{00000000-0005-0000-0000-0000DA2A0000}"/>
    <cellStyle name="20% - Énfasis4 42 2 2 2" xfId="11170" xr:uid="{00000000-0005-0000-0000-0000DB2A0000}"/>
    <cellStyle name="20% - Énfasis4 42 2 2 2 2" xfId="11171" xr:uid="{00000000-0005-0000-0000-0000DC2A0000}"/>
    <cellStyle name="20% - Énfasis4 42 2 2 3" xfId="11172" xr:uid="{00000000-0005-0000-0000-0000DD2A0000}"/>
    <cellStyle name="20% - Énfasis4 42 2 3" xfId="11173" xr:uid="{00000000-0005-0000-0000-0000DE2A0000}"/>
    <cellStyle name="20% - Énfasis4 42 2 3 2" xfId="11174" xr:uid="{00000000-0005-0000-0000-0000DF2A0000}"/>
    <cellStyle name="20% - Énfasis4 42 2 4" xfId="11175" xr:uid="{00000000-0005-0000-0000-0000E02A0000}"/>
    <cellStyle name="20% - Énfasis4 42 3" xfId="11176" xr:uid="{00000000-0005-0000-0000-0000E12A0000}"/>
    <cellStyle name="20% - Énfasis4 42 3 2" xfId="11177" xr:uid="{00000000-0005-0000-0000-0000E22A0000}"/>
    <cellStyle name="20% - Énfasis4 42 3 2 2" xfId="11178" xr:uid="{00000000-0005-0000-0000-0000E32A0000}"/>
    <cellStyle name="20% - Énfasis4 42 3 2 2 2" xfId="11179" xr:uid="{00000000-0005-0000-0000-0000E42A0000}"/>
    <cellStyle name="20% - Énfasis4 42 3 2 3" xfId="11180" xr:uid="{00000000-0005-0000-0000-0000E52A0000}"/>
    <cellStyle name="20% - Énfasis4 42 3 3" xfId="11181" xr:uid="{00000000-0005-0000-0000-0000E62A0000}"/>
    <cellStyle name="20% - Énfasis4 42 3 3 2" xfId="11182" xr:uid="{00000000-0005-0000-0000-0000E72A0000}"/>
    <cellStyle name="20% - Énfasis4 42 3 4" xfId="11183" xr:uid="{00000000-0005-0000-0000-0000E82A0000}"/>
    <cellStyle name="20% - Énfasis4 42 4" xfId="11184" xr:uid="{00000000-0005-0000-0000-0000E92A0000}"/>
    <cellStyle name="20% - Énfasis4 42 4 2" xfId="11185" xr:uid="{00000000-0005-0000-0000-0000EA2A0000}"/>
    <cellStyle name="20% - Énfasis4 42 4 2 2" xfId="11186" xr:uid="{00000000-0005-0000-0000-0000EB2A0000}"/>
    <cellStyle name="20% - Énfasis4 42 4 3" xfId="11187" xr:uid="{00000000-0005-0000-0000-0000EC2A0000}"/>
    <cellStyle name="20% - Énfasis4 42 5" xfId="11188" xr:uid="{00000000-0005-0000-0000-0000ED2A0000}"/>
    <cellStyle name="20% - Énfasis4 42 5 2" xfId="11189" xr:uid="{00000000-0005-0000-0000-0000EE2A0000}"/>
    <cellStyle name="20% - Énfasis4 42 6" xfId="11190" xr:uid="{00000000-0005-0000-0000-0000EF2A0000}"/>
    <cellStyle name="20% - Énfasis4 43" xfId="11191" xr:uid="{00000000-0005-0000-0000-0000F02A0000}"/>
    <cellStyle name="20% - Énfasis4 43 2" xfId="11192" xr:uid="{00000000-0005-0000-0000-0000F12A0000}"/>
    <cellStyle name="20% - Énfasis4 43 2 2" xfId="11193" xr:uid="{00000000-0005-0000-0000-0000F22A0000}"/>
    <cellStyle name="20% - Énfasis4 43 2 2 2" xfId="11194" xr:uid="{00000000-0005-0000-0000-0000F32A0000}"/>
    <cellStyle name="20% - Énfasis4 43 2 2 2 2" xfId="11195" xr:uid="{00000000-0005-0000-0000-0000F42A0000}"/>
    <cellStyle name="20% - Énfasis4 43 2 2 3" xfId="11196" xr:uid="{00000000-0005-0000-0000-0000F52A0000}"/>
    <cellStyle name="20% - Énfasis4 43 2 3" xfId="11197" xr:uid="{00000000-0005-0000-0000-0000F62A0000}"/>
    <cellStyle name="20% - Énfasis4 43 2 3 2" xfId="11198" xr:uid="{00000000-0005-0000-0000-0000F72A0000}"/>
    <cellStyle name="20% - Énfasis4 43 2 4" xfId="11199" xr:uid="{00000000-0005-0000-0000-0000F82A0000}"/>
    <cellStyle name="20% - Énfasis4 43 3" xfId="11200" xr:uid="{00000000-0005-0000-0000-0000F92A0000}"/>
    <cellStyle name="20% - Énfasis4 43 3 2" xfId="11201" xr:uid="{00000000-0005-0000-0000-0000FA2A0000}"/>
    <cellStyle name="20% - Énfasis4 43 3 2 2" xfId="11202" xr:uid="{00000000-0005-0000-0000-0000FB2A0000}"/>
    <cellStyle name="20% - Énfasis4 43 3 2 2 2" xfId="11203" xr:uid="{00000000-0005-0000-0000-0000FC2A0000}"/>
    <cellStyle name="20% - Énfasis4 43 3 2 3" xfId="11204" xr:uid="{00000000-0005-0000-0000-0000FD2A0000}"/>
    <cellStyle name="20% - Énfasis4 43 3 3" xfId="11205" xr:uid="{00000000-0005-0000-0000-0000FE2A0000}"/>
    <cellStyle name="20% - Énfasis4 43 3 3 2" xfId="11206" xr:uid="{00000000-0005-0000-0000-0000FF2A0000}"/>
    <cellStyle name="20% - Énfasis4 43 3 4" xfId="11207" xr:uid="{00000000-0005-0000-0000-0000002B0000}"/>
    <cellStyle name="20% - Énfasis4 43 4" xfId="11208" xr:uid="{00000000-0005-0000-0000-0000012B0000}"/>
    <cellStyle name="20% - Énfasis4 43 4 2" xfId="11209" xr:uid="{00000000-0005-0000-0000-0000022B0000}"/>
    <cellStyle name="20% - Énfasis4 43 4 2 2" xfId="11210" xr:uid="{00000000-0005-0000-0000-0000032B0000}"/>
    <cellStyle name="20% - Énfasis4 43 4 3" xfId="11211" xr:uid="{00000000-0005-0000-0000-0000042B0000}"/>
    <cellStyle name="20% - Énfasis4 43 5" xfId="11212" xr:uid="{00000000-0005-0000-0000-0000052B0000}"/>
    <cellStyle name="20% - Énfasis4 43 5 2" xfId="11213" xr:uid="{00000000-0005-0000-0000-0000062B0000}"/>
    <cellStyle name="20% - Énfasis4 43 6" xfId="11214" xr:uid="{00000000-0005-0000-0000-0000072B0000}"/>
    <cellStyle name="20% - Énfasis4 44" xfId="11215" xr:uid="{00000000-0005-0000-0000-0000082B0000}"/>
    <cellStyle name="20% - Énfasis4 44 2" xfId="11216" xr:uid="{00000000-0005-0000-0000-0000092B0000}"/>
    <cellStyle name="20% - Énfasis4 44 2 2" xfId="11217" xr:uid="{00000000-0005-0000-0000-00000A2B0000}"/>
    <cellStyle name="20% - Énfasis4 44 2 2 2" xfId="11218" xr:uid="{00000000-0005-0000-0000-00000B2B0000}"/>
    <cellStyle name="20% - Énfasis4 44 2 2 2 2" xfId="11219" xr:uid="{00000000-0005-0000-0000-00000C2B0000}"/>
    <cellStyle name="20% - Énfasis4 44 2 2 3" xfId="11220" xr:uid="{00000000-0005-0000-0000-00000D2B0000}"/>
    <cellStyle name="20% - Énfasis4 44 2 3" xfId="11221" xr:uid="{00000000-0005-0000-0000-00000E2B0000}"/>
    <cellStyle name="20% - Énfasis4 44 2 3 2" xfId="11222" xr:uid="{00000000-0005-0000-0000-00000F2B0000}"/>
    <cellStyle name="20% - Énfasis4 44 2 4" xfId="11223" xr:uid="{00000000-0005-0000-0000-0000102B0000}"/>
    <cellStyle name="20% - Énfasis4 44 3" xfId="11224" xr:uid="{00000000-0005-0000-0000-0000112B0000}"/>
    <cellStyle name="20% - Énfasis4 44 3 2" xfId="11225" xr:uid="{00000000-0005-0000-0000-0000122B0000}"/>
    <cellStyle name="20% - Énfasis4 44 3 2 2" xfId="11226" xr:uid="{00000000-0005-0000-0000-0000132B0000}"/>
    <cellStyle name="20% - Énfasis4 44 3 2 2 2" xfId="11227" xr:uid="{00000000-0005-0000-0000-0000142B0000}"/>
    <cellStyle name="20% - Énfasis4 44 3 2 3" xfId="11228" xr:uid="{00000000-0005-0000-0000-0000152B0000}"/>
    <cellStyle name="20% - Énfasis4 44 3 3" xfId="11229" xr:uid="{00000000-0005-0000-0000-0000162B0000}"/>
    <cellStyle name="20% - Énfasis4 44 3 3 2" xfId="11230" xr:uid="{00000000-0005-0000-0000-0000172B0000}"/>
    <cellStyle name="20% - Énfasis4 44 3 4" xfId="11231" xr:uid="{00000000-0005-0000-0000-0000182B0000}"/>
    <cellStyle name="20% - Énfasis4 44 4" xfId="11232" xr:uid="{00000000-0005-0000-0000-0000192B0000}"/>
    <cellStyle name="20% - Énfasis4 44 4 2" xfId="11233" xr:uid="{00000000-0005-0000-0000-00001A2B0000}"/>
    <cellStyle name="20% - Énfasis4 44 4 2 2" xfId="11234" xr:uid="{00000000-0005-0000-0000-00001B2B0000}"/>
    <cellStyle name="20% - Énfasis4 44 4 3" xfId="11235" xr:uid="{00000000-0005-0000-0000-00001C2B0000}"/>
    <cellStyle name="20% - Énfasis4 44 5" xfId="11236" xr:uid="{00000000-0005-0000-0000-00001D2B0000}"/>
    <cellStyle name="20% - Énfasis4 44 5 2" xfId="11237" xr:uid="{00000000-0005-0000-0000-00001E2B0000}"/>
    <cellStyle name="20% - Énfasis4 44 6" xfId="11238" xr:uid="{00000000-0005-0000-0000-00001F2B0000}"/>
    <cellStyle name="20% - Énfasis4 45" xfId="11239" xr:uid="{00000000-0005-0000-0000-0000202B0000}"/>
    <cellStyle name="20% - Énfasis4 45 2" xfId="11240" xr:uid="{00000000-0005-0000-0000-0000212B0000}"/>
    <cellStyle name="20% - Énfasis4 45 2 2" xfId="11241" xr:uid="{00000000-0005-0000-0000-0000222B0000}"/>
    <cellStyle name="20% - Énfasis4 45 2 2 2" xfId="11242" xr:uid="{00000000-0005-0000-0000-0000232B0000}"/>
    <cellStyle name="20% - Énfasis4 45 2 2 2 2" xfId="11243" xr:uid="{00000000-0005-0000-0000-0000242B0000}"/>
    <cellStyle name="20% - Énfasis4 45 2 2 3" xfId="11244" xr:uid="{00000000-0005-0000-0000-0000252B0000}"/>
    <cellStyle name="20% - Énfasis4 45 2 3" xfId="11245" xr:uid="{00000000-0005-0000-0000-0000262B0000}"/>
    <cellStyle name="20% - Énfasis4 45 2 3 2" xfId="11246" xr:uid="{00000000-0005-0000-0000-0000272B0000}"/>
    <cellStyle name="20% - Énfasis4 45 2 4" xfId="11247" xr:uid="{00000000-0005-0000-0000-0000282B0000}"/>
    <cellStyle name="20% - Énfasis4 45 3" xfId="11248" xr:uid="{00000000-0005-0000-0000-0000292B0000}"/>
    <cellStyle name="20% - Énfasis4 45 3 2" xfId="11249" xr:uid="{00000000-0005-0000-0000-00002A2B0000}"/>
    <cellStyle name="20% - Énfasis4 45 3 2 2" xfId="11250" xr:uid="{00000000-0005-0000-0000-00002B2B0000}"/>
    <cellStyle name="20% - Énfasis4 45 3 2 2 2" xfId="11251" xr:uid="{00000000-0005-0000-0000-00002C2B0000}"/>
    <cellStyle name="20% - Énfasis4 45 3 2 3" xfId="11252" xr:uid="{00000000-0005-0000-0000-00002D2B0000}"/>
    <cellStyle name="20% - Énfasis4 45 3 3" xfId="11253" xr:uid="{00000000-0005-0000-0000-00002E2B0000}"/>
    <cellStyle name="20% - Énfasis4 45 3 3 2" xfId="11254" xr:uid="{00000000-0005-0000-0000-00002F2B0000}"/>
    <cellStyle name="20% - Énfasis4 45 3 4" xfId="11255" xr:uid="{00000000-0005-0000-0000-0000302B0000}"/>
    <cellStyle name="20% - Énfasis4 45 4" xfId="11256" xr:uid="{00000000-0005-0000-0000-0000312B0000}"/>
    <cellStyle name="20% - Énfasis4 45 4 2" xfId="11257" xr:uid="{00000000-0005-0000-0000-0000322B0000}"/>
    <cellStyle name="20% - Énfasis4 45 4 2 2" xfId="11258" xr:uid="{00000000-0005-0000-0000-0000332B0000}"/>
    <cellStyle name="20% - Énfasis4 45 4 3" xfId="11259" xr:uid="{00000000-0005-0000-0000-0000342B0000}"/>
    <cellStyle name="20% - Énfasis4 45 5" xfId="11260" xr:uid="{00000000-0005-0000-0000-0000352B0000}"/>
    <cellStyle name="20% - Énfasis4 45 5 2" xfId="11261" xr:uid="{00000000-0005-0000-0000-0000362B0000}"/>
    <cellStyle name="20% - Énfasis4 45 6" xfId="11262" xr:uid="{00000000-0005-0000-0000-0000372B0000}"/>
    <cellStyle name="20% - Énfasis4 46" xfId="11263" xr:uid="{00000000-0005-0000-0000-0000382B0000}"/>
    <cellStyle name="20% - Énfasis4 46 2" xfId="11264" xr:uid="{00000000-0005-0000-0000-0000392B0000}"/>
    <cellStyle name="20% - Énfasis4 46 2 2" xfId="11265" xr:uid="{00000000-0005-0000-0000-00003A2B0000}"/>
    <cellStyle name="20% - Énfasis4 46 2 2 2" xfId="11266" xr:uid="{00000000-0005-0000-0000-00003B2B0000}"/>
    <cellStyle name="20% - Énfasis4 46 2 2 2 2" xfId="11267" xr:uid="{00000000-0005-0000-0000-00003C2B0000}"/>
    <cellStyle name="20% - Énfasis4 46 2 2 3" xfId="11268" xr:uid="{00000000-0005-0000-0000-00003D2B0000}"/>
    <cellStyle name="20% - Énfasis4 46 2 3" xfId="11269" xr:uid="{00000000-0005-0000-0000-00003E2B0000}"/>
    <cellStyle name="20% - Énfasis4 46 2 3 2" xfId="11270" xr:uid="{00000000-0005-0000-0000-00003F2B0000}"/>
    <cellStyle name="20% - Énfasis4 46 2 4" xfId="11271" xr:uid="{00000000-0005-0000-0000-0000402B0000}"/>
    <cellStyle name="20% - Énfasis4 46 3" xfId="11272" xr:uid="{00000000-0005-0000-0000-0000412B0000}"/>
    <cellStyle name="20% - Énfasis4 46 3 2" xfId="11273" xr:uid="{00000000-0005-0000-0000-0000422B0000}"/>
    <cellStyle name="20% - Énfasis4 46 3 2 2" xfId="11274" xr:uid="{00000000-0005-0000-0000-0000432B0000}"/>
    <cellStyle name="20% - Énfasis4 46 3 2 2 2" xfId="11275" xr:uid="{00000000-0005-0000-0000-0000442B0000}"/>
    <cellStyle name="20% - Énfasis4 46 3 2 3" xfId="11276" xr:uid="{00000000-0005-0000-0000-0000452B0000}"/>
    <cellStyle name="20% - Énfasis4 46 3 3" xfId="11277" xr:uid="{00000000-0005-0000-0000-0000462B0000}"/>
    <cellStyle name="20% - Énfasis4 46 3 3 2" xfId="11278" xr:uid="{00000000-0005-0000-0000-0000472B0000}"/>
    <cellStyle name="20% - Énfasis4 46 3 4" xfId="11279" xr:uid="{00000000-0005-0000-0000-0000482B0000}"/>
    <cellStyle name="20% - Énfasis4 46 4" xfId="11280" xr:uid="{00000000-0005-0000-0000-0000492B0000}"/>
    <cellStyle name="20% - Énfasis4 46 4 2" xfId="11281" xr:uid="{00000000-0005-0000-0000-00004A2B0000}"/>
    <cellStyle name="20% - Énfasis4 46 4 2 2" xfId="11282" xr:uid="{00000000-0005-0000-0000-00004B2B0000}"/>
    <cellStyle name="20% - Énfasis4 46 4 3" xfId="11283" xr:uid="{00000000-0005-0000-0000-00004C2B0000}"/>
    <cellStyle name="20% - Énfasis4 46 5" xfId="11284" xr:uid="{00000000-0005-0000-0000-00004D2B0000}"/>
    <cellStyle name="20% - Énfasis4 46 5 2" xfId="11285" xr:uid="{00000000-0005-0000-0000-00004E2B0000}"/>
    <cellStyle name="20% - Énfasis4 46 6" xfId="11286" xr:uid="{00000000-0005-0000-0000-00004F2B0000}"/>
    <cellStyle name="20% - Énfasis4 47" xfId="11287" xr:uid="{00000000-0005-0000-0000-0000502B0000}"/>
    <cellStyle name="20% - Énfasis4 47 2" xfId="11288" xr:uid="{00000000-0005-0000-0000-0000512B0000}"/>
    <cellStyle name="20% - Énfasis4 47 2 2" xfId="11289" xr:uid="{00000000-0005-0000-0000-0000522B0000}"/>
    <cellStyle name="20% - Énfasis4 47 2 2 2" xfId="11290" xr:uid="{00000000-0005-0000-0000-0000532B0000}"/>
    <cellStyle name="20% - Énfasis4 47 2 2 2 2" xfId="11291" xr:uid="{00000000-0005-0000-0000-0000542B0000}"/>
    <cellStyle name="20% - Énfasis4 47 2 2 3" xfId="11292" xr:uid="{00000000-0005-0000-0000-0000552B0000}"/>
    <cellStyle name="20% - Énfasis4 47 2 3" xfId="11293" xr:uid="{00000000-0005-0000-0000-0000562B0000}"/>
    <cellStyle name="20% - Énfasis4 47 2 3 2" xfId="11294" xr:uid="{00000000-0005-0000-0000-0000572B0000}"/>
    <cellStyle name="20% - Énfasis4 47 2 4" xfId="11295" xr:uid="{00000000-0005-0000-0000-0000582B0000}"/>
    <cellStyle name="20% - Énfasis4 47 3" xfId="11296" xr:uid="{00000000-0005-0000-0000-0000592B0000}"/>
    <cellStyle name="20% - Énfasis4 47 3 2" xfId="11297" xr:uid="{00000000-0005-0000-0000-00005A2B0000}"/>
    <cellStyle name="20% - Énfasis4 47 3 2 2" xfId="11298" xr:uid="{00000000-0005-0000-0000-00005B2B0000}"/>
    <cellStyle name="20% - Énfasis4 47 3 2 2 2" xfId="11299" xr:uid="{00000000-0005-0000-0000-00005C2B0000}"/>
    <cellStyle name="20% - Énfasis4 47 3 2 3" xfId="11300" xr:uid="{00000000-0005-0000-0000-00005D2B0000}"/>
    <cellStyle name="20% - Énfasis4 47 3 3" xfId="11301" xr:uid="{00000000-0005-0000-0000-00005E2B0000}"/>
    <cellStyle name="20% - Énfasis4 47 3 3 2" xfId="11302" xr:uid="{00000000-0005-0000-0000-00005F2B0000}"/>
    <cellStyle name="20% - Énfasis4 47 3 4" xfId="11303" xr:uid="{00000000-0005-0000-0000-0000602B0000}"/>
    <cellStyle name="20% - Énfasis4 47 4" xfId="11304" xr:uid="{00000000-0005-0000-0000-0000612B0000}"/>
    <cellStyle name="20% - Énfasis4 47 4 2" xfId="11305" xr:uid="{00000000-0005-0000-0000-0000622B0000}"/>
    <cellStyle name="20% - Énfasis4 47 4 2 2" xfId="11306" xr:uid="{00000000-0005-0000-0000-0000632B0000}"/>
    <cellStyle name="20% - Énfasis4 47 4 3" xfId="11307" xr:uid="{00000000-0005-0000-0000-0000642B0000}"/>
    <cellStyle name="20% - Énfasis4 47 5" xfId="11308" xr:uid="{00000000-0005-0000-0000-0000652B0000}"/>
    <cellStyle name="20% - Énfasis4 47 5 2" xfId="11309" xr:uid="{00000000-0005-0000-0000-0000662B0000}"/>
    <cellStyle name="20% - Énfasis4 47 6" xfId="11310" xr:uid="{00000000-0005-0000-0000-0000672B0000}"/>
    <cellStyle name="20% - Énfasis4 48" xfId="11311" xr:uid="{00000000-0005-0000-0000-0000682B0000}"/>
    <cellStyle name="20% - Énfasis4 48 2" xfId="11312" xr:uid="{00000000-0005-0000-0000-0000692B0000}"/>
    <cellStyle name="20% - Énfasis4 48 2 2" xfId="11313" xr:uid="{00000000-0005-0000-0000-00006A2B0000}"/>
    <cellStyle name="20% - Énfasis4 48 2 2 2" xfId="11314" xr:uid="{00000000-0005-0000-0000-00006B2B0000}"/>
    <cellStyle name="20% - Énfasis4 48 2 2 2 2" xfId="11315" xr:uid="{00000000-0005-0000-0000-00006C2B0000}"/>
    <cellStyle name="20% - Énfasis4 48 2 2 3" xfId="11316" xr:uid="{00000000-0005-0000-0000-00006D2B0000}"/>
    <cellStyle name="20% - Énfasis4 48 2 3" xfId="11317" xr:uid="{00000000-0005-0000-0000-00006E2B0000}"/>
    <cellStyle name="20% - Énfasis4 48 2 3 2" xfId="11318" xr:uid="{00000000-0005-0000-0000-00006F2B0000}"/>
    <cellStyle name="20% - Énfasis4 48 2 4" xfId="11319" xr:uid="{00000000-0005-0000-0000-0000702B0000}"/>
    <cellStyle name="20% - Énfasis4 48 3" xfId="11320" xr:uid="{00000000-0005-0000-0000-0000712B0000}"/>
    <cellStyle name="20% - Énfasis4 48 3 2" xfId="11321" xr:uid="{00000000-0005-0000-0000-0000722B0000}"/>
    <cellStyle name="20% - Énfasis4 48 3 2 2" xfId="11322" xr:uid="{00000000-0005-0000-0000-0000732B0000}"/>
    <cellStyle name="20% - Énfasis4 48 3 2 2 2" xfId="11323" xr:uid="{00000000-0005-0000-0000-0000742B0000}"/>
    <cellStyle name="20% - Énfasis4 48 3 2 3" xfId="11324" xr:uid="{00000000-0005-0000-0000-0000752B0000}"/>
    <cellStyle name="20% - Énfasis4 48 3 3" xfId="11325" xr:uid="{00000000-0005-0000-0000-0000762B0000}"/>
    <cellStyle name="20% - Énfasis4 48 3 3 2" xfId="11326" xr:uid="{00000000-0005-0000-0000-0000772B0000}"/>
    <cellStyle name="20% - Énfasis4 48 3 4" xfId="11327" xr:uid="{00000000-0005-0000-0000-0000782B0000}"/>
    <cellStyle name="20% - Énfasis4 48 4" xfId="11328" xr:uid="{00000000-0005-0000-0000-0000792B0000}"/>
    <cellStyle name="20% - Énfasis4 48 4 2" xfId="11329" xr:uid="{00000000-0005-0000-0000-00007A2B0000}"/>
    <cellStyle name="20% - Énfasis4 48 4 2 2" xfId="11330" xr:uid="{00000000-0005-0000-0000-00007B2B0000}"/>
    <cellStyle name="20% - Énfasis4 48 4 3" xfId="11331" xr:uid="{00000000-0005-0000-0000-00007C2B0000}"/>
    <cellStyle name="20% - Énfasis4 48 5" xfId="11332" xr:uid="{00000000-0005-0000-0000-00007D2B0000}"/>
    <cellStyle name="20% - Énfasis4 48 5 2" xfId="11333" xr:uid="{00000000-0005-0000-0000-00007E2B0000}"/>
    <cellStyle name="20% - Énfasis4 48 6" xfId="11334" xr:uid="{00000000-0005-0000-0000-00007F2B0000}"/>
    <cellStyle name="20% - Énfasis4 49" xfId="11335" xr:uid="{00000000-0005-0000-0000-0000802B0000}"/>
    <cellStyle name="20% - Énfasis4 49 2" xfId="11336" xr:uid="{00000000-0005-0000-0000-0000812B0000}"/>
    <cellStyle name="20% - Énfasis4 49 2 2" xfId="11337" xr:uid="{00000000-0005-0000-0000-0000822B0000}"/>
    <cellStyle name="20% - Énfasis4 49 2 2 2" xfId="11338" xr:uid="{00000000-0005-0000-0000-0000832B0000}"/>
    <cellStyle name="20% - Énfasis4 49 2 2 2 2" xfId="11339" xr:uid="{00000000-0005-0000-0000-0000842B0000}"/>
    <cellStyle name="20% - Énfasis4 49 2 2 3" xfId="11340" xr:uid="{00000000-0005-0000-0000-0000852B0000}"/>
    <cellStyle name="20% - Énfasis4 49 2 3" xfId="11341" xr:uid="{00000000-0005-0000-0000-0000862B0000}"/>
    <cellStyle name="20% - Énfasis4 49 2 3 2" xfId="11342" xr:uid="{00000000-0005-0000-0000-0000872B0000}"/>
    <cellStyle name="20% - Énfasis4 49 2 4" xfId="11343" xr:uid="{00000000-0005-0000-0000-0000882B0000}"/>
    <cellStyle name="20% - Énfasis4 49 3" xfId="11344" xr:uid="{00000000-0005-0000-0000-0000892B0000}"/>
    <cellStyle name="20% - Énfasis4 49 3 2" xfId="11345" xr:uid="{00000000-0005-0000-0000-00008A2B0000}"/>
    <cellStyle name="20% - Énfasis4 49 3 2 2" xfId="11346" xr:uid="{00000000-0005-0000-0000-00008B2B0000}"/>
    <cellStyle name="20% - Énfasis4 49 3 2 2 2" xfId="11347" xr:uid="{00000000-0005-0000-0000-00008C2B0000}"/>
    <cellStyle name="20% - Énfasis4 49 3 2 3" xfId="11348" xr:uid="{00000000-0005-0000-0000-00008D2B0000}"/>
    <cellStyle name="20% - Énfasis4 49 3 3" xfId="11349" xr:uid="{00000000-0005-0000-0000-00008E2B0000}"/>
    <cellStyle name="20% - Énfasis4 49 3 3 2" xfId="11350" xr:uid="{00000000-0005-0000-0000-00008F2B0000}"/>
    <cellStyle name="20% - Énfasis4 49 3 4" xfId="11351" xr:uid="{00000000-0005-0000-0000-0000902B0000}"/>
    <cellStyle name="20% - Énfasis4 49 4" xfId="11352" xr:uid="{00000000-0005-0000-0000-0000912B0000}"/>
    <cellStyle name="20% - Énfasis4 49 4 2" xfId="11353" xr:uid="{00000000-0005-0000-0000-0000922B0000}"/>
    <cellStyle name="20% - Énfasis4 49 4 2 2" xfId="11354" xr:uid="{00000000-0005-0000-0000-0000932B0000}"/>
    <cellStyle name="20% - Énfasis4 49 4 3" xfId="11355" xr:uid="{00000000-0005-0000-0000-0000942B0000}"/>
    <cellStyle name="20% - Énfasis4 49 5" xfId="11356" xr:uid="{00000000-0005-0000-0000-0000952B0000}"/>
    <cellStyle name="20% - Énfasis4 49 5 2" xfId="11357" xr:uid="{00000000-0005-0000-0000-0000962B0000}"/>
    <cellStyle name="20% - Énfasis4 49 6" xfId="11358" xr:uid="{00000000-0005-0000-0000-0000972B0000}"/>
    <cellStyle name="20% - Énfasis4 5" xfId="11359" xr:uid="{00000000-0005-0000-0000-0000982B0000}"/>
    <cellStyle name="20% - Énfasis4 5 10" xfId="11360" xr:uid="{00000000-0005-0000-0000-0000992B0000}"/>
    <cellStyle name="20% - Énfasis4 5 10 2" xfId="11361" xr:uid="{00000000-0005-0000-0000-00009A2B0000}"/>
    <cellStyle name="20% - Énfasis4 5 11" xfId="11362" xr:uid="{00000000-0005-0000-0000-00009B2B0000}"/>
    <cellStyle name="20% - Énfasis4 5 11 2" xfId="11363" xr:uid="{00000000-0005-0000-0000-00009C2B0000}"/>
    <cellStyle name="20% - Énfasis4 5 12" xfId="11364" xr:uid="{00000000-0005-0000-0000-00009D2B0000}"/>
    <cellStyle name="20% - Énfasis4 5 12 2" xfId="11365" xr:uid="{00000000-0005-0000-0000-00009E2B0000}"/>
    <cellStyle name="20% - Énfasis4 5 13" xfId="11366" xr:uid="{00000000-0005-0000-0000-00009F2B0000}"/>
    <cellStyle name="20% - Énfasis4 5 13 2" xfId="11367" xr:uid="{00000000-0005-0000-0000-0000A02B0000}"/>
    <cellStyle name="20% - Énfasis4 5 14" xfId="11368" xr:uid="{00000000-0005-0000-0000-0000A12B0000}"/>
    <cellStyle name="20% - Énfasis4 5 14 2" xfId="11369" xr:uid="{00000000-0005-0000-0000-0000A22B0000}"/>
    <cellStyle name="20% - Énfasis4 5 15" xfId="11370" xr:uid="{00000000-0005-0000-0000-0000A32B0000}"/>
    <cellStyle name="20% - Énfasis4 5 15 2" xfId="11371" xr:uid="{00000000-0005-0000-0000-0000A42B0000}"/>
    <cellStyle name="20% - Énfasis4 5 16" xfId="11372" xr:uid="{00000000-0005-0000-0000-0000A52B0000}"/>
    <cellStyle name="20% - Énfasis4 5 16 2" xfId="11373" xr:uid="{00000000-0005-0000-0000-0000A62B0000}"/>
    <cellStyle name="20% - Énfasis4 5 17" xfId="11374" xr:uid="{00000000-0005-0000-0000-0000A72B0000}"/>
    <cellStyle name="20% - Énfasis4 5 17 2" xfId="11375" xr:uid="{00000000-0005-0000-0000-0000A82B0000}"/>
    <cellStyle name="20% - Énfasis4 5 18" xfId="11376" xr:uid="{00000000-0005-0000-0000-0000A92B0000}"/>
    <cellStyle name="20% - Énfasis4 5 18 2" xfId="11377" xr:uid="{00000000-0005-0000-0000-0000AA2B0000}"/>
    <cellStyle name="20% - Énfasis4 5 19" xfId="11378" xr:uid="{00000000-0005-0000-0000-0000AB2B0000}"/>
    <cellStyle name="20% - Énfasis4 5 19 2" xfId="11379" xr:uid="{00000000-0005-0000-0000-0000AC2B0000}"/>
    <cellStyle name="20% - Énfasis4 5 2" xfId="11380" xr:uid="{00000000-0005-0000-0000-0000AD2B0000}"/>
    <cellStyle name="20% - Énfasis4 5 2 2" xfId="11381" xr:uid="{00000000-0005-0000-0000-0000AE2B0000}"/>
    <cellStyle name="20% - Énfasis4 5 2 2 2" xfId="11382" xr:uid="{00000000-0005-0000-0000-0000AF2B0000}"/>
    <cellStyle name="20% - Énfasis4 5 2 2 2 2" xfId="11383" xr:uid="{00000000-0005-0000-0000-0000B02B0000}"/>
    <cellStyle name="20% - Énfasis4 5 2 2 3" xfId="11384" xr:uid="{00000000-0005-0000-0000-0000B12B0000}"/>
    <cellStyle name="20% - Énfasis4 5 2 3" xfId="11385" xr:uid="{00000000-0005-0000-0000-0000B22B0000}"/>
    <cellStyle name="20% - Énfasis4 5 2 3 2" xfId="11386" xr:uid="{00000000-0005-0000-0000-0000B32B0000}"/>
    <cellStyle name="20% - Énfasis4 5 2 4" xfId="11387" xr:uid="{00000000-0005-0000-0000-0000B42B0000}"/>
    <cellStyle name="20% - Énfasis4 5 20" xfId="11388" xr:uid="{00000000-0005-0000-0000-0000B52B0000}"/>
    <cellStyle name="20% - Énfasis4 5 3" xfId="11389" xr:uid="{00000000-0005-0000-0000-0000B62B0000}"/>
    <cellStyle name="20% - Énfasis4 5 3 2" xfId="11390" xr:uid="{00000000-0005-0000-0000-0000B72B0000}"/>
    <cellStyle name="20% - Énfasis4 5 3 2 2" xfId="11391" xr:uid="{00000000-0005-0000-0000-0000B82B0000}"/>
    <cellStyle name="20% - Énfasis4 5 3 2 2 2" xfId="11392" xr:uid="{00000000-0005-0000-0000-0000B92B0000}"/>
    <cellStyle name="20% - Énfasis4 5 3 2 3" xfId="11393" xr:uid="{00000000-0005-0000-0000-0000BA2B0000}"/>
    <cellStyle name="20% - Énfasis4 5 3 3" xfId="11394" xr:uid="{00000000-0005-0000-0000-0000BB2B0000}"/>
    <cellStyle name="20% - Énfasis4 5 3 3 2" xfId="11395" xr:uid="{00000000-0005-0000-0000-0000BC2B0000}"/>
    <cellStyle name="20% - Énfasis4 5 3 4" xfId="11396" xr:uid="{00000000-0005-0000-0000-0000BD2B0000}"/>
    <cellStyle name="20% - Énfasis4 5 4" xfId="11397" xr:uid="{00000000-0005-0000-0000-0000BE2B0000}"/>
    <cellStyle name="20% - Énfasis4 5 4 2" xfId="11398" xr:uid="{00000000-0005-0000-0000-0000BF2B0000}"/>
    <cellStyle name="20% - Énfasis4 5 4 2 2" xfId="11399" xr:uid="{00000000-0005-0000-0000-0000C02B0000}"/>
    <cellStyle name="20% - Énfasis4 5 4 2 2 2" xfId="11400" xr:uid="{00000000-0005-0000-0000-0000C12B0000}"/>
    <cellStyle name="20% - Énfasis4 5 4 2 3" xfId="11401" xr:uid="{00000000-0005-0000-0000-0000C22B0000}"/>
    <cellStyle name="20% - Énfasis4 5 4 3" xfId="11402" xr:uid="{00000000-0005-0000-0000-0000C32B0000}"/>
    <cellStyle name="20% - Énfasis4 5 4 3 2" xfId="11403" xr:uid="{00000000-0005-0000-0000-0000C42B0000}"/>
    <cellStyle name="20% - Énfasis4 5 4 4" xfId="11404" xr:uid="{00000000-0005-0000-0000-0000C52B0000}"/>
    <cellStyle name="20% - Énfasis4 5 5" xfId="11405" xr:uid="{00000000-0005-0000-0000-0000C62B0000}"/>
    <cellStyle name="20% - Énfasis4 5 5 2" xfId="11406" xr:uid="{00000000-0005-0000-0000-0000C72B0000}"/>
    <cellStyle name="20% - Énfasis4 5 5 2 2" xfId="11407" xr:uid="{00000000-0005-0000-0000-0000C82B0000}"/>
    <cellStyle name="20% - Énfasis4 5 5 2 2 2" xfId="11408" xr:uid="{00000000-0005-0000-0000-0000C92B0000}"/>
    <cellStyle name="20% - Énfasis4 5 5 2 3" xfId="11409" xr:uid="{00000000-0005-0000-0000-0000CA2B0000}"/>
    <cellStyle name="20% - Énfasis4 5 5 3" xfId="11410" xr:uid="{00000000-0005-0000-0000-0000CB2B0000}"/>
    <cellStyle name="20% - Énfasis4 5 5 3 2" xfId="11411" xr:uid="{00000000-0005-0000-0000-0000CC2B0000}"/>
    <cellStyle name="20% - Énfasis4 5 5 4" xfId="11412" xr:uid="{00000000-0005-0000-0000-0000CD2B0000}"/>
    <cellStyle name="20% - Énfasis4 5 6" xfId="11413" xr:uid="{00000000-0005-0000-0000-0000CE2B0000}"/>
    <cellStyle name="20% - Énfasis4 5 6 2" xfId="11414" xr:uid="{00000000-0005-0000-0000-0000CF2B0000}"/>
    <cellStyle name="20% - Énfasis4 5 6 2 2" xfId="11415" xr:uid="{00000000-0005-0000-0000-0000D02B0000}"/>
    <cellStyle name="20% - Énfasis4 5 6 2 2 2" xfId="11416" xr:uid="{00000000-0005-0000-0000-0000D12B0000}"/>
    <cellStyle name="20% - Énfasis4 5 6 2 3" xfId="11417" xr:uid="{00000000-0005-0000-0000-0000D22B0000}"/>
    <cellStyle name="20% - Énfasis4 5 6 3" xfId="11418" xr:uid="{00000000-0005-0000-0000-0000D32B0000}"/>
    <cellStyle name="20% - Énfasis4 5 6 3 2" xfId="11419" xr:uid="{00000000-0005-0000-0000-0000D42B0000}"/>
    <cellStyle name="20% - Énfasis4 5 6 4" xfId="11420" xr:uid="{00000000-0005-0000-0000-0000D52B0000}"/>
    <cellStyle name="20% - Énfasis4 5 7" xfId="11421" xr:uid="{00000000-0005-0000-0000-0000D62B0000}"/>
    <cellStyle name="20% - Énfasis4 5 7 2" xfId="11422" xr:uid="{00000000-0005-0000-0000-0000D72B0000}"/>
    <cellStyle name="20% - Énfasis4 5 7 2 2" xfId="11423" xr:uid="{00000000-0005-0000-0000-0000D82B0000}"/>
    <cellStyle name="20% - Énfasis4 5 7 2 2 2" xfId="11424" xr:uid="{00000000-0005-0000-0000-0000D92B0000}"/>
    <cellStyle name="20% - Énfasis4 5 7 2 3" xfId="11425" xr:uid="{00000000-0005-0000-0000-0000DA2B0000}"/>
    <cellStyle name="20% - Énfasis4 5 7 3" xfId="11426" xr:uid="{00000000-0005-0000-0000-0000DB2B0000}"/>
    <cellStyle name="20% - Énfasis4 5 7 3 2" xfId="11427" xr:uid="{00000000-0005-0000-0000-0000DC2B0000}"/>
    <cellStyle name="20% - Énfasis4 5 7 4" xfId="11428" xr:uid="{00000000-0005-0000-0000-0000DD2B0000}"/>
    <cellStyle name="20% - Énfasis4 5 8" xfId="11429" xr:uid="{00000000-0005-0000-0000-0000DE2B0000}"/>
    <cellStyle name="20% - Énfasis4 5 8 2" xfId="11430" xr:uid="{00000000-0005-0000-0000-0000DF2B0000}"/>
    <cellStyle name="20% - Énfasis4 5 8 2 2" xfId="11431" xr:uid="{00000000-0005-0000-0000-0000E02B0000}"/>
    <cellStyle name="20% - Énfasis4 5 8 3" xfId="11432" xr:uid="{00000000-0005-0000-0000-0000E12B0000}"/>
    <cellStyle name="20% - Énfasis4 5 9" xfId="11433" xr:uid="{00000000-0005-0000-0000-0000E22B0000}"/>
    <cellStyle name="20% - Énfasis4 5 9 2" xfId="11434" xr:uid="{00000000-0005-0000-0000-0000E32B0000}"/>
    <cellStyle name="20% - Énfasis4 50" xfId="11435" xr:uid="{00000000-0005-0000-0000-0000E42B0000}"/>
    <cellStyle name="20% - Énfasis4 50 2" xfId="11436" xr:uid="{00000000-0005-0000-0000-0000E52B0000}"/>
    <cellStyle name="20% - Énfasis4 50 2 2" xfId="11437" xr:uid="{00000000-0005-0000-0000-0000E62B0000}"/>
    <cellStyle name="20% - Énfasis4 50 2 2 2" xfId="11438" xr:uid="{00000000-0005-0000-0000-0000E72B0000}"/>
    <cellStyle name="20% - Énfasis4 50 2 2 2 2" xfId="11439" xr:uid="{00000000-0005-0000-0000-0000E82B0000}"/>
    <cellStyle name="20% - Énfasis4 50 2 2 3" xfId="11440" xr:uid="{00000000-0005-0000-0000-0000E92B0000}"/>
    <cellStyle name="20% - Énfasis4 50 2 3" xfId="11441" xr:uid="{00000000-0005-0000-0000-0000EA2B0000}"/>
    <cellStyle name="20% - Énfasis4 50 2 3 2" xfId="11442" xr:uid="{00000000-0005-0000-0000-0000EB2B0000}"/>
    <cellStyle name="20% - Énfasis4 50 2 4" xfId="11443" xr:uid="{00000000-0005-0000-0000-0000EC2B0000}"/>
    <cellStyle name="20% - Énfasis4 50 3" xfId="11444" xr:uid="{00000000-0005-0000-0000-0000ED2B0000}"/>
    <cellStyle name="20% - Énfasis4 50 3 2" xfId="11445" xr:uid="{00000000-0005-0000-0000-0000EE2B0000}"/>
    <cellStyle name="20% - Énfasis4 50 3 2 2" xfId="11446" xr:uid="{00000000-0005-0000-0000-0000EF2B0000}"/>
    <cellStyle name="20% - Énfasis4 50 3 2 2 2" xfId="11447" xr:uid="{00000000-0005-0000-0000-0000F02B0000}"/>
    <cellStyle name="20% - Énfasis4 50 3 2 3" xfId="11448" xr:uid="{00000000-0005-0000-0000-0000F12B0000}"/>
    <cellStyle name="20% - Énfasis4 50 3 3" xfId="11449" xr:uid="{00000000-0005-0000-0000-0000F22B0000}"/>
    <cellStyle name="20% - Énfasis4 50 3 3 2" xfId="11450" xr:uid="{00000000-0005-0000-0000-0000F32B0000}"/>
    <cellStyle name="20% - Énfasis4 50 3 4" xfId="11451" xr:uid="{00000000-0005-0000-0000-0000F42B0000}"/>
    <cellStyle name="20% - Énfasis4 50 4" xfId="11452" xr:uid="{00000000-0005-0000-0000-0000F52B0000}"/>
    <cellStyle name="20% - Énfasis4 50 4 2" xfId="11453" xr:uid="{00000000-0005-0000-0000-0000F62B0000}"/>
    <cellStyle name="20% - Énfasis4 50 4 2 2" xfId="11454" xr:uid="{00000000-0005-0000-0000-0000F72B0000}"/>
    <cellStyle name="20% - Énfasis4 50 4 3" xfId="11455" xr:uid="{00000000-0005-0000-0000-0000F82B0000}"/>
    <cellStyle name="20% - Énfasis4 50 5" xfId="11456" xr:uid="{00000000-0005-0000-0000-0000F92B0000}"/>
    <cellStyle name="20% - Énfasis4 50 5 2" xfId="11457" xr:uid="{00000000-0005-0000-0000-0000FA2B0000}"/>
    <cellStyle name="20% - Énfasis4 50 6" xfId="11458" xr:uid="{00000000-0005-0000-0000-0000FB2B0000}"/>
    <cellStyle name="20% - Énfasis4 51" xfId="11459" xr:uid="{00000000-0005-0000-0000-0000FC2B0000}"/>
    <cellStyle name="20% - Énfasis4 51 2" xfId="11460" xr:uid="{00000000-0005-0000-0000-0000FD2B0000}"/>
    <cellStyle name="20% - Énfasis4 51 2 2" xfId="11461" xr:uid="{00000000-0005-0000-0000-0000FE2B0000}"/>
    <cellStyle name="20% - Énfasis4 51 2 2 2" xfId="11462" xr:uid="{00000000-0005-0000-0000-0000FF2B0000}"/>
    <cellStyle name="20% - Énfasis4 51 2 2 2 2" xfId="11463" xr:uid="{00000000-0005-0000-0000-0000002C0000}"/>
    <cellStyle name="20% - Énfasis4 51 2 2 3" xfId="11464" xr:uid="{00000000-0005-0000-0000-0000012C0000}"/>
    <cellStyle name="20% - Énfasis4 51 2 3" xfId="11465" xr:uid="{00000000-0005-0000-0000-0000022C0000}"/>
    <cellStyle name="20% - Énfasis4 51 2 3 2" xfId="11466" xr:uid="{00000000-0005-0000-0000-0000032C0000}"/>
    <cellStyle name="20% - Énfasis4 51 2 4" xfId="11467" xr:uid="{00000000-0005-0000-0000-0000042C0000}"/>
    <cellStyle name="20% - Énfasis4 51 3" xfId="11468" xr:uid="{00000000-0005-0000-0000-0000052C0000}"/>
    <cellStyle name="20% - Énfasis4 51 3 2" xfId="11469" xr:uid="{00000000-0005-0000-0000-0000062C0000}"/>
    <cellStyle name="20% - Énfasis4 51 3 2 2" xfId="11470" xr:uid="{00000000-0005-0000-0000-0000072C0000}"/>
    <cellStyle name="20% - Énfasis4 51 3 2 2 2" xfId="11471" xr:uid="{00000000-0005-0000-0000-0000082C0000}"/>
    <cellStyle name="20% - Énfasis4 51 3 2 3" xfId="11472" xr:uid="{00000000-0005-0000-0000-0000092C0000}"/>
    <cellStyle name="20% - Énfasis4 51 3 3" xfId="11473" xr:uid="{00000000-0005-0000-0000-00000A2C0000}"/>
    <cellStyle name="20% - Énfasis4 51 3 3 2" xfId="11474" xr:uid="{00000000-0005-0000-0000-00000B2C0000}"/>
    <cellStyle name="20% - Énfasis4 51 3 4" xfId="11475" xr:uid="{00000000-0005-0000-0000-00000C2C0000}"/>
    <cellStyle name="20% - Énfasis4 51 4" xfId="11476" xr:uid="{00000000-0005-0000-0000-00000D2C0000}"/>
    <cellStyle name="20% - Énfasis4 51 4 2" xfId="11477" xr:uid="{00000000-0005-0000-0000-00000E2C0000}"/>
    <cellStyle name="20% - Énfasis4 51 4 2 2" xfId="11478" xr:uid="{00000000-0005-0000-0000-00000F2C0000}"/>
    <cellStyle name="20% - Énfasis4 51 4 3" xfId="11479" xr:uid="{00000000-0005-0000-0000-0000102C0000}"/>
    <cellStyle name="20% - Énfasis4 51 5" xfId="11480" xr:uid="{00000000-0005-0000-0000-0000112C0000}"/>
    <cellStyle name="20% - Énfasis4 51 5 2" xfId="11481" xr:uid="{00000000-0005-0000-0000-0000122C0000}"/>
    <cellStyle name="20% - Énfasis4 51 6" xfId="11482" xr:uid="{00000000-0005-0000-0000-0000132C0000}"/>
    <cellStyle name="20% - Énfasis4 52" xfId="11483" xr:uid="{00000000-0005-0000-0000-0000142C0000}"/>
    <cellStyle name="20% - Énfasis4 52 2" xfId="11484" xr:uid="{00000000-0005-0000-0000-0000152C0000}"/>
    <cellStyle name="20% - Énfasis4 52 2 2" xfId="11485" xr:uid="{00000000-0005-0000-0000-0000162C0000}"/>
    <cellStyle name="20% - Énfasis4 52 2 2 2" xfId="11486" xr:uid="{00000000-0005-0000-0000-0000172C0000}"/>
    <cellStyle name="20% - Énfasis4 52 2 2 2 2" xfId="11487" xr:uid="{00000000-0005-0000-0000-0000182C0000}"/>
    <cellStyle name="20% - Énfasis4 52 2 2 3" xfId="11488" xr:uid="{00000000-0005-0000-0000-0000192C0000}"/>
    <cellStyle name="20% - Énfasis4 52 2 3" xfId="11489" xr:uid="{00000000-0005-0000-0000-00001A2C0000}"/>
    <cellStyle name="20% - Énfasis4 52 2 3 2" xfId="11490" xr:uid="{00000000-0005-0000-0000-00001B2C0000}"/>
    <cellStyle name="20% - Énfasis4 52 2 4" xfId="11491" xr:uid="{00000000-0005-0000-0000-00001C2C0000}"/>
    <cellStyle name="20% - Énfasis4 52 3" xfId="11492" xr:uid="{00000000-0005-0000-0000-00001D2C0000}"/>
    <cellStyle name="20% - Énfasis4 52 3 2" xfId="11493" xr:uid="{00000000-0005-0000-0000-00001E2C0000}"/>
    <cellStyle name="20% - Énfasis4 52 3 2 2" xfId="11494" xr:uid="{00000000-0005-0000-0000-00001F2C0000}"/>
    <cellStyle name="20% - Énfasis4 52 3 2 2 2" xfId="11495" xr:uid="{00000000-0005-0000-0000-0000202C0000}"/>
    <cellStyle name="20% - Énfasis4 52 3 2 3" xfId="11496" xr:uid="{00000000-0005-0000-0000-0000212C0000}"/>
    <cellStyle name="20% - Énfasis4 52 3 3" xfId="11497" xr:uid="{00000000-0005-0000-0000-0000222C0000}"/>
    <cellStyle name="20% - Énfasis4 52 3 3 2" xfId="11498" xr:uid="{00000000-0005-0000-0000-0000232C0000}"/>
    <cellStyle name="20% - Énfasis4 52 3 4" xfId="11499" xr:uid="{00000000-0005-0000-0000-0000242C0000}"/>
    <cellStyle name="20% - Énfasis4 52 4" xfId="11500" xr:uid="{00000000-0005-0000-0000-0000252C0000}"/>
    <cellStyle name="20% - Énfasis4 52 4 2" xfId="11501" xr:uid="{00000000-0005-0000-0000-0000262C0000}"/>
    <cellStyle name="20% - Énfasis4 52 4 2 2" xfId="11502" xr:uid="{00000000-0005-0000-0000-0000272C0000}"/>
    <cellStyle name="20% - Énfasis4 52 4 3" xfId="11503" xr:uid="{00000000-0005-0000-0000-0000282C0000}"/>
    <cellStyle name="20% - Énfasis4 52 5" xfId="11504" xr:uid="{00000000-0005-0000-0000-0000292C0000}"/>
    <cellStyle name="20% - Énfasis4 52 5 2" xfId="11505" xr:uid="{00000000-0005-0000-0000-00002A2C0000}"/>
    <cellStyle name="20% - Énfasis4 52 6" xfId="11506" xr:uid="{00000000-0005-0000-0000-00002B2C0000}"/>
    <cellStyle name="20% - Énfasis4 53" xfId="11507" xr:uid="{00000000-0005-0000-0000-00002C2C0000}"/>
    <cellStyle name="20% - Énfasis4 53 2" xfId="11508" xr:uid="{00000000-0005-0000-0000-00002D2C0000}"/>
    <cellStyle name="20% - Énfasis4 53 2 2" xfId="11509" xr:uid="{00000000-0005-0000-0000-00002E2C0000}"/>
    <cellStyle name="20% - Énfasis4 53 2 2 2" xfId="11510" xr:uid="{00000000-0005-0000-0000-00002F2C0000}"/>
    <cellStyle name="20% - Énfasis4 53 2 2 2 2" xfId="11511" xr:uid="{00000000-0005-0000-0000-0000302C0000}"/>
    <cellStyle name="20% - Énfasis4 53 2 2 3" xfId="11512" xr:uid="{00000000-0005-0000-0000-0000312C0000}"/>
    <cellStyle name="20% - Énfasis4 53 2 3" xfId="11513" xr:uid="{00000000-0005-0000-0000-0000322C0000}"/>
    <cellStyle name="20% - Énfasis4 53 2 3 2" xfId="11514" xr:uid="{00000000-0005-0000-0000-0000332C0000}"/>
    <cellStyle name="20% - Énfasis4 53 2 4" xfId="11515" xr:uid="{00000000-0005-0000-0000-0000342C0000}"/>
    <cellStyle name="20% - Énfasis4 53 3" xfId="11516" xr:uid="{00000000-0005-0000-0000-0000352C0000}"/>
    <cellStyle name="20% - Énfasis4 53 3 2" xfId="11517" xr:uid="{00000000-0005-0000-0000-0000362C0000}"/>
    <cellStyle name="20% - Énfasis4 53 3 2 2" xfId="11518" xr:uid="{00000000-0005-0000-0000-0000372C0000}"/>
    <cellStyle name="20% - Énfasis4 53 3 2 2 2" xfId="11519" xr:uid="{00000000-0005-0000-0000-0000382C0000}"/>
    <cellStyle name="20% - Énfasis4 53 3 2 3" xfId="11520" xr:uid="{00000000-0005-0000-0000-0000392C0000}"/>
    <cellStyle name="20% - Énfasis4 53 3 3" xfId="11521" xr:uid="{00000000-0005-0000-0000-00003A2C0000}"/>
    <cellStyle name="20% - Énfasis4 53 3 3 2" xfId="11522" xr:uid="{00000000-0005-0000-0000-00003B2C0000}"/>
    <cellStyle name="20% - Énfasis4 53 3 4" xfId="11523" xr:uid="{00000000-0005-0000-0000-00003C2C0000}"/>
    <cellStyle name="20% - Énfasis4 53 4" xfId="11524" xr:uid="{00000000-0005-0000-0000-00003D2C0000}"/>
    <cellStyle name="20% - Énfasis4 53 4 2" xfId="11525" xr:uid="{00000000-0005-0000-0000-00003E2C0000}"/>
    <cellStyle name="20% - Énfasis4 53 4 2 2" xfId="11526" xr:uid="{00000000-0005-0000-0000-00003F2C0000}"/>
    <cellStyle name="20% - Énfasis4 53 4 3" xfId="11527" xr:uid="{00000000-0005-0000-0000-0000402C0000}"/>
    <cellStyle name="20% - Énfasis4 53 5" xfId="11528" xr:uid="{00000000-0005-0000-0000-0000412C0000}"/>
    <cellStyle name="20% - Énfasis4 53 5 2" xfId="11529" xr:uid="{00000000-0005-0000-0000-0000422C0000}"/>
    <cellStyle name="20% - Énfasis4 53 6" xfId="11530" xr:uid="{00000000-0005-0000-0000-0000432C0000}"/>
    <cellStyle name="20% - Énfasis4 54" xfId="11531" xr:uid="{00000000-0005-0000-0000-0000442C0000}"/>
    <cellStyle name="20% - Énfasis4 54 2" xfId="11532" xr:uid="{00000000-0005-0000-0000-0000452C0000}"/>
    <cellStyle name="20% - Énfasis4 54 2 2" xfId="11533" xr:uid="{00000000-0005-0000-0000-0000462C0000}"/>
    <cellStyle name="20% - Énfasis4 54 2 2 2" xfId="11534" xr:uid="{00000000-0005-0000-0000-0000472C0000}"/>
    <cellStyle name="20% - Énfasis4 54 2 2 2 2" xfId="11535" xr:uid="{00000000-0005-0000-0000-0000482C0000}"/>
    <cellStyle name="20% - Énfasis4 54 2 2 3" xfId="11536" xr:uid="{00000000-0005-0000-0000-0000492C0000}"/>
    <cellStyle name="20% - Énfasis4 54 2 3" xfId="11537" xr:uid="{00000000-0005-0000-0000-00004A2C0000}"/>
    <cellStyle name="20% - Énfasis4 54 2 3 2" xfId="11538" xr:uid="{00000000-0005-0000-0000-00004B2C0000}"/>
    <cellStyle name="20% - Énfasis4 54 2 4" xfId="11539" xr:uid="{00000000-0005-0000-0000-00004C2C0000}"/>
    <cellStyle name="20% - Énfasis4 54 3" xfId="11540" xr:uid="{00000000-0005-0000-0000-00004D2C0000}"/>
    <cellStyle name="20% - Énfasis4 54 3 2" xfId="11541" xr:uid="{00000000-0005-0000-0000-00004E2C0000}"/>
    <cellStyle name="20% - Énfasis4 54 3 2 2" xfId="11542" xr:uid="{00000000-0005-0000-0000-00004F2C0000}"/>
    <cellStyle name="20% - Énfasis4 54 3 2 2 2" xfId="11543" xr:uid="{00000000-0005-0000-0000-0000502C0000}"/>
    <cellStyle name="20% - Énfasis4 54 3 2 3" xfId="11544" xr:uid="{00000000-0005-0000-0000-0000512C0000}"/>
    <cellStyle name="20% - Énfasis4 54 3 3" xfId="11545" xr:uid="{00000000-0005-0000-0000-0000522C0000}"/>
    <cellStyle name="20% - Énfasis4 54 3 3 2" xfId="11546" xr:uid="{00000000-0005-0000-0000-0000532C0000}"/>
    <cellStyle name="20% - Énfasis4 54 3 4" xfId="11547" xr:uid="{00000000-0005-0000-0000-0000542C0000}"/>
    <cellStyle name="20% - Énfasis4 54 4" xfId="11548" xr:uid="{00000000-0005-0000-0000-0000552C0000}"/>
    <cellStyle name="20% - Énfasis4 54 4 2" xfId="11549" xr:uid="{00000000-0005-0000-0000-0000562C0000}"/>
    <cellStyle name="20% - Énfasis4 54 4 2 2" xfId="11550" xr:uid="{00000000-0005-0000-0000-0000572C0000}"/>
    <cellStyle name="20% - Énfasis4 54 4 3" xfId="11551" xr:uid="{00000000-0005-0000-0000-0000582C0000}"/>
    <cellStyle name="20% - Énfasis4 54 5" xfId="11552" xr:uid="{00000000-0005-0000-0000-0000592C0000}"/>
    <cellStyle name="20% - Énfasis4 54 5 2" xfId="11553" xr:uid="{00000000-0005-0000-0000-00005A2C0000}"/>
    <cellStyle name="20% - Énfasis4 54 6" xfId="11554" xr:uid="{00000000-0005-0000-0000-00005B2C0000}"/>
    <cellStyle name="20% - Énfasis4 55" xfId="11555" xr:uid="{00000000-0005-0000-0000-00005C2C0000}"/>
    <cellStyle name="20% - Énfasis4 55 2" xfId="11556" xr:uid="{00000000-0005-0000-0000-00005D2C0000}"/>
    <cellStyle name="20% - Énfasis4 55 2 2" xfId="11557" xr:uid="{00000000-0005-0000-0000-00005E2C0000}"/>
    <cellStyle name="20% - Énfasis4 55 2 2 2" xfId="11558" xr:uid="{00000000-0005-0000-0000-00005F2C0000}"/>
    <cellStyle name="20% - Énfasis4 55 2 2 2 2" xfId="11559" xr:uid="{00000000-0005-0000-0000-0000602C0000}"/>
    <cellStyle name="20% - Énfasis4 55 2 2 3" xfId="11560" xr:uid="{00000000-0005-0000-0000-0000612C0000}"/>
    <cellStyle name="20% - Énfasis4 55 2 3" xfId="11561" xr:uid="{00000000-0005-0000-0000-0000622C0000}"/>
    <cellStyle name="20% - Énfasis4 55 2 3 2" xfId="11562" xr:uid="{00000000-0005-0000-0000-0000632C0000}"/>
    <cellStyle name="20% - Énfasis4 55 2 4" xfId="11563" xr:uid="{00000000-0005-0000-0000-0000642C0000}"/>
    <cellStyle name="20% - Énfasis4 55 3" xfId="11564" xr:uid="{00000000-0005-0000-0000-0000652C0000}"/>
    <cellStyle name="20% - Énfasis4 55 3 2" xfId="11565" xr:uid="{00000000-0005-0000-0000-0000662C0000}"/>
    <cellStyle name="20% - Énfasis4 55 3 2 2" xfId="11566" xr:uid="{00000000-0005-0000-0000-0000672C0000}"/>
    <cellStyle name="20% - Énfasis4 55 3 2 2 2" xfId="11567" xr:uid="{00000000-0005-0000-0000-0000682C0000}"/>
    <cellStyle name="20% - Énfasis4 55 3 2 3" xfId="11568" xr:uid="{00000000-0005-0000-0000-0000692C0000}"/>
    <cellStyle name="20% - Énfasis4 55 3 3" xfId="11569" xr:uid="{00000000-0005-0000-0000-00006A2C0000}"/>
    <cellStyle name="20% - Énfasis4 55 3 3 2" xfId="11570" xr:uid="{00000000-0005-0000-0000-00006B2C0000}"/>
    <cellStyle name="20% - Énfasis4 55 3 4" xfId="11571" xr:uid="{00000000-0005-0000-0000-00006C2C0000}"/>
    <cellStyle name="20% - Énfasis4 55 4" xfId="11572" xr:uid="{00000000-0005-0000-0000-00006D2C0000}"/>
    <cellStyle name="20% - Énfasis4 55 4 2" xfId="11573" xr:uid="{00000000-0005-0000-0000-00006E2C0000}"/>
    <cellStyle name="20% - Énfasis4 55 4 2 2" xfId="11574" xr:uid="{00000000-0005-0000-0000-00006F2C0000}"/>
    <cellStyle name="20% - Énfasis4 55 4 3" xfId="11575" xr:uid="{00000000-0005-0000-0000-0000702C0000}"/>
    <cellStyle name="20% - Énfasis4 55 5" xfId="11576" xr:uid="{00000000-0005-0000-0000-0000712C0000}"/>
    <cellStyle name="20% - Énfasis4 55 5 2" xfId="11577" xr:uid="{00000000-0005-0000-0000-0000722C0000}"/>
    <cellStyle name="20% - Énfasis4 55 6" xfId="11578" xr:uid="{00000000-0005-0000-0000-0000732C0000}"/>
    <cellStyle name="20% - Énfasis4 56" xfId="11579" xr:uid="{00000000-0005-0000-0000-0000742C0000}"/>
    <cellStyle name="20% - Énfasis4 56 2" xfId="11580" xr:uid="{00000000-0005-0000-0000-0000752C0000}"/>
    <cellStyle name="20% - Énfasis4 56 2 2" xfId="11581" xr:uid="{00000000-0005-0000-0000-0000762C0000}"/>
    <cellStyle name="20% - Énfasis4 56 2 2 2" xfId="11582" xr:uid="{00000000-0005-0000-0000-0000772C0000}"/>
    <cellStyle name="20% - Énfasis4 56 2 2 2 2" xfId="11583" xr:uid="{00000000-0005-0000-0000-0000782C0000}"/>
    <cellStyle name="20% - Énfasis4 56 2 2 3" xfId="11584" xr:uid="{00000000-0005-0000-0000-0000792C0000}"/>
    <cellStyle name="20% - Énfasis4 56 2 3" xfId="11585" xr:uid="{00000000-0005-0000-0000-00007A2C0000}"/>
    <cellStyle name="20% - Énfasis4 56 2 3 2" xfId="11586" xr:uid="{00000000-0005-0000-0000-00007B2C0000}"/>
    <cellStyle name="20% - Énfasis4 56 2 4" xfId="11587" xr:uid="{00000000-0005-0000-0000-00007C2C0000}"/>
    <cellStyle name="20% - Énfasis4 56 3" xfId="11588" xr:uid="{00000000-0005-0000-0000-00007D2C0000}"/>
    <cellStyle name="20% - Énfasis4 56 3 2" xfId="11589" xr:uid="{00000000-0005-0000-0000-00007E2C0000}"/>
    <cellStyle name="20% - Énfasis4 56 3 2 2" xfId="11590" xr:uid="{00000000-0005-0000-0000-00007F2C0000}"/>
    <cellStyle name="20% - Énfasis4 56 3 2 2 2" xfId="11591" xr:uid="{00000000-0005-0000-0000-0000802C0000}"/>
    <cellStyle name="20% - Énfasis4 56 3 2 3" xfId="11592" xr:uid="{00000000-0005-0000-0000-0000812C0000}"/>
    <cellStyle name="20% - Énfasis4 56 3 3" xfId="11593" xr:uid="{00000000-0005-0000-0000-0000822C0000}"/>
    <cellStyle name="20% - Énfasis4 56 3 3 2" xfId="11594" xr:uid="{00000000-0005-0000-0000-0000832C0000}"/>
    <cellStyle name="20% - Énfasis4 56 3 4" xfId="11595" xr:uid="{00000000-0005-0000-0000-0000842C0000}"/>
    <cellStyle name="20% - Énfasis4 56 4" xfId="11596" xr:uid="{00000000-0005-0000-0000-0000852C0000}"/>
    <cellStyle name="20% - Énfasis4 56 4 2" xfId="11597" xr:uid="{00000000-0005-0000-0000-0000862C0000}"/>
    <cellStyle name="20% - Énfasis4 56 4 2 2" xfId="11598" xr:uid="{00000000-0005-0000-0000-0000872C0000}"/>
    <cellStyle name="20% - Énfasis4 56 4 3" xfId="11599" xr:uid="{00000000-0005-0000-0000-0000882C0000}"/>
    <cellStyle name="20% - Énfasis4 56 5" xfId="11600" xr:uid="{00000000-0005-0000-0000-0000892C0000}"/>
    <cellStyle name="20% - Énfasis4 56 5 2" xfId="11601" xr:uid="{00000000-0005-0000-0000-00008A2C0000}"/>
    <cellStyle name="20% - Énfasis4 56 6" xfId="11602" xr:uid="{00000000-0005-0000-0000-00008B2C0000}"/>
    <cellStyle name="20% - Énfasis4 57" xfId="11603" xr:uid="{00000000-0005-0000-0000-00008C2C0000}"/>
    <cellStyle name="20% - Énfasis4 57 2" xfId="11604" xr:uid="{00000000-0005-0000-0000-00008D2C0000}"/>
    <cellStyle name="20% - Énfasis4 57 2 2" xfId="11605" xr:uid="{00000000-0005-0000-0000-00008E2C0000}"/>
    <cellStyle name="20% - Énfasis4 57 2 2 2" xfId="11606" xr:uid="{00000000-0005-0000-0000-00008F2C0000}"/>
    <cellStyle name="20% - Énfasis4 57 2 2 2 2" xfId="11607" xr:uid="{00000000-0005-0000-0000-0000902C0000}"/>
    <cellStyle name="20% - Énfasis4 57 2 2 3" xfId="11608" xr:uid="{00000000-0005-0000-0000-0000912C0000}"/>
    <cellStyle name="20% - Énfasis4 57 2 3" xfId="11609" xr:uid="{00000000-0005-0000-0000-0000922C0000}"/>
    <cellStyle name="20% - Énfasis4 57 2 3 2" xfId="11610" xr:uid="{00000000-0005-0000-0000-0000932C0000}"/>
    <cellStyle name="20% - Énfasis4 57 2 4" xfId="11611" xr:uid="{00000000-0005-0000-0000-0000942C0000}"/>
    <cellStyle name="20% - Énfasis4 57 3" xfId="11612" xr:uid="{00000000-0005-0000-0000-0000952C0000}"/>
    <cellStyle name="20% - Énfasis4 57 3 2" xfId="11613" xr:uid="{00000000-0005-0000-0000-0000962C0000}"/>
    <cellStyle name="20% - Énfasis4 57 3 2 2" xfId="11614" xr:uid="{00000000-0005-0000-0000-0000972C0000}"/>
    <cellStyle name="20% - Énfasis4 57 3 2 2 2" xfId="11615" xr:uid="{00000000-0005-0000-0000-0000982C0000}"/>
    <cellStyle name="20% - Énfasis4 57 3 2 3" xfId="11616" xr:uid="{00000000-0005-0000-0000-0000992C0000}"/>
    <cellStyle name="20% - Énfasis4 57 3 3" xfId="11617" xr:uid="{00000000-0005-0000-0000-00009A2C0000}"/>
    <cellStyle name="20% - Énfasis4 57 3 3 2" xfId="11618" xr:uid="{00000000-0005-0000-0000-00009B2C0000}"/>
    <cellStyle name="20% - Énfasis4 57 3 4" xfId="11619" xr:uid="{00000000-0005-0000-0000-00009C2C0000}"/>
    <cellStyle name="20% - Énfasis4 57 4" xfId="11620" xr:uid="{00000000-0005-0000-0000-00009D2C0000}"/>
    <cellStyle name="20% - Énfasis4 57 4 2" xfId="11621" xr:uid="{00000000-0005-0000-0000-00009E2C0000}"/>
    <cellStyle name="20% - Énfasis4 57 4 2 2" xfId="11622" xr:uid="{00000000-0005-0000-0000-00009F2C0000}"/>
    <cellStyle name="20% - Énfasis4 57 4 3" xfId="11623" xr:uid="{00000000-0005-0000-0000-0000A02C0000}"/>
    <cellStyle name="20% - Énfasis4 57 5" xfId="11624" xr:uid="{00000000-0005-0000-0000-0000A12C0000}"/>
    <cellStyle name="20% - Énfasis4 57 5 2" xfId="11625" xr:uid="{00000000-0005-0000-0000-0000A22C0000}"/>
    <cellStyle name="20% - Énfasis4 57 6" xfId="11626" xr:uid="{00000000-0005-0000-0000-0000A32C0000}"/>
    <cellStyle name="20% - Énfasis4 58" xfId="11627" xr:uid="{00000000-0005-0000-0000-0000A42C0000}"/>
    <cellStyle name="20% - Énfasis4 58 2" xfId="11628" xr:uid="{00000000-0005-0000-0000-0000A52C0000}"/>
    <cellStyle name="20% - Énfasis4 58 2 2" xfId="11629" xr:uid="{00000000-0005-0000-0000-0000A62C0000}"/>
    <cellStyle name="20% - Énfasis4 58 2 2 2" xfId="11630" xr:uid="{00000000-0005-0000-0000-0000A72C0000}"/>
    <cellStyle name="20% - Énfasis4 58 2 2 2 2" xfId="11631" xr:uid="{00000000-0005-0000-0000-0000A82C0000}"/>
    <cellStyle name="20% - Énfasis4 58 2 2 3" xfId="11632" xr:uid="{00000000-0005-0000-0000-0000A92C0000}"/>
    <cellStyle name="20% - Énfasis4 58 2 3" xfId="11633" xr:uid="{00000000-0005-0000-0000-0000AA2C0000}"/>
    <cellStyle name="20% - Énfasis4 58 2 3 2" xfId="11634" xr:uid="{00000000-0005-0000-0000-0000AB2C0000}"/>
    <cellStyle name="20% - Énfasis4 58 2 4" xfId="11635" xr:uid="{00000000-0005-0000-0000-0000AC2C0000}"/>
    <cellStyle name="20% - Énfasis4 58 3" xfId="11636" xr:uid="{00000000-0005-0000-0000-0000AD2C0000}"/>
    <cellStyle name="20% - Énfasis4 58 3 2" xfId="11637" xr:uid="{00000000-0005-0000-0000-0000AE2C0000}"/>
    <cellStyle name="20% - Énfasis4 58 3 2 2" xfId="11638" xr:uid="{00000000-0005-0000-0000-0000AF2C0000}"/>
    <cellStyle name="20% - Énfasis4 58 3 2 2 2" xfId="11639" xr:uid="{00000000-0005-0000-0000-0000B02C0000}"/>
    <cellStyle name="20% - Énfasis4 58 3 2 3" xfId="11640" xr:uid="{00000000-0005-0000-0000-0000B12C0000}"/>
    <cellStyle name="20% - Énfasis4 58 3 3" xfId="11641" xr:uid="{00000000-0005-0000-0000-0000B22C0000}"/>
    <cellStyle name="20% - Énfasis4 58 3 3 2" xfId="11642" xr:uid="{00000000-0005-0000-0000-0000B32C0000}"/>
    <cellStyle name="20% - Énfasis4 58 3 4" xfId="11643" xr:uid="{00000000-0005-0000-0000-0000B42C0000}"/>
    <cellStyle name="20% - Énfasis4 58 4" xfId="11644" xr:uid="{00000000-0005-0000-0000-0000B52C0000}"/>
    <cellStyle name="20% - Énfasis4 58 4 2" xfId="11645" xr:uid="{00000000-0005-0000-0000-0000B62C0000}"/>
    <cellStyle name="20% - Énfasis4 58 4 2 2" xfId="11646" xr:uid="{00000000-0005-0000-0000-0000B72C0000}"/>
    <cellStyle name="20% - Énfasis4 58 4 3" xfId="11647" xr:uid="{00000000-0005-0000-0000-0000B82C0000}"/>
    <cellStyle name="20% - Énfasis4 58 5" xfId="11648" xr:uid="{00000000-0005-0000-0000-0000B92C0000}"/>
    <cellStyle name="20% - Énfasis4 58 5 2" xfId="11649" xr:uid="{00000000-0005-0000-0000-0000BA2C0000}"/>
    <cellStyle name="20% - Énfasis4 58 6" xfId="11650" xr:uid="{00000000-0005-0000-0000-0000BB2C0000}"/>
    <cellStyle name="20% - Énfasis4 59" xfId="11651" xr:uid="{00000000-0005-0000-0000-0000BC2C0000}"/>
    <cellStyle name="20% - Énfasis4 59 2" xfId="11652" xr:uid="{00000000-0005-0000-0000-0000BD2C0000}"/>
    <cellStyle name="20% - Énfasis4 59 2 2" xfId="11653" xr:uid="{00000000-0005-0000-0000-0000BE2C0000}"/>
    <cellStyle name="20% - Énfasis4 59 2 2 2" xfId="11654" xr:uid="{00000000-0005-0000-0000-0000BF2C0000}"/>
    <cellStyle name="20% - Énfasis4 59 2 2 2 2" xfId="11655" xr:uid="{00000000-0005-0000-0000-0000C02C0000}"/>
    <cellStyle name="20% - Énfasis4 59 2 2 3" xfId="11656" xr:uid="{00000000-0005-0000-0000-0000C12C0000}"/>
    <cellStyle name="20% - Énfasis4 59 2 3" xfId="11657" xr:uid="{00000000-0005-0000-0000-0000C22C0000}"/>
    <cellStyle name="20% - Énfasis4 59 2 3 2" xfId="11658" xr:uid="{00000000-0005-0000-0000-0000C32C0000}"/>
    <cellStyle name="20% - Énfasis4 59 2 4" xfId="11659" xr:uid="{00000000-0005-0000-0000-0000C42C0000}"/>
    <cellStyle name="20% - Énfasis4 59 3" xfId="11660" xr:uid="{00000000-0005-0000-0000-0000C52C0000}"/>
    <cellStyle name="20% - Énfasis4 59 3 2" xfId="11661" xr:uid="{00000000-0005-0000-0000-0000C62C0000}"/>
    <cellStyle name="20% - Énfasis4 59 3 2 2" xfId="11662" xr:uid="{00000000-0005-0000-0000-0000C72C0000}"/>
    <cellStyle name="20% - Énfasis4 59 3 2 2 2" xfId="11663" xr:uid="{00000000-0005-0000-0000-0000C82C0000}"/>
    <cellStyle name="20% - Énfasis4 59 3 2 3" xfId="11664" xr:uid="{00000000-0005-0000-0000-0000C92C0000}"/>
    <cellStyle name="20% - Énfasis4 59 3 3" xfId="11665" xr:uid="{00000000-0005-0000-0000-0000CA2C0000}"/>
    <cellStyle name="20% - Énfasis4 59 3 3 2" xfId="11666" xr:uid="{00000000-0005-0000-0000-0000CB2C0000}"/>
    <cellStyle name="20% - Énfasis4 59 3 4" xfId="11667" xr:uid="{00000000-0005-0000-0000-0000CC2C0000}"/>
    <cellStyle name="20% - Énfasis4 59 4" xfId="11668" xr:uid="{00000000-0005-0000-0000-0000CD2C0000}"/>
    <cellStyle name="20% - Énfasis4 59 4 2" xfId="11669" xr:uid="{00000000-0005-0000-0000-0000CE2C0000}"/>
    <cellStyle name="20% - Énfasis4 59 4 2 2" xfId="11670" xr:uid="{00000000-0005-0000-0000-0000CF2C0000}"/>
    <cellStyle name="20% - Énfasis4 59 4 3" xfId="11671" xr:uid="{00000000-0005-0000-0000-0000D02C0000}"/>
    <cellStyle name="20% - Énfasis4 59 5" xfId="11672" xr:uid="{00000000-0005-0000-0000-0000D12C0000}"/>
    <cellStyle name="20% - Énfasis4 59 5 2" xfId="11673" xr:uid="{00000000-0005-0000-0000-0000D22C0000}"/>
    <cellStyle name="20% - Énfasis4 59 6" xfId="11674" xr:uid="{00000000-0005-0000-0000-0000D32C0000}"/>
    <cellStyle name="20% - Énfasis4 6" xfId="11675" xr:uid="{00000000-0005-0000-0000-0000D42C0000}"/>
    <cellStyle name="20% - Énfasis4 6 10" xfId="11676" xr:uid="{00000000-0005-0000-0000-0000D52C0000}"/>
    <cellStyle name="20% - Énfasis4 6 10 2" xfId="11677" xr:uid="{00000000-0005-0000-0000-0000D62C0000}"/>
    <cellStyle name="20% - Énfasis4 6 11" xfId="11678" xr:uid="{00000000-0005-0000-0000-0000D72C0000}"/>
    <cellStyle name="20% - Énfasis4 6 11 2" xfId="11679" xr:uid="{00000000-0005-0000-0000-0000D82C0000}"/>
    <cellStyle name="20% - Énfasis4 6 12" xfId="11680" xr:uid="{00000000-0005-0000-0000-0000D92C0000}"/>
    <cellStyle name="20% - Énfasis4 6 12 2" xfId="11681" xr:uid="{00000000-0005-0000-0000-0000DA2C0000}"/>
    <cellStyle name="20% - Énfasis4 6 13" xfId="11682" xr:uid="{00000000-0005-0000-0000-0000DB2C0000}"/>
    <cellStyle name="20% - Énfasis4 6 13 2" xfId="11683" xr:uid="{00000000-0005-0000-0000-0000DC2C0000}"/>
    <cellStyle name="20% - Énfasis4 6 14" xfId="11684" xr:uid="{00000000-0005-0000-0000-0000DD2C0000}"/>
    <cellStyle name="20% - Énfasis4 6 14 2" xfId="11685" xr:uid="{00000000-0005-0000-0000-0000DE2C0000}"/>
    <cellStyle name="20% - Énfasis4 6 15" xfId="11686" xr:uid="{00000000-0005-0000-0000-0000DF2C0000}"/>
    <cellStyle name="20% - Énfasis4 6 15 2" xfId="11687" xr:uid="{00000000-0005-0000-0000-0000E02C0000}"/>
    <cellStyle name="20% - Énfasis4 6 16" xfId="11688" xr:uid="{00000000-0005-0000-0000-0000E12C0000}"/>
    <cellStyle name="20% - Énfasis4 6 16 2" xfId="11689" xr:uid="{00000000-0005-0000-0000-0000E22C0000}"/>
    <cellStyle name="20% - Énfasis4 6 17" xfId="11690" xr:uid="{00000000-0005-0000-0000-0000E32C0000}"/>
    <cellStyle name="20% - Énfasis4 6 17 2" xfId="11691" xr:uid="{00000000-0005-0000-0000-0000E42C0000}"/>
    <cellStyle name="20% - Énfasis4 6 18" xfId="11692" xr:uid="{00000000-0005-0000-0000-0000E52C0000}"/>
    <cellStyle name="20% - Énfasis4 6 18 2" xfId="11693" xr:uid="{00000000-0005-0000-0000-0000E62C0000}"/>
    <cellStyle name="20% - Énfasis4 6 19" xfId="11694" xr:uid="{00000000-0005-0000-0000-0000E72C0000}"/>
    <cellStyle name="20% - Énfasis4 6 19 2" xfId="11695" xr:uid="{00000000-0005-0000-0000-0000E82C0000}"/>
    <cellStyle name="20% - Énfasis4 6 2" xfId="11696" xr:uid="{00000000-0005-0000-0000-0000E92C0000}"/>
    <cellStyle name="20% - Énfasis4 6 2 2" xfId="11697" xr:uid="{00000000-0005-0000-0000-0000EA2C0000}"/>
    <cellStyle name="20% - Énfasis4 6 2 2 2" xfId="11698" xr:uid="{00000000-0005-0000-0000-0000EB2C0000}"/>
    <cellStyle name="20% - Énfasis4 6 2 2 2 2" xfId="11699" xr:uid="{00000000-0005-0000-0000-0000EC2C0000}"/>
    <cellStyle name="20% - Énfasis4 6 2 2 3" xfId="11700" xr:uid="{00000000-0005-0000-0000-0000ED2C0000}"/>
    <cellStyle name="20% - Énfasis4 6 2 3" xfId="11701" xr:uid="{00000000-0005-0000-0000-0000EE2C0000}"/>
    <cellStyle name="20% - Énfasis4 6 2 3 2" xfId="11702" xr:uid="{00000000-0005-0000-0000-0000EF2C0000}"/>
    <cellStyle name="20% - Énfasis4 6 2 3 2 2" xfId="11703" xr:uid="{00000000-0005-0000-0000-0000F02C0000}"/>
    <cellStyle name="20% - Énfasis4 6 2 3 3" xfId="11704" xr:uid="{00000000-0005-0000-0000-0000F12C0000}"/>
    <cellStyle name="20% - Énfasis4 6 2 4" xfId="11705" xr:uid="{00000000-0005-0000-0000-0000F22C0000}"/>
    <cellStyle name="20% - Énfasis4 6 2 4 2" xfId="11706" xr:uid="{00000000-0005-0000-0000-0000F32C0000}"/>
    <cellStyle name="20% - Énfasis4 6 2 5" xfId="11707" xr:uid="{00000000-0005-0000-0000-0000F42C0000}"/>
    <cellStyle name="20% - Énfasis4 6 2 5 2" xfId="11708" xr:uid="{00000000-0005-0000-0000-0000F52C0000}"/>
    <cellStyle name="20% - Énfasis4 6 2 6" xfId="11709" xr:uid="{00000000-0005-0000-0000-0000F62C0000}"/>
    <cellStyle name="20% - Énfasis4 6 20" xfId="11710" xr:uid="{00000000-0005-0000-0000-0000F72C0000}"/>
    <cellStyle name="20% - Énfasis4 6 3" xfId="11711" xr:uid="{00000000-0005-0000-0000-0000F82C0000}"/>
    <cellStyle name="20% - Énfasis4 6 3 2" xfId="11712" xr:uid="{00000000-0005-0000-0000-0000F92C0000}"/>
    <cellStyle name="20% - Énfasis4 6 3 2 2" xfId="11713" xr:uid="{00000000-0005-0000-0000-0000FA2C0000}"/>
    <cellStyle name="20% - Énfasis4 6 3 2 2 2" xfId="11714" xr:uid="{00000000-0005-0000-0000-0000FB2C0000}"/>
    <cellStyle name="20% - Énfasis4 6 3 2 3" xfId="11715" xr:uid="{00000000-0005-0000-0000-0000FC2C0000}"/>
    <cellStyle name="20% - Énfasis4 6 3 3" xfId="11716" xr:uid="{00000000-0005-0000-0000-0000FD2C0000}"/>
    <cellStyle name="20% - Énfasis4 6 3 3 2" xfId="11717" xr:uid="{00000000-0005-0000-0000-0000FE2C0000}"/>
    <cellStyle name="20% - Énfasis4 6 3 4" xfId="11718" xr:uid="{00000000-0005-0000-0000-0000FF2C0000}"/>
    <cellStyle name="20% - Énfasis4 6 4" xfId="11719" xr:uid="{00000000-0005-0000-0000-0000002D0000}"/>
    <cellStyle name="20% - Énfasis4 6 4 2" xfId="11720" xr:uid="{00000000-0005-0000-0000-0000012D0000}"/>
    <cellStyle name="20% - Énfasis4 6 4 2 2" xfId="11721" xr:uid="{00000000-0005-0000-0000-0000022D0000}"/>
    <cellStyle name="20% - Énfasis4 6 4 2 2 2" xfId="11722" xr:uid="{00000000-0005-0000-0000-0000032D0000}"/>
    <cellStyle name="20% - Énfasis4 6 4 2 3" xfId="11723" xr:uid="{00000000-0005-0000-0000-0000042D0000}"/>
    <cellStyle name="20% - Énfasis4 6 4 3" xfId="11724" xr:uid="{00000000-0005-0000-0000-0000052D0000}"/>
    <cellStyle name="20% - Énfasis4 6 4 3 2" xfId="11725" xr:uid="{00000000-0005-0000-0000-0000062D0000}"/>
    <cellStyle name="20% - Énfasis4 6 4 4" xfId="11726" xr:uid="{00000000-0005-0000-0000-0000072D0000}"/>
    <cellStyle name="20% - Énfasis4 6 5" xfId="11727" xr:uid="{00000000-0005-0000-0000-0000082D0000}"/>
    <cellStyle name="20% - Énfasis4 6 5 2" xfId="11728" xr:uid="{00000000-0005-0000-0000-0000092D0000}"/>
    <cellStyle name="20% - Énfasis4 6 5 2 2" xfId="11729" xr:uid="{00000000-0005-0000-0000-00000A2D0000}"/>
    <cellStyle name="20% - Énfasis4 6 5 2 2 2" xfId="11730" xr:uid="{00000000-0005-0000-0000-00000B2D0000}"/>
    <cellStyle name="20% - Énfasis4 6 5 2 3" xfId="11731" xr:uid="{00000000-0005-0000-0000-00000C2D0000}"/>
    <cellStyle name="20% - Énfasis4 6 5 3" xfId="11732" xr:uid="{00000000-0005-0000-0000-00000D2D0000}"/>
    <cellStyle name="20% - Énfasis4 6 5 3 2" xfId="11733" xr:uid="{00000000-0005-0000-0000-00000E2D0000}"/>
    <cellStyle name="20% - Énfasis4 6 5 4" xfId="11734" xr:uid="{00000000-0005-0000-0000-00000F2D0000}"/>
    <cellStyle name="20% - Énfasis4 6 6" xfId="11735" xr:uid="{00000000-0005-0000-0000-0000102D0000}"/>
    <cellStyle name="20% - Énfasis4 6 6 2" xfId="11736" xr:uid="{00000000-0005-0000-0000-0000112D0000}"/>
    <cellStyle name="20% - Énfasis4 6 6 2 2" xfId="11737" xr:uid="{00000000-0005-0000-0000-0000122D0000}"/>
    <cellStyle name="20% - Énfasis4 6 6 2 2 2" xfId="11738" xr:uid="{00000000-0005-0000-0000-0000132D0000}"/>
    <cellStyle name="20% - Énfasis4 6 6 2 3" xfId="11739" xr:uid="{00000000-0005-0000-0000-0000142D0000}"/>
    <cellStyle name="20% - Énfasis4 6 6 3" xfId="11740" xr:uid="{00000000-0005-0000-0000-0000152D0000}"/>
    <cellStyle name="20% - Énfasis4 6 6 3 2" xfId="11741" xr:uid="{00000000-0005-0000-0000-0000162D0000}"/>
    <cellStyle name="20% - Énfasis4 6 6 4" xfId="11742" xr:uid="{00000000-0005-0000-0000-0000172D0000}"/>
    <cellStyle name="20% - Énfasis4 6 7" xfId="11743" xr:uid="{00000000-0005-0000-0000-0000182D0000}"/>
    <cellStyle name="20% - Énfasis4 6 7 2" xfId="11744" xr:uid="{00000000-0005-0000-0000-0000192D0000}"/>
    <cellStyle name="20% - Énfasis4 6 7 2 2" xfId="11745" xr:uid="{00000000-0005-0000-0000-00001A2D0000}"/>
    <cellStyle name="20% - Énfasis4 6 7 2 2 2" xfId="11746" xr:uid="{00000000-0005-0000-0000-00001B2D0000}"/>
    <cellStyle name="20% - Énfasis4 6 7 2 3" xfId="11747" xr:uid="{00000000-0005-0000-0000-00001C2D0000}"/>
    <cellStyle name="20% - Énfasis4 6 7 3" xfId="11748" xr:uid="{00000000-0005-0000-0000-00001D2D0000}"/>
    <cellStyle name="20% - Énfasis4 6 7 3 2" xfId="11749" xr:uid="{00000000-0005-0000-0000-00001E2D0000}"/>
    <cellStyle name="20% - Énfasis4 6 7 4" xfId="11750" xr:uid="{00000000-0005-0000-0000-00001F2D0000}"/>
    <cellStyle name="20% - Énfasis4 6 8" xfId="11751" xr:uid="{00000000-0005-0000-0000-0000202D0000}"/>
    <cellStyle name="20% - Énfasis4 6 8 2" xfId="11752" xr:uid="{00000000-0005-0000-0000-0000212D0000}"/>
    <cellStyle name="20% - Énfasis4 6 8 2 2" xfId="11753" xr:uid="{00000000-0005-0000-0000-0000222D0000}"/>
    <cellStyle name="20% - Énfasis4 6 8 3" xfId="11754" xr:uid="{00000000-0005-0000-0000-0000232D0000}"/>
    <cellStyle name="20% - Énfasis4 6 9" xfId="11755" xr:uid="{00000000-0005-0000-0000-0000242D0000}"/>
    <cellStyle name="20% - Énfasis4 6 9 2" xfId="11756" xr:uid="{00000000-0005-0000-0000-0000252D0000}"/>
    <cellStyle name="20% - Énfasis4 60" xfId="11757" xr:uid="{00000000-0005-0000-0000-0000262D0000}"/>
    <cellStyle name="20% - Énfasis4 60 2" xfId="11758" xr:uid="{00000000-0005-0000-0000-0000272D0000}"/>
    <cellStyle name="20% - Énfasis4 60 2 2" xfId="11759" xr:uid="{00000000-0005-0000-0000-0000282D0000}"/>
    <cellStyle name="20% - Énfasis4 60 2 2 2" xfId="11760" xr:uid="{00000000-0005-0000-0000-0000292D0000}"/>
    <cellStyle name="20% - Énfasis4 60 2 2 2 2" xfId="11761" xr:uid="{00000000-0005-0000-0000-00002A2D0000}"/>
    <cellStyle name="20% - Énfasis4 60 2 2 3" xfId="11762" xr:uid="{00000000-0005-0000-0000-00002B2D0000}"/>
    <cellStyle name="20% - Énfasis4 60 2 3" xfId="11763" xr:uid="{00000000-0005-0000-0000-00002C2D0000}"/>
    <cellStyle name="20% - Énfasis4 60 2 3 2" xfId="11764" xr:uid="{00000000-0005-0000-0000-00002D2D0000}"/>
    <cellStyle name="20% - Énfasis4 60 2 4" xfId="11765" xr:uid="{00000000-0005-0000-0000-00002E2D0000}"/>
    <cellStyle name="20% - Énfasis4 60 3" xfId="11766" xr:uid="{00000000-0005-0000-0000-00002F2D0000}"/>
    <cellStyle name="20% - Énfasis4 60 3 2" xfId="11767" xr:uid="{00000000-0005-0000-0000-0000302D0000}"/>
    <cellStyle name="20% - Énfasis4 60 3 2 2" xfId="11768" xr:uid="{00000000-0005-0000-0000-0000312D0000}"/>
    <cellStyle name="20% - Énfasis4 60 3 3" xfId="11769" xr:uid="{00000000-0005-0000-0000-0000322D0000}"/>
    <cellStyle name="20% - Énfasis4 60 4" xfId="11770" xr:uid="{00000000-0005-0000-0000-0000332D0000}"/>
    <cellStyle name="20% - Énfasis4 60 4 2" xfId="11771" xr:uid="{00000000-0005-0000-0000-0000342D0000}"/>
    <cellStyle name="20% - Énfasis4 60 5" xfId="11772" xr:uid="{00000000-0005-0000-0000-0000352D0000}"/>
    <cellStyle name="20% - Énfasis4 61" xfId="11773" xr:uid="{00000000-0005-0000-0000-0000362D0000}"/>
    <cellStyle name="20% - Énfasis4 61 2" xfId="11774" xr:uid="{00000000-0005-0000-0000-0000372D0000}"/>
    <cellStyle name="20% - Énfasis4 61 3" xfId="11775" xr:uid="{00000000-0005-0000-0000-0000382D0000}"/>
    <cellStyle name="20% - Énfasis4 61 3 2" xfId="11776" xr:uid="{00000000-0005-0000-0000-0000392D0000}"/>
    <cellStyle name="20% - Énfasis4 61 3 2 2" xfId="11777" xr:uid="{00000000-0005-0000-0000-00003A2D0000}"/>
    <cellStyle name="20% - Énfasis4 61 3 3" xfId="11778" xr:uid="{00000000-0005-0000-0000-00003B2D0000}"/>
    <cellStyle name="20% - Énfasis4 61 4" xfId="11779" xr:uid="{00000000-0005-0000-0000-00003C2D0000}"/>
    <cellStyle name="20% - Énfasis4 61 4 2" xfId="11780" xr:uid="{00000000-0005-0000-0000-00003D2D0000}"/>
    <cellStyle name="20% - Énfasis4 61 5" xfId="11781" xr:uid="{00000000-0005-0000-0000-00003E2D0000}"/>
    <cellStyle name="20% - Énfasis4 62" xfId="11782" xr:uid="{00000000-0005-0000-0000-00003F2D0000}"/>
    <cellStyle name="20% - Énfasis4 62 2" xfId="11783" xr:uid="{00000000-0005-0000-0000-0000402D0000}"/>
    <cellStyle name="20% - Énfasis4 63" xfId="11784" xr:uid="{00000000-0005-0000-0000-0000412D0000}"/>
    <cellStyle name="20% - Énfasis4 63 2" xfId="11785" xr:uid="{00000000-0005-0000-0000-0000422D0000}"/>
    <cellStyle name="20% - Énfasis4 64" xfId="11786" xr:uid="{00000000-0005-0000-0000-0000432D0000}"/>
    <cellStyle name="20% - Énfasis4 64 2" xfId="11787" xr:uid="{00000000-0005-0000-0000-0000442D0000}"/>
    <cellStyle name="20% - Énfasis4 65" xfId="11788" xr:uid="{00000000-0005-0000-0000-0000452D0000}"/>
    <cellStyle name="20% - Énfasis4 65 2" xfId="11789" xr:uid="{00000000-0005-0000-0000-0000462D0000}"/>
    <cellStyle name="20% - Énfasis4 65 2 2" xfId="11790" xr:uid="{00000000-0005-0000-0000-0000472D0000}"/>
    <cellStyle name="20% - Énfasis4 65 2 2 2" xfId="11791" xr:uid="{00000000-0005-0000-0000-0000482D0000}"/>
    <cellStyle name="20% - Énfasis4 65 2 3" xfId="11792" xr:uid="{00000000-0005-0000-0000-0000492D0000}"/>
    <cellStyle name="20% - Énfasis4 65 3" xfId="11793" xr:uid="{00000000-0005-0000-0000-00004A2D0000}"/>
    <cellStyle name="20% - Énfasis4 65 3 2" xfId="11794" xr:uid="{00000000-0005-0000-0000-00004B2D0000}"/>
    <cellStyle name="20% - Énfasis4 65 4" xfId="11795" xr:uid="{00000000-0005-0000-0000-00004C2D0000}"/>
    <cellStyle name="20% - Énfasis4 66" xfId="11796" xr:uid="{00000000-0005-0000-0000-00004D2D0000}"/>
    <cellStyle name="20% - Énfasis4 66 2" xfId="11797" xr:uid="{00000000-0005-0000-0000-00004E2D0000}"/>
    <cellStyle name="20% - Énfasis4 66 2 2" xfId="11798" xr:uid="{00000000-0005-0000-0000-00004F2D0000}"/>
    <cellStyle name="20% - Énfasis4 66 2 2 2" xfId="11799" xr:uid="{00000000-0005-0000-0000-0000502D0000}"/>
    <cellStyle name="20% - Énfasis4 66 2 3" xfId="11800" xr:uid="{00000000-0005-0000-0000-0000512D0000}"/>
    <cellStyle name="20% - Énfasis4 66 3" xfId="11801" xr:uid="{00000000-0005-0000-0000-0000522D0000}"/>
    <cellStyle name="20% - Énfasis4 66 3 2" xfId="11802" xr:uid="{00000000-0005-0000-0000-0000532D0000}"/>
    <cellStyle name="20% - Énfasis4 66 4" xfId="11803" xr:uid="{00000000-0005-0000-0000-0000542D0000}"/>
    <cellStyle name="20% - Énfasis4 67" xfId="11804" xr:uid="{00000000-0005-0000-0000-0000552D0000}"/>
    <cellStyle name="20% - Énfasis4 67 2" xfId="11805" xr:uid="{00000000-0005-0000-0000-0000562D0000}"/>
    <cellStyle name="20% - Énfasis4 67 2 2" xfId="11806" xr:uid="{00000000-0005-0000-0000-0000572D0000}"/>
    <cellStyle name="20% - Énfasis4 67 2 2 2" xfId="11807" xr:uid="{00000000-0005-0000-0000-0000582D0000}"/>
    <cellStyle name="20% - Énfasis4 67 2 3" xfId="11808" xr:uid="{00000000-0005-0000-0000-0000592D0000}"/>
    <cellStyle name="20% - Énfasis4 67 3" xfId="11809" xr:uid="{00000000-0005-0000-0000-00005A2D0000}"/>
    <cellStyle name="20% - Énfasis4 68" xfId="11810" xr:uid="{00000000-0005-0000-0000-00005B2D0000}"/>
    <cellStyle name="20% - Énfasis4 68 2" xfId="11811" xr:uid="{00000000-0005-0000-0000-00005C2D0000}"/>
    <cellStyle name="20% - Énfasis4 68 2 2" xfId="11812" xr:uid="{00000000-0005-0000-0000-00005D2D0000}"/>
    <cellStyle name="20% - Énfasis4 68 2 2 2" xfId="11813" xr:uid="{00000000-0005-0000-0000-00005E2D0000}"/>
    <cellStyle name="20% - Énfasis4 68 2 3" xfId="11814" xr:uid="{00000000-0005-0000-0000-00005F2D0000}"/>
    <cellStyle name="20% - Énfasis4 68 3" xfId="11815" xr:uid="{00000000-0005-0000-0000-0000602D0000}"/>
    <cellStyle name="20% - Énfasis4 68 3 2" xfId="11816" xr:uid="{00000000-0005-0000-0000-0000612D0000}"/>
    <cellStyle name="20% - Énfasis4 68 4" xfId="11817" xr:uid="{00000000-0005-0000-0000-0000622D0000}"/>
    <cellStyle name="20% - Énfasis4 69" xfId="11818" xr:uid="{00000000-0005-0000-0000-0000632D0000}"/>
    <cellStyle name="20% - Énfasis4 69 2" xfId="11819" xr:uid="{00000000-0005-0000-0000-0000642D0000}"/>
    <cellStyle name="20% - Énfasis4 69 2 2" xfId="11820" xr:uid="{00000000-0005-0000-0000-0000652D0000}"/>
    <cellStyle name="20% - Énfasis4 69 2 2 2" xfId="11821" xr:uid="{00000000-0005-0000-0000-0000662D0000}"/>
    <cellStyle name="20% - Énfasis4 69 2 3" xfId="11822" xr:uid="{00000000-0005-0000-0000-0000672D0000}"/>
    <cellStyle name="20% - Énfasis4 69 3" xfId="11823" xr:uid="{00000000-0005-0000-0000-0000682D0000}"/>
    <cellStyle name="20% - Énfasis4 69 3 2" xfId="11824" xr:uid="{00000000-0005-0000-0000-0000692D0000}"/>
    <cellStyle name="20% - Énfasis4 69 4" xfId="11825" xr:uid="{00000000-0005-0000-0000-00006A2D0000}"/>
    <cellStyle name="20% - Énfasis4 7" xfId="11826" xr:uid="{00000000-0005-0000-0000-00006B2D0000}"/>
    <cellStyle name="20% - Énfasis4 7 10" xfId="11827" xr:uid="{00000000-0005-0000-0000-00006C2D0000}"/>
    <cellStyle name="20% - Énfasis4 7 10 2" xfId="11828" xr:uid="{00000000-0005-0000-0000-00006D2D0000}"/>
    <cellStyle name="20% - Énfasis4 7 11" xfId="11829" xr:uid="{00000000-0005-0000-0000-00006E2D0000}"/>
    <cellStyle name="20% - Énfasis4 7 11 2" xfId="11830" xr:uid="{00000000-0005-0000-0000-00006F2D0000}"/>
    <cellStyle name="20% - Énfasis4 7 12" xfId="11831" xr:uid="{00000000-0005-0000-0000-0000702D0000}"/>
    <cellStyle name="20% - Énfasis4 7 12 2" xfId="11832" xr:uid="{00000000-0005-0000-0000-0000712D0000}"/>
    <cellStyle name="20% - Énfasis4 7 13" xfId="11833" xr:uid="{00000000-0005-0000-0000-0000722D0000}"/>
    <cellStyle name="20% - Énfasis4 7 13 2" xfId="11834" xr:uid="{00000000-0005-0000-0000-0000732D0000}"/>
    <cellStyle name="20% - Énfasis4 7 14" xfId="11835" xr:uid="{00000000-0005-0000-0000-0000742D0000}"/>
    <cellStyle name="20% - Énfasis4 7 14 2" xfId="11836" xr:uid="{00000000-0005-0000-0000-0000752D0000}"/>
    <cellStyle name="20% - Énfasis4 7 15" xfId="11837" xr:uid="{00000000-0005-0000-0000-0000762D0000}"/>
    <cellStyle name="20% - Énfasis4 7 15 2" xfId="11838" xr:uid="{00000000-0005-0000-0000-0000772D0000}"/>
    <cellStyle name="20% - Énfasis4 7 16" xfId="11839" xr:uid="{00000000-0005-0000-0000-0000782D0000}"/>
    <cellStyle name="20% - Énfasis4 7 16 2" xfId="11840" xr:uid="{00000000-0005-0000-0000-0000792D0000}"/>
    <cellStyle name="20% - Énfasis4 7 17" xfId="11841" xr:uid="{00000000-0005-0000-0000-00007A2D0000}"/>
    <cellStyle name="20% - Énfasis4 7 17 2" xfId="11842" xr:uid="{00000000-0005-0000-0000-00007B2D0000}"/>
    <cellStyle name="20% - Énfasis4 7 18" xfId="11843" xr:uid="{00000000-0005-0000-0000-00007C2D0000}"/>
    <cellStyle name="20% - Énfasis4 7 18 2" xfId="11844" xr:uid="{00000000-0005-0000-0000-00007D2D0000}"/>
    <cellStyle name="20% - Énfasis4 7 19" xfId="11845" xr:uid="{00000000-0005-0000-0000-00007E2D0000}"/>
    <cellStyle name="20% - Énfasis4 7 19 2" xfId="11846" xr:uid="{00000000-0005-0000-0000-00007F2D0000}"/>
    <cellStyle name="20% - Énfasis4 7 2" xfId="11847" xr:uid="{00000000-0005-0000-0000-0000802D0000}"/>
    <cellStyle name="20% - Énfasis4 7 2 2" xfId="11848" xr:uid="{00000000-0005-0000-0000-0000812D0000}"/>
    <cellStyle name="20% - Énfasis4 7 2 2 2" xfId="11849" xr:uid="{00000000-0005-0000-0000-0000822D0000}"/>
    <cellStyle name="20% - Énfasis4 7 2 2 2 2" xfId="11850" xr:uid="{00000000-0005-0000-0000-0000832D0000}"/>
    <cellStyle name="20% - Énfasis4 7 2 2 3" xfId="11851" xr:uid="{00000000-0005-0000-0000-0000842D0000}"/>
    <cellStyle name="20% - Énfasis4 7 2 3" xfId="11852" xr:uid="{00000000-0005-0000-0000-0000852D0000}"/>
    <cellStyle name="20% - Énfasis4 7 2 3 2" xfId="11853" xr:uid="{00000000-0005-0000-0000-0000862D0000}"/>
    <cellStyle name="20% - Énfasis4 7 2 3 2 2" xfId="11854" xr:uid="{00000000-0005-0000-0000-0000872D0000}"/>
    <cellStyle name="20% - Énfasis4 7 2 3 3" xfId="11855" xr:uid="{00000000-0005-0000-0000-0000882D0000}"/>
    <cellStyle name="20% - Énfasis4 7 2 4" xfId="11856" xr:uid="{00000000-0005-0000-0000-0000892D0000}"/>
    <cellStyle name="20% - Énfasis4 7 2 4 2" xfId="11857" xr:uid="{00000000-0005-0000-0000-00008A2D0000}"/>
    <cellStyle name="20% - Énfasis4 7 2 5" xfId="11858" xr:uid="{00000000-0005-0000-0000-00008B2D0000}"/>
    <cellStyle name="20% - Énfasis4 7 2 5 2" xfId="11859" xr:uid="{00000000-0005-0000-0000-00008C2D0000}"/>
    <cellStyle name="20% - Énfasis4 7 2 6" xfId="11860" xr:uid="{00000000-0005-0000-0000-00008D2D0000}"/>
    <cellStyle name="20% - Énfasis4 7 20" xfId="11861" xr:uid="{00000000-0005-0000-0000-00008E2D0000}"/>
    <cellStyle name="20% - Énfasis4 7 3" xfId="11862" xr:uid="{00000000-0005-0000-0000-00008F2D0000}"/>
    <cellStyle name="20% - Énfasis4 7 3 2" xfId="11863" xr:uid="{00000000-0005-0000-0000-0000902D0000}"/>
    <cellStyle name="20% - Énfasis4 7 3 2 2" xfId="11864" xr:uid="{00000000-0005-0000-0000-0000912D0000}"/>
    <cellStyle name="20% - Énfasis4 7 3 2 2 2" xfId="11865" xr:uid="{00000000-0005-0000-0000-0000922D0000}"/>
    <cellStyle name="20% - Énfasis4 7 3 2 3" xfId="11866" xr:uid="{00000000-0005-0000-0000-0000932D0000}"/>
    <cellStyle name="20% - Énfasis4 7 3 3" xfId="11867" xr:uid="{00000000-0005-0000-0000-0000942D0000}"/>
    <cellStyle name="20% - Énfasis4 7 3 3 2" xfId="11868" xr:uid="{00000000-0005-0000-0000-0000952D0000}"/>
    <cellStyle name="20% - Énfasis4 7 3 4" xfId="11869" xr:uid="{00000000-0005-0000-0000-0000962D0000}"/>
    <cellStyle name="20% - Énfasis4 7 4" xfId="11870" xr:uid="{00000000-0005-0000-0000-0000972D0000}"/>
    <cellStyle name="20% - Énfasis4 7 4 2" xfId="11871" xr:uid="{00000000-0005-0000-0000-0000982D0000}"/>
    <cellStyle name="20% - Énfasis4 7 4 2 2" xfId="11872" xr:uid="{00000000-0005-0000-0000-0000992D0000}"/>
    <cellStyle name="20% - Énfasis4 7 4 2 2 2" xfId="11873" xr:uid="{00000000-0005-0000-0000-00009A2D0000}"/>
    <cellStyle name="20% - Énfasis4 7 4 2 3" xfId="11874" xr:uid="{00000000-0005-0000-0000-00009B2D0000}"/>
    <cellStyle name="20% - Énfasis4 7 4 3" xfId="11875" xr:uid="{00000000-0005-0000-0000-00009C2D0000}"/>
    <cellStyle name="20% - Énfasis4 7 4 3 2" xfId="11876" xr:uid="{00000000-0005-0000-0000-00009D2D0000}"/>
    <cellStyle name="20% - Énfasis4 7 4 4" xfId="11877" xr:uid="{00000000-0005-0000-0000-00009E2D0000}"/>
    <cellStyle name="20% - Énfasis4 7 5" xfId="11878" xr:uid="{00000000-0005-0000-0000-00009F2D0000}"/>
    <cellStyle name="20% - Énfasis4 7 5 2" xfId="11879" xr:uid="{00000000-0005-0000-0000-0000A02D0000}"/>
    <cellStyle name="20% - Énfasis4 7 5 2 2" xfId="11880" xr:uid="{00000000-0005-0000-0000-0000A12D0000}"/>
    <cellStyle name="20% - Énfasis4 7 5 2 2 2" xfId="11881" xr:uid="{00000000-0005-0000-0000-0000A22D0000}"/>
    <cellStyle name="20% - Énfasis4 7 5 2 3" xfId="11882" xr:uid="{00000000-0005-0000-0000-0000A32D0000}"/>
    <cellStyle name="20% - Énfasis4 7 5 3" xfId="11883" xr:uid="{00000000-0005-0000-0000-0000A42D0000}"/>
    <cellStyle name="20% - Énfasis4 7 5 3 2" xfId="11884" xr:uid="{00000000-0005-0000-0000-0000A52D0000}"/>
    <cellStyle name="20% - Énfasis4 7 5 4" xfId="11885" xr:uid="{00000000-0005-0000-0000-0000A62D0000}"/>
    <cellStyle name="20% - Énfasis4 7 6" xfId="11886" xr:uid="{00000000-0005-0000-0000-0000A72D0000}"/>
    <cellStyle name="20% - Énfasis4 7 6 2" xfId="11887" xr:uid="{00000000-0005-0000-0000-0000A82D0000}"/>
    <cellStyle name="20% - Énfasis4 7 6 2 2" xfId="11888" xr:uid="{00000000-0005-0000-0000-0000A92D0000}"/>
    <cellStyle name="20% - Énfasis4 7 6 2 2 2" xfId="11889" xr:uid="{00000000-0005-0000-0000-0000AA2D0000}"/>
    <cellStyle name="20% - Énfasis4 7 6 2 3" xfId="11890" xr:uid="{00000000-0005-0000-0000-0000AB2D0000}"/>
    <cellStyle name="20% - Énfasis4 7 6 3" xfId="11891" xr:uid="{00000000-0005-0000-0000-0000AC2D0000}"/>
    <cellStyle name="20% - Énfasis4 7 6 3 2" xfId="11892" xr:uid="{00000000-0005-0000-0000-0000AD2D0000}"/>
    <cellStyle name="20% - Énfasis4 7 6 4" xfId="11893" xr:uid="{00000000-0005-0000-0000-0000AE2D0000}"/>
    <cellStyle name="20% - Énfasis4 7 7" xfId="11894" xr:uid="{00000000-0005-0000-0000-0000AF2D0000}"/>
    <cellStyle name="20% - Énfasis4 7 7 2" xfId="11895" xr:uid="{00000000-0005-0000-0000-0000B02D0000}"/>
    <cellStyle name="20% - Énfasis4 7 7 2 2" xfId="11896" xr:uid="{00000000-0005-0000-0000-0000B12D0000}"/>
    <cellStyle name="20% - Énfasis4 7 7 2 2 2" xfId="11897" xr:uid="{00000000-0005-0000-0000-0000B22D0000}"/>
    <cellStyle name="20% - Énfasis4 7 7 2 3" xfId="11898" xr:uid="{00000000-0005-0000-0000-0000B32D0000}"/>
    <cellStyle name="20% - Énfasis4 7 7 3" xfId="11899" xr:uid="{00000000-0005-0000-0000-0000B42D0000}"/>
    <cellStyle name="20% - Énfasis4 7 7 3 2" xfId="11900" xr:uid="{00000000-0005-0000-0000-0000B52D0000}"/>
    <cellStyle name="20% - Énfasis4 7 7 4" xfId="11901" xr:uid="{00000000-0005-0000-0000-0000B62D0000}"/>
    <cellStyle name="20% - Énfasis4 7 8" xfId="11902" xr:uid="{00000000-0005-0000-0000-0000B72D0000}"/>
    <cellStyle name="20% - Énfasis4 7 8 2" xfId="11903" xr:uid="{00000000-0005-0000-0000-0000B82D0000}"/>
    <cellStyle name="20% - Énfasis4 7 8 2 2" xfId="11904" xr:uid="{00000000-0005-0000-0000-0000B92D0000}"/>
    <cellStyle name="20% - Énfasis4 7 8 3" xfId="11905" xr:uid="{00000000-0005-0000-0000-0000BA2D0000}"/>
    <cellStyle name="20% - Énfasis4 7 9" xfId="11906" xr:uid="{00000000-0005-0000-0000-0000BB2D0000}"/>
    <cellStyle name="20% - Énfasis4 7 9 2" xfId="11907" xr:uid="{00000000-0005-0000-0000-0000BC2D0000}"/>
    <cellStyle name="20% - Énfasis4 70" xfId="11908" xr:uid="{00000000-0005-0000-0000-0000BD2D0000}"/>
    <cellStyle name="20% - Énfasis4 70 2" xfId="11909" xr:uid="{00000000-0005-0000-0000-0000BE2D0000}"/>
    <cellStyle name="20% - Énfasis4 70 2 2" xfId="11910" xr:uid="{00000000-0005-0000-0000-0000BF2D0000}"/>
    <cellStyle name="20% - Énfasis4 70 3" xfId="11911" xr:uid="{00000000-0005-0000-0000-0000C02D0000}"/>
    <cellStyle name="20% - Énfasis4 70 3 2" xfId="11912" xr:uid="{00000000-0005-0000-0000-0000C12D0000}"/>
    <cellStyle name="20% - Énfasis4 70 4" xfId="11913" xr:uid="{00000000-0005-0000-0000-0000C22D0000}"/>
    <cellStyle name="20% - Énfasis4 71" xfId="11914" xr:uid="{00000000-0005-0000-0000-0000C32D0000}"/>
    <cellStyle name="20% - Énfasis4 71 2" xfId="11915" xr:uid="{00000000-0005-0000-0000-0000C42D0000}"/>
    <cellStyle name="20% - Énfasis4 71 2 2" xfId="11916" xr:uid="{00000000-0005-0000-0000-0000C52D0000}"/>
    <cellStyle name="20% - Énfasis4 71 3" xfId="11917" xr:uid="{00000000-0005-0000-0000-0000C62D0000}"/>
    <cellStyle name="20% - Énfasis4 71 3 2" xfId="11918" xr:uid="{00000000-0005-0000-0000-0000C72D0000}"/>
    <cellStyle name="20% - Énfasis4 71 4" xfId="11919" xr:uid="{00000000-0005-0000-0000-0000C82D0000}"/>
    <cellStyle name="20% - Énfasis4 72" xfId="11920" xr:uid="{00000000-0005-0000-0000-0000C92D0000}"/>
    <cellStyle name="20% - Énfasis4 72 2" xfId="11921" xr:uid="{00000000-0005-0000-0000-0000CA2D0000}"/>
    <cellStyle name="20% - Énfasis4 72 2 2" xfId="11922" xr:uid="{00000000-0005-0000-0000-0000CB2D0000}"/>
    <cellStyle name="20% - Énfasis4 72 2 2 2" xfId="11923" xr:uid="{00000000-0005-0000-0000-0000CC2D0000}"/>
    <cellStyle name="20% - Énfasis4 72 2 3" xfId="11924" xr:uid="{00000000-0005-0000-0000-0000CD2D0000}"/>
    <cellStyle name="20% - Énfasis4 72 3" xfId="11925" xr:uid="{00000000-0005-0000-0000-0000CE2D0000}"/>
    <cellStyle name="20% - Énfasis4 72 3 2" xfId="11926" xr:uid="{00000000-0005-0000-0000-0000CF2D0000}"/>
    <cellStyle name="20% - Énfasis4 72 4" xfId="11927" xr:uid="{00000000-0005-0000-0000-0000D02D0000}"/>
    <cellStyle name="20% - Énfasis4 73" xfId="11928" xr:uid="{00000000-0005-0000-0000-0000D12D0000}"/>
    <cellStyle name="20% - Énfasis4 73 2" xfId="11929" xr:uid="{00000000-0005-0000-0000-0000D22D0000}"/>
    <cellStyle name="20% - Énfasis4 73 2 2" xfId="11930" xr:uid="{00000000-0005-0000-0000-0000D32D0000}"/>
    <cellStyle name="20% - Énfasis4 73 3" xfId="11931" xr:uid="{00000000-0005-0000-0000-0000D42D0000}"/>
    <cellStyle name="20% - Énfasis4 73 3 2" xfId="11932" xr:uid="{00000000-0005-0000-0000-0000D52D0000}"/>
    <cellStyle name="20% - Énfasis4 73 4" xfId="11933" xr:uid="{00000000-0005-0000-0000-0000D62D0000}"/>
    <cellStyle name="20% - Énfasis4 74" xfId="11934" xr:uid="{00000000-0005-0000-0000-0000D72D0000}"/>
    <cellStyle name="20% - Énfasis4 74 2" xfId="11935" xr:uid="{00000000-0005-0000-0000-0000D82D0000}"/>
    <cellStyle name="20% - Énfasis4 74 2 2" xfId="11936" xr:uid="{00000000-0005-0000-0000-0000D92D0000}"/>
    <cellStyle name="20% - Énfasis4 74 3" xfId="11937" xr:uid="{00000000-0005-0000-0000-0000DA2D0000}"/>
    <cellStyle name="20% - Énfasis4 74 3 2" xfId="11938" xr:uid="{00000000-0005-0000-0000-0000DB2D0000}"/>
    <cellStyle name="20% - Énfasis4 74 4" xfId="11939" xr:uid="{00000000-0005-0000-0000-0000DC2D0000}"/>
    <cellStyle name="20% - Énfasis4 75" xfId="11940" xr:uid="{00000000-0005-0000-0000-0000DD2D0000}"/>
    <cellStyle name="20% - Énfasis4 75 2" xfId="11941" xr:uid="{00000000-0005-0000-0000-0000DE2D0000}"/>
    <cellStyle name="20% - Énfasis4 76" xfId="11942" xr:uid="{00000000-0005-0000-0000-0000DF2D0000}"/>
    <cellStyle name="20% - Énfasis4 76 2" xfId="11943" xr:uid="{00000000-0005-0000-0000-0000E02D0000}"/>
    <cellStyle name="20% - Énfasis4 76 2 2" xfId="11944" xr:uid="{00000000-0005-0000-0000-0000E12D0000}"/>
    <cellStyle name="20% - Énfasis4 76 3" xfId="11945" xr:uid="{00000000-0005-0000-0000-0000E22D0000}"/>
    <cellStyle name="20% - Énfasis4 77" xfId="11946" xr:uid="{00000000-0005-0000-0000-0000E32D0000}"/>
    <cellStyle name="20% - Énfasis4 77 2" xfId="11947" xr:uid="{00000000-0005-0000-0000-0000E42D0000}"/>
    <cellStyle name="20% - Énfasis4 78" xfId="11948" xr:uid="{00000000-0005-0000-0000-0000E52D0000}"/>
    <cellStyle name="20% - Énfasis4 78 2" xfId="11949" xr:uid="{00000000-0005-0000-0000-0000E62D0000}"/>
    <cellStyle name="20% - Énfasis4 79" xfId="11950" xr:uid="{00000000-0005-0000-0000-0000E72D0000}"/>
    <cellStyle name="20% - Énfasis4 79 2" xfId="11951" xr:uid="{00000000-0005-0000-0000-0000E82D0000}"/>
    <cellStyle name="20% - Énfasis4 8" xfId="11952" xr:uid="{00000000-0005-0000-0000-0000E92D0000}"/>
    <cellStyle name="20% - Énfasis4 8 10" xfId="11953" xr:uid="{00000000-0005-0000-0000-0000EA2D0000}"/>
    <cellStyle name="20% - Énfasis4 8 10 2" xfId="11954" xr:uid="{00000000-0005-0000-0000-0000EB2D0000}"/>
    <cellStyle name="20% - Énfasis4 8 11" xfId="11955" xr:uid="{00000000-0005-0000-0000-0000EC2D0000}"/>
    <cellStyle name="20% - Énfasis4 8 11 2" xfId="11956" xr:uid="{00000000-0005-0000-0000-0000ED2D0000}"/>
    <cellStyle name="20% - Énfasis4 8 12" xfId="11957" xr:uid="{00000000-0005-0000-0000-0000EE2D0000}"/>
    <cellStyle name="20% - Énfasis4 8 12 2" xfId="11958" xr:uid="{00000000-0005-0000-0000-0000EF2D0000}"/>
    <cellStyle name="20% - Énfasis4 8 13" xfId="11959" xr:uid="{00000000-0005-0000-0000-0000F02D0000}"/>
    <cellStyle name="20% - Énfasis4 8 13 2" xfId="11960" xr:uid="{00000000-0005-0000-0000-0000F12D0000}"/>
    <cellStyle name="20% - Énfasis4 8 14" xfId="11961" xr:uid="{00000000-0005-0000-0000-0000F22D0000}"/>
    <cellStyle name="20% - Énfasis4 8 14 2" xfId="11962" xr:uid="{00000000-0005-0000-0000-0000F32D0000}"/>
    <cellStyle name="20% - Énfasis4 8 15" xfId="11963" xr:uid="{00000000-0005-0000-0000-0000F42D0000}"/>
    <cellStyle name="20% - Énfasis4 8 15 2" xfId="11964" xr:uid="{00000000-0005-0000-0000-0000F52D0000}"/>
    <cellStyle name="20% - Énfasis4 8 16" xfId="11965" xr:uid="{00000000-0005-0000-0000-0000F62D0000}"/>
    <cellStyle name="20% - Énfasis4 8 16 2" xfId="11966" xr:uid="{00000000-0005-0000-0000-0000F72D0000}"/>
    <cellStyle name="20% - Énfasis4 8 17" xfId="11967" xr:uid="{00000000-0005-0000-0000-0000F82D0000}"/>
    <cellStyle name="20% - Énfasis4 8 17 2" xfId="11968" xr:uid="{00000000-0005-0000-0000-0000F92D0000}"/>
    <cellStyle name="20% - Énfasis4 8 18" xfId="11969" xr:uid="{00000000-0005-0000-0000-0000FA2D0000}"/>
    <cellStyle name="20% - Énfasis4 8 18 2" xfId="11970" xr:uid="{00000000-0005-0000-0000-0000FB2D0000}"/>
    <cellStyle name="20% - Énfasis4 8 19" xfId="11971" xr:uid="{00000000-0005-0000-0000-0000FC2D0000}"/>
    <cellStyle name="20% - Énfasis4 8 19 2" xfId="11972" xr:uid="{00000000-0005-0000-0000-0000FD2D0000}"/>
    <cellStyle name="20% - Énfasis4 8 2" xfId="11973" xr:uid="{00000000-0005-0000-0000-0000FE2D0000}"/>
    <cellStyle name="20% - Énfasis4 8 2 2" xfId="11974" xr:uid="{00000000-0005-0000-0000-0000FF2D0000}"/>
    <cellStyle name="20% - Énfasis4 8 2 2 2" xfId="11975" xr:uid="{00000000-0005-0000-0000-0000002E0000}"/>
    <cellStyle name="20% - Énfasis4 8 2 2 2 2" xfId="11976" xr:uid="{00000000-0005-0000-0000-0000012E0000}"/>
    <cellStyle name="20% - Énfasis4 8 2 2 3" xfId="11977" xr:uid="{00000000-0005-0000-0000-0000022E0000}"/>
    <cellStyle name="20% - Énfasis4 8 2 3" xfId="11978" xr:uid="{00000000-0005-0000-0000-0000032E0000}"/>
    <cellStyle name="20% - Énfasis4 8 2 3 2" xfId="11979" xr:uid="{00000000-0005-0000-0000-0000042E0000}"/>
    <cellStyle name="20% - Énfasis4 8 2 3 2 2" xfId="11980" xr:uid="{00000000-0005-0000-0000-0000052E0000}"/>
    <cellStyle name="20% - Énfasis4 8 2 3 3" xfId="11981" xr:uid="{00000000-0005-0000-0000-0000062E0000}"/>
    <cellStyle name="20% - Énfasis4 8 2 4" xfId="11982" xr:uid="{00000000-0005-0000-0000-0000072E0000}"/>
    <cellStyle name="20% - Énfasis4 8 2 4 2" xfId="11983" xr:uid="{00000000-0005-0000-0000-0000082E0000}"/>
    <cellStyle name="20% - Énfasis4 8 2 5" xfId="11984" xr:uid="{00000000-0005-0000-0000-0000092E0000}"/>
    <cellStyle name="20% - Énfasis4 8 2 5 2" xfId="11985" xr:uid="{00000000-0005-0000-0000-00000A2E0000}"/>
    <cellStyle name="20% - Énfasis4 8 2 6" xfId="11986" xr:uid="{00000000-0005-0000-0000-00000B2E0000}"/>
    <cellStyle name="20% - Énfasis4 8 20" xfId="11987" xr:uid="{00000000-0005-0000-0000-00000C2E0000}"/>
    <cellStyle name="20% - Énfasis4 8 3" xfId="11988" xr:uid="{00000000-0005-0000-0000-00000D2E0000}"/>
    <cellStyle name="20% - Énfasis4 8 3 2" xfId="11989" xr:uid="{00000000-0005-0000-0000-00000E2E0000}"/>
    <cellStyle name="20% - Énfasis4 8 3 2 2" xfId="11990" xr:uid="{00000000-0005-0000-0000-00000F2E0000}"/>
    <cellStyle name="20% - Énfasis4 8 3 2 2 2" xfId="11991" xr:uid="{00000000-0005-0000-0000-0000102E0000}"/>
    <cellStyle name="20% - Énfasis4 8 3 2 3" xfId="11992" xr:uid="{00000000-0005-0000-0000-0000112E0000}"/>
    <cellStyle name="20% - Énfasis4 8 3 3" xfId="11993" xr:uid="{00000000-0005-0000-0000-0000122E0000}"/>
    <cellStyle name="20% - Énfasis4 8 3 3 2" xfId="11994" xr:uid="{00000000-0005-0000-0000-0000132E0000}"/>
    <cellStyle name="20% - Énfasis4 8 3 4" xfId="11995" xr:uid="{00000000-0005-0000-0000-0000142E0000}"/>
    <cellStyle name="20% - Énfasis4 8 4" xfId="11996" xr:uid="{00000000-0005-0000-0000-0000152E0000}"/>
    <cellStyle name="20% - Énfasis4 8 4 2" xfId="11997" xr:uid="{00000000-0005-0000-0000-0000162E0000}"/>
    <cellStyle name="20% - Énfasis4 8 4 2 2" xfId="11998" xr:uid="{00000000-0005-0000-0000-0000172E0000}"/>
    <cellStyle name="20% - Énfasis4 8 4 2 2 2" xfId="11999" xr:uid="{00000000-0005-0000-0000-0000182E0000}"/>
    <cellStyle name="20% - Énfasis4 8 4 2 3" xfId="12000" xr:uid="{00000000-0005-0000-0000-0000192E0000}"/>
    <cellStyle name="20% - Énfasis4 8 4 3" xfId="12001" xr:uid="{00000000-0005-0000-0000-00001A2E0000}"/>
    <cellStyle name="20% - Énfasis4 8 4 3 2" xfId="12002" xr:uid="{00000000-0005-0000-0000-00001B2E0000}"/>
    <cellStyle name="20% - Énfasis4 8 4 4" xfId="12003" xr:uid="{00000000-0005-0000-0000-00001C2E0000}"/>
    <cellStyle name="20% - Énfasis4 8 5" xfId="12004" xr:uid="{00000000-0005-0000-0000-00001D2E0000}"/>
    <cellStyle name="20% - Énfasis4 8 5 2" xfId="12005" xr:uid="{00000000-0005-0000-0000-00001E2E0000}"/>
    <cellStyle name="20% - Énfasis4 8 5 2 2" xfId="12006" xr:uid="{00000000-0005-0000-0000-00001F2E0000}"/>
    <cellStyle name="20% - Énfasis4 8 5 2 2 2" xfId="12007" xr:uid="{00000000-0005-0000-0000-0000202E0000}"/>
    <cellStyle name="20% - Énfasis4 8 5 2 3" xfId="12008" xr:uid="{00000000-0005-0000-0000-0000212E0000}"/>
    <cellStyle name="20% - Énfasis4 8 5 3" xfId="12009" xr:uid="{00000000-0005-0000-0000-0000222E0000}"/>
    <cellStyle name="20% - Énfasis4 8 5 3 2" xfId="12010" xr:uid="{00000000-0005-0000-0000-0000232E0000}"/>
    <cellStyle name="20% - Énfasis4 8 5 4" xfId="12011" xr:uid="{00000000-0005-0000-0000-0000242E0000}"/>
    <cellStyle name="20% - Énfasis4 8 6" xfId="12012" xr:uid="{00000000-0005-0000-0000-0000252E0000}"/>
    <cellStyle name="20% - Énfasis4 8 6 2" xfId="12013" xr:uid="{00000000-0005-0000-0000-0000262E0000}"/>
    <cellStyle name="20% - Énfasis4 8 6 2 2" xfId="12014" xr:uid="{00000000-0005-0000-0000-0000272E0000}"/>
    <cellStyle name="20% - Énfasis4 8 6 2 2 2" xfId="12015" xr:uid="{00000000-0005-0000-0000-0000282E0000}"/>
    <cellStyle name="20% - Énfasis4 8 6 2 3" xfId="12016" xr:uid="{00000000-0005-0000-0000-0000292E0000}"/>
    <cellStyle name="20% - Énfasis4 8 6 3" xfId="12017" xr:uid="{00000000-0005-0000-0000-00002A2E0000}"/>
    <cellStyle name="20% - Énfasis4 8 6 3 2" xfId="12018" xr:uid="{00000000-0005-0000-0000-00002B2E0000}"/>
    <cellStyle name="20% - Énfasis4 8 6 4" xfId="12019" xr:uid="{00000000-0005-0000-0000-00002C2E0000}"/>
    <cellStyle name="20% - Énfasis4 8 7" xfId="12020" xr:uid="{00000000-0005-0000-0000-00002D2E0000}"/>
    <cellStyle name="20% - Énfasis4 8 7 2" xfId="12021" xr:uid="{00000000-0005-0000-0000-00002E2E0000}"/>
    <cellStyle name="20% - Énfasis4 8 7 2 2" xfId="12022" xr:uid="{00000000-0005-0000-0000-00002F2E0000}"/>
    <cellStyle name="20% - Énfasis4 8 7 2 2 2" xfId="12023" xr:uid="{00000000-0005-0000-0000-0000302E0000}"/>
    <cellStyle name="20% - Énfasis4 8 7 2 3" xfId="12024" xr:uid="{00000000-0005-0000-0000-0000312E0000}"/>
    <cellStyle name="20% - Énfasis4 8 7 3" xfId="12025" xr:uid="{00000000-0005-0000-0000-0000322E0000}"/>
    <cellStyle name="20% - Énfasis4 8 7 3 2" xfId="12026" xr:uid="{00000000-0005-0000-0000-0000332E0000}"/>
    <cellStyle name="20% - Énfasis4 8 7 4" xfId="12027" xr:uid="{00000000-0005-0000-0000-0000342E0000}"/>
    <cellStyle name="20% - Énfasis4 8 8" xfId="12028" xr:uid="{00000000-0005-0000-0000-0000352E0000}"/>
    <cellStyle name="20% - Énfasis4 8 8 2" xfId="12029" xr:uid="{00000000-0005-0000-0000-0000362E0000}"/>
    <cellStyle name="20% - Énfasis4 8 8 2 2" xfId="12030" xr:uid="{00000000-0005-0000-0000-0000372E0000}"/>
    <cellStyle name="20% - Énfasis4 8 8 3" xfId="12031" xr:uid="{00000000-0005-0000-0000-0000382E0000}"/>
    <cellStyle name="20% - Énfasis4 8 9" xfId="12032" xr:uid="{00000000-0005-0000-0000-0000392E0000}"/>
    <cellStyle name="20% - Énfasis4 8 9 2" xfId="12033" xr:uid="{00000000-0005-0000-0000-00003A2E0000}"/>
    <cellStyle name="20% - Énfasis4 80" xfId="12034" xr:uid="{00000000-0005-0000-0000-00003B2E0000}"/>
    <cellStyle name="20% - Énfasis4 80 2" xfId="12035" xr:uid="{00000000-0005-0000-0000-00003C2E0000}"/>
    <cellStyle name="20% - Énfasis4 81" xfId="12036" xr:uid="{00000000-0005-0000-0000-00003D2E0000}"/>
    <cellStyle name="20% - Énfasis4 81 2" xfId="12037" xr:uid="{00000000-0005-0000-0000-00003E2E0000}"/>
    <cellStyle name="20% - Énfasis4 82" xfId="12038" xr:uid="{00000000-0005-0000-0000-00003F2E0000}"/>
    <cellStyle name="20% - Énfasis4 82 2" xfId="12039" xr:uid="{00000000-0005-0000-0000-0000402E0000}"/>
    <cellStyle name="20% - Énfasis4 83" xfId="12040" xr:uid="{00000000-0005-0000-0000-0000412E0000}"/>
    <cellStyle name="20% - Énfasis4 83 2" xfId="12041" xr:uid="{00000000-0005-0000-0000-0000422E0000}"/>
    <cellStyle name="20% - Énfasis4 84" xfId="12042" xr:uid="{00000000-0005-0000-0000-0000432E0000}"/>
    <cellStyle name="20% - Énfasis4 84 2" xfId="12043" xr:uid="{00000000-0005-0000-0000-0000442E0000}"/>
    <cellStyle name="20% - Énfasis4 85" xfId="12044" xr:uid="{00000000-0005-0000-0000-0000452E0000}"/>
    <cellStyle name="20% - Énfasis4 85 2" xfId="12045" xr:uid="{00000000-0005-0000-0000-0000462E0000}"/>
    <cellStyle name="20% - Énfasis4 86" xfId="12046" xr:uid="{00000000-0005-0000-0000-0000472E0000}"/>
    <cellStyle name="20% - Énfasis4 86 2" xfId="12047" xr:uid="{00000000-0005-0000-0000-0000482E0000}"/>
    <cellStyle name="20% - Énfasis4 87" xfId="12048" xr:uid="{00000000-0005-0000-0000-0000492E0000}"/>
    <cellStyle name="20% - Énfasis4 88" xfId="12049" xr:uid="{00000000-0005-0000-0000-00004A2E0000}"/>
    <cellStyle name="20% - Énfasis4 89" xfId="12050" xr:uid="{00000000-0005-0000-0000-00004B2E0000}"/>
    <cellStyle name="20% - Énfasis4 9" xfId="12051" xr:uid="{00000000-0005-0000-0000-00004C2E0000}"/>
    <cellStyle name="20% - Énfasis4 9 10" xfId="12052" xr:uid="{00000000-0005-0000-0000-00004D2E0000}"/>
    <cellStyle name="20% - Énfasis4 9 10 2" xfId="12053" xr:uid="{00000000-0005-0000-0000-00004E2E0000}"/>
    <cellStyle name="20% - Énfasis4 9 11" xfId="12054" xr:uid="{00000000-0005-0000-0000-00004F2E0000}"/>
    <cellStyle name="20% - Énfasis4 9 11 2" xfId="12055" xr:uid="{00000000-0005-0000-0000-0000502E0000}"/>
    <cellStyle name="20% - Énfasis4 9 12" xfId="12056" xr:uid="{00000000-0005-0000-0000-0000512E0000}"/>
    <cellStyle name="20% - Énfasis4 9 12 2" xfId="12057" xr:uid="{00000000-0005-0000-0000-0000522E0000}"/>
    <cellStyle name="20% - Énfasis4 9 13" xfId="12058" xr:uid="{00000000-0005-0000-0000-0000532E0000}"/>
    <cellStyle name="20% - Énfasis4 9 13 2" xfId="12059" xr:uid="{00000000-0005-0000-0000-0000542E0000}"/>
    <cellStyle name="20% - Énfasis4 9 14" xfId="12060" xr:uid="{00000000-0005-0000-0000-0000552E0000}"/>
    <cellStyle name="20% - Énfasis4 9 14 2" xfId="12061" xr:uid="{00000000-0005-0000-0000-0000562E0000}"/>
    <cellStyle name="20% - Énfasis4 9 15" xfId="12062" xr:uid="{00000000-0005-0000-0000-0000572E0000}"/>
    <cellStyle name="20% - Énfasis4 9 15 2" xfId="12063" xr:uid="{00000000-0005-0000-0000-0000582E0000}"/>
    <cellStyle name="20% - Énfasis4 9 16" xfId="12064" xr:uid="{00000000-0005-0000-0000-0000592E0000}"/>
    <cellStyle name="20% - Énfasis4 9 16 2" xfId="12065" xr:uid="{00000000-0005-0000-0000-00005A2E0000}"/>
    <cellStyle name="20% - Énfasis4 9 17" xfId="12066" xr:uid="{00000000-0005-0000-0000-00005B2E0000}"/>
    <cellStyle name="20% - Énfasis4 9 17 2" xfId="12067" xr:uid="{00000000-0005-0000-0000-00005C2E0000}"/>
    <cellStyle name="20% - Énfasis4 9 18" xfId="12068" xr:uid="{00000000-0005-0000-0000-00005D2E0000}"/>
    <cellStyle name="20% - Énfasis4 9 18 2" xfId="12069" xr:uid="{00000000-0005-0000-0000-00005E2E0000}"/>
    <cellStyle name="20% - Énfasis4 9 19" xfId="12070" xr:uid="{00000000-0005-0000-0000-00005F2E0000}"/>
    <cellStyle name="20% - Énfasis4 9 19 2" xfId="12071" xr:uid="{00000000-0005-0000-0000-0000602E0000}"/>
    <cellStyle name="20% - Énfasis4 9 2" xfId="12072" xr:uid="{00000000-0005-0000-0000-0000612E0000}"/>
    <cellStyle name="20% - Énfasis4 9 2 2" xfId="12073" xr:uid="{00000000-0005-0000-0000-0000622E0000}"/>
    <cellStyle name="20% - Énfasis4 9 2 2 2" xfId="12074" xr:uid="{00000000-0005-0000-0000-0000632E0000}"/>
    <cellStyle name="20% - Énfasis4 9 2 2 2 2" xfId="12075" xr:uid="{00000000-0005-0000-0000-0000642E0000}"/>
    <cellStyle name="20% - Énfasis4 9 2 2 3" xfId="12076" xr:uid="{00000000-0005-0000-0000-0000652E0000}"/>
    <cellStyle name="20% - Énfasis4 9 2 3" xfId="12077" xr:uid="{00000000-0005-0000-0000-0000662E0000}"/>
    <cellStyle name="20% - Énfasis4 9 2 3 2" xfId="12078" xr:uid="{00000000-0005-0000-0000-0000672E0000}"/>
    <cellStyle name="20% - Énfasis4 9 2 3 2 2" xfId="12079" xr:uid="{00000000-0005-0000-0000-0000682E0000}"/>
    <cellStyle name="20% - Énfasis4 9 2 3 3" xfId="12080" xr:uid="{00000000-0005-0000-0000-0000692E0000}"/>
    <cellStyle name="20% - Énfasis4 9 2 4" xfId="12081" xr:uid="{00000000-0005-0000-0000-00006A2E0000}"/>
    <cellStyle name="20% - Énfasis4 9 2 4 2" xfId="12082" xr:uid="{00000000-0005-0000-0000-00006B2E0000}"/>
    <cellStyle name="20% - Énfasis4 9 2 5" xfId="12083" xr:uid="{00000000-0005-0000-0000-00006C2E0000}"/>
    <cellStyle name="20% - Énfasis4 9 2 5 2" xfId="12084" xr:uid="{00000000-0005-0000-0000-00006D2E0000}"/>
    <cellStyle name="20% - Énfasis4 9 2 6" xfId="12085" xr:uid="{00000000-0005-0000-0000-00006E2E0000}"/>
    <cellStyle name="20% - Énfasis4 9 20" xfId="12086" xr:uid="{00000000-0005-0000-0000-00006F2E0000}"/>
    <cellStyle name="20% - Énfasis4 9 3" xfId="12087" xr:uid="{00000000-0005-0000-0000-0000702E0000}"/>
    <cellStyle name="20% - Énfasis4 9 3 2" xfId="12088" xr:uid="{00000000-0005-0000-0000-0000712E0000}"/>
    <cellStyle name="20% - Énfasis4 9 3 2 2" xfId="12089" xr:uid="{00000000-0005-0000-0000-0000722E0000}"/>
    <cellStyle name="20% - Énfasis4 9 3 2 2 2" xfId="12090" xr:uid="{00000000-0005-0000-0000-0000732E0000}"/>
    <cellStyle name="20% - Énfasis4 9 3 2 3" xfId="12091" xr:uid="{00000000-0005-0000-0000-0000742E0000}"/>
    <cellStyle name="20% - Énfasis4 9 3 3" xfId="12092" xr:uid="{00000000-0005-0000-0000-0000752E0000}"/>
    <cellStyle name="20% - Énfasis4 9 3 3 2" xfId="12093" xr:uid="{00000000-0005-0000-0000-0000762E0000}"/>
    <cellStyle name="20% - Énfasis4 9 3 4" xfId="12094" xr:uid="{00000000-0005-0000-0000-0000772E0000}"/>
    <cellStyle name="20% - Énfasis4 9 4" xfId="12095" xr:uid="{00000000-0005-0000-0000-0000782E0000}"/>
    <cellStyle name="20% - Énfasis4 9 4 2" xfId="12096" xr:uid="{00000000-0005-0000-0000-0000792E0000}"/>
    <cellStyle name="20% - Énfasis4 9 4 2 2" xfId="12097" xr:uid="{00000000-0005-0000-0000-00007A2E0000}"/>
    <cellStyle name="20% - Énfasis4 9 4 2 2 2" xfId="12098" xr:uid="{00000000-0005-0000-0000-00007B2E0000}"/>
    <cellStyle name="20% - Énfasis4 9 4 2 3" xfId="12099" xr:uid="{00000000-0005-0000-0000-00007C2E0000}"/>
    <cellStyle name="20% - Énfasis4 9 4 3" xfId="12100" xr:uid="{00000000-0005-0000-0000-00007D2E0000}"/>
    <cellStyle name="20% - Énfasis4 9 4 3 2" xfId="12101" xr:uid="{00000000-0005-0000-0000-00007E2E0000}"/>
    <cellStyle name="20% - Énfasis4 9 4 4" xfId="12102" xr:uid="{00000000-0005-0000-0000-00007F2E0000}"/>
    <cellStyle name="20% - Énfasis4 9 5" xfId="12103" xr:uid="{00000000-0005-0000-0000-0000802E0000}"/>
    <cellStyle name="20% - Énfasis4 9 5 2" xfId="12104" xr:uid="{00000000-0005-0000-0000-0000812E0000}"/>
    <cellStyle name="20% - Énfasis4 9 5 2 2" xfId="12105" xr:uid="{00000000-0005-0000-0000-0000822E0000}"/>
    <cellStyle name="20% - Énfasis4 9 5 2 2 2" xfId="12106" xr:uid="{00000000-0005-0000-0000-0000832E0000}"/>
    <cellStyle name="20% - Énfasis4 9 5 2 3" xfId="12107" xr:uid="{00000000-0005-0000-0000-0000842E0000}"/>
    <cellStyle name="20% - Énfasis4 9 5 3" xfId="12108" xr:uid="{00000000-0005-0000-0000-0000852E0000}"/>
    <cellStyle name="20% - Énfasis4 9 5 3 2" xfId="12109" xr:uid="{00000000-0005-0000-0000-0000862E0000}"/>
    <cellStyle name="20% - Énfasis4 9 5 4" xfId="12110" xr:uid="{00000000-0005-0000-0000-0000872E0000}"/>
    <cellStyle name="20% - Énfasis4 9 6" xfId="12111" xr:uid="{00000000-0005-0000-0000-0000882E0000}"/>
    <cellStyle name="20% - Énfasis4 9 6 2" xfId="12112" xr:uid="{00000000-0005-0000-0000-0000892E0000}"/>
    <cellStyle name="20% - Énfasis4 9 6 2 2" xfId="12113" xr:uid="{00000000-0005-0000-0000-00008A2E0000}"/>
    <cellStyle name="20% - Énfasis4 9 6 2 2 2" xfId="12114" xr:uid="{00000000-0005-0000-0000-00008B2E0000}"/>
    <cellStyle name="20% - Énfasis4 9 6 2 3" xfId="12115" xr:uid="{00000000-0005-0000-0000-00008C2E0000}"/>
    <cellStyle name="20% - Énfasis4 9 6 3" xfId="12116" xr:uid="{00000000-0005-0000-0000-00008D2E0000}"/>
    <cellStyle name="20% - Énfasis4 9 6 3 2" xfId="12117" xr:uid="{00000000-0005-0000-0000-00008E2E0000}"/>
    <cellStyle name="20% - Énfasis4 9 6 4" xfId="12118" xr:uid="{00000000-0005-0000-0000-00008F2E0000}"/>
    <cellStyle name="20% - Énfasis4 9 7" xfId="12119" xr:uid="{00000000-0005-0000-0000-0000902E0000}"/>
    <cellStyle name="20% - Énfasis4 9 7 2" xfId="12120" xr:uid="{00000000-0005-0000-0000-0000912E0000}"/>
    <cellStyle name="20% - Énfasis4 9 7 2 2" xfId="12121" xr:uid="{00000000-0005-0000-0000-0000922E0000}"/>
    <cellStyle name="20% - Énfasis4 9 7 2 2 2" xfId="12122" xr:uid="{00000000-0005-0000-0000-0000932E0000}"/>
    <cellStyle name="20% - Énfasis4 9 7 2 3" xfId="12123" xr:uid="{00000000-0005-0000-0000-0000942E0000}"/>
    <cellStyle name="20% - Énfasis4 9 7 3" xfId="12124" xr:uid="{00000000-0005-0000-0000-0000952E0000}"/>
    <cellStyle name="20% - Énfasis4 9 7 3 2" xfId="12125" xr:uid="{00000000-0005-0000-0000-0000962E0000}"/>
    <cellStyle name="20% - Énfasis4 9 7 4" xfId="12126" xr:uid="{00000000-0005-0000-0000-0000972E0000}"/>
    <cellStyle name="20% - Énfasis4 9 8" xfId="12127" xr:uid="{00000000-0005-0000-0000-0000982E0000}"/>
    <cellStyle name="20% - Énfasis4 9 8 2" xfId="12128" xr:uid="{00000000-0005-0000-0000-0000992E0000}"/>
    <cellStyle name="20% - Énfasis4 9 8 2 2" xfId="12129" xr:uid="{00000000-0005-0000-0000-00009A2E0000}"/>
    <cellStyle name="20% - Énfasis4 9 8 3" xfId="12130" xr:uid="{00000000-0005-0000-0000-00009B2E0000}"/>
    <cellStyle name="20% - Énfasis4 9 9" xfId="12131" xr:uid="{00000000-0005-0000-0000-00009C2E0000}"/>
    <cellStyle name="20% - Énfasis4 9 9 2" xfId="12132" xr:uid="{00000000-0005-0000-0000-00009D2E0000}"/>
    <cellStyle name="20% - Énfasis4 90" xfId="12133" xr:uid="{00000000-0005-0000-0000-00009E2E0000}"/>
    <cellStyle name="20% - Énfasis4 91" xfId="12134" xr:uid="{00000000-0005-0000-0000-00009F2E0000}"/>
    <cellStyle name="20% - Énfasis4 92" xfId="12135" xr:uid="{00000000-0005-0000-0000-0000A02E0000}"/>
    <cellStyle name="20% - Énfasis4 93" xfId="12136" xr:uid="{00000000-0005-0000-0000-0000A12E0000}"/>
    <cellStyle name="20% - Énfasis4 94" xfId="12137" xr:uid="{00000000-0005-0000-0000-0000A22E0000}"/>
    <cellStyle name="20% - Énfasis4 95" xfId="12138" xr:uid="{00000000-0005-0000-0000-0000A32E0000}"/>
    <cellStyle name="20% - Énfasis4 96" xfId="12139" xr:uid="{00000000-0005-0000-0000-0000A42E0000}"/>
    <cellStyle name="20% - Énfasis4 97" xfId="61273" xr:uid="{00000000-0005-0000-0000-0000A52E0000}"/>
    <cellStyle name="20% - Énfasis4 98" xfId="61274" xr:uid="{00000000-0005-0000-0000-0000A62E0000}"/>
    <cellStyle name="20% - Énfasis4 99" xfId="61332" xr:uid="{00000000-0005-0000-0000-0000A72E0000}"/>
    <cellStyle name="20% - Énfasis5" xfId="211" builtinId="46" customBuiltin="1"/>
    <cellStyle name="20% - Énfasis5 10" xfId="12140" xr:uid="{00000000-0005-0000-0000-0000A92E0000}"/>
    <cellStyle name="20% - Énfasis5 10 10" xfId="12141" xr:uid="{00000000-0005-0000-0000-0000AA2E0000}"/>
    <cellStyle name="20% - Énfasis5 10 10 2" xfId="12142" xr:uid="{00000000-0005-0000-0000-0000AB2E0000}"/>
    <cellStyle name="20% - Énfasis5 10 11" xfId="12143" xr:uid="{00000000-0005-0000-0000-0000AC2E0000}"/>
    <cellStyle name="20% - Énfasis5 10 11 2" xfId="12144" xr:uid="{00000000-0005-0000-0000-0000AD2E0000}"/>
    <cellStyle name="20% - Énfasis5 10 12" xfId="12145" xr:uid="{00000000-0005-0000-0000-0000AE2E0000}"/>
    <cellStyle name="20% - Énfasis5 10 12 2" xfId="12146" xr:uid="{00000000-0005-0000-0000-0000AF2E0000}"/>
    <cellStyle name="20% - Énfasis5 10 13" xfId="12147" xr:uid="{00000000-0005-0000-0000-0000B02E0000}"/>
    <cellStyle name="20% - Énfasis5 10 13 2" xfId="12148" xr:uid="{00000000-0005-0000-0000-0000B12E0000}"/>
    <cellStyle name="20% - Énfasis5 10 14" xfId="12149" xr:uid="{00000000-0005-0000-0000-0000B22E0000}"/>
    <cellStyle name="20% - Énfasis5 10 14 2" xfId="12150" xr:uid="{00000000-0005-0000-0000-0000B32E0000}"/>
    <cellStyle name="20% - Énfasis5 10 15" xfId="12151" xr:uid="{00000000-0005-0000-0000-0000B42E0000}"/>
    <cellStyle name="20% - Énfasis5 10 15 2" xfId="12152" xr:uid="{00000000-0005-0000-0000-0000B52E0000}"/>
    <cellStyle name="20% - Énfasis5 10 16" xfId="12153" xr:uid="{00000000-0005-0000-0000-0000B62E0000}"/>
    <cellStyle name="20% - Énfasis5 10 16 2" xfId="12154" xr:uid="{00000000-0005-0000-0000-0000B72E0000}"/>
    <cellStyle name="20% - Énfasis5 10 17" xfId="12155" xr:uid="{00000000-0005-0000-0000-0000B82E0000}"/>
    <cellStyle name="20% - Énfasis5 10 17 2" xfId="12156" xr:uid="{00000000-0005-0000-0000-0000B92E0000}"/>
    <cellStyle name="20% - Énfasis5 10 18" xfId="12157" xr:uid="{00000000-0005-0000-0000-0000BA2E0000}"/>
    <cellStyle name="20% - Énfasis5 10 18 2" xfId="12158" xr:uid="{00000000-0005-0000-0000-0000BB2E0000}"/>
    <cellStyle name="20% - Énfasis5 10 19" xfId="12159" xr:uid="{00000000-0005-0000-0000-0000BC2E0000}"/>
    <cellStyle name="20% - Énfasis5 10 19 2" xfId="12160" xr:uid="{00000000-0005-0000-0000-0000BD2E0000}"/>
    <cellStyle name="20% - Énfasis5 10 2" xfId="12161" xr:uid="{00000000-0005-0000-0000-0000BE2E0000}"/>
    <cellStyle name="20% - Énfasis5 10 2 2" xfId="12162" xr:uid="{00000000-0005-0000-0000-0000BF2E0000}"/>
    <cellStyle name="20% - Énfasis5 10 2 2 2" xfId="12163" xr:uid="{00000000-0005-0000-0000-0000C02E0000}"/>
    <cellStyle name="20% - Énfasis5 10 2 2 2 2" xfId="12164" xr:uid="{00000000-0005-0000-0000-0000C12E0000}"/>
    <cellStyle name="20% - Énfasis5 10 2 2 3" xfId="12165" xr:uid="{00000000-0005-0000-0000-0000C22E0000}"/>
    <cellStyle name="20% - Énfasis5 10 2 3" xfId="12166" xr:uid="{00000000-0005-0000-0000-0000C32E0000}"/>
    <cellStyle name="20% - Énfasis5 10 2 3 2" xfId="12167" xr:uid="{00000000-0005-0000-0000-0000C42E0000}"/>
    <cellStyle name="20% - Énfasis5 10 2 3 2 2" xfId="12168" xr:uid="{00000000-0005-0000-0000-0000C52E0000}"/>
    <cellStyle name="20% - Énfasis5 10 2 3 3" xfId="12169" xr:uid="{00000000-0005-0000-0000-0000C62E0000}"/>
    <cellStyle name="20% - Énfasis5 10 2 4" xfId="12170" xr:uid="{00000000-0005-0000-0000-0000C72E0000}"/>
    <cellStyle name="20% - Énfasis5 10 2 4 2" xfId="12171" xr:uid="{00000000-0005-0000-0000-0000C82E0000}"/>
    <cellStyle name="20% - Énfasis5 10 2 5" xfId="12172" xr:uid="{00000000-0005-0000-0000-0000C92E0000}"/>
    <cellStyle name="20% - Énfasis5 10 2 5 2" xfId="12173" xr:uid="{00000000-0005-0000-0000-0000CA2E0000}"/>
    <cellStyle name="20% - Énfasis5 10 2 6" xfId="12174" xr:uid="{00000000-0005-0000-0000-0000CB2E0000}"/>
    <cellStyle name="20% - Énfasis5 10 20" xfId="12175" xr:uid="{00000000-0005-0000-0000-0000CC2E0000}"/>
    <cellStyle name="20% - Énfasis5 10 3" xfId="12176" xr:uid="{00000000-0005-0000-0000-0000CD2E0000}"/>
    <cellStyle name="20% - Énfasis5 10 3 2" xfId="12177" xr:uid="{00000000-0005-0000-0000-0000CE2E0000}"/>
    <cellStyle name="20% - Énfasis5 10 3 2 2" xfId="12178" xr:uid="{00000000-0005-0000-0000-0000CF2E0000}"/>
    <cellStyle name="20% - Énfasis5 10 3 2 2 2" xfId="12179" xr:uid="{00000000-0005-0000-0000-0000D02E0000}"/>
    <cellStyle name="20% - Énfasis5 10 3 2 3" xfId="12180" xr:uid="{00000000-0005-0000-0000-0000D12E0000}"/>
    <cellStyle name="20% - Énfasis5 10 3 3" xfId="12181" xr:uid="{00000000-0005-0000-0000-0000D22E0000}"/>
    <cellStyle name="20% - Énfasis5 10 3 3 2" xfId="12182" xr:uid="{00000000-0005-0000-0000-0000D32E0000}"/>
    <cellStyle name="20% - Énfasis5 10 3 4" xfId="12183" xr:uid="{00000000-0005-0000-0000-0000D42E0000}"/>
    <cellStyle name="20% - Énfasis5 10 4" xfId="12184" xr:uid="{00000000-0005-0000-0000-0000D52E0000}"/>
    <cellStyle name="20% - Énfasis5 10 4 2" xfId="12185" xr:uid="{00000000-0005-0000-0000-0000D62E0000}"/>
    <cellStyle name="20% - Énfasis5 10 4 2 2" xfId="12186" xr:uid="{00000000-0005-0000-0000-0000D72E0000}"/>
    <cellStyle name="20% - Énfasis5 10 4 2 2 2" xfId="12187" xr:uid="{00000000-0005-0000-0000-0000D82E0000}"/>
    <cellStyle name="20% - Énfasis5 10 4 2 3" xfId="12188" xr:uid="{00000000-0005-0000-0000-0000D92E0000}"/>
    <cellStyle name="20% - Énfasis5 10 4 3" xfId="12189" xr:uid="{00000000-0005-0000-0000-0000DA2E0000}"/>
    <cellStyle name="20% - Énfasis5 10 4 3 2" xfId="12190" xr:uid="{00000000-0005-0000-0000-0000DB2E0000}"/>
    <cellStyle name="20% - Énfasis5 10 4 4" xfId="12191" xr:uid="{00000000-0005-0000-0000-0000DC2E0000}"/>
    <cellStyle name="20% - Énfasis5 10 5" xfId="12192" xr:uid="{00000000-0005-0000-0000-0000DD2E0000}"/>
    <cellStyle name="20% - Énfasis5 10 5 2" xfId="12193" xr:uid="{00000000-0005-0000-0000-0000DE2E0000}"/>
    <cellStyle name="20% - Énfasis5 10 5 2 2" xfId="12194" xr:uid="{00000000-0005-0000-0000-0000DF2E0000}"/>
    <cellStyle name="20% - Énfasis5 10 5 2 2 2" xfId="12195" xr:uid="{00000000-0005-0000-0000-0000E02E0000}"/>
    <cellStyle name="20% - Énfasis5 10 5 2 3" xfId="12196" xr:uid="{00000000-0005-0000-0000-0000E12E0000}"/>
    <cellStyle name="20% - Énfasis5 10 5 3" xfId="12197" xr:uid="{00000000-0005-0000-0000-0000E22E0000}"/>
    <cellStyle name="20% - Énfasis5 10 5 3 2" xfId="12198" xr:uid="{00000000-0005-0000-0000-0000E32E0000}"/>
    <cellStyle name="20% - Énfasis5 10 5 4" xfId="12199" xr:uid="{00000000-0005-0000-0000-0000E42E0000}"/>
    <cellStyle name="20% - Énfasis5 10 6" xfId="12200" xr:uid="{00000000-0005-0000-0000-0000E52E0000}"/>
    <cellStyle name="20% - Énfasis5 10 6 2" xfId="12201" xr:uid="{00000000-0005-0000-0000-0000E62E0000}"/>
    <cellStyle name="20% - Énfasis5 10 6 2 2" xfId="12202" xr:uid="{00000000-0005-0000-0000-0000E72E0000}"/>
    <cellStyle name="20% - Énfasis5 10 6 2 2 2" xfId="12203" xr:uid="{00000000-0005-0000-0000-0000E82E0000}"/>
    <cellStyle name="20% - Énfasis5 10 6 2 3" xfId="12204" xr:uid="{00000000-0005-0000-0000-0000E92E0000}"/>
    <cellStyle name="20% - Énfasis5 10 6 3" xfId="12205" xr:uid="{00000000-0005-0000-0000-0000EA2E0000}"/>
    <cellStyle name="20% - Énfasis5 10 6 3 2" xfId="12206" xr:uid="{00000000-0005-0000-0000-0000EB2E0000}"/>
    <cellStyle name="20% - Énfasis5 10 6 4" xfId="12207" xr:uid="{00000000-0005-0000-0000-0000EC2E0000}"/>
    <cellStyle name="20% - Énfasis5 10 7" xfId="12208" xr:uid="{00000000-0005-0000-0000-0000ED2E0000}"/>
    <cellStyle name="20% - Énfasis5 10 7 2" xfId="12209" xr:uid="{00000000-0005-0000-0000-0000EE2E0000}"/>
    <cellStyle name="20% - Énfasis5 10 7 2 2" xfId="12210" xr:uid="{00000000-0005-0000-0000-0000EF2E0000}"/>
    <cellStyle name="20% - Énfasis5 10 7 2 2 2" xfId="12211" xr:uid="{00000000-0005-0000-0000-0000F02E0000}"/>
    <cellStyle name="20% - Énfasis5 10 7 2 3" xfId="12212" xr:uid="{00000000-0005-0000-0000-0000F12E0000}"/>
    <cellStyle name="20% - Énfasis5 10 7 3" xfId="12213" xr:uid="{00000000-0005-0000-0000-0000F22E0000}"/>
    <cellStyle name="20% - Énfasis5 10 7 3 2" xfId="12214" xr:uid="{00000000-0005-0000-0000-0000F32E0000}"/>
    <cellStyle name="20% - Énfasis5 10 7 4" xfId="12215" xr:uid="{00000000-0005-0000-0000-0000F42E0000}"/>
    <cellStyle name="20% - Énfasis5 10 8" xfId="12216" xr:uid="{00000000-0005-0000-0000-0000F52E0000}"/>
    <cellStyle name="20% - Énfasis5 10 8 2" xfId="12217" xr:uid="{00000000-0005-0000-0000-0000F62E0000}"/>
    <cellStyle name="20% - Énfasis5 10 8 2 2" xfId="12218" xr:uid="{00000000-0005-0000-0000-0000F72E0000}"/>
    <cellStyle name="20% - Énfasis5 10 8 3" xfId="12219" xr:uid="{00000000-0005-0000-0000-0000F82E0000}"/>
    <cellStyle name="20% - Énfasis5 10 9" xfId="12220" xr:uid="{00000000-0005-0000-0000-0000F92E0000}"/>
    <cellStyle name="20% - Énfasis5 10 9 2" xfId="12221" xr:uid="{00000000-0005-0000-0000-0000FA2E0000}"/>
    <cellStyle name="20% - Énfasis5 100" xfId="61333" xr:uid="{00000000-0005-0000-0000-0000FB2E0000}"/>
    <cellStyle name="20% - Énfasis5 101" xfId="61727" xr:uid="{00000000-0005-0000-0000-0000FC2E0000}"/>
    <cellStyle name="20% - Énfasis5 11" xfId="12222" xr:uid="{00000000-0005-0000-0000-0000FD2E0000}"/>
    <cellStyle name="20% - Énfasis5 11 10" xfId="12223" xr:uid="{00000000-0005-0000-0000-0000FE2E0000}"/>
    <cellStyle name="20% - Énfasis5 11 10 2" xfId="12224" xr:uid="{00000000-0005-0000-0000-0000FF2E0000}"/>
    <cellStyle name="20% - Énfasis5 11 11" xfId="12225" xr:uid="{00000000-0005-0000-0000-0000002F0000}"/>
    <cellStyle name="20% - Énfasis5 11 11 2" xfId="12226" xr:uid="{00000000-0005-0000-0000-0000012F0000}"/>
    <cellStyle name="20% - Énfasis5 11 12" xfId="12227" xr:uid="{00000000-0005-0000-0000-0000022F0000}"/>
    <cellStyle name="20% - Énfasis5 11 12 2" xfId="12228" xr:uid="{00000000-0005-0000-0000-0000032F0000}"/>
    <cellStyle name="20% - Énfasis5 11 13" xfId="12229" xr:uid="{00000000-0005-0000-0000-0000042F0000}"/>
    <cellStyle name="20% - Énfasis5 11 13 2" xfId="12230" xr:uid="{00000000-0005-0000-0000-0000052F0000}"/>
    <cellStyle name="20% - Énfasis5 11 14" xfId="12231" xr:uid="{00000000-0005-0000-0000-0000062F0000}"/>
    <cellStyle name="20% - Énfasis5 11 14 2" xfId="12232" xr:uid="{00000000-0005-0000-0000-0000072F0000}"/>
    <cellStyle name="20% - Énfasis5 11 15" xfId="12233" xr:uid="{00000000-0005-0000-0000-0000082F0000}"/>
    <cellStyle name="20% - Énfasis5 11 15 2" xfId="12234" xr:uid="{00000000-0005-0000-0000-0000092F0000}"/>
    <cellStyle name="20% - Énfasis5 11 16" xfId="12235" xr:uid="{00000000-0005-0000-0000-00000A2F0000}"/>
    <cellStyle name="20% - Énfasis5 11 16 2" xfId="12236" xr:uid="{00000000-0005-0000-0000-00000B2F0000}"/>
    <cellStyle name="20% - Énfasis5 11 17" xfId="12237" xr:uid="{00000000-0005-0000-0000-00000C2F0000}"/>
    <cellStyle name="20% - Énfasis5 11 17 2" xfId="12238" xr:uid="{00000000-0005-0000-0000-00000D2F0000}"/>
    <cellStyle name="20% - Énfasis5 11 18" xfId="12239" xr:uid="{00000000-0005-0000-0000-00000E2F0000}"/>
    <cellStyle name="20% - Énfasis5 11 18 2" xfId="12240" xr:uid="{00000000-0005-0000-0000-00000F2F0000}"/>
    <cellStyle name="20% - Énfasis5 11 19" xfId="12241" xr:uid="{00000000-0005-0000-0000-0000102F0000}"/>
    <cellStyle name="20% - Énfasis5 11 19 2" xfId="12242" xr:uid="{00000000-0005-0000-0000-0000112F0000}"/>
    <cellStyle name="20% - Énfasis5 11 2" xfId="12243" xr:uid="{00000000-0005-0000-0000-0000122F0000}"/>
    <cellStyle name="20% - Énfasis5 11 2 2" xfId="12244" xr:uid="{00000000-0005-0000-0000-0000132F0000}"/>
    <cellStyle name="20% - Énfasis5 11 2 2 2" xfId="12245" xr:uid="{00000000-0005-0000-0000-0000142F0000}"/>
    <cellStyle name="20% - Énfasis5 11 2 2 2 2" xfId="12246" xr:uid="{00000000-0005-0000-0000-0000152F0000}"/>
    <cellStyle name="20% - Énfasis5 11 2 2 3" xfId="12247" xr:uid="{00000000-0005-0000-0000-0000162F0000}"/>
    <cellStyle name="20% - Énfasis5 11 2 3" xfId="12248" xr:uid="{00000000-0005-0000-0000-0000172F0000}"/>
    <cellStyle name="20% - Énfasis5 11 2 3 2" xfId="12249" xr:uid="{00000000-0005-0000-0000-0000182F0000}"/>
    <cellStyle name="20% - Énfasis5 11 2 3 2 2" xfId="12250" xr:uid="{00000000-0005-0000-0000-0000192F0000}"/>
    <cellStyle name="20% - Énfasis5 11 2 3 3" xfId="12251" xr:uid="{00000000-0005-0000-0000-00001A2F0000}"/>
    <cellStyle name="20% - Énfasis5 11 2 4" xfId="12252" xr:uid="{00000000-0005-0000-0000-00001B2F0000}"/>
    <cellStyle name="20% - Énfasis5 11 2 4 2" xfId="12253" xr:uid="{00000000-0005-0000-0000-00001C2F0000}"/>
    <cellStyle name="20% - Énfasis5 11 2 5" xfId="12254" xr:uid="{00000000-0005-0000-0000-00001D2F0000}"/>
    <cellStyle name="20% - Énfasis5 11 2 5 2" xfId="12255" xr:uid="{00000000-0005-0000-0000-00001E2F0000}"/>
    <cellStyle name="20% - Énfasis5 11 2 6" xfId="12256" xr:uid="{00000000-0005-0000-0000-00001F2F0000}"/>
    <cellStyle name="20% - Énfasis5 11 20" xfId="12257" xr:uid="{00000000-0005-0000-0000-0000202F0000}"/>
    <cellStyle name="20% - Énfasis5 11 3" xfId="12258" xr:uid="{00000000-0005-0000-0000-0000212F0000}"/>
    <cellStyle name="20% - Énfasis5 11 3 2" xfId="12259" xr:uid="{00000000-0005-0000-0000-0000222F0000}"/>
    <cellStyle name="20% - Énfasis5 11 3 2 2" xfId="12260" xr:uid="{00000000-0005-0000-0000-0000232F0000}"/>
    <cellStyle name="20% - Énfasis5 11 3 2 2 2" xfId="12261" xr:uid="{00000000-0005-0000-0000-0000242F0000}"/>
    <cellStyle name="20% - Énfasis5 11 3 2 3" xfId="12262" xr:uid="{00000000-0005-0000-0000-0000252F0000}"/>
    <cellStyle name="20% - Énfasis5 11 3 3" xfId="12263" xr:uid="{00000000-0005-0000-0000-0000262F0000}"/>
    <cellStyle name="20% - Énfasis5 11 3 3 2" xfId="12264" xr:uid="{00000000-0005-0000-0000-0000272F0000}"/>
    <cellStyle name="20% - Énfasis5 11 3 4" xfId="12265" xr:uid="{00000000-0005-0000-0000-0000282F0000}"/>
    <cellStyle name="20% - Énfasis5 11 4" xfId="12266" xr:uid="{00000000-0005-0000-0000-0000292F0000}"/>
    <cellStyle name="20% - Énfasis5 11 4 2" xfId="12267" xr:uid="{00000000-0005-0000-0000-00002A2F0000}"/>
    <cellStyle name="20% - Énfasis5 11 4 2 2" xfId="12268" xr:uid="{00000000-0005-0000-0000-00002B2F0000}"/>
    <cellStyle name="20% - Énfasis5 11 4 2 2 2" xfId="12269" xr:uid="{00000000-0005-0000-0000-00002C2F0000}"/>
    <cellStyle name="20% - Énfasis5 11 4 2 3" xfId="12270" xr:uid="{00000000-0005-0000-0000-00002D2F0000}"/>
    <cellStyle name="20% - Énfasis5 11 4 3" xfId="12271" xr:uid="{00000000-0005-0000-0000-00002E2F0000}"/>
    <cellStyle name="20% - Énfasis5 11 4 3 2" xfId="12272" xr:uid="{00000000-0005-0000-0000-00002F2F0000}"/>
    <cellStyle name="20% - Énfasis5 11 4 4" xfId="12273" xr:uid="{00000000-0005-0000-0000-0000302F0000}"/>
    <cellStyle name="20% - Énfasis5 11 5" xfId="12274" xr:uid="{00000000-0005-0000-0000-0000312F0000}"/>
    <cellStyle name="20% - Énfasis5 11 5 2" xfId="12275" xr:uid="{00000000-0005-0000-0000-0000322F0000}"/>
    <cellStyle name="20% - Énfasis5 11 5 2 2" xfId="12276" xr:uid="{00000000-0005-0000-0000-0000332F0000}"/>
    <cellStyle name="20% - Énfasis5 11 5 2 2 2" xfId="12277" xr:uid="{00000000-0005-0000-0000-0000342F0000}"/>
    <cellStyle name="20% - Énfasis5 11 5 2 3" xfId="12278" xr:uid="{00000000-0005-0000-0000-0000352F0000}"/>
    <cellStyle name="20% - Énfasis5 11 5 3" xfId="12279" xr:uid="{00000000-0005-0000-0000-0000362F0000}"/>
    <cellStyle name="20% - Énfasis5 11 5 3 2" xfId="12280" xr:uid="{00000000-0005-0000-0000-0000372F0000}"/>
    <cellStyle name="20% - Énfasis5 11 5 4" xfId="12281" xr:uid="{00000000-0005-0000-0000-0000382F0000}"/>
    <cellStyle name="20% - Énfasis5 11 6" xfId="12282" xr:uid="{00000000-0005-0000-0000-0000392F0000}"/>
    <cellStyle name="20% - Énfasis5 11 6 2" xfId="12283" xr:uid="{00000000-0005-0000-0000-00003A2F0000}"/>
    <cellStyle name="20% - Énfasis5 11 6 2 2" xfId="12284" xr:uid="{00000000-0005-0000-0000-00003B2F0000}"/>
    <cellStyle name="20% - Énfasis5 11 6 2 2 2" xfId="12285" xr:uid="{00000000-0005-0000-0000-00003C2F0000}"/>
    <cellStyle name="20% - Énfasis5 11 6 2 3" xfId="12286" xr:uid="{00000000-0005-0000-0000-00003D2F0000}"/>
    <cellStyle name="20% - Énfasis5 11 6 3" xfId="12287" xr:uid="{00000000-0005-0000-0000-00003E2F0000}"/>
    <cellStyle name="20% - Énfasis5 11 6 3 2" xfId="12288" xr:uid="{00000000-0005-0000-0000-00003F2F0000}"/>
    <cellStyle name="20% - Énfasis5 11 6 4" xfId="12289" xr:uid="{00000000-0005-0000-0000-0000402F0000}"/>
    <cellStyle name="20% - Énfasis5 11 7" xfId="12290" xr:uid="{00000000-0005-0000-0000-0000412F0000}"/>
    <cellStyle name="20% - Énfasis5 11 7 2" xfId="12291" xr:uid="{00000000-0005-0000-0000-0000422F0000}"/>
    <cellStyle name="20% - Énfasis5 11 7 2 2" xfId="12292" xr:uid="{00000000-0005-0000-0000-0000432F0000}"/>
    <cellStyle name="20% - Énfasis5 11 7 2 2 2" xfId="12293" xr:uid="{00000000-0005-0000-0000-0000442F0000}"/>
    <cellStyle name="20% - Énfasis5 11 7 2 3" xfId="12294" xr:uid="{00000000-0005-0000-0000-0000452F0000}"/>
    <cellStyle name="20% - Énfasis5 11 7 3" xfId="12295" xr:uid="{00000000-0005-0000-0000-0000462F0000}"/>
    <cellStyle name="20% - Énfasis5 11 7 3 2" xfId="12296" xr:uid="{00000000-0005-0000-0000-0000472F0000}"/>
    <cellStyle name="20% - Énfasis5 11 7 4" xfId="12297" xr:uid="{00000000-0005-0000-0000-0000482F0000}"/>
    <cellStyle name="20% - Énfasis5 11 8" xfId="12298" xr:uid="{00000000-0005-0000-0000-0000492F0000}"/>
    <cellStyle name="20% - Énfasis5 11 8 2" xfId="12299" xr:uid="{00000000-0005-0000-0000-00004A2F0000}"/>
    <cellStyle name="20% - Énfasis5 11 8 2 2" xfId="12300" xr:uid="{00000000-0005-0000-0000-00004B2F0000}"/>
    <cellStyle name="20% - Énfasis5 11 8 3" xfId="12301" xr:uid="{00000000-0005-0000-0000-00004C2F0000}"/>
    <cellStyle name="20% - Énfasis5 11 9" xfId="12302" xr:uid="{00000000-0005-0000-0000-00004D2F0000}"/>
    <cellStyle name="20% - Énfasis5 11 9 2" xfId="12303" xr:uid="{00000000-0005-0000-0000-00004E2F0000}"/>
    <cellStyle name="20% - Énfasis5 12" xfId="12304" xr:uid="{00000000-0005-0000-0000-00004F2F0000}"/>
    <cellStyle name="20% - Énfasis5 12 10" xfId="12305" xr:uid="{00000000-0005-0000-0000-0000502F0000}"/>
    <cellStyle name="20% - Énfasis5 12 10 2" xfId="12306" xr:uid="{00000000-0005-0000-0000-0000512F0000}"/>
    <cellStyle name="20% - Énfasis5 12 11" xfId="12307" xr:uid="{00000000-0005-0000-0000-0000522F0000}"/>
    <cellStyle name="20% - Énfasis5 12 11 2" xfId="12308" xr:uid="{00000000-0005-0000-0000-0000532F0000}"/>
    <cellStyle name="20% - Énfasis5 12 12" xfId="12309" xr:uid="{00000000-0005-0000-0000-0000542F0000}"/>
    <cellStyle name="20% - Énfasis5 12 12 2" xfId="12310" xr:uid="{00000000-0005-0000-0000-0000552F0000}"/>
    <cellStyle name="20% - Énfasis5 12 13" xfId="12311" xr:uid="{00000000-0005-0000-0000-0000562F0000}"/>
    <cellStyle name="20% - Énfasis5 12 13 2" xfId="12312" xr:uid="{00000000-0005-0000-0000-0000572F0000}"/>
    <cellStyle name="20% - Énfasis5 12 14" xfId="12313" xr:uid="{00000000-0005-0000-0000-0000582F0000}"/>
    <cellStyle name="20% - Énfasis5 12 14 2" xfId="12314" xr:uid="{00000000-0005-0000-0000-0000592F0000}"/>
    <cellStyle name="20% - Énfasis5 12 15" xfId="12315" xr:uid="{00000000-0005-0000-0000-00005A2F0000}"/>
    <cellStyle name="20% - Énfasis5 12 15 2" xfId="12316" xr:uid="{00000000-0005-0000-0000-00005B2F0000}"/>
    <cellStyle name="20% - Énfasis5 12 16" xfId="12317" xr:uid="{00000000-0005-0000-0000-00005C2F0000}"/>
    <cellStyle name="20% - Énfasis5 12 16 2" xfId="12318" xr:uid="{00000000-0005-0000-0000-00005D2F0000}"/>
    <cellStyle name="20% - Énfasis5 12 17" xfId="12319" xr:uid="{00000000-0005-0000-0000-00005E2F0000}"/>
    <cellStyle name="20% - Énfasis5 12 17 2" xfId="12320" xr:uid="{00000000-0005-0000-0000-00005F2F0000}"/>
    <cellStyle name="20% - Énfasis5 12 18" xfId="12321" xr:uid="{00000000-0005-0000-0000-0000602F0000}"/>
    <cellStyle name="20% - Énfasis5 12 18 2" xfId="12322" xr:uid="{00000000-0005-0000-0000-0000612F0000}"/>
    <cellStyle name="20% - Énfasis5 12 19" xfId="12323" xr:uid="{00000000-0005-0000-0000-0000622F0000}"/>
    <cellStyle name="20% - Énfasis5 12 19 2" xfId="12324" xr:uid="{00000000-0005-0000-0000-0000632F0000}"/>
    <cellStyle name="20% - Énfasis5 12 2" xfId="12325" xr:uid="{00000000-0005-0000-0000-0000642F0000}"/>
    <cellStyle name="20% - Énfasis5 12 2 2" xfId="12326" xr:uid="{00000000-0005-0000-0000-0000652F0000}"/>
    <cellStyle name="20% - Énfasis5 12 2 2 2" xfId="12327" xr:uid="{00000000-0005-0000-0000-0000662F0000}"/>
    <cellStyle name="20% - Énfasis5 12 2 2 2 2" xfId="12328" xr:uid="{00000000-0005-0000-0000-0000672F0000}"/>
    <cellStyle name="20% - Énfasis5 12 2 2 3" xfId="12329" xr:uid="{00000000-0005-0000-0000-0000682F0000}"/>
    <cellStyle name="20% - Énfasis5 12 2 3" xfId="12330" xr:uid="{00000000-0005-0000-0000-0000692F0000}"/>
    <cellStyle name="20% - Énfasis5 12 2 3 2" xfId="12331" xr:uid="{00000000-0005-0000-0000-00006A2F0000}"/>
    <cellStyle name="20% - Énfasis5 12 2 3 2 2" xfId="12332" xr:uid="{00000000-0005-0000-0000-00006B2F0000}"/>
    <cellStyle name="20% - Énfasis5 12 2 3 3" xfId="12333" xr:uid="{00000000-0005-0000-0000-00006C2F0000}"/>
    <cellStyle name="20% - Énfasis5 12 2 4" xfId="12334" xr:uid="{00000000-0005-0000-0000-00006D2F0000}"/>
    <cellStyle name="20% - Énfasis5 12 2 4 2" xfId="12335" xr:uid="{00000000-0005-0000-0000-00006E2F0000}"/>
    <cellStyle name="20% - Énfasis5 12 2 5" xfId="12336" xr:uid="{00000000-0005-0000-0000-00006F2F0000}"/>
    <cellStyle name="20% - Énfasis5 12 2 5 2" xfId="12337" xr:uid="{00000000-0005-0000-0000-0000702F0000}"/>
    <cellStyle name="20% - Énfasis5 12 2 6" xfId="12338" xr:uid="{00000000-0005-0000-0000-0000712F0000}"/>
    <cellStyle name="20% - Énfasis5 12 20" xfId="12339" xr:uid="{00000000-0005-0000-0000-0000722F0000}"/>
    <cellStyle name="20% - Énfasis5 12 3" xfId="12340" xr:uid="{00000000-0005-0000-0000-0000732F0000}"/>
    <cellStyle name="20% - Énfasis5 12 3 2" xfId="12341" xr:uid="{00000000-0005-0000-0000-0000742F0000}"/>
    <cellStyle name="20% - Énfasis5 12 3 2 2" xfId="12342" xr:uid="{00000000-0005-0000-0000-0000752F0000}"/>
    <cellStyle name="20% - Énfasis5 12 3 2 2 2" xfId="12343" xr:uid="{00000000-0005-0000-0000-0000762F0000}"/>
    <cellStyle name="20% - Énfasis5 12 3 2 3" xfId="12344" xr:uid="{00000000-0005-0000-0000-0000772F0000}"/>
    <cellStyle name="20% - Énfasis5 12 3 3" xfId="12345" xr:uid="{00000000-0005-0000-0000-0000782F0000}"/>
    <cellStyle name="20% - Énfasis5 12 3 3 2" xfId="12346" xr:uid="{00000000-0005-0000-0000-0000792F0000}"/>
    <cellStyle name="20% - Énfasis5 12 3 4" xfId="12347" xr:uid="{00000000-0005-0000-0000-00007A2F0000}"/>
    <cellStyle name="20% - Énfasis5 12 4" xfId="12348" xr:uid="{00000000-0005-0000-0000-00007B2F0000}"/>
    <cellStyle name="20% - Énfasis5 12 4 2" xfId="12349" xr:uid="{00000000-0005-0000-0000-00007C2F0000}"/>
    <cellStyle name="20% - Énfasis5 12 4 2 2" xfId="12350" xr:uid="{00000000-0005-0000-0000-00007D2F0000}"/>
    <cellStyle name="20% - Énfasis5 12 4 2 2 2" xfId="12351" xr:uid="{00000000-0005-0000-0000-00007E2F0000}"/>
    <cellStyle name="20% - Énfasis5 12 4 2 3" xfId="12352" xr:uid="{00000000-0005-0000-0000-00007F2F0000}"/>
    <cellStyle name="20% - Énfasis5 12 4 3" xfId="12353" xr:uid="{00000000-0005-0000-0000-0000802F0000}"/>
    <cellStyle name="20% - Énfasis5 12 4 3 2" xfId="12354" xr:uid="{00000000-0005-0000-0000-0000812F0000}"/>
    <cellStyle name="20% - Énfasis5 12 4 4" xfId="12355" xr:uid="{00000000-0005-0000-0000-0000822F0000}"/>
    <cellStyle name="20% - Énfasis5 12 5" xfId="12356" xr:uid="{00000000-0005-0000-0000-0000832F0000}"/>
    <cellStyle name="20% - Énfasis5 12 5 2" xfId="12357" xr:uid="{00000000-0005-0000-0000-0000842F0000}"/>
    <cellStyle name="20% - Énfasis5 12 5 2 2" xfId="12358" xr:uid="{00000000-0005-0000-0000-0000852F0000}"/>
    <cellStyle name="20% - Énfasis5 12 5 2 2 2" xfId="12359" xr:uid="{00000000-0005-0000-0000-0000862F0000}"/>
    <cellStyle name="20% - Énfasis5 12 5 2 3" xfId="12360" xr:uid="{00000000-0005-0000-0000-0000872F0000}"/>
    <cellStyle name="20% - Énfasis5 12 5 3" xfId="12361" xr:uid="{00000000-0005-0000-0000-0000882F0000}"/>
    <cellStyle name="20% - Énfasis5 12 5 3 2" xfId="12362" xr:uid="{00000000-0005-0000-0000-0000892F0000}"/>
    <cellStyle name="20% - Énfasis5 12 5 4" xfId="12363" xr:uid="{00000000-0005-0000-0000-00008A2F0000}"/>
    <cellStyle name="20% - Énfasis5 12 6" xfId="12364" xr:uid="{00000000-0005-0000-0000-00008B2F0000}"/>
    <cellStyle name="20% - Énfasis5 12 6 2" xfId="12365" xr:uid="{00000000-0005-0000-0000-00008C2F0000}"/>
    <cellStyle name="20% - Énfasis5 12 6 2 2" xfId="12366" xr:uid="{00000000-0005-0000-0000-00008D2F0000}"/>
    <cellStyle name="20% - Énfasis5 12 6 2 2 2" xfId="12367" xr:uid="{00000000-0005-0000-0000-00008E2F0000}"/>
    <cellStyle name="20% - Énfasis5 12 6 2 3" xfId="12368" xr:uid="{00000000-0005-0000-0000-00008F2F0000}"/>
    <cellStyle name="20% - Énfasis5 12 6 3" xfId="12369" xr:uid="{00000000-0005-0000-0000-0000902F0000}"/>
    <cellStyle name="20% - Énfasis5 12 6 3 2" xfId="12370" xr:uid="{00000000-0005-0000-0000-0000912F0000}"/>
    <cellStyle name="20% - Énfasis5 12 6 4" xfId="12371" xr:uid="{00000000-0005-0000-0000-0000922F0000}"/>
    <cellStyle name="20% - Énfasis5 12 7" xfId="12372" xr:uid="{00000000-0005-0000-0000-0000932F0000}"/>
    <cellStyle name="20% - Énfasis5 12 7 2" xfId="12373" xr:uid="{00000000-0005-0000-0000-0000942F0000}"/>
    <cellStyle name="20% - Énfasis5 12 7 2 2" xfId="12374" xr:uid="{00000000-0005-0000-0000-0000952F0000}"/>
    <cellStyle name="20% - Énfasis5 12 7 2 2 2" xfId="12375" xr:uid="{00000000-0005-0000-0000-0000962F0000}"/>
    <cellStyle name="20% - Énfasis5 12 7 2 3" xfId="12376" xr:uid="{00000000-0005-0000-0000-0000972F0000}"/>
    <cellStyle name="20% - Énfasis5 12 7 3" xfId="12377" xr:uid="{00000000-0005-0000-0000-0000982F0000}"/>
    <cellStyle name="20% - Énfasis5 12 7 3 2" xfId="12378" xr:uid="{00000000-0005-0000-0000-0000992F0000}"/>
    <cellStyle name="20% - Énfasis5 12 7 4" xfId="12379" xr:uid="{00000000-0005-0000-0000-00009A2F0000}"/>
    <cellStyle name="20% - Énfasis5 12 8" xfId="12380" xr:uid="{00000000-0005-0000-0000-00009B2F0000}"/>
    <cellStyle name="20% - Énfasis5 12 8 2" xfId="12381" xr:uid="{00000000-0005-0000-0000-00009C2F0000}"/>
    <cellStyle name="20% - Énfasis5 12 8 2 2" xfId="12382" xr:uid="{00000000-0005-0000-0000-00009D2F0000}"/>
    <cellStyle name="20% - Énfasis5 12 8 3" xfId="12383" xr:uid="{00000000-0005-0000-0000-00009E2F0000}"/>
    <cellStyle name="20% - Énfasis5 12 9" xfId="12384" xr:uid="{00000000-0005-0000-0000-00009F2F0000}"/>
    <cellStyle name="20% - Énfasis5 12 9 2" xfId="12385" xr:uid="{00000000-0005-0000-0000-0000A02F0000}"/>
    <cellStyle name="20% - Énfasis5 13" xfId="12386" xr:uid="{00000000-0005-0000-0000-0000A12F0000}"/>
    <cellStyle name="20% - Énfasis5 13 10" xfId="12387" xr:uid="{00000000-0005-0000-0000-0000A22F0000}"/>
    <cellStyle name="20% - Énfasis5 13 10 2" xfId="12388" xr:uid="{00000000-0005-0000-0000-0000A32F0000}"/>
    <cellStyle name="20% - Énfasis5 13 11" xfId="12389" xr:uid="{00000000-0005-0000-0000-0000A42F0000}"/>
    <cellStyle name="20% - Énfasis5 13 11 2" xfId="12390" xr:uid="{00000000-0005-0000-0000-0000A52F0000}"/>
    <cellStyle name="20% - Énfasis5 13 12" xfId="12391" xr:uid="{00000000-0005-0000-0000-0000A62F0000}"/>
    <cellStyle name="20% - Énfasis5 13 12 2" xfId="12392" xr:uid="{00000000-0005-0000-0000-0000A72F0000}"/>
    <cellStyle name="20% - Énfasis5 13 13" xfId="12393" xr:uid="{00000000-0005-0000-0000-0000A82F0000}"/>
    <cellStyle name="20% - Énfasis5 13 13 2" xfId="12394" xr:uid="{00000000-0005-0000-0000-0000A92F0000}"/>
    <cellStyle name="20% - Énfasis5 13 14" xfId="12395" xr:uid="{00000000-0005-0000-0000-0000AA2F0000}"/>
    <cellStyle name="20% - Énfasis5 13 14 2" xfId="12396" xr:uid="{00000000-0005-0000-0000-0000AB2F0000}"/>
    <cellStyle name="20% - Énfasis5 13 15" xfId="12397" xr:uid="{00000000-0005-0000-0000-0000AC2F0000}"/>
    <cellStyle name="20% - Énfasis5 13 15 2" xfId="12398" xr:uid="{00000000-0005-0000-0000-0000AD2F0000}"/>
    <cellStyle name="20% - Énfasis5 13 16" xfId="12399" xr:uid="{00000000-0005-0000-0000-0000AE2F0000}"/>
    <cellStyle name="20% - Énfasis5 13 16 2" xfId="12400" xr:uid="{00000000-0005-0000-0000-0000AF2F0000}"/>
    <cellStyle name="20% - Énfasis5 13 17" xfId="12401" xr:uid="{00000000-0005-0000-0000-0000B02F0000}"/>
    <cellStyle name="20% - Énfasis5 13 17 2" xfId="12402" xr:uid="{00000000-0005-0000-0000-0000B12F0000}"/>
    <cellStyle name="20% - Énfasis5 13 18" xfId="12403" xr:uid="{00000000-0005-0000-0000-0000B22F0000}"/>
    <cellStyle name="20% - Énfasis5 13 18 2" xfId="12404" xr:uid="{00000000-0005-0000-0000-0000B32F0000}"/>
    <cellStyle name="20% - Énfasis5 13 19" xfId="12405" xr:uid="{00000000-0005-0000-0000-0000B42F0000}"/>
    <cellStyle name="20% - Énfasis5 13 19 2" xfId="12406" xr:uid="{00000000-0005-0000-0000-0000B52F0000}"/>
    <cellStyle name="20% - Énfasis5 13 2" xfId="12407" xr:uid="{00000000-0005-0000-0000-0000B62F0000}"/>
    <cellStyle name="20% - Énfasis5 13 2 2" xfId="12408" xr:uid="{00000000-0005-0000-0000-0000B72F0000}"/>
    <cellStyle name="20% - Énfasis5 13 2 2 2" xfId="12409" xr:uid="{00000000-0005-0000-0000-0000B82F0000}"/>
    <cellStyle name="20% - Énfasis5 13 2 2 2 2" xfId="12410" xr:uid="{00000000-0005-0000-0000-0000B92F0000}"/>
    <cellStyle name="20% - Énfasis5 13 2 2 3" xfId="12411" xr:uid="{00000000-0005-0000-0000-0000BA2F0000}"/>
    <cellStyle name="20% - Énfasis5 13 2 3" xfId="12412" xr:uid="{00000000-0005-0000-0000-0000BB2F0000}"/>
    <cellStyle name="20% - Énfasis5 13 2 3 2" xfId="12413" xr:uid="{00000000-0005-0000-0000-0000BC2F0000}"/>
    <cellStyle name="20% - Énfasis5 13 2 4" xfId="12414" xr:uid="{00000000-0005-0000-0000-0000BD2F0000}"/>
    <cellStyle name="20% - Énfasis5 13 20" xfId="12415" xr:uid="{00000000-0005-0000-0000-0000BE2F0000}"/>
    <cellStyle name="20% - Énfasis5 13 3" xfId="12416" xr:uid="{00000000-0005-0000-0000-0000BF2F0000}"/>
    <cellStyle name="20% - Énfasis5 13 3 2" xfId="12417" xr:uid="{00000000-0005-0000-0000-0000C02F0000}"/>
    <cellStyle name="20% - Énfasis5 13 3 2 2" xfId="12418" xr:uid="{00000000-0005-0000-0000-0000C12F0000}"/>
    <cellStyle name="20% - Énfasis5 13 3 2 2 2" xfId="12419" xr:uid="{00000000-0005-0000-0000-0000C22F0000}"/>
    <cellStyle name="20% - Énfasis5 13 3 2 3" xfId="12420" xr:uid="{00000000-0005-0000-0000-0000C32F0000}"/>
    <cellStyle name="20% - Énfasis5 13 3 3" xfId="12421" xr:uid="{00000000-0005-0000-0000-0000C42F0000}"/>
    <cellStyle name="20% - Énfasis5 13 3 3 2" xfId="12422" xr:uid="{00000000-0005-0000-0000-0000C52F0000}"/>
    <cellStyle name="20% - Énfasis5 13 3 4" xfId="12423" xr:uid="{00000000-0005-0000-0000-0000C62F0000}"/>
    <cellStyle name="20% - Énfasis5 13 4" xfId="12424" xr:uid="{00000000-0005-0000-0000-0000C72F0000}"/>
    <cellStyle name="20% - Énfasis5 13 4 2" xfId="12425" xr:uid="{00000000-0005-0000-0000-0000C82F0000}"/>
    <cellStyle name="20% - Énfasis5 13 4 2 2" xfId="12426" xr:uid="{00000000-0005-0000-0000-0000C92F0000}"/>
    <cellStyle name="20% - Énfasis5 13 4 2 2 2" xfId="12427" xr:uid="{00000000-0005-0000-0000-0000CA2F0000}"/>
    <cellStyle name="20% - Énfasis5 13 4 2 3" xfId="12428" xr:uid="{00000000-0005-0000-0000-0000CB2F0000}"/>
    <cellStyle name="20% - Énfasis5 13 4 3" xfId="12429" xr:uid="{00000000-0005-0000-0000-0000CC2F0000}"/>
    <cellStyle name="20% - Énfasis5 13 4 3 2" xfId="12430" xr:uid="{00000000-0005-0000-0000-0000CD2F0000}"/>
    <cellStyle name="20% - Énfasis5 13 4 4" xfId="12431" xr:uid="{00000000-0005-0000-0000-0000CE2F0000}"/>
    <cellStyle name="20% - Énfasis5 13 5" xfId="12432" xr:uid="{00000000-0005-0000-0000-0000CF2F0000}"/>
    <cellStyle name="20% - Énfasis5 13 5 2" xfId="12433" xr:uid="{00000000-0005-0000-0000-0000D02F0000}"/>
    <cellStyle name="20% - Énfasis5 13 5 2 2" xfId="12434" xr:uid="{00000000-0005-0000-0000-0000D12F0000}"/>
    <cellStyle name="20% - Énfasis5 13 5 2 2 2" xfId="12435" xr:uid="{00000000-0005-0000-0000-0000D22F0000}"/>
    <cellStyle name="20% - Énfasis5 13 5 2 3" xfId="12436" xr:uid="{00000000-0005-0000-0000-0000D32F0000}"/>
    <cellStyle name="20% - Énfasis5 13 5 3" xfId="12437" xr:uid="{00000000-0005-0000-0000-0000D42F0000}"/>
    <cellStyle name="20% - Énfasis5 13 5 3 2" xfId="12438" xr:uid="{00000000-0005-0000-0000-0000D52F0000}"/>
    <cellStyle name="20% - Énfasis5 13 5 4" xfId="12439" xr:uid="{00000000-0005-0000-0000-0000D62F0000}"/>
    <cellStyle name="20% - Énfasis5 13 6" xfId="12440" xr:uid="{00000000-0005-0000-0000-0000D72F0000}"/>
    <cellStyle name="20% - Énfasis5 13 6 2" xfId="12441" xr:uid="{00000000-0005-0000-0000-0000D82F0000}"/>
    <cellStyle name="20% - Énfasis5 13 6 2 2" xfId="12442" xr:uid="{00000000-0005-0000-0000-0000D92F0000}"/>
    <cellStyle name="20% - Énfasis5 13 6 2 2 2" xfId="12443" xr:uid="{00000000-0005-0000-0000-0000DA2F0000}"/>
    <cellStyle name="20% - Énfasis5 13 6 2 3" xfId="12444" xr:uid="{00000000-0005-0000-0000-0000DB2F0000}"/>
    <cellStyle name="20% - Énfasis5 13 6 3" xfId="12445" xr:uid="{00000000-0005-0000-0000-0000DC2F0000}"/>
    <cellStyle name="20% - Énfasis5 13 6 3 2" xfId="12446" xr:uid="{00000000-0005-0000-0000-0000DD2F0000}"/>
    <cellStyle name="20% - Énfasis5 13 6 4" xfId="12447" xr:uid="{00000000-0005-0000-0000-0000DE2F0000}"/>
    <cellStyle name="20% - Énfasis5 13 7" xfId="12448" xr:uid="{00000000-0005-0000-0000-0000DF2F0000}"/>
    <cellStyle name="20% - Énfasis5 13 7 2" xfId="12449" xr:uid="{00000000-0005-0000-0000-0000E02F0000}"/>
    <cellStyle name="20% - Énfasis5 13 7 2 2" xfId="12450" xr:uid="{00000000-0005-0000-0000-0000E12F0000}"/>
    <cellStyle name="20% - Énfasis5 13 7 2 2 2" xfId="12451" xr:uid="{00000000-0005-0000-0000-0000E22F0000}"/>
    <cellStyle name="20% - Énfasis5 13 7 2 3" xfId="12452" xr:uid="{00000000-0005-0000-0000-0000E32F0000}"/>
    <cellStyle name="20% - Énfasis5 13 7 3" xfId="12453" xr:uid="{00000000-0005-0000-0000-0000E42F0000}"/>
    <cellStyle name="20% - Énfasis5 13 7 3 2" xfId="12454" xr:uid="{00000000-0005-0000-0000-0000E52F0000}"/>
    <cellStyle name="20% - Énfasis5 13 7 4" xfId="12455" xr:uid="{00000000-0005-0000-0000-0000E62F0000}"/>
    <cellStyle name="20% - Énfasis5 13 8" xfId="12456" xr:uid="{00000000-0005-0000-0000-0000E72F0000}"/>
    <cellStyle name="20% - Énfasis5 13 8 2" xfId="12457" xr:uid="{00000000-0005-0000-0000-0000E82F0000}"/>
    <cellStyle name="20% - Énfasis5 13 8 2 2" xfId="12458" xr:uid="{00000000-0005-0000-0000-0000E92F0000}"/>
    <cellStyle name="20% - Énfasis5 13 8 3" xfId="12459" xr:uid="{00000000-0005-0000-0000-0000EA2F0000}"/>
    <cellStyle name="20% - Énfasis5 13 9" xfId="12460" xr:uid="{00000000-0005-0000-0000-0000EB2F0000}"/>
    <cellStyle name="20% - Énfasis5 13 9 2" xfId="12461" xr:uid="{00000000-0005-0000-0000-0000EC2F0000}"/>
    <cellStyle name="20% - Énfasis5 14" xfId="12462" xr:uid="{00000000-0005-0000-0000-0000ED2F0000}"/>
    <cellStyle name="20% - Énfasis5 14 10" xfId="12463" xr:uid="{00000000-0005-0000-0000-0000EE2F0000}"/>
    <cellStyle name="20% - Énfasis5 14 10 2" xfId="12464" xr:uid="{00000000-0005-0000-0000-0000EF2F0000}"/>
    <cellStyle name="20% - Énfasis5 14 11" xfId="12465" xr:uid="{00000000-0005-0000-0000-0000F02F0000}"/>
    <cellStyle name="20% - Énfasis5 14 11 2" xfId="12466" xr:uid="{00000000-0005-0000-0000-0000F12F0000}"/>
    <cellStyle name="20% - Énfasis5 14 12" xfId="12467" xr:uid="{00000000-0005-0000-0000-0000F22F0000}"/>
    <cellStyle name="20% - Énfasis5 14 12 2" xfId="12468" xr:uid="{00000000-0005-0000-0000-0000F32F0000}"/>
    <cellStyle name="20% - Énfasis5 14 13" xfId="12469" xr:uid="{00000000-0005-0000-0000-0000F42F0000}"/>
    <cellStyle name="20% - Énfasis5 14 13 2" xfId="12470" xr:uid="{00000000-0005-0000-0000-0000F52F0000}"/>
    <cellStyle name="20% - Énfasis5 14 14" xfId="12471" xr:uid="{00000000-0005-0000-0000-0000F62F0000}"/>
    <cellStyle name="20% - Énfasis5 14 14 2" xfId="12472" xr:uid="{00000000-0005-0000-0000-0000F72F0000}"/>
    <cellStyle name="20% - Énfasis5 14 15" xfId="12473" xr:uid="{00000000-0005-0000-0000-0000F82F0000}"/>
    <cellStyle name="20% - Énfasis5 14 15 2" xfId="12474" xr:uid="{00000000-0005-0000-0000-0000F92F0000}"/>
    <cellStyle name="20% - Énfasis5 14 16" xfId="12475" xr:uid="{00000000-0005-0000-0000-0000FA2F0000}"/>
    <cellStyle name="20% - Énfasis5 14 16 2" xfId="12476" xr:uid="{00000000-0005-0000-0000-0000FB2F0000}"/>
    <cellStyle name="20% - Énfasis5 14 17" xfId="12477" xr:uid="{00000000-0005-0000-0000-0000FC2F0000}"/>
    <cellStyle name="20% - Énfasis5 14 17 2" xfId="12478" xr:uid="{00000000-0005-0000-0000-0000FD2F0000}"/>
    <cellStyle name="20% - Énfasis5 14 18" xfId="12479" xr:uid="{00000000-0005-0000-0000-0000FE2F0000}"/>
    <cellStyle name="20% - Énfasis5 14 18 2" xfId="12480" xr:uid="{00000000-0005-0000-0000-0000FF2F0000}"/>
    <cellStyle name="20% - Énfasis5 14 19" xfId="12481" xr:uid="{00000000-0005-0000-0000-000000300000}"/>
    <cellStyle name="20% - Énfasis5 14 19 2" xfId="12482" xr:uid="{00000000-0005-0000-0000-000001300000}"/>
    <cellStyle name="20% - Énfasis5 14 2" xfId="12483" xr:uid="{00000000-0005-0000-0000-000002300000}"/>
    <cellStyle name="20% - Énfasis5 14 2 2" xfId="12484" xr:uid="{00000000-0005-0000-0000-000003300000}"/>
    <cellStyle name="20% - Énfasis5 14 2 2 2" xfId="12485" xr:uid="{00000000-0005-0000-0000-000004300000}"/>
    <cellStyle name="20% - Énfasis5 14 2 2 2 2" xfId="12486" xr:uid="{00000000-0005-0000-0000-000005300000}"/>
    <cellStyle name="20% - Énfasis5 14 2 2 3" xfId="12487" xr:uid="{00000000-0005-0000-0000-000006300000}"/>
    <cellStyle name="20% - Énfasis5 14 2 3" xfId="12488" xr:uid="{00000000-0005-0000-0000-000007300000}"/>
    <cellStyle name="20% - Énfasis5 14 2 3 2" xfId="12489" xr:uid="{00000000-0005-0000-0000-000008300000}"/>
    <cellStyle name="20% - Énfasis5 14 2 4" xfId="12490" xr:uid="{00000000-0005-0000-0000-000009300000}"/>
    <cellStyle name="20% - Énfasis5 14 20" xfId="12491" xr:uid="{00000000-0005-0000-0000-00000A300000}"/>
    <cellStyle name="20% - Énfasis5 14 3" xfId="12492" xr:uid="{00000000-0005-0000-0000-00000B300000}"/>
    <cellStyle name="20% - Énfasis5 14 3 2" xfId="12493" xr:uid="{00000000-0005-0000-0000-00000C300000}"/>
    <cellStyle name="20% - Énfasis5 14 3 2 2" xfId="12494" xr:uid="{00000000-0005-0000-0000-00000D300000}"/>
    <cellStyle name="20% - Énfasis5 14 3 2 2 2" xfId="12495" xr:uid="{00000000-0005-0000-0000-00000E300000}"/>
    <cellStyle name="20% - Énfasis5 14 3 2 3" xfId="12496" xr:uid="{00000000-0005-0000-0000-00000F300000}"/>
    <cellStyle name="20% - Énfasis5 14 3 3" xfId="12497" xr:uid="{00000000-0005-0000-0000-000010300000}"/>
    <cellStyle name="20% - Énfasis5 14 3 3 2" xfId="12498" xr:uid="{00000000-0005-0000-0000-000011300000}"/>
    <cellStyle name="20% - Énfasis5 14 3 4" xfId="12499" xr:uid="{00000000-0005-0000-0000-000012300000}"/>
    <cellStyle name="20% - Énfasis5 14 4" xfId="12500" xr:uid="{00000000-0005-0000-0000-000013300000}"/>
    <cellStyle name="20% - Énfasis5 14 4 2" xfId="12501" xr:uid="{00000000-0005-0000-0000-000014300000}"/>
    <cellStyle name="20% - Énfasis5 14 4 2 2" xfId="12502" xr:uid="{00000000-0005-0000-0000-000015300000}"/>
    <cellStyle name="20% - Énfasis5 14 4 3" xfId="12503" xr:uid="{00000000-0005-0000-0000-000016300000}"/>
    <cellStyle name="20% - Énfasis5 14 5" xfId="12504" xr:uid="{00000000-0005-0000-0000-000017300000}"/>
    <cellStyle name="20% - Énfasis5 14 5 2" xfId="12505" xr:uid="{00000000-0005-0000-0000-000018300000}"/>
    <cellStyle name="20% - Énfasis5 14 6" xfId="12506" xr:uid="{00000000-0005-0000-0000-000019300000}"/>
    <cellStyle name="20% - Énfasis5 14 6 2" xfId="12507" xr:uid="{00000000-0005-0000-0000-00001A300000}"/>
    <cellStyle name="20% - Énfasis5 14 7" xfId="12508" xr:uid="{00000000-0005-0000-0000-00001B300000}"/>
    <cellStyle name="20% - Énfasis5 14 7 2" xfId="12509" xr:uid="{00000000-0005-0000-0000-00001C300000}"/>
    <cellStyle name="20% - Énfasis5 14 8" xfId="12510" xr:uid="{00000000-0005-0000-0000-00001D300000}"/>
    <cellStyle name="20% - Énfasis5 14 8 2" xfId="12511" xr:uid="{00000000-0005-0000-0000-00001E300000}"/>
    <cellStyle name="20% - Énfasis5 14 9" xfId="12512" xr:uid="{00000000-0005-0000-0000-00001F300000}"/>
    <cellStyle name="20% - Énfasis5 14 9 2" xfId="12513" xr:uid="{00000000-0005-0000-0000-000020300000}"/>
    <cellStyle name="20% - Énfasis5 15" xfId="12514" xr:uid="{00000000-0005-0000-0000-000021300000}"/>
    <cellStyle name="20% - Énfasis5 15 10" xfId="12515" xr:uid="{00000000-0005-0000-0000-000022300000}"/>
    <cellStyle name="20% - Énfasis5 15 10 2" xfId="12516" xr:uid="{00000000-0005-0000-0000-000023300000}"/>
    <cellStyle name="20% - Énfasis5 15 11" xfId="12517" xr:uid="{00000000-0005-0000-0000-000024300000}"/>
    <cellStyle name="20% - Énfasis5 15 11 2" xfId="12518" xr:uid="{00000000-0005-0000-0000-000025300000}"/>
    <cellStyle name="20% - Énfasis5 15 12" xfId="12519" xr:uid="{00000000-0005-0000-0000-000026300000}"/>
    <cellStyle name="20% - Énfasis5 15 12 2" xfId="12520" xr:uid="{00000000-0005-0000-0000-000027300000}"/>
    <cellStyle name="20% - Énfasis5 15 13" xfId="12521" xr:uid="{00000000-0005-0000-0000-000028300000}"/>
    <cellStyle name="20% - Énfasis5 15 13 2" xfId="12522" xr:uid="{00000000-0005-0000-0000-000029300000}"/>
    <cellStyle name="20% - Énfasis5 15 14" xfId="12523" xr:uid="{00000000-0005-0000-0000-00002A300000}"/>
    <cellStyle name="20% - Énfasis5 15 14 2" xfId="12524" xr:uid="{00000000-0005-0000-0000-00002B300000}"/>
    <cellStyle name="20% - Énfasis5 15 15" xfId="12525" xr:uid="{00000000-0005-0000-0000-00002C300000}"/>
    <cellStyle name="20% - Énfasis5 15 15 2" xfId="12526" xr:uid="{00000000-0005-0000-0000-00002D300000}"/>
    <cellStyle name="20% - Énfasis5 15 16" xfId="12527" xr:uid="{00000000-0005-0000-0000-00002E300000}"/>
    <cellStyle name="20% - Énfasis5 15 16 2" xfId="12528" xr:uid="{00000000-0005-0000-0000-00002F300000}"/>
    <cellStyle name="20% - Énfasis5 15 17" xfId="12529" xr:uid="{00000000-0005-0000-0000-000030300000}"/>
    <cellStyle name="20% - Énfasis5 15 17 2" xfId="12530" xr:uid="{00000000-0005-0000-0000-000031300000}"/>
    <cellStyle name="20% - Énfasis5 15 18" xfId="12531" xr:uid="{00000000-0005-0000-0000-000032300000}"/>
    <cellStyle name="20% - Énfasis5 15 18 2" xfId="12532" xr:uid="{00000000-0005-0000-0000-000033300000}"/>
    <cellStyle name="20% - Énfasis5 15 19" xfId="12533" xr:uid="{00000000-0005-0000-0000-000034300000}"/>
    <cellStyle name="20% - Énfasis5 15 19 2" xfId="12534" xr:uid="{00000000-0005-0000-0000-000035300000}"/>
    <cellStyle name="20% - Énfasis5 15 2" xfId="12535" xr:uid="{00000000-0005-0000-0000-000036300000}"/>
    <cellStyle name="20% - Énfasis5 15 2 2" xfId="12536" xr:uid="{00000000-0005-0000-0000-000037300000}"/>
    <cellStyle name="20% - Énfasis5 15 2 2 2" xfId="12537" xr:uid="{00000000-0005-0000-0000-000038300000}"/>
    <cellStyle name="20% - Énfasis5 15 2 2 2 2" xfId="12538" xr:uid="{00000000-0005-0000-0000-000039300000}"/>
    <cellStyle name="20% - Énfasis5 15 2 2 3" xfId="12539" xr:uid="{00000000-0005-0000-0000-00003A300000}"/>
    <cellStyle name="20% - Énfasis5 15 2 3" xfId="12540" xr:uid="{00000000-0005-0000-0000-00003B300000}"/>
    <cellStyle name="20% - Énfasis5 15 2 3 2" xfId="12541" xr:uid="{00000000-0005-0000-0000-00003C300000}"/>
    <cellStyle name="20% - Énfasis5 15 2 4" xfId="12542" xr:uid="{00000000-0005-0000-0000-00003D300000}"/>
    <cellStyle name="20% - Énfasis5 15 20" xfId="12543" xr:uid="{00000000-0005-0000-0000-00003E300000}"/>
    <cellStyle name="20% - Énfasis5 15 3" xfId="12544" xr:uid="{00000000-0005-0000-0000-00003F300000}"/>
    <cellStyle name="20% - Énfasis5 15 3 2" xfId="12545" xr:uid="{00000000-0005-0000-0000-000040300000}"/>
    <cellStyle name="20% - Énfasis5 15 3 2 2" xfId="12546" xr:uid="{00000000-0005-0000-0000-000041300000}"/>
    <cellStyle name="20% - Énfasis5 15 3 2 2 2" xfId="12547" xr:uid="{00000000-0005-0000-0000-000042300000}"/>
    <cellStyle name="20% - Énfasis5 15 3 2 3" xfId="12548" xr:uid="{00000000-0005-0000-0000-000043300000}"/>
    <cellStyle name="20% - Énfasis5 15 3 3" xfId="12549" xr:uid="{00000000-0005-0000-0000-000044300000}"/>
    <cellStyle name="20% - Énfasis5 15 3 3 2" xfId="12550" xr:uid="{00000000-0005-0000-0000-000045300000}"/>
    <cellStyle name="20% - Énfasis5 15 3 4" xfId="12551" xr:uid="{00000000-0005-0000-0000-000046300000}"/>
    <cellStyle name="20% - Énfasis5 15 4" xfId="12552" xr:uid="{00000000-0005-0000-0000-000047300000}"/>
    <cellStyle name="20% - Énfasis5 15 4 2" xfId="12553" xr:uid="{00000000-0005-0000-0000-000048300000}"/>
    <cellStyle name="20% - Énfasis5 15 4 2 2" xfId="12554" xr:uid="{00000000-0005-0000-0000-000049300000}"/>
    <cellStyle name="20% - Énfasis5 15 4 3" xfId="12555" xr:uid="{00000000-0005-0000-0000-00004A300000}"/>
    <cellStyle name="20% - Énfasis5 15 5" xfId="12556" xr:uid="{00000000-0005-0000-0000-00004B300000}"/>
    <cellStyle name="20% - Énfasis5 15 5 2" xfId="12557" xr:uid="{00000000-0005-0000-0000-00004C300000}"/>
    <cellStyle name="20% - Énfasis5 15 6" xfId="12558" xr:uid="{00000000-0005-0000-0000-00004D300000}"/>
    <cellStyle name="20% - Énfasis5 15 6 2" xfId="12559" xr:uid="{00000000-0005-0000-0000-00004E300000}"/>
    <cellStyle name="20% - Énfasis5 15 7" xfId="12560" xr:uid="{00000000-0005-0000-0000-00004F300000}"/>
    <cellStyle name="20% - Énfasis5 15 7 2" xfId="12561" xr:uid="{00000000-0005-0000-0000-000050300000}"/>
    <cellStyle name="20% - Énfasis5 15 8" xfId="12562" xr:uid="{00000000-0005-0000-0000-000051300000}"/>
    <cellStyle name="20% - Énfasis5 15 8 2" xfId="12563" xr:uid="{00000000-0005-0000-0000-000052300000}"/>
    <cellStyle name="20% - Énfasis5 15 9" xfId="12564" xr:uid="{00000000-0005-0000-0000-000053300000}"/>
    <cellStyle name="20% - Énfasis5 15 9 2" xfId="12565" xr:uid="{00000000-0005-0000-0000-000054300000}"/>
    <cellStyle name="20% - Énfasis5 16" xfId="12566" xr:uid="{00000000-0005-0000-0000-000055300000}"/>
    <cellStyle name="20% - Énfasis5 16 10" xfId="12567" xr:uid="{00000000-0005-0000-0000-000056300000}"/>
    <cellStyle name="20% - Énfasis5 16 10 2" xfId="12568" xr:uid="{00000000-0005-0000-0000-000057300000}"/>
    <cellStyle name="20% - Énfasis5 16 11" xfId="12569" xr:uid="{00000000-0005-0000-0000-000058300000}"/>
    <cellStyle name="20% - Énfasis5 16 11 2" xfId="12570" xr:uid="{00000000-0005-0000-0000-000059300000}"/>
    <cellStyle name="20% - Énfasis5 16 12" xfId="12571" xr:uid="{00000000-0005-0000-0000-00005A300000}"/>
    <cellStyle name="20% - Énfasis5 16 12 2" xfId="12572" xr:uid="{00000000-0005-0000-0000-00005B300000}"/>
    <cellStyle name="20% - Énfasis5 16 13" xfId="12573" xr:uid="{00000000-0005-0000-0000-00005C300000}"/>
    <cellStyle name="20% - Énfasis5 16 13 2" xfId="12574" xr:uid="{00000000-0005-0000-0000-00005D300000}"/>
    <cellStyle name="20% - Énfasis5 16 14" xfId="12575" xr:uid="{00000000-0005-0000-0000-00005E300000}"/>
    <cellStyle name="20% - Énfasis5 16 14 2" xfId="12576" xr:uid="{00000000-0005-0000-0000-00005F300000}"/>
    <cellStyle name="20% - Énfasis5 16 15" xfId="12577" xr:uid="{00000000-0005-0000-0000-000060300000}"/>
    <cellStyle name="20% - Énfasis5 16 15 2" xfId="12578" xr:uid="{00000000-0005-0000-0000-000061300000}"/>
    <cellStyle name="20% - Énfasis5 16 16" xfId="12579" xr:uid="{00000000-0005-0000-0000-000062300000}"/>
    <cellStyle name="20% - Énfasis5 16 16 2" xfId="12580" xr:uid="{00000000-0005-0000-0000-000063300000}"/>
    <cellStyle name="20% - Énfasis5 16 17" xfId="12581" xr:uid="{00000000-0005-0000-0000-000064300000}"/>
    <cellStyle name="20% - Énfasis5 16 17 2" xfId="12582" xr:uid="{00000000-0005-0000-0000-000065300000}"/>
    <cellStyle name="20% - Énfasis5 16 18" xfId="12583" xr:uid="{00000000-0005-0000-0000-000066300000}"/>
    <cellStyle name="20% - Énfasis5 16 18 2" xfId="12584" xr:uid="{00000000-0005-0000-0000-000067300000}"/>
    <cellStyle name="20% - Énfasis5 16 19" xfId="12585" xr:uid="{00000000-0005-0000-0000-000068300000}"/>
    <cellStyle name="20% - Énfasis5 16 19 2" xfId="12586" xr:uid="{00000000-0005-0000-0000-000069300000}"/>
    <cellStyle name="20% - Énfasis5 16 2" xfId="12587" xr:uid="{00000000-0005-0000-0000-00006A300000}"/>
    <cellStyle name="20% - Énfasis5 16 2 2" xfId="12588" xr:uid="{00000000-0005-0000-0000-00006B300000}"/>
    <cellStyle name="20% - Énfasis5 16 2 2 2" xfId="12589" xr:uid="{00000000-0005-0000-0000-00006C300000}"/>
    <cellStyle name="20% - Énfasis5 16 2 2 2 2" xfId="12590" xr:uid="{00000000-0005-0000-0000-00006D300000}"/>
    <cellStyle name="20% - Énfasis5 16 2 2 3" xfId="12591" xr:uid="{00000000-0005-0000-0000-00006E300000}"/>
    <cellStyle name="20% - Énfasis5 16 2 3" xfId="12592" xr:uid="{00000000-0005-0000-0000-00006F300000}"/>
    <cellStyle name="20% - Énfasis5 16 2 3 2" xfId="12593" xr:uid="{00000000-0005-0000-0000-000070300000}"/>
    <cellStyle name="20% - Énfasis5 16 2 4" xfId="12594" xr:uid="{00000000-0005-0000-0000-000071300000}"/>
    <cellStyle name="20% - Énfasis5 16 20" xfId="12595" xr:uid="{00000000-0005-0000-0000-000072300000}"/>
    <cellStyle name="20% - Énfasis5 16 3" xfId="12596" xr:uid="{00000000-0005-0000-0000-000073300000}"/>
    <cellStyle name="20% - Énfasis5 16 3 2" xfId="12597" xr:uid="{00000000-0005-0000-0000-000074300000}"/>
    <cellStyle name="20% - Énfasis5 16 3 2 2" xfId="12598" xr:uid="{00000000-0005-0000-0000-000075300000}"/>
    <cellStyle name="20% - Énfasis5 16 3 2 2 2" xfId="12599" xr:uid="{00000000-0005-0000-0000-000076300000}"/>
    <cellStyle name="20% - Énfasis5 16 3 2 3" xfId="12600" xr:uid="{00000000-0005-0000-0000-000077300000}"/>
    <cellStyle name="20% - Énfasis5 16 3 3" xfId="12601" xr:uid="{00000000-0005-0000-0000-000078300000}"/>
    <cellStyle name="20% - Énfasis5 16 3 3 2" xfId="12602" xr:uid="{00000000-0005-0000-0000-000079300000}"/>
    <cellStyle name="20% - Énfasis5 16 3 4" xfId="12603" xr:uid="{00000000-0005-0000-0000-00007A300000}"/>
    <cellStyle name="20% - Énfasis5 16 4" xfId="12604" xr:uid="{00000000-0005-0000-0000-00007B300000}"/>
    <cellStyle name="20% - Énfasis5 16 4 2" xfId="12605" xr:uid="{00000000-0005-0000-0000-00007C300000}"/>
    <cellStyle name="20% - Énfasis5 16 4 2 2" xfId="12606" xr:uid="{00000000-0005-0000-0000-00007D300000}"/>
    <cellStyle name="20% - Énfasis5 16 4 3" xfId="12607" xr:uid="{00000000-0005-0000-0000-00007E300000}"/>
    <cellStyle name="20% - Énfasis5 16 5" xfId="12608" xr:uid="{00000000-0005-0000-0000-00007F300000}"/>
    <cellStyle name="20% - Énfasis5 16 5 2" xfId="12609" xr:uid="{00000000-0005-0000-0000-000080300000}"/>
    <cellStyle name="20% - Énfasis5 16 6" xfId="12610" xr:uid="{00000000-0005-0000-0000-000081300000}"/>
    <cellStyle name="20% - Énfasis5 16 6 2" xfId="12611" xr:uid="{00000000-0005-0000-0000-000082300000}"/>
    <cellStyle name="20% - Énfasis5 16 7" xfId="12612" xr:uid="{00000000-0005-0000-0000-000083300000}"/>
    <cellStyle name="20% - Énfasis5 16 7 2" xfId="12613" xr:uid="{00000000-0005-0000-0000-000084300000}"/>
    <cellStyle name="20% - Énfasis5 16 8" xfId="12614" xr:uid="{00000000-0005-0000-0000-000085300000}"/>
    <cellStyle name="20% - Énfasis5 16 8 2" xfId="12615" xr:uid="{00000000-0005-0000-0000-000086300000}"/>
    <cellStyle name="20% - Énfasis5 16 9" xfId="12616" xr:uid="{00000000-0005-0000-0000-000087300000}"/>
    <cellStyle name="20% - Énfasis5 16 9 2" xfId="12617" xr:uid="{00000000-0005-0000-0000-000088300000}"/>
    <cellStyle name="20% - Énfasis5 17" xfId="12618" xr:uid="{00000000-0005-0000-0000-000089300000}"/>
    <cellStyle name="20% - Énfasis5 17 10" xfId="12619" xr:uid="{00000000-0005-0000-0000-00008A300000}"/>
    <cellStyle name="20% - Énfasis5 17 10 2" xfId="12620" xr:uid="{00000000-0005-0000-0000-00008B300000}"/>
    <cellStyle name="20% - Énfasis5 17 11" xfId="12621" xr:uid="{00000000-0005-0000-0000-00008C300000}"/>
    <cellStyle name="20% - Énfasis5 17 11 2" xfId="12622" xr:uid="{00000000-0005-0000-0000-00008D300000}"/>
    <cellStyle name="20% - Énfasis5 17 12" xfId="12623" xr:uid="{00000000-0005-0000-0000-00008E300000}"/>
    <cellStyle name="20% - Énfasis5 17 12 2" xfId="12624" xr:uid="{00000000-0005-0000-0000-00008F300000}"/>
    <cellStyle name="20% - Énfasis5 17 13" xfId="12625" xr:uid="{00000000-0005-0000-0000-000090300000}"/>
    <cellStyle name="20% - Énfasis5 17 13 2" xfId="12626" xr:uid="{00000000-0005-0000-0000-000091300000}"/>
    <cellStyle name="20% - Énfasis5 17 14" xfId="12627" xr:uid="{00000000-0005-0000-0000-000092300000}"/>
    <cellStyle name="20% - Énfasis5 17 14 2" xfId="12628" xr:uid="{00000000-0005-0000-0000-000093300000}"/>
    <cellStyle name="20% - Énfasis5 17 15" xfId="12629" xr:uid="{00000000-0005-0000-0000-000094300000}"/>
    <cellStyle name="20% - Énfasis5 17 15 2" xfId="12630" xr:uid="{00000000-0005-0000-0000-000095300000}"/>
    <cellStyle name="20% - Énfasis5 17 16" xfId="12631" xr:uid="{00000000-0005-0000-0000-000096300000}"/>
    <cellStyle name="20% - Énfasis5 17 16 2" xfId="12632" xr:uid="{00000000-0005-0000-0000-000097300000}"/>
    <cellStyle name="20% - Énfasis5 17 17" xfId="12633" xr:uid="{00000000-0005-0000-0000-000098300000}"/>
    <cellStyle name="20% - Énfasis5 17 17 2" xfId="12634" xr:uid="{00000000-0005-0000-0000-000099300000}"/>
    <cellStyle name="20% - Énfasis5 17 18" xfId="12635" xr:uid="{00000000-0005-0000-0000-00009A300000}"/>
    <cellStyle name="20% - Énfasis5 17 18 2" xfId="12636" xr:uid="{00000000-0005-0000-0000-00009B300000}"/>
    <cellStyle name="20% - Énfasis5 17 19" xfId="12637" xr:uid="{00000000-0005-0000-0000-00009C300000}"/>
    <cellStyle name="20% - Énfasis5 17 19 2" xfId="12638" xr:uid="{00000000-0005-0000-0000-00009D300000}"/>
    <cellStyle name="20% - Énfasis5 17 2" xfId="12639" xr:uid="{00000000-0005-0000-0000-00009E300000}"/>
    <cellStyle name="20% - Énfasis5 17 2 2" xfId="12640" xr:uid="{00000000-0005-0000-0000-00009F300000}"/>
    <cellStyle name="20% - Énfasis5 17 2 2 2" xfId="12641" xr:uid="{00000000-0005-0000-0000-0000A0300000}"/>
    <cellStyle name="20% - Énfasis5 17 2 2 2 2" xfId="12642" xr:uid="{00000000-0005-0000-0000-0000A1300000}"/>
    <cellStyle name="20% - Énfasis5 17 2 2 3" xfId="12643" xr:uid="{00000000-0005-0000-0000-0000A2300000}"/>
    <cellStyle name="20% - Énfasis5 17 2 3" xfId="12644" xr:uid="{00000000-0005-0000-0000-0000A3300000}"/>
    <cellStyle name="20% - Énfasis5 17 2 3 2" xfId="12645" xr:uid="{00000000-0005-0000-0000-0000A4300000}"/>
    <cellStyle name="20% - Énfasis5 17 2 4" xfId="12646" xr:uid="{00000000-0005-0000-0000-0000A5300000}"/>
    <cellStyle name="20% - Énfasis5 17 20" xfId="12647" xr:uid="{00000000-0005-0000-0000-0000A6300000}"/>
    <cellStyle name="20% - Énfasis5 17 3" xfId="12648" xr:uid="{00000000-0005-0000-0000-0000A7300000}"/>
    <cellStyle name="20% - Énfasis5 17 3 2" xfId="12649" xr:uid="{00000000-0005-0000-0000-0000A8300000}"/>
    <cellStyle name="20% - Énfasis5 17 3 2 2" xfId="12650" xr:uid="{00000000-0005-0000-0000-0000A9300000}"/>
    <cellStyle name="20% - Énfasis5 17 3 2 2 2" xfId="12651" xr:uid="{00000000-0005-0000-0000-0000AA300000}"/>
    <cellStyle name="20% - Énfasis5 17 3 2 3" xfId="12652" xr:uid="{00000000-0005-0000-0000-0000AB300000}"/>
    <cellStyle name="20% - Énfasis5 17 3 3" xfId="12653" xr:uid="{00000000-0005-0000-0000-0000AC300000}"/>
    <cellStyle name="20% - Énfasis5 17 3 3 2" xfId="12654" xr:uid="{00000000-0005-0000-0000-0000AD300000}"/>
    <cellStyle name="20% - Énfasis5 17 3 4" xfId="12655" xr:uid="{00000000-0005-0000-0000-0000AE300000}"/>
    <cellStyle name="20% - Énfasis5 17 4" xfId="12656" xr:uid="{00000000-0005-0000-0000-0000AF300000}"/>
    <cellStyle name="20% - Énfasis5 17 4 2" xfId="12657" xr:uid="{00000000-0005-0000-0000-0000B0300000}"/>
    <cellStyle name="20% - Énfasis5 17 4 2 2" xfId="12658" xr:uid="{00000000-0005-0000-0000-0000B1300000}"/>
    <cellStyle name="20% - Énfasis5 17 4 3" xfId="12659" xr:uid="{00000000-0005-0000-0000-0000B2300000}"/>
    <cellStyle name="20% - Énfasis5 17 5" xfId="12660" xr:uid="{00000000-0005-0000-0000-0000B3300000}"/>
    <cellStyle name="20% - Énfasis5 17 5 2" xfId="12661" xr:uid="{00000000-0005-0000-0000-0000B4300000}"/>
    <cellStyle name="20% - Énfasis5 17 6" xfId="12662" xr:uid="{00000000-0005-0000-0000-0000B5300000}"/>
    <cellStyle name="20% - Énfasis5 17 6 2" xfId="12663" xr:uid="{00000000-0005-0000-0000-0000B6300000}"/>
    <cellStyle name="20% - Énfasis5 17 7" xfId="12664" xr:uid="{00000000-0005-0000-0000-0000B7300000}"/>
    <cellStyle name="20% - Énfasis5 17 7 2" xfId="12665" xr:uid="{00000000-0005-0000-0000-0000B8300000}"/>
    <cellStyle name="20% - Énfasis5 17 8" xfId="12666" xr:uid="{00000000-0005-0000-0000-0000B9300000}"/>
    <cellStyle name="20% - Énfasis5 17 8 2" xfId="12667" xr:uid="{00000000-0005-0000-0000-0000BA300000}"/>
    <cellStyle name="20% - Énfasis5 17 9" xfId="12668" xr:uid="{00000000-0005-0000-0000-0000BB300000}"/>
    <cellStyle name="20% - Énfasis5 17 9 2" xfId="12669" xr:uid="{00000000-0005-0000-0000-0000BC300000}"/>
    <cellStyle name="20% - Énfasis5 18" xfId="12670" xr:uid="{00000000-0005-0000-0000-0000BD300000}"/>
    <cellStyle name="20% - Énfasis5 18 10" xfId="12671" xr:uid="{00000000-0005-0000-0000-0000BE300000}"/>
    <cellStyle name="20% - Énfasis5 18 10 2" xfId="12672" xr:uid="{00000000-0005-0000-0000-0000BF300000}"/>
    <cellStyle name="20% - Énfasis5 18 11" xfId="12673" xr:uid="{00000000-0005-0000-0000-0000C0300000}"/>
    <cellStyle name="20% - Énfasis5 18 11 2" xfId="12674" xr:uid="{00000000-0005-0000-0000-0000C1300000}"/>
    <cellStyle name="20% - Énfasis5 18 12" xfId="12675" xr:uid="{00000000-0005-0000-0000-0000C2300000}"/>
    <cellStyle name="20% - Énfasis5 18 12 2" xfId="12676" xr:uid="{00000000-0005-0000-0000-0000C3300000}"/>
    <cellStyle name="20% - Énfasis5 18 13" xfId="12677" xr:uid="{00000000-0005-0000-0000-0000C4300000}"/>
    <cellStyle name="20% - Énfasis5 18 13 2" xfId="12678" xr:uid="{00000000-0005-0000-0000-0000C5300000}"/>
    <cellStyle name="20% - Énfasis5 18 14" xfId="12679" xr:uid="{00000000-0005-0000-0000-0000C6300000}"/>
    <cellStyle name="20% - Énfasis5 18 14 2" xfId="12680" xr:uid="{00000000-0005-0000-0000-0000C7300000}"/>
    <cellStyle name="20% - Énfasis5 18 15" xfId="12681" xr:uid="{00000000-0005-0000-0000-0000C8300000}"/>
    <cellStyle name="20% - Énfasis5 18 15 2" xfId="12682" xr:uid="{00000000-0005-0000-0000-0000C9300000}"/>
    <cellStyle name="20% - Énfasis5 18 16" xfId="12683" xr:uid="{00000000-0005-0000-0000-0000CA300000}"/>
    <cellStyle name="20% - Énfasis5 18 16 2" xfId="12684" xr:uid="{00000000-0005-0000-0000-0000CB300000}"/>
    <cellStyle name="20% - Énfasis5 18 17" xfId="12685" xr:uid="{00000000-0005-0000-0000-0000CC300000}"/>
    <cellStyle name="20% - Énfasis5 18 17 2" xfId="12686" xr:uid="{00000000-0005-0000-0000-0000CD300000}"/>
    <cellStyle name="20% - Énfasis5 18 18" xfId="12687" xr:uid="{00000000-0005-0000-0000-0000CE300000}"/>
    <cellStyle name="20% - Énfasis5 18 18 2" xfId="12688" xr:uid="{00000000-0005-0000-0000-0000CF300000}"/>
    <cellStyle name="20% - Énfasis5 18 19" xfId="12689" xr:uid="{00000000-0005-0000-0000-0000D0300000}"/>
    <cellStyle name="20% - Énfasis5 18 19 2" xfId="12690" xr:uid="{00000000-0005-0000-0000-0000D1300000}"/>
    <cellStyle name="20% - Énfasis5 18 2" xfId="12691" xr:uid="{00000000-0005-0000-0000-0000D2300000}"/>
    <cellStyle name="20% - Énfasis5 18 2 2" xfId="12692" xr:uid="{00000000-0005-0000-0000-0000D3300000}"/>
    <cellStyle name="20% - Énfasis5 18 2 2 2" xfId="12693" xr:uid="{00000000-0005-0000-0000-0000D4300000}"/>
    <cellStyle name="20% - Énfasis5 18 2 2 2 2" xfId="12694" xr:uid="{00000000-0005-0000-0000-0000D5300000}"/>
    <cellStyle name="20% - Énfasis5 18 2 2 3" xfId="12695" xr:uid="{00000000-0005-0000-0000-0000D6300000}"/>
    <cellStyle name="20% - Énfasis5 18 2 3" xfId="12696" xr:uid="{00000000-0005-0000-0000-0000D7300000}"/>
    <cellStyle name="20% - Énfasis5 18 2 3 2" xfId="12697" xr:uid="{00000000-0005-0000-0000-0000D8300000}"/>
    <cellStyle name="20% - Énfasis5 18 2 4" xfId="12698" xr:uid="{00000000-0005-0000-0000-0000D9300000}"/>
    <cellStyle name="20% - Énfasis5 18 20" xfId="12699" xr:uid="{00000000-0005-0000-0000-0000DA300000}"/>
    <cellStyle name="20% - Énfasis5 18 3" xfId="12700" xr:uid="{00000000-0005-0000-0000-0000DB300000}"/>
    <cellStyle name="20% - Énfasis5 18 3 2" xfId="12701" xr:uid="{00000000-0005-0000-0000-0000DC300000}"/>
    <cellStyle name="20% - Énfasis5 18 3 2 2" xfId="12702" xr:uid="{00000000-0005-0000-0000-0000DD300000}"/>
    <cellStyle name="20% - Énfasis5 18 3 2 2 2" xfId="12703" xr:uid="{00000000-0005-0000-0000-0000DE300000}"/>
    <cellStyle name="20% - Énfasis5 18 3 2 3" xfId="12704" xr:uid="{00000000-0005-0000-0000-0000DF300000}"/>
    <cellStyle name="20% - Énfasis5 18 3 3" xfId="12705" xr:uid="{00000000-0005-0000-0000-0000E0300000}"/>
    <cellStyle name="20% - Énfasis5 18 3 3 2" xfId="12706" xr:uid="{00000000-0005-0000-0000-0000E1300000}"/>
    <cellStyle name="20% - Énfasis5 18 3 4" xfId="12707" xr:uid="{00000000-0005-0000-0000-0000E2300000}"/>
    <cellStyle name="20% - Énfasis5 18 4" xfId="12708" xr:uid="{00000000-0005-0000-0000-0000E3300000}"/>
    <cellStyle name="20% - Énfasis5 18 4 2" xfId="12709" xr:uid="{00000000-0005-0000-0000-0000E4300000}"/>
    <cellStyle name="20% - Énfasis5 18 4 2 2" xfId="12710" xr:uid="{00000000-0005-0000-0000-0000E5300000}"/>
    <cellStyle name="20% - Énfasis5 18 4 3" xfId="12711" xr:uid="{00000000-0005-0000-0000-0000E6300000}"/>
    <cellStyle name="20% - Énfasis5 18 5" xfId="12712" xr:uid="{00000000-0005-0000-0000-0000E7300000}"/>
    <cellStyle name="20% - Énfasis5 18 5 2" xfId="12713" xr:uid="{00000000-0005-0000-0000-0000E8300000}"/>
    <cellStyle name="20% - Énfasis5 18 6" xfId="12714" xr:uid="{00000000-0005-0000-0000-0000E9300000}"/>
    <cellStyle name="20% - Énfasis5 18 6 2" xfId="12715" xr:uid="{00000000-0005-0000-0000-0000EA300000}"/>
    <cellStyle name="20% - Énfasis5 18 7" xfId="12716" xr:uid="{00000000-0005-0000-0000-0000EB300000}"/>
    <cellStyle name="20% - Énfasis5 18 7 2" xfId="12717" xr:uid="{00000000-0005-0000-0000-0000EC300000}"/>
    <cellStyle name="20% - Énfasis5 18 8" xfId="12718" xr:uid="{00000000-0005-0000-0000-0000ED300000}"/>
    <cellStyle name="20% - Énfasis5 18 8 2" xfId="12719" xr:uid="{00000000-0005-0000-0000-0000EE300000}"/>
    <cellStyle name="20% - Énfasis5 18 9" xfId="12720" xr:uid="{00000000-0005-0000-0000-0000EF300000}"/>
    <cellStyle name="20% - Énfasis5 18 9 2" xfId="12721" xr:uid="{00000000-0005-0000-0000-0000F0300000}"/>
    <cellStyle name="20% - Énfasis5 19" xfId="12722" xr:uid="{00000000-0005-0000-0000-0000F1300000}"/>
    <cellStyle name="20% - Énfasis5 19 10" xfId="12723" xr:uid="{00000000-0005-0000-0000-0000F2300000}"/>
    <cellStyle name="20% - Énfasis5 19 10 2" xfId="12724" xr:uid="{00000000-0005-0000-0000-0000F3300000}"/>
    <cellStyle name="20% - Énfasis5 19 11" xfId="12725" xr:uid="{00000000-0005-0000-0000-0000F4300000}"/>
    <cellStyle name="20% - Énfasis5 19 11 2" xfId="12726" xr:uid="{00000000-0005-0000-0000-0000F5300000}"/>
    <cellStyle name="20% - Énfasis5 19 12" xfId="12727" xr:uid="{00000000-0005-0000-0000-0000F6300000}"/>
    <cellStyle name="20% - Énfasis5 19 12 2" xfId="12728" xr:uid="{00000000-0005-0000-0000-0000F7300000}"/>
    <cellStyle name="20% - Énfasis5 19 13" xfId="12729" xr:uid="{00000000-0005-0000-0000-0000F8300000}"/>
    <cellStyle name="20% - Énfasis5 19 13 2" xfId="12730" xr:uid="{00000000-0005-0000-0000-0000F9300000}"/>
    <cellStyle name="20% - Énfasis5 19 14" xfId="12731" xr:uid="{00000000-0005-0000-0000-0000FA300000}"/>
    <cellStyle name="20% - Énfasis5 19 14 2" xfId="12732" xr:uid="{00000000-0005-0000-0000-0000FB300000}"/>
    <cellStyle name="20% - Énfasis5 19 15" xfId="12733" xr:uid="{00000000-0005-0000-0000-0000FC300000}"/>
    <cellStyle name="20% - Énfasis5 19 15 2" xfId="12734" xr:uid="{00000000-0005-0000-0000-0000FD300000}"/>
    <cellStyle name="20% - Énfasis5 19 16" xfId="12735" xr:uid="{00000000-0005-0000-0000-0000FE300000}"/>
    <cellStyle name="20% - Énfasis5 19 16 2" xfId="12736" xr:uid="{00000000-0005-0000-0000-0000FF300000}"/>
    <cellStyle name="20% - Énfasis5 19 17" xfId="12737" xr:uid="{00000000-0005-0000-0000-000000310000}"/>
    <cellStyle name="20% - Énfasis5 19 17 2" xfId="12738" xr:uid="{00000000-0005-0000-0000-000001310000}"/>
    <cellStyle name="20% - Énfasis5 19 18" xfId="12739" xr:uid="{00000000-0005-0000-0000-000002310000}"/>
    <cellStyle name="20% - Énfasis5 19 18 2" xfId="12740" xr:uid="{00000000-0005-0000-0000-000003310000}"/>
    <cellStyle name="20% - Énfasis5 19 19" xfId="12741" xr:uid="{00000000-0005-0000-0000-000004310000}"/>
    <cellStyle name="20% - Énfasis5 19 19 2" xfId="12742" xr:uid="{00000000-0005-0000-0000-000005310000}"/>
    <cellStyle name="20% - Énfasis5 19 2" xfId="12743" xr:uid="{00000000-0005-0000-0000-000006310000}"/>
    <cellStyle name="20% - Énfasis5 19 2 2" xfId="12744" xr:uid="{00000000-0005-0000-0000-000007310000}"/>
    <cellStyle name="20% - Énfasis5 19 2 2 2" xfId="12745" xr:uid="{00000000-0005-0000-0000-000008310000}"/>
    <cellStyle name="20% - Énfasis5 19 2 2 2 2" xfId="12746" xr:uid="{00000000-0005-0000-0000-000009310000}"/>
    <cellStyle name="20% - Énfasis5 19 2 2 3" xfId="12747" xr:uid="{00000000-0005-0000-0000-00000A310000}"/>
    <cellStyle name="20% - Énfasis5 19 2 3" xfId="12748" xr:uid="{00000000-0005-0000-0000-00000B310000}"/>
    <cellStyle name="20% - Énfasis5 19 2 3 2" xfId="12749" xr:uid="{00000000-0005-0000-0000-00000C310000}"/>
    <cellStyle name="20% - Énfasis5 19 2 4" xfId="12750" xr:uid="{00000000-0005-0000-0000-00000D310000}"/>
    <cellStyle name="20% - Énfasis5 19 20" xfId="12751" xr:uid="{00000000-0005-0000-0000-00000E310000}"/>
    <cellStyle name="20% - Énfasis5 19 3" xfId="12752" xr:uid="{00000000-0005-0000-0000-00000F310000}"/>
    <cellStyle name="20% - Énfasis5 19 3 2" xfId="12753" xr:uid="{00000000-0005-0000-0000-000010310000}"/>
    <cellStyle name="20% - Énfasis5 19 3 2 2" xfId="12754" xr:uid="{00000000-0005-0000-0000-000011310000}"/>
    <cellStyle name="20% - Énfasis5 19 3 2 2 2" xfId="12755" xr:uid="{00000000-0005-0000-0000-000012310000}"/>
    <cellStyle name="20% - Énfasis5 19 3 2 3" xfId="12756" xr:uid="{00000000-0005-0000-0000-000013310000}"/>
    <cellStyle name="20% - Énfasis5 19 3 3" xfId="12757" xr:uid="{00000000-0005-0000-0000-000014310000}"/>
    <cellStyle name="20% - Énfasis5 19 3 3 2" xfId="12758" xr:uid="{00000000-0005-0000-0000-000015310000}"/>
    <cellStyle name="20% - Énfasis5 19 3 4" xfId="12759" xr:uid="{00000000-0005-0000-0000-000016310000}"/>
    <cellStyle name="20% - Énfasis5 19 4" xfId="12760" xr:uid="{00000000-0005-0000-0000-000017310000}"/>
    <cellStyle name="20% - Énfasis5 19 4 2" xfId="12761" xr:uid="{00000000-0005-0000-0000-000018310000}"/>
    <cellStyle name="20% - Énfasis5 19 4 2 2" xfId="12762" xr:uid="{00000000-0005-0000-0000-000019310000}"/>
    <cellStyle name="20% - Énfasis5 19 4 3" xfId="12763" xr:uid="{00000000-0005-0000-0000-00001A310000}"/>
    <cellStyle name="20% - Énfasis5 19 5" xfId="12764" xr:uid="{00000000-0005-0000-0000-00001B310000}"/>
    <cellStyle name="20% - Énfasis5 19 5 2" xfId="12765" xr:uid="{00000000-0005-0000-0000-00001C310000}"/>
    <cellStyle name="20% - Énfasis5 19 6" xfId="12766" xr:uid="{00000000-0005-0000-0000-00001D310000}"/>
    <cellStyle name="20% - Énfasis5 19 6 2" xfId="12767" xr:uid="{00000000-0005-0000-0000-00001E310000}"/>
    <cellStyle name="20% - Énfasis5 19 7" xfId="12768" xr:uid="{00000000-0005-0000-0000-00001F310000}"/>
    <cellStyle name="20% - Énfasis5 19 7 2" xfId="12769" xr:uid="{00000000-0005-0000-0000-000020310000}"/>
    <cellStyle name="20% - Énfasis5 19 8" xfId="12770" xr:uid="{00000000-0005-0000-0000-000021310000}"/>
    <cellStyle name="20% - Énfasis5 19 8 2" xfId="12771" xr:uid="{00000000-0005-0000-0000-000022310000}"/>
    <cellStyle name="20% - Énfasis5 19 9" xfId="12772" xr:uid="{00000000-0005-0000-0000-000023310000}"/>
    <cellStyle name="20% - Énfasis5 19 9 2" xfId="12773" xr:uid="{00000000-0005-0000-0000-000024310000}"/>
    <cellStyle name="20% - Énfasis5 2" xfId="12774" xr:uid="{00000000-0005-0000-0000-000025310000}"/>
    <cellStyle name="20% - Énfasis5 2 10" xfId="12775" xr:uid="{00000000-0005-0000-0000-000026310000}"/>
    <cellStyle name="20% - Énfasis5 2 10 2" xfId="12776" xr:uid="{00000000-0005-0000-0000-000027310000}"/>
    <cellStyle name="20% - Énfasis5 2 11" xfId="12777" xr:uid="{00000000-0005-0000-0000-000028310000}"/>
    <cellStyle name="20% - Énfasis5 2 11 2" xfId="12778" xr:uid="{00000000-0005-0000-0000-000029310000}"/>
    <cellStyle name="20% - Énfasis5 2 12" xfId="12779" xr:uid="{00000000-0005-0000-0000-00002A310000}"/>
    <cellStyle name="20% - Énfasis5 2 12 2" xfId="12780" xr:uid="{00000000-0005-0000-0000-00002B310000}"/>
    <cellStyle name="20% - Énfasis5 2 13" xfId="12781" xr:uid="{00000000-0005-0000-0000-00002C310000}"/>
    <cellStyle name="20% - Énfasis5 2 13 2" xfId="12782" xr:uid="{00000000-0005-0000-0000-00002D310000}"/>
    <cellStyle name="20% - Énfasis5 2 14" xfId="12783" xr:uid="{00000000-0005-0000-0000-00002E310000}"/>
    <cellStyle name="20% - Énfasis5 2 14 2" xfId="12784" xr:uid="{00000000-0005-0000-0000-00002F310000}"/>
    <cellStyle name="20% - Énfasis5 2 15" xfId="12785" xr:uid="{00000000-0005-0000-0000-000030310000}"/>
    <cellStyle name="20% - Énfasis5 2 15 2" xfId="12786" xr:uid="{00000000-0005-0000-0000-000031310000}"/>
    <cellStyle name="20% - Énfasis5 2 16" xfId="12787" xr:uid="{00000000-0005-0000-0000-000032310000}"/>
    <cellStyle name="20% - Énfasis5 2 16 2" xfId="12788" xr:uid="{00000000-0005-0000-0000-000033310000}"/>
    <cellStyle name="20% - Énfasis5 2 17" xfId="12789" xr:uid="{00000000-0005-0000-0000-000034310000}"/>
    <cellStyle name="20% - Énfasis5 2 17 2" xfId="12790" xr:uid="{00000000-0005-0000-0000-000035310000}"/>
    <cellStyle name="20% - Énfasis5 2 18" xfId="12791" xr:uid="{00000000-0005-0000-0000-000036310000}"/>
    <cellStyle name="20% - Énfasis5 2 18 2" xfId="12792" xr:uid="{00000000-0005-0000-0000-000037310000}"/>
    <cellStyle name="20% - Énfasis5 2 19" xfId="12793" xr:uid="{00000000-0005-0000-0000-000038310000}"/>
    <cellStyle name="20% - Énfasis5 2 19 2" xfId="12794" xr:uid="{00000000-0005-0000-0000-000039310000}"/>
    <cellStyle name="20% - Énfasis5 2 2" xfId="12795" xr:uid="{00000000-0005-0000-0000-00003A310000}"/>
    <cellStyle name="20% - Énfasis5 2 2 2" xfId="12796" xr:uid="{00000000-0005-0000-0000-00003B310000}"/>
    <cellStyle name="20% - Énfasis5 2 2 2 2" xfId="12797" xr:uid="{00000000-0005-0000-0000-00003C310000}"/>
    <cellStyle name="20% - Énfasis5 2 2 2 2 2" xfId="12798" xr:uid="{00000000-0005-0000-0000-00003D310000}"/>
    <cellStyle name="20% - Énfasis5 2 2 2 2 2 2" xfId="12799" xr:uid="{00000000-0005-0000-0000-00003E310000}"/>
    <cellStyle name="20% - Énfasis5 2 2 2 2 2 2 2" xfId="12800" xr:uid="{00000000-0005-0000-0000-00003F310000}"/>
    <cellStyle name="20% - Énfasis5 2 2 2 2 2 2 2 2" xfId="12801" xr:uid="{00000000-0005-0000-0000-000040310000}"/>
    <cellStyle name="20% - Énfasis5 2 2 2 2 2 2 2 2 2" xfId="12802" xr:uid="{00000000-0005-0000-0000-000041310000}"/>
    <cellStyle name="20% - Énfasis5 2 2 2 2 2 2 2 3" xfId="12803" xr:uid="{00000000-0005-0000-0000-000042310000}"/>
    <cellStyle name="20% - Énfasis5 2 2 2 2 2 2 3" xfId="12804" xr:uid="{00000000-0005-0000-0000-000043310000}"/>
    <cellStyle name="20% - Énfasis5 2 2 2 2 2 2 3 2" xfId="12805" xr:uid="{00000000-0005-0000-0000-000044310000}"/>
    <cellStyle name="20% - Énfasis5 2 2 2 2 2 2 4" xfId="12806" xr:uid="{00000000-0005-0000-0000-000045310000}"/>
    <cellStyle name="20% - Énfasis5 2 2 2 2 2 3" xfId="12807" xr:uid="{00000000-0005-0000-0000-000046310000}"/>
    <cellStyle name="20% - Énfasis5 2 2 2 2 2 3 2" xfId="12808" xr:uid="{00000000-0005-0000-0000-000047310000}"/>
    <cellStyle name="20% - Énfasis5 2 2 2 2 2 3 2 2" xfId="12809" xr:uid="{00000000-0005-0000-0000-000048310000}"/>
    <cellStyle name="20% - Énfasis5 2 2 2 2 2 3 2 2 2" xfId="12810" xr:uid="{00000000-0005-0000-0000-000049310000}"/>
    <cellStyle name="20% - Énfasis5 2 2 2 2 2 3 2 3" xfId="12811" xr:uid="{00000000-0005-0000-0000-00004A310000}"/>
    <cellStyle name="20% - Énfasis5 2 2 2 2 2 3 3" xfId="12812" xr:uid="{00000000-0005-0000-0000-00004B310000}"/>
    <cellStyle name="20% - Énfasis5 2 2 2 2 2 3 3 2" xfId="12813" xr:uid="{00000000-0005-0000-0000-00004C310000}"/>
    <cellStyle name="20% - Énfasis5 2 2 2 2 2 3 4" xfId="12814" xr:uid="{00000000-0005-0000-0000-00004D310000}"/>
    <cellStyle name="20% - Énfasis5 2 2 2 2 2 4" xfId="12815" xr:uid="{00000000-0005-0000-0000-00004E310000}"/>
    <cellStyle name="20% - Énfasis5 2 2 2 2 2 4 2" xfId="12816" xr:uid="{00000000-0005-0000-0000-00004F310000}"/>
    <cellStyle name="20% - Énfasis5 2 2 2 2 2 4 2 2" xfId="12817" xr:uid="{00000000-0005-0000-0000-000050310000}"/>
    <cellStyle name="20% - Énfasis5 2 2 2 2 2 4 3" xfId="12818" xr:uid="{00000000-0005-0000-0000-000051310000}"/>
    <cellStyle name="20% - Énfasis5 2 2 2 2 2 5" xfId="12819" xr:uid="{00000000-0005-0000-0000-000052310000}"/>
    <cellStyle name="20% - Énfasis5 2 2 2 2 3" xfId="12820" xr:uid="{00000000-0005-0000-0000-000053310000}"/>
    <cellStyle name="20% - Énfasis5 2 2 2 2 4" xfId="12821" xr:uid="{00000000-0005-0000-0000-000054310000}"/>
    <cellStyle name="20% - Énfasis5 2 2 2 2 4 2" xfId="12822" xr:uid="{00000000-0005-0000-0000-000055310000}"/>
    <cellStyle name="20% - Énfasis5 2 2 2 3" xfId="12823" xr:uid="{00000000-0005-0000-0000-000056310000}"/>
    <cellStyle name="20% - Énfasis5 2 2 2 3 2" xfId="12824" xr:uid="{00000000-0005-0000-0000-000057310000}"/>
    <cellStyle name="20% - Énfasis5 2 2 2 3 2 2" xfId="12825" xr:uid="{00000000-0005-0000-0000-000058310000}"/>
    <cellStyle name="20% - Énfasis5 2 2 2 3 2 2 2" xfId="12826" xr:uid="{00000000-0005-0000-0000-000059310000}"/>
    <cellStyle name="20% - Énfasis5 2 2 2 3 2 3" xfId="12827" xr:uid="{00000000-0005-0000-0000-00005A310000}"/>
    <cellStyle name="20% - Énfasis5 2 2 2 3 3" xfId="12828" xr:uid="{00000000-0005-0000-0000-00005B310000}"/>
    <cellStyle name="20% - Énfasis5 2 2 2 3 3 2" xfId="12829" xr:uid="{00000000-0005-0000-0000-00005C310000}"/>
    <cellStyle name="20% - Énfasis5 2 2 2 3 4" xfId="12830" xr:uid="{00000000-0005-0000-0000-00005D310000}"/>
    <cellStyle name="20% - Énfasis5 2 2 2 4" xfId="12831" xr:uid="{00000000-0005-0000-0000-00005E310000}"/>
    <cellStyle name="20% - Énfasis5 2 2 2 4 2" xfId="12832" xr:uid="{00000000-0005-0000-0000-00005F310000}"/>
    <cellStyle name="20% - Énfasis5 2 2 2 4 2 2" xfId="12833" xr:uid="{00000000-0005-0000-0000-000060310000}"/>
    <cellStyle name="20% - Énfasis5 2 2 2 4 2 2 2" xfId="12834" xr:uid="{00000000-0005-0000-0000-000061310000}"/>
    <cellStyle name="20% - Énfasis5 2 2 2 4 2 3" xfId="12835" xr:uid="{00000000-0005-0000-0000-000062310000}"/>
    <cellStyle name="20% - Énfasis5 2 2 2 4 3" xfId="12836" xr:uid="{00000000-0005-0000-0000-000063310000}"/>
    <cellStyle name="20% - Énfasis5 2 2 2 4 3 2" xfId="12837" xr:uid="{00000000-0005-0000-0000-000064310000}"/>
    <cellStyle name="20% - Énfasis5 2 2 2 4 4" xfId="12838" xr:uid="{00000000-0005-0000-0000-000065310000}"/>
    <cellStyle name="20% - Énfasis5 2 2 2 5" xfId="12839" xr:uid="{00000000-0005-0000-0000-000066310000}"/>
    <cellStyle name="20% - Énfasis5 2 2 2 5 2" xfId="12840" xr:uid="{00000000-0005-0000-0000-000067310000}"/>
    <cellStyle name="20% - Énfasis5 2 2 2 5 2 2" xfId="12841" xr:uid="{00000000-0005-0000-0000-000068310000}"/>
    <cellStyle name="20% - Énfasis5 2 2 2 5 2 2 2" xfId="12842" xr:uid="{00000000-0005-0000-0000-000069310000}"/>
    <cellStyle name="20% - Énfasis5 2 2 2 5 2 3" xfId="12843" xr:uid="{00000000-0005-0000-0000-00006A310000}"/>
    <cellStyle name="20% - Énfasis5 2 2 2 5 3" xfId="12844" xr:uid="{00000000-0005-0000-0000-00006B310000}"/>
    <cellStyle name="20% - Énfasis5 2 2 2 5 3 2" xfId="12845" xr:uid="{00000000-0005-0000-0000-00006C310000}"/>
    <cellStyle name="20% - Énfasis5 2 2 2 5 4" xfId="12846" xr:uid="{00000000-0005-0000-0000-00006D310000}"/>
    <cellStyle name="20% - Énfasis5 2 2 2 6" xfId="12847" xr:uid="{00000000-0005-0000-0000-00006E310000}"/>
    <cellStyle name="20% - Énfasis5 2 2 2 6 2" xfId="12848" xr:uid="{00000000-0005-0000-0000-00006F310000}"/>
    <cellStyle name="20% - Énfasis5 2 2 2 6 2 2" xfId="12849" xr:uid="{00000000-0005-0000-0000-000070310000}"/>
    <cellStyle name="20% - Énfasis5 2 2 2 6 2 2 2" xfId="12850" xr:uid="{00000000-0005-0000-0000-000071310000}"/>
    <cellStyle name="20% - Énfasis5 2 2 2 6 2 3" xfId="12851" xr:uid="{00000000-0005-0000-0000-000072310000}"/>
    <cellStyle name="20% - Énfasis5 2 2 2 6 3" xfId="12852" xr:uid="{00000000-0005-0000-0000-000073310000}"/>
    <cellStyle name="20% - Énfasis5 2 2 2 6 3 2" xfId="12853" xr:uid="{00000000-0005-0000-0000-000074310000}"/>
    <cellStyle name="20% - Énfasis5 2 2 2 6 4" xfId="12854" xr:uid="{00000000-0005-0000-0000-000075310000}"/>
    <cellStyle name="20% - Énfasis5 2 2 2 7" xfId="12855" xr:uid="{00000000-0005-0000-0000-000076310000}"/>
    <cellStyle name="20% - Énfasis5 2 2 2 7 2" xfId="12856" xr:uid="{00000000-0005-0000-0000-000077310000}"/>
    <cellStyle name="20% - Énfasis5 2 2 2 7 2 2" xfId="12857" xr:uid="{00000000-0005-0000-0000-000078310000}"/>
    <cellStyle name="20% - Énfasis5 2 2 2 7 2 2 2" xfId="12858" xr:uid="{00000000-0005-0000-0000-000079310000}"/>
    <cellStyle name="20% - Énfasis5 2 2 2 7 2 3" xfId="12859" xr:uid="{00000000-0005-0000-0000-00007A310000}"/>
    <cellStyle name="20% - Énfasis5 2 2 2 7 3" xfId="12860" xr:uid="{00000000-0005-0000-0000-00007B310000}"/>
    <cellStyle name="20% - Énfasis5 2 2 2 7 3 2" xfId="12861" xr:uid="{00000000-0005-0000-0000-00007C310000}"/>
    <cellStyle name="20% - Énfasis5 2 2 2 7 4" xfId="12862" xr:uid="{00000000-0005-0000-0000-00007D310000}"/>
    <cellStyle name="20% - Énfasis5 2 2 2 8" xfId="12863" xr:uid="{00000000-0005-0000-0000-00007E310000}"/>
    <cellStyle name="20% - Énfasis5 2 2 2 8 2" xfId="12864" xr:uid="{00000000-0005-0000-0000-00007F310000}"/>
    <cellStyle name="20% - Énfasis5 2 2 2 8 2 2" xfId="12865" xr:uid="{00000000-0005-0000-0000-000080310000}"/>
    <cellStyle name="20% - Énfasis5 2 2 2 8 3" xfId="12866" xr:uid="{00000000-0005-0000-0000-000081310000}"/>
    <cellStyle name="20% - Énfasis5 2 2 2 9" xfId="12867" xr:uid="{00000000-0005-0000-0000-000082310000}"/>
    <cellStyle name="20% - Énfasis5 2 2 3" xfId="12868" xr:uid="{00000000-0005-0000-0000-000083310000}"/>
    <cellStyle name="20% - Énfasis5 2 2 3 2" xfId="12869" xr:uid="{00000000-0005-0000-0000-000084310000}"/>
    <cellStyle name="20% - Énfasis5 2 2 3 3" xfId="12870" xr:uid="{00000000-0005-0000-0000-000085310000}"/>
    <cellStyle name="20% - Énfasis5 2 2 3 3 2" xfId="12871" xr:uid="{00000000-0005-0000-0000-000086310000}"/>
    <cellStyle name="20% - Énfasis5 2 2 3 3 2 2" xfId="12872" xr:uid="{00000000-0005-0000-0000-000087310000}"/>
    <cellStyle name="20% - Énfasis5 2 2 3 3 3" xfId="12873" xr:uid="{00000000-0005-0000-0000-000088310000}"/>
    <cellStyle name="20% - Énfasis5 2 2 3 4" xfId="12874" xr:uid="{00000000-0005-0000-0000-000089310000}"/>
    <cellStyle name="20% - Énfasis5 2 2 3 4 2" xfId="12875" xr:uid="{00000000-0005-0000-0000-00008A310000}"/>
    <cellStyle name="20% - Énfasis5 2 2 3 5" xfId="12876" xr:uid="{00000000-0005-0000-0000-00008B310000}"/>
    <cellStyle name="20% - Énfasis5 2 2 4" xfId="12877" xr:uid="{00000000-0005-0000-0000-00008C310000}"/>
    <cellStyle name="20% - Énfasis5 2 2 5" xfId="12878" xr:uid="{00000000-0005-0000-0000-00008D310000}"/>
    <cellStyle name="20% - Énfasis5 2 2 6" xfId="12879" xr:uid="{00000000-0005-0000-0000-00008E310000}"/>
    <cellStyle name="20% - Énfasis5 2 2 7" xfId="12880" xr:uid="{00000000-0005-0000-0000-00008F310000}"/>
    <cellStyle name="20% - Énfasis5 2 2 8" xfId="12881" xr:uid="{00000000-0005-0000-0000-000090310000}"/>
    <cellStyle name="20% - Énfasis5 2 2 8 2" xfId="12882" xr:uid="{00000000-0005-0000-0000-000091310000}"/>
    <cellStyle name="20% - Énfasis5 2 20" xfId="12883" xr:uid="{00000000-0005-0000-0000-000092310000}"/>
    <cellStyle name="20% - Énfasis5 2 3" xfId="12884" xr:uid="{00000000-0005-0000-0000-000093310000}"/>
    <cellStyle name="20% - Énfasis5 2 3 2" xfId="12885" xr:uid="{00000000-0005-0000-0000-000094310000}"/>
    <cellStyle name="20% - Énfasis5 2 3 2 2" xfId="12886" xr:uid="{00000000-0005-0000-0000-000095310000}"/>
    <cellStyle name="20% - Énfasis5 2 3 2 2 2" xfId="12887" xr:uid="{00000000-0005-0000-0000-000096310000}"/>
    <cellStyle name="20% - Énfasis5 2 3 2 2 2 2" xfId="12888" xr:uid="{00000000-0005-0000-0000-000097310000}"/>
    <cellStyle name="20% - Énfasis5 2 3 2 2 3" xfId="12889" xr:uid="{00000000-0005-0000-0000-000098310000}"/>
    <cellStyle name="20% - Énfasis5 2 3 2 3" xfId="12890" xr:uid="{00000000-0005-0000-0000-000099310000}"/>
    <cellStyle name="20% - Énfasis5 2 3 2 3 2" xfId="12891" xr:uid="{00000000-0005-0000-0000-00009A310000}"/>
    <cellStyle name="20% - Énfasis5 2 3 2 4" xfId="12892" xr:uid="{00000000-0005-0000-0000-00009B310000}"/>
    <cellStyle name="20% - Énfasis5 2 3 3" xfId="12893" xr:uid="{00000000-0005-0000-0000-00009C310000}"/>
    <cellStyle name="20% - Énfasis5 2 3 3 2" xfId="12894" xr:uid="{00000000-0005-0000-0000-00009D310000}"/>
    <cellStyle name="20% - Énfasis5 2 4" xfId="12895" xr:uid="{00000000-0005-0000-0000-00009E310000}"/>
    <cellStyle name="20% - Énfasis5 2 4 2" xfId="12896" xr:uid="{00000000-0005-0000-0000-00009F310000}"/>
    <cellStyle name="20% - Énfasis5 2 4 2 2" xfId="12897" xr:uid="{00000000-0005-0000-0000-0000A0310000}"/>
    <cellStyle name="20% - Énfasis5 2 4 2 2 2" xfId="12898" xr:uid="{00000000-0005-0000-0000-0000A1310000}"/>
    <cellStyle name="20% - Énfasis5 2 4 2 3" xfId="12899" xr:uid="{00000000-0005-0000-0000-0000A2310000}"/>
    <cellStyle name="20% - Énfasis5 2 4 3" xfId="12900" xr:uid="{00000000-0005-0000-0000-0000A3310000}"/>
    <cellStyle name="20% - Énfasis5 2 4 3 2" xfId="12901" xr:uid="{00000000-0005-0000-0000-0000A4310000}"/>
    <cellStyle name="20% - Énfasis5 2 4 4" xfId="12902" xr:uid="{00000000-0005-0000-0000-0000A5310000}"/>
    <cellStyle name="20% - Énfasis5 2 5" xfId="12903" xr:uid="{00000000-0005-0000-0000-0000A6310000}"/>
    <cellStyle name="20% - Énfasis5 2 5 2" xfId="12904" xr:uid="{00000000-0005-0000-0000-0000A7310000}"/>
    <cellStyle name="20% - Énfasis5 2 5 2 2" xfId="12905" xr:uid="{00000000-0005-0000-0000-0000A8310000}"/>
    <cellStyle name="20% - Énfasis5 2 5 2 2 2" xfId="12906" xr:uid="{00000000-0005-0000-0000-0000A9310000}"/>
    <cellStyle name="20% - Énfasis5 2 5 2 3" xfId="12907" xr:uid="{00000000-0005-0000-0000-0000AA310000}"/>
    <cellStyle name="20% - Énfasis5 2 5 3" xfId="12908" xr:uid="{00000000-0005-0000-0000-0000AB310000}"/>
    <cellStyle name="20% - Énfasis5 2 5 3 2" xfId="12909" xr:uid="{00000000-0005-0000-0000-0000AC310000}"/>
    <cellStyle name="20% - Énfasis5 2 5 4" xfId="12910" xr:uid="{00000000-0005-0000-0000-0000AD310000}"/>
    <cellStyle name="20% - Énfasis5 2 6" xfId="12911" xr:uid="{00000000-0005-0000-0000-0000AE310000}"/>
    <cellStyle name="20% - Énfasis5 2 6 2" xfId="12912" xr:uid="{00000000-0005-0000-0000-0000AF310000}"/>
    <cellStyle name="20% - Énfasis5 2 6 2 2" xfId="12913" xr:uid="{00000000-0005-0000-0000-0000B0310000}"/>
    <cellStyle name="20% - Énfasis5 2 6 2 2 2" xfId="12914" xr:uid="{00000000-0005-0000-0000-0000B1310000}"/>
    <cellStyle name="20% - Énfasis5 2 6 2 3" xfId="12915" xr:uid="{00000000-0005-0000-0000-0000B2310000}"/>
    <cellStyle name="20% - Énfasis5 2 6 3" xfId="12916" xr:uid="{00000000-0005-0000-0000-0000B3310000}"/>
    <cellStyle name="20% - Énfasis5 2 6 3 2" xfId="12917" xr:uid="{00000000-0005-0000-0000-0000B4310000}"/>
    <cellStyle name="20% - Énfasis5 2 6 4" xfId="12918" xr:uid="{00000000-0005-0000-0000-0000B5310000}"/>
    <cellStyle name="20% - Énfasis5 2 7" xfId="12919" xr:uid="{00000000-0005-0000-0000-0000B6310000}"/>
    <cellStyle name="20% - Énfasis5 2 7 2" xfId="12920" xr:uid="{00000000-0005-0000-0000-0000B7310000}"/>
    <cellStyle name="20% - Énfasis5 2 7 2 2" xfId="12921" xr:uid="{00000000-0005-0000-0000-0000B8310000}"/>
    <cellStyle name="20% - Énfasis5 2 7 2 2 2" xfId="12922" xr:uid="{00000000-0005-0000-0000-0000B9310000}"/>
    <cellStyle name="20% - Énfasis5 2 7 2 3" xfId="12923" xr:uid="{00000000-0005-0000-0000-0000BA310000}"/>
    <cellStyle name="20% - Énfasis5 2 7 3" xfId="12924" xr:uid="{00000000-0005-0000-0000-0000BB310000}"/>
    <cellStyle name="20% - Énfasis5 2 7 3 2" xfId="12925" xr:uid="{00000000-0005-0000-0000-0000BC310000}"/>
    <cellStyle name="20% - Énfasis5 2 7 4" xfId="12926" xr:uid="{00000000-0005-0000-0000-0000BD310000}"/>
    <cellStyle name="20% - Énfasis5 2 8" xfId="12927" xr:uid="{00000000-0005-0000-0000-0000BE310000}"/>
    <cellStyle name="20% - Énfasis5 2 8 2" xfId="12928" xr:uid="{00000000-0005-0000-0000-0000BF310000}"/>
    <cellStyle name="20% - Énfasis5 2 8 2 2" xfId="12929" xr:uid="{00000000-0005-0000-0000-0000C0310000}"/>
    <cellStyle name="20% - Énfasis5 2 8 3" xfId="12930" xr:uid="{00000000-0005-0000-0000-0000C1310000}"/>
    <cellStyle name="20% - Énfasis5 2 9" xfId="12931" xr:uid="{00000000-0005-0000-0000-0000C2310000}"/>
    <cellStyle name="20% - Énfasis5 2 9 2" xfId="12932" xr:uid="{00000000-0005-0000-0000-0000C3310000}"/>
    <cellStyle name="20% - Énfasis5 20" xfId="12933" xr:uid="{00000000-0005-0000-0000-0000C4310000}"/>
    <cellStyle name="20% - Énfasis5 20 10" xfId="12934" xr:uid="{00000000-0005-0000-0000-0000C5310000}"/>
    <cellStyle name="20% - Énfasis5 20 10 2" xfId="12935" xr:uid="{00000000-0005-0000-0000-0000C6310000}"/>
    <cellStyle name="20% - Énfasis5 20 11" xfId="12936" xr:uid="{00000000-0005-0000-0000-0000C7310000}"/>
    <cellStyle name="20% - Énfasis5 20 11 2" xfId="12937" xr:uid="{00000000-0005-0000-0000-0000C8310000}"/>
    <cellStyle name="20% - Énfasis5 20 12" xfId="12938" xr:uid="{00000000-0005-0000-0000-0000C9310000}"/>
    <cellStyle name="20% - Énfasis5 20 12 2" xfId="12939" xr:uid="{00000000-0005-0000-0000-0000CA310000}"/>
    <cellStyle name="20% - Énfasis5 20 13" xfId="12940" xr:uid="{00000000-0005-0000-0000-0000CB310000}"/>
    <cellStyle name="20% - Énfasis5 20 13 2" xfId="12941" xr:uid="{00000000-0005-0000-0000-0000CC310000}"/>
    <cellStyle name="20% - Énfasis5 20 14" xfId="12942" xr:uid="{00000000-0005-0000-0000-0000CD310000}"/>
    <cellStyle name="20% - Énfasis5 20 14 2" xfId="12943" xr:uid="{00000000-0005-0000-0000-0000CE310000}"/>
    <cellStyle name="20% - Énfasis5 20 15" xfId="12944" xr:uid="{00000000-0005-0000-0000-0000CF310000}"/>
    <cellStyle name="20% - Énfasis5 20 15 2" xfId="12945" xr:uid="{00000000-0005-0000-0000-0000D0310000}"/>
    <cellStyle name="20% - Énfasis5 20 16" xfId="12946" xr:uid="{00000000-0005-0000-0000-0000D1310000}"/>
    <cellStyle name="20% - Énfasis5 20 16 2" xfId="12947" xr:uid="{00000000-0005-0000-0000-0000D2310000}"/>
    <cellStyle name="20% - Énfasis5 20 17" xfId="12948" xr:uid="{00000000-0005-0000-0000-0000D3310000}"/>
    <cellStyle name="20% - Énfasis5 20 17 2" xfId="12949" xr:uid="{00000000-0005-0000-0000-0000D4310000}"/>
    <cellStyle name="20% - Énfasis5 20 18" xfId="12950" xr:uid="{00000000-0005-0000-0000-0000D5310000}"/>
    <cellStyle name="20% - Énfasis5 20 18 2" xfId="12951" xr:uid="{00000000-0005-0000-0000-0000D6310000}"/>
    <cellStyle name="20% - Énfasis5 20 19" xfId="12952" xr:uid="{00000000-0005-0000-0000-0000D7310000}"/>
    <cellStyle name="20% - Énfasis5 20 19 2" xfId="12953" xr:uid="{00000000-0005-0000-0000-0000D8310000}"/>
    <cellStyle name="20% - Énfasis5 20 2" xfId="12954" xr:uid="{00000000-0005-0000-0000-0000D9310000}"/>
    <cellStyle name="20% - Énfasis5 20 2 2" xfId="12955" xr:uid="{00000000-0005-0000-0000-0000DA310000}"/>
    <cellStyle name="20% - Énfasis5 20 2 2 2" xfId="12956" xr:uid="{00000000-0005-0000-0000-0000DB310000}"/>
    <cellStyle name="20% - Énfasis5 20 2 2 2 2" xfId="12957" xr:uid="{00000000-0005-0000-0000-0000DC310000}"/>
    <cellStyle name="20% - Énfasis5 20 2 2 3" xfId="12958" xr:uid="{00000000-0005-0000-0000-0000DD310000}"/>
    <cellStyle name="20% - Énfasis5 20 2 3" xfId="12959" xr:uid="{00000000-0005-0000-0000-0000DE310000}"/>
    <cellStyle name="20% - Énfasis5 20 2 3 2" xfId="12960" xr:uid="{00000000-0005-0000-0000-0000DF310000}"/>
    <cellStyle name="20% - Énfasis5 20 2 4" xfId="12961" xr:uid="{00000000-0005-0000-0000-0000E0310000}"/>
    <cellStyle name="20% - Énfasis5 20 20" xfId="12962" xr:uid="{00000000-0005-0000-0000-0000E1310000}"/>
    <cellStyle name="20% - Énfasis5 20 3" xfId="12963" xr:uid="{00000000-0005-0000-0000-0000E2310000}"/>
    <cellStyle name="20% - Énfasis5 20 3 2" xfId="12964" xr:uid="{00000000-0005-0000-0000-0000E3310000}"/>
    <cellStyle name="20% - Énfasis5 20 3 2 2" xfId="12965" xr:uid="{00000000-0005-0000-0000-0000E4310000}"/>
    <cellStyle name="20% - Énfasis5 20 3 2 2 2" xfId="12966" xr:uid="{00000000-0005-0000-0000-0000E5310000}"/>
    <cellStyle name="20% - Énfasis5 20 3 2 3" xfId="12967" xr:uid="{00000000-0005-0000-0000-0000E6310000}"/>
    <cellStyle name="20% - Énfasis5 20 3 3" xfId="12968" xr:uid="{00000000-0005-0000-0000-0000E7310000}"/>
    <cellStyle name="20% - Énfasis5 20 3 3 2" xfId="12969" xr:uid="{00000000-0005-0000-0000-0000E8310000}"/>
    <cellStyle name="20% - Énfasis5 20 3 4" xfId="12970" xr:uid="{00000000-0005-0000-0000-0000E9310000}"/>
    <cellStyle name="20% - Énfasis5 20 4" xfId="12971" xr:uid="{00000000-0005-0000-0000-0000EA310000}"/>
    <cellStyle name="20% - Énfasis5 20 4 2" xfId="12972" xr:uid="{00000000-0005-0000-0000-0000EB310000}"/>
    <cellStyle name="20% - Énfasis5 20 4 2 2" xfId="12973" xr:uid="{00000000-0005-0000-0000-0000EC310000}"/>
    <cellStyle name="20% - Énfasis5 20 4 3" xfId="12974" xr:uid="{00000000-0005-0000-0000-0000ED310000}"/>
    <cellStyle name="20% - Énfasis5 20 5" xfId="12975" xr:uid="{00000000-0005-0000-0000-0000EE310000}"/>
    <cellStyle name="20% - Énfasis5 20 5 2" xfId="12976" xr:uid="{00000000-0005-0000-0000-0000EF310000}"/>
    <cellStyle name="20% - Énfasis5 20 6" xfId="12977" xr:uid="{00000000-0005-0000-0000-0000F0310000}"/>
    <cellStyle name="20% - Énfasis5 20 6 2" xfId="12978" xr:uid="{00000000-0005-0000-0000-0000F1310000}"/>
    <cellStyle name="20% - Énfasis5 20 7" xfId="12979" xr:uid="{00000000-0005-0000-0000-0000F2310000}"/>
    <cellStyle name="20% - Énfasis5 20 7 2" xfId="12980" xr:uid="{00000000-0005-0000-0000-0000F3310000}"/>
    <cellStyle name="20% - Énfasis5 20 8" xfId="12981" xr:uid="{00000000-0005-0000-0000-0000F4310000}"/>
    <cellStyle name="20% - Énfasis5 20 8 2" xfId="12982" xr:uid="{00000000-0005-0000-0000-0000F5310000}"/>
    <cellStyle name="20% - Énfasis5 20 9" xfId="12983" xr:uid="{00000000-0005-0000-0000-0000F6310000}"/>
    <cellStyle name="20% - Énfasis5 20 9 2" xfId="12984" xr:uid="{00000000-0005-0000-0000-0000F7310000}"/>
    <cellStyle name="20% - Énfasis5 21" xfId="12985" xr:uid="{00000000-0005-0000-0000-0000F8310000}"/>
    <cellStyle name="20% - Énfasis5 21 10" xfId="12986" xr:uid="{00000000-0005-0000-0000-0000F9310000}"/>
    <cellStyle name="20% - Énfasis5 21 10 2" xfId="12987" xr:uid="{00000000-0005-0000-0000-0000FA310000}"/>
    <cellStyle name="20% - Énfasis5 21 11" xfId="12988" xr:uid="{00000000-0005-0000-0000-0000FB310000}"/>
    <cellStyle name="20% - Énfasis5 21 11 2" xfId="12989" xr:uid="{00000000-0005-0000-0000-0000FC310000}"/>
    <cellStyle name="20% - Énfasis5 21 12" xfId="12990" xr:uid="{00000000-0005-0000-0000-0000FD310000}"/>
    <cellStyle name="20% - Énfasis5 21 12 2" xfId="12991" xr:uid="{00000000-0005-0000-0000-0000FE310000}"/>
    <cellStyle name="20% - Énfasis5 21 13" xfId="12992" xr:uid="{00000000-0005-0000-0000-0000FF310000}"/>
    <cellStyle name="20% - Énfasis5 21 13 2" xfId="12993" xr:uid="{00000000-0005-0000-0000-000000320000}"/>
    <cellStyle name="20% - Énfasis5 21 14" xfId="12994" xr:uid="{00000000-0005-0000-0000-000001320000}"/>
    <cellStyle name="20% - Énfasis5 21 14 2" xfId="12995" xr:uid="{00000000-0005-0000-0000-000002320000}"/>
    <cellStyle name="20% - Énfasis5 21 15" xfId="12996" xr:uid="{00000000-0005-0000-0000-000003320000}"/>
    <cellStyle name="20% - Énfasis5 21 15 2" xfId="12997" xr:uid="{00000000-0005-0000-0000-000004320000}"/>
    <cellStyle name="20% - Énfasis5 21 16" xfId="12998" xr:uid="{00000000-0005-0000-0000-000005320000}"/>
    <cellStyle name="20% - Énfasis5 21 16 2" xfId="12999" xr:uid="{00000000-0005-0000-0000-000006320000}"/>
    <cellStyle name="20% - Énfasis5 21 17" xfId="13000" xr:uid="{00000000-0005-0000-0000-000007320000}"/>
    <cellStyle name="20% - Énfasis5 21 17 2" xfId="13001" xr:uid="{00000000-0005-0000-0000-000008320000}"/>
    <cellStyle name="20% - Énfasis5 21 18" xfId="13002" xr:uid="{00000000-0005-0000-0000-000009320000}"/>
    <cellStyle name="20% - Énfasis5 21 18 2" xfId="13003" xr:uid="{00000000-0005-0000-0000-00000A320000}"/>
    <cellStyle name="20% - Énfasis5 21 19" xfId="13004" xr:uid="{00000000-0005-0000-0000-00000B320000}"/>
    <cellStyle name="20% - Énfasis5 21 19 2" xfId="13005" xr:uid="{00000000-0005-0000-0000-00000C320000}"/>
    <cellStyle name="20% - Énfasis5 21 2" xfId="13006" xr:uid="{00000000-0005-0000-0000-00000D320000}"/>
    <cellStyle name="20% - Énfasis5 21 2 2" xfId="13007" xr:uid="{00000000-0005-0000-0000-00000E320000}"/>
    <cellStyle name="20% - Énfasis5 21 2 2 2" xfId="13008" xr:uid="{00000000-0005-0000-0000-00000F320000}"/>
    <cellStyle name="20% - Énfasis5 21 2 2 2 2" xfId="13009" xr:uid="{00000000-0005-0000-0000-000010320000}"/>
    <cellStyle name="20% - Énfasis5 21 2 2 3" xfId="13010" xr:uid="{00000000-0005-0000-0000-000011320000}"/>
    <cellStyle name="20% - Énfasis5 21 2 3" xfId="13011" xr:uid="{00000000-0005-0000-0000-000012320000}"/>
    <cellStyle name="20% - Énfasis5 21 2 3 2" xfId="13012" xr:uid="{00000000-0005-0000-0000-000013320000}"/>
    <cellStyle name="20% - Énfasis5 21 2 4" xfId="13013" xr:uid="{00000000-0005-0000-0000-000014320000}"/>
    <cellStyle name="20% - Énfasis5 21 20" xfId="13014" xr:uid="{00000000-0005-0000-0000-000015320000}"/>
    <cellStyle name="20% - Énfasis5 21 3" xfId="13015" xr:uid="{00000000-0005-0000-0000-000016320000}"/>
    <cellStyle name="20% - Énfasis5 21 3 2" xfId="13016" xr:uid="{00000000-0005-0000-0000-000017320000}"/>
    <cellStyle name="20% - Énfasis5 21 3 2 2" xfId="13017" xr:uid="{00000000-0005-0000-0000-000018320000}"/>
    <cellStyle name="20% - Énfasis5 21 3 2 2 2" xfId="13018" xr:uid="{00000000-0005-0000-0000-000019320000}"/>
    <cellStyle name="20% - Énfasis5 21 3 2 3" xfId="13019" xr:uid="{00000000-0005-0000-0000-00001A320000}"/>
    <cellStyle name="20% - Énfasis5 21 3 3" xfId="13020" xr:uid="{00000000-0005-0000-0000-00001B320000}"/>
    <cellStyle name="20% - Énfasis5 21 3 3 2" xfId="13021" xr:uid="{00000000-0005-0000-0000-00001C320000}"/>
    <cellStyle name="20% - Énfasis5 21 3 4" xfId="13022" xr:uid="{00000000-0005-0000-0000-00001D320000}"/>
    <cellStyle name="20% - Énfasis5 21 4" xfId="13023" xr:uid="{00000000-0005-0000-0000-00001E320000}"/>
    <cellStyle name="20% - Énfasis5 21 4 2" xfId="13024" xr:uid="{00000000-0005-0000-0000-00001F320000}"/>
    <cellStyle name="20% - Énfasis5 21 4 2 2" xfId="13025" xr:uid="{00000000-0005-0000-0000-000020320000}"/>
    <cellStyle name="20% - Énfasis5 21 4 3" xfId="13026" xr:uid="{00000000-0005-0000-0000-000021320000}"/>
    <cellStyle name="20% - Énfasis5 21 5" xfId="13027" xr:uid="{00000000-0005-0000-0000-000022320000}"/>
    <cellStyle name="20% - Énfasis5 21 5 2" xfId="13028" xr:uid="{00000000-0005-0000-0000-000023320000}"/>
    <cellStyle name="20% - Énfasis5 21 6" xfId="13029" xr:uid="{00000000-0005-0000-0000-000024320000}"/>
    <cellStyle name="20% - Énfasis5 21 6 2" xfId="13030" xr:uid="{00000000-0005-0000-0000-000025320000}"/>
    <cellStyle name="20% - Énfasis5 21 7" xfId="13031" xr:uid="{00000000-0005-0000-0000-000026320000}"/>
    <cellStyle name="20% - Énfasis5 21 7 2" xfId="13032" xr:uid="{00000000-0005-0000-0000-000027320000}"/>
    <cellStyle name="20% - Énfasis5 21 8" xfId="13033" xr:uid="{00000000-0005-0000-0000-000028320000}"/>
    <cellStyle name="20% - Énfasis5 21 8 2" xfId="13034" xr:uid="{00000000-0005-0000-0000-000029320000}"/>
    <cellStyle name="20% - Énfasis5 21 9" xfId="13035" xr:uid="{00000000-0005-0000-0000-00002A320000}"/>
    <cellStyle name="20% - Énfasis5 21 9 2" xfId="13036" xr:uid="{00000000-0005-0000-0000-00002B320000}"/>
    <cellStyle name="20% - Énfasis5 22" xfId="13037" xr:uid="{00000000-0005-0000-0000-00002C320000}"/>
    <cellStyle name="20% - Énfasis5 22 10" xfId="13038" xr:uid="{00000000-0005-0000-0000-00002D320000}"/>
    <cellStyle name="20% - Énfasis5 22 10 2" xfId="13039" xr:uid="{00000000-0005-0000-0000-00002E320000}"/>
    <cellStyle name="20% - Énfasis5 22 11" xfId="13040" xr:uid="{00000000-0005-0000-0000-00002F320000}"/>
    <cellStyle name="20% - Énfasis5 22 11 2" xfId="13041" xr:uid="{00000000-0005-0000-0000-000030320000}"/>
    <cellStyle name="20% - Énfasis5 22 12" xfId="13042" xr:uid="{00000000-0005-0000-0000-000031320000}"/>
    <cellStyle name="20% - Énfasis5 22 12 2" xfId="13043" xr:uid="{00000000-0005-0000-0000-000032320000}"/>
    <cellStyle name="20% - Énfasis5 22 13" xfId="13044" xr:uid="{00000000-0005-0000-0000-000033320000}"/>
    <cellStyle name="20% - Énfasis5 22 13 2" xfId="13045" xr:uid="{00000000-0005-0000-0000-000034320000}"/>
    <cellStyle name="20% - Énfasis5 22 14" xfId="13046" xr:uid="{00000000-0005-0000-0000-000035320000}"/>
    <cellStyle name="20% - Énfasis5 22 14 2" xfId="13047" xr:uid="{00000000-0005-0000-0000-000036320000}"/>
    <cellStyle name="20% - Énfasis5 22 15" xfId="13048" xr:uid="{00000000-0005-0000-0000-000037320000}"/>
    <cellStyle name="20% - Énfasis5 22 15 2" xfId="13049" xr:uid="{00000000-0005-0000-0000-000038320000}"/>
    <cellStyle name="20% - Énfasis5 22 16" xfId="13050" xr:uid="{00000000-0005-0000-0000-000039320000}"/>
    <cellStyle name="20% - Énfasis5 22 16 2" xfId="13051" xr:uid="{00000000-0005-0000-0000-00003A320000}"/>
    <cellStyle name="20% - Énfasis5 22 17" xfId="13052" xr:uid="{00000000-0005-0000-0000-00003B320000}"/>
    <cellStyle name="20% - Énfasis5 22 17 2" xfId="13053" xr:uid="{00000000-0005-0000-0000-00003C320000}"/>
    <cellStyle name="20% - Énfasis5 22 18" xfId="13054" xr:uid="{00000000-0005-0000-0000-00003D320000}"/>
    <cellStyle name="20% - Énfasis5 22 18 2" xfId="13055" xr:uid="{00000000-0005-0000-0000-00003E320000}"/>
    <cellStyle name="20% - Énfasis5 22 19" xfId="13056" xr:uid="{00000000-0005-0000-0000-00003F320000}"/>
    <cellStyle name="20% - Énfasis5 22 19 2" xfId="13057" xr:uid="{00000000-0005-0000-0000-000040320000}"/>
    <cellStyle name="20% - Énfasis5 22 2" xfId="13058" xr:uid="{00000000-0005-0000-0000-000041320000}"/>
    <cellStyle name="20% - Énfasis5 22 2 2" xfId="13059" xr:uid="{00000000-0005-0000-0000-000042320000}"/>
    <cellStyle name="20% - Énfasis5 22 2 2 2" xfId="13060" xr:uid="{00000000-0005-0000-0000-000043320000}"/>
    <cellStyle name="20% - Énfasis5 22 2 2 2 2" xfId="13061" xr:uid="{00000000-0005-0000-0000-000044320000}"/>
    <cellStyle name="20% - Énfasis5 22 2 2 3" xfId="13062" xr:uid="{00000000-0005-0000-0000-000045320000}"/>
    <cellStyle name="20% - Énfasis5 22 2 3" xfId="13063" xr:uid="{00000000-0005-0000-0000-000046320000}"/>
    <cellStyle name="20% - Énfasis5 22 2 3 2" xfId="13064" xr:uid="{00000000-0005-0000-0000-000047320000}"/>
    <cellStyle name="20% - Énfasis5 22 2 4" xfId="13065" xr:uid="{00000000-0005-0000-0000-000048320000}"/>
    <cellStyle name="20% - Énfasis5 22 20" xfId="13066" xr:uid="{00000000-0005-0000-0000-000049320000}"/>
    <cellStyle name="20% - Énfasis5 22 3" xfId="13067" xr:uid="{00000000-0005-0000-0000-00004A320000}"/>
    <cellStyle name="20% - Énfasis5 22 3 2" xfId="13068" xr:uid="{00000000-0005-0000-0000-00004B320000}"/>
    <cellStyle name="20% - Énfasis5 22 3 2 2" xfId="13069" xr:uid="{00000000-0005-0000-0000-00004C320000}"/>
    <cellStyle name="20% - Énfasis5 22 3 2 2 2" xfId="13070" xr:uid="{00000000-0005-0000-0000-00004D320000}"/>
    <cellStyle name="20% - Énfasis5 22 3 2 3" xfId="13071" xr:uid="{00000000-0005-0000-0000-00004E320000}"/>
    <cellStyle name="20% - Énfasis5 22 3 3" xfId="13072" xr:uid="{00000000-0005-0000-0000-00004F320000}"/>
    <cellStyle name="20% - Énfasis5 22 3 3 2" xfId="13073" xr:uid="{00000000-0005-0000-0000-000050320000}"/>
    <cellStyle name="20% - Énfasis5 22 3 4" xfId="13074" xr:uid="{00000000-0005-0000-0000-000051320000}"/>
    <cellStyle name="20% - Énfasis5 22 4" xfId="13075" xr:uid="{00000000-0005-0000-0000-000052320000}"/>
    <cellStyle name="20% - Énfasis5 22 4 2" xfId="13076" xr:uid="{00000000-0005-0000-0000-000053320000}"/>
    <cellStyle name="20% - Énfasis5 22 4 2 2" xfId="13077" xr:uid="{00000000-0005-0000-0000-000054320000}"/>
    <cellStyle name="20% - Énfasis5 22 4 3" xfId="13078" xr:uid="{00000000-0005-0000-0000-000055320000}"/>
    <cellStyle name="20% - Énfasis5 22 5" xfId="13079" xr:uid="{00000000-0005-0000-0000-000056320000}"/>
    <cellStyle name="20% - Énfasis5 22 5 2" xfId="13080" xr:uid="{00000000-0005-0000-0000-000057320000}"/>
    <cellStyle name="20% - Énfasis5 22 6" xfId="13081" xr:uid="{00000000-0005-0000-0000-000058320000}"/>
    <cellStyle name="20% - Énfasis5 22 6 2" xfId="13082" xr:uid="{00000000-0005-0000-0000-000059320000}"/>
    <cellStyle name="20% - Énfasis5 22 7" xfId="13083" xr:uid="{00000000-0005-0000-0000-00005A320000}"/>
    <cellStyle name="20% - Énfasis5 22 7 2" xfId="13084" xr:uid="{00000000-0005-0000-0000-00005B320000}"/>
    <cellStyle name="20% - Énfasis5 22 8" xfId="13085" xr:uid="{00000000-0005-0000-0000-00005C320000}"/>
    <cellStyle name="20% - Énfasis5 22 8 2" xfId="13086" xr:uid="{00000000-0005-0000-0000-00005D320000}"/>
    <cellStyle name="20% - Énfasis5 22 9" xfId="13087" xr:uid="{00000000-0005-0000-0000-00005E320000}"/>
    <cellStyle name="20% - Énfasis5 22 9 2" xfId="13088" xr:uid="{00000000-0005-0000-0000-00005F320000}"/>
    <cellStyle name="20% - Énfasis5 23" xfId="13089" xr:uid="{00000000-0005-0000-0000-000060320000}"/>
    <cellStyle name="20% - Énfasis5 23 10" xfId="13090" xr:uid="{00000000-0005-0000-0000-000061320000}"/>
    <cellStyle name="20% - Énfasis5 23 10 2" xfId="13091" xr:uid="{00000000-0005-0000-0000-000062320000}"/>
    <cellStyle name="20% - Énfasis5 23 11" xfId="13092" xr:uid="{00000000-0005-0000-0000-000063320000}"/>
    <cellStyle name="20% - Énfasis5 23 11 2" xfId="13093" xr:uid="{00000000-0005-0000-0000-000064320000}"/>
    <cellStyle name="20% - Énfasis5 23 12" xfId="13094" xr:uid="{00000000-0005-0000-0000-000065320000}"/>
    <cellStyle name="20% - Énfasis5 23 12 2" xfId="13095" xr:uid="{00000000-0005-0000-0000-000066320000}"/>
    <cellStyle name="20% - Énfasis5 23 13" xfId="13096" xr:uid="{00000000-0005-0000-0000-000067320000}"/>
    <cellStyle name="20% - Énfasis5 23 13 2" xfId="13097" xr:uid="{00000000-0005-0000-0000-000068320000}"/>
    <cellStyle name="20% - Énfasis5 23 14" xfId="13098" xr:uid="{00000000-0005-0000-0000-000069320000}"/>
    <cellStyle name="20% - Énfasis5 23 14 2" xfId="13099" xr:uid="{00000000-0005-0000-0000-00006A320000}"/>
    <cellStyle name="20% - Énfasis5 23 15" xfId="13100" xr:uid="{00000000-0005-0000-0000-00006B320000}"/>
    <cellStyle name="20% - Énfasis5 23 15 2" xfId="13101" xr:uid="{00000000-0005-0000-0000-00006C320000}"/>
    <cellStyle name="20% - Énfasis5 23 16" xfId="13102" xr:uid="{00000000-0005-0000-0000-00006D320000}"/>
    <cellStyle name="20% - Énfasis5 23 16 2" xfId="13103" xr:uid="{00000000-0005-0000-0000-00006E320000}"/>
    <cellStyle name="20% - Énfasis5 23 17" xfId="13104" xr:uid="{00000000-0005-0000-0000-00006F320000}"/>
    <cellStyle name="20% - Énfasis5 23 17 2" xfId="13105" xr:uid="{00000000-0005-0000-0000-000070320000}"/>
    <cellStyle name="20% - Énfasis5 23 18" xfId="13106" xr:uid="{00000000-0005-0000-0000-000071320000}"/>
    <cellStyle name="20% - Énfasis5 23 18 2" xfId="13107" xr:uid="{00000000-0005-0000-0000-000072320000}"/>
    <cellStyle name="20% - Énfasis5 23 19" xfId="13108" xr:uid="{00000000-0005-0000-0000-000073320000}"/>
    <cellStyle name="20% - Énfasis5 23 19 2" xfId="13109" xr:uid="{00000000-0005-0000-0000-000074320000}"/>
    <cellStyle name="20% - Énfasis5 23 2" xfId="13110" xr:uid="{00000000-0005-0000-0000-000075320000}"/>
    <cellStyle name="20% - Énfasis5 23 2 2" xfId="13111" xr:uid="{00000000-0005-0000-0000-000076320000}"/>
    <cellStyle name="20% - Énfasis5 23 2 2 2" xfId="13112" xr:uid="{00000000-0005-0000-0000-000077320000}"/>
    <cellStyle name="20% - Énfasis5 23 2 2 2 2" xfId="13113" xr:uid="{00000000-0005-0000-0000-000078320000}"/>
    <cellStyle name="20% - Énfasis5 23 2 2 3" xfId="13114" xr:uid="{00000000-0005-0000-0000-000079320000}"/>
    <cellStyle name="20% - Énfasis5 23 2 3" xfId="13115" xr:uid="{00000000-0005-0000-0000-00007A320000}"/>
    <cellStyle name="20% - Énfasis5 23 2 3 2" xfId="13116" xr:uid="{00000000-0005-0000-0000-00007B320000}"/>
    <cellStyle name="20% - Énfasis5 23 2 4" xfId="13117" xr:uid="{00000000-0005-0000-0000-00007C320000}"/>
    <cellStyle name="20% - Énfasis5 23 20" xfId="13118" xr:uid="{00000000-0005-0000-0000-00007D320000}"/>
    <cellStyle name="20% - Énfasis5 23 3" xfId="13119" xr:uid="{00000000-0005-0000-0000-00007E320000}"/>
    <cellStyle name="20% - Énfasis5 23 3 2" xfId="13120" xr:uid="{00000000-0005-0000-0000-00007F320000}"/>
    <cellStyle name="20% - Énfasis5 23 3 2 2" xfId="13121" xr:uid="{00000000-0005-0000-0000-000080320000}"/>
    <cellStyle name="20% - Énfasis5 23 3 2 2 2" xfId="13122" xr:uid="{00000000-0005-0000-0000-000081320000}"/>
    <cellStyle name="20% - Énfasis5 23 3 2 3" xfId="13123" xr:uid="{00000000-0005-0000-0000-000082320000}"/>
    <cellStyle name="20% - Énfasis5 23 3 3" xfId="13124" xr:uid="{00000000-0005-0000-0000-000083320000}"/>
    <cellStyle name="20% - Énfasis5 23 3 3 2" xfId="13125" xr:uid="{00000000-0005-0000-0000-000084320000}"/>
    <cellStyle name="20% - Énfasis5 23 3 4" xfId="13126" xr:uid="{00000000-0005-0000-0000-000085320000}"/>
    <cellStyle name="20% - Énfasis5 23 4" xfId="13127" xr:uid="{00000000-0005-0000-0000-000086320000}"/>
    <cellStyle name="20% - Énfasis5 23 4 2" xfId="13128" xr:uid="{00000000-0005-0000-0000-000087320000}"/>
    <cellStyle name="20% - Énfasis5 23 4 2 2" xfId="13129" xr:uid="{00000000-0005-0000-0000-000088320000}"/>
    <cellStyle name="20% - Énfasis5 23 4 3" xfId="13130" xr:uid="{00000000-0005-0000-0000-000089320000}"/>
    <cellStyle name="20% - Énfasis5 23 5" xfId="13131" xr:uid="{00000000-0005-0000-0000-00008A320000}"/>
    <cellStyle name="20% - Énfasis5 23 5 2" xfId="13132" xr:uid="{00000000-0005-0000-0000-00008B320000}"/>
    <cellStyle name="20% - Énfasis5 23 6" xfId="13133" xr:uid="{00000000-0005-0000-0000-00008C320000}"/>
    <cellStyle name="20% - Énfasis5 23 6 2" xfId="13134" xr:uid="{00000000-0005-0000-0000-00008D320000}"/>
    <cellStyle name="20% - Énfasis5 23 7" xfId="13135" xr:uid="{00000000-0005-0000-0000-00008E320000}"/>
    <cellStyle name="20% - Énfasis5 23 7 2" xfId="13136" xr:uid="{00000000-0005-0000-0000-00008F320000}"/>
    <cellStyle name="20% - Énfasis5 23 8" xfId="13137" xr:uid="{00000000-0005-0000-0000-000090320000}"/>
    <cellStyle name="20% - Énfasis5 23 8 2" xfId="13138" xr:uid="{00000000-0005-0000-0000-000091320000}"/>
    <cellStyle name="20% - Énfasis5 23 9" xfId="13139" xr:uid="{00000000-0005-0000-0000-000092320000}"/>
    <cellStyle name="20% - Énfasis5 23 9 2" xfId="13140" xr:uid="{00000000-0005-0000-0000-000093320000}"/>
    <cellStyle name="20% - Énfasis5 24" xfId="13141" xr:uid="{00000000-0005-0000-0000-000094320000}"/>
    <cellStyle name="20% - Énfasis5 24 10" xfId="13142" xr:uid="{00000000-0005-0000-0000-000095320000}"/>
    <cellStyle name="20% - Énfasis5 24 10 2" xfId="13143" xr:uid="{00000000-0005-0000-0000-000096320000}"/>
    <cellStyle name="20% - Énfasis5 24 11" xfId="13144" xr:uid="{00000000-0005-0000-0000-000097320000}"/>
    <cellStyle name="20% - Énfasis5 24 11 2" xfId="13145" xr:uid="{00000000-0005-0000-0000-000098320000}"/>
    <cellStyle name="20% - Énfasis5 24 12" xfId="13146" xr:uid="{00000000-0005-0000-0000-000099320000}"/>
    <cellStyle name="20% - Énfasis5 24 12 2" xfId="13147" xr:uid="{00000000-0005-0000-0000-00009A320000}"/>
    <cellStyle name="20% - Énfasis5 24 13" xfId="13148" xr:uid="{00000000-0005-0000-0000-00009B320000}"/>
    <cellStyle name="20% - Énfasis5 24 13 2" xfId="13149" xr:uid="{00000000-0005-0000-0000-00009C320000}"/>
    <cellStyle name="20% - Énfasis5 24 14" xfId="13150" xr:uid="{00000000-0005-0000-0000-00009D320000}"/>
    <cellStyle name="20% - Énfasis5 24 14 2" xfId="13151" xr:uid="{00000000-0005-0000-0000-00009E320000}"/>
    <cellStyle name="20% - Énfasis5 24 15" xfId="13152" xr:uid="{00000000-0005-0000-0000-00009F320000}"/>
    <cellStyle name="20% - Énfasis5 24 15 2" xfId="13153" xr:uid="{00000000-0005-0000-0000-0000A0320000}"/>
    <cellStyle name="20% - Énfasis5 24 16" xfId="13154" xr:uid="{00000000-0005-0000-0000-0000A1320000}"/>
    <cellStyle name="20% - Énfasis5 24 16 2" xfId="13155" xr:uid="{00000000-0005-0000-0000-0000A2320000}"/>
    <cellStyle name="20% - Énfasis5 24 17" xfId="13156" xr:uid="{00000000-0005-0000-0000-0000A3320000}"/>
    <cellStyle name="20% - Énfasis5 24 17 2" xfId="13157" xr:uid="{00000000-0005-0000-0000-0000A4320000}"/>
    <cellStyle name="20% - Énfasis5 24 18" xfId="13158" xr:uid="{00000000-0005-0000-0000-0000A5320000}"/>
    <cellStyle name="20% - Énfasis5 24 18 2" xfId="13159" xr:uid="{00000000-0005-0000-0000-0000A6320000}"/>
    <cellStyle name="20% - Énfasis5 24 19" xfId="13160" xr:uid="{00000000-0005-0000-0000-0000A7320000}"/>
    <cellStyle name="20% - Énfasis5 24 19 2" xfId="13161" xr:uid="{00000000-0005-0000-0000-0000A8320000}"/>
    <cellStyle name="20% - Énfasis5 24 2" xfId="13162" xr:uid="{00000000-0005-0000-0000-0000A9320000}"/>
    <cellStyle name="20% - Énfasis5 24 2 2" xfId="13163" xr:uid="{00000000-0005-0000-0000-0000AA320000}"/>
    <cellStyle name="20% - Énfasis5 24 2 2 2" xfId="13164" xr:uid="{00000000-0005-0000-0000-0000AB320000}"/>
    <cellStyle name="20% - Énfasis5 24 2 2 2 2" xfId="13165" xr:uid="{00000000-0005-0000-0000-0000AC320000}"/>
    <cellStyle name="20% - Énfasis5 24 2 2 3" xfId="13166" xr:uid="{00000000-0005-0000-0000-0000AD320000}"/>
    <cellStyle name="20% - Énfasis5 24 2 3" xfId="13167" xr:uid="{00000000-0005-0000-0000-0000AE320000}"/>
    <cellStyle name="20% - Énfasis5 24 2 3 2" xfId="13168" xr:uid="{00000000-0005-0000-0000-0000AF320000}"/>
    <cellStyle name="20% - Énfasis5 24 2 4" xfId="13169" xr:uid="{00000000-0005-0000-0000-0000B0320000}"/>
    <cellStyle name="20% - Énfasis5 24 20" xfId="13170" xr:uid="{00000000-0005-0000-0000-0000B1320000}"/>
    <cellStyle name="20% - Énfasis5 24 3" xfId="13171" xr:uid="{00000000-0005-0000-0000-0000B2320000}"/>
    <cellStyle name="20% - Énfasis5 24 3 2" xfId="13172" xr:uid="{00000000-0005-0000-0000-0000B3320000}"/>
    <cellStyle name="20% - Énfasis5 24 3 2 2" xfId="13173" xr:uid="{00000000-0005-0000-0000-0000B4320000}"/>
    <cellStyle name="20% - Énfasis5 24 3 2 2 2" xfId="13174" xr:uid="{00000000-0005-0000-0000-0000B5320000}"/>
    <cellStyle name="20% - Énfasis5 24 3 2 3" xfId="13175" xr:uid="{00000000-0005-0000-0000-0000B6320000}"/>
    <cellStyle name="20% - Énfasis5 24 3 3" xfId="13176" xr:uid="{00000000-0005-0000-0000-0000B7320000}"/>
    <cellStyle name="20% - Énfasis5 24 3 3 2" xfId="13177" xr:uid="{00000000-0005-0000-0000-0000B8320000}"/>
    <cellStyle name="20% - Énfasis5 24 3 4" xfId="13178" xr:uid="{00000000-0005-0000-0000-0000B9320000}"/>
    <cellStyle name="20% - Énfasis5 24 4" xfId="13179" xr:uid="{00000000-0005-0000-0000-0000BA320000}"/>
    <cellStyle name="20% - Énfasis5 24 4 2" xfId="13180" xr:uid="{00000000-0005-0000-0000-0000BB320000}"/>
    <cellStyle name="20% - Énfasis5 24 4 2 2" xfId="13181" xr:uid="{00000000-0005-0000-0000-0000BC320000}"/>
    <cellStyle name="20% - Énfasis5 24 4 3" xfId="13182" xr:uid="{00000000-0005-0000-0000-0000BD320000}"/>
    <cellStyle name="20% - Énfasis5 24 5" xfId="13183" xr:uid="{00000000-0005-0000-0000-0000BE320000}"/>
    <cellStyle name="20% - Énfasis5 24 5 2" xfId="13184" xr:uid="{00000000-0005-0000-0000-0000BF320000}"/>
    <cellStyle name="20% - Énfasis5 24 6" xfId="13185" xr:uid="{00000000-0005-0000-0000-0000C0320000}"/>
    <cellStyle name="20% - Énfasis5 24 6 2" xfId="13186" xr:uid="{00000000-0005-0000-0000-0000C1320000}"/>
    <cellStyle name="20% - Énfasis5 24 7" xfId="13187" xr:uid="{00000000-0005-0000-0000-0000C2320000}"/>
    <cellStyle name="20% - Énfasis5 24 7 2" xfId="13188" xr:uid="{00000000-0005-0000-0000-0000C3320000}"/>
    <cellStyle name="20% - Énfasis5 24 8" xfId="13189" xr:uid="{00000000-0005-0000-0000-0000C4320000}"/>
    <cellStyle name="20% - Énfasis5 24 8 2" xfId="13190" xr:uid="{00000000-0005-0000-0000-0000C5320000}"/>
    <cellStyle name="20% - Énfasis5 24 9" xfId="13191" xr:uid="{00000000-0005-0000-0000-0000C6320000}"/>
    <cellStyle name="20% - Énfasis5 24 9 2" xfId="13192" xr:uid="{00000000-0005-0000-0000-0000C7320000}"/>
    <cellStyle name="20% - Énfasis5 25" xfId="13193" xr:uid="{00000000-0005-0000-0000-0000C8320000}"/>
    <cellStyle name="20% - Énfasis5 25 10" xfId="13194" xr:uid="{00000000-0005-0000-0000-0000C9320000}"/>
    <cellStyle name="20% - Énfasis5 25 10 2" xfId="13195" xr:uid="{00000000-0005-0000-0000-0000CA320000}"/>
    <cellStyle name="20% - Énfasis5 25 11" xfId="13196" xr:uid="{00000000-0005-0000-0000-0000CB320000}"/>
    <cellStyle name="20% - Énfasis5 25 11 2" xfId="13197" xr:uid="{00000000-0005-0000-0000-0000CC320000}"/>
    <cellStyle name="20% - Énfasis5 25 12" xfId="13198" xr:uid="{00000000-0005-0000-0000-0000CD320000}"/>
    <cellStyle name="20% - Énfasis5 25 12 2" xfId="13199" xr:uid="{00000000-0005-0000-0000-0000CE320000}"/>
    <cellStyle name="20% - Énfasis5 25 13" xfId="13200" xr:uid="{00000000-0005-0000-0000-0000CF320000}"/>
    <cellStyle name="20% - Énfasis5 25 13 2" xfId="13201" xr:uid="{00000000-0005-0000-0000-0000D0320000}"/>
    <cellStyle name="20% - Énfasis5 25 14" xfId="13202" xr:uid="{00000000-0005-0000-0000-0000D1320000}"/>
    <cellStyle name="20% - Énfasis5 25 14 2" xfId="13203" xr:uid="{00000000-0005-0000-0000-0000D2320000}"/>
    <cellStyle name="20% - Énfasis5 25 15" xfId="13204" xr:uid="{00000000-0005-0000-0000-0000D3320000}"/>
    <cellStyle name="20% - Énfasis5 25 15 2" xfId="13205" xr:uid="{00000000-0005-0000-0000-0000D4320000}"/>
    <cellStyle name="20% - Énfasis5 25 16" xfId="13206" xr:uid="{00000000-0005-0000-0000-0000D5320000}"/>
    <cellStyle name="20% - Énfasis5 25 16 2" xfId="13207" xr:uid="{00000000-0005-0000-0000-0000D6320000}"/>
    <cellStyle name="20% - Énfasis5 25 17" xfId="13208" xr:uid="{00000000-0005-0000-0000-0000D7320000}"/>
    <cellStyle name="20% - Énfasis5 25 17 2" xfId="13209" xr:uid="{00000000-0005-0000-0000-0000D8320000}"/>
    <cellStyle name="20% - Énfasis5 25 18" xfId="13210" xr:uid="{00000000-0005-0000-0000-0000D9320000}"/>
    <cellStyle name="20% - Énfasis5 25 18 2" xfId="13211" xr:uid="{00000000-0005-0000-0000-0000DA320000}"/>
    <cellStyle name="20% - Énfasis5 25 19" xfId="13212" xr:uid="{00000000-0005-0000-0000-0000DB320000}"/>
    <cellStyle name="20% - Énfasis5 25 19 2" xfId="13213" xr:uid="{00000000-0005-0000-0000-0000DC320000}"/>
    <cellStyle name="20% - Énfasis5 25 2" xfId="13214" xr:uid="{00000000-0005-0000-0000-0000DD320000}"/>
    <cellStyle name="20% - Énfasis5 25 2 2" xfId="13215" xr:uid="{00000000-0005-0000-0000-0000DE320000}"/>
    <cellStyle name="20% - Énfasis5 25 2 2 2" xfId="13216" xr:uid="{00000000-0005-0000-0000-0000DF320000}"/>
    <cellStyle name="20% - Énfasis5 25 2 2 2 2" xfId="13217" xr:uid="{00000000-0005-0000-0000-0000E0320000}"/>
    <cellStyle name="20% - Énfasis5 25 2 2 3" xfId="13218" xr:uid="{00000000-0005-0000-0000-0000E1320000}"/>
    <cellStyle name="20% - Énfasis5 25 2 3" xfId="13219" xr:uid="{00000000-0005-0000-0000-0000E2320000}"/>
    <cellStyle name="20% - Énfasis5 25 2 3 2" xfId="13220" xr:uid="{00000000-0005-0000-0000-0000E3320000}"/>
    <cellStyle name="20% - Énfasis5 25 2 4" xfId="13221" xr:uid="{00000000-0005-0000-0000-0000E4320000}"/>
    <cellStyle name="20% - Énfasis5 25 20" xfId="13222" xr:uid="{00000000-0005-0000-0000-0000E5320000}"/>
    <cellStyle name="20% - Énfasis5 25 3" xfId="13223" xr:uid="{00000000-0005-0000-0000-0000E6320000}"/>
    <cellStyle name="20% - Énfasis5 25 3 2" xfId="13224" xr:uid="{00000000-0005-0000-0000-0000E7320000}"/>
    <cellStyle name="20% - Énfasis5 25 3 2 2" xfId="13225" xr:uid="{00000000-0005-0000-0000-0000E8320000}"/>
    <cellStyle name="20% - Énfasis5 25 3 2 2 2" xfId="13226" xr:uid="{00000000-0005-0000-0000-0000E9320000}"/>
    <cellStyle name="20% - Énfasis5 25 3 2 3" xfId="13227" xr:uid="{00000000-0005-0000-0000-0000EA320000}"/>
    <cellStyle name="20% - Énfasis5 25 3 3" xfId="13228" xr:uid="{00000000-0005-0000-0000-0000EB320000}"/>
    <cellStyle name="20% - Énfasis5 25 3 3 2" xfId="13229" xr:uid="{00000000-0005-0000-0000-0000EC320000}"/>
    <cellStyle name="20% - Énfasis5 25 3 4" xfId="13230" xr:uid="{00000000-0005-0000-0000-0000ED320000}"/>
    <cellStyle name="20% - Énfasis5 25 4" xfId="13231" xr:uid="{00000000-0005-0000-0000-0000EE320000}"/>
    <cellStyle name="20% - Énfasis5 25 4 2" xfId="13232" xr:uid="{00000000-0005-0000-0000-0000EF320000}"/>
    <cellStyle name="20% - Énfasis5 25 4 2 2" xfId="13233" xr:uid="{00000000-0005-0000-0000-0000F0320000}"/>
    <cellStyle name="20% - Énfasis5 25 4 3" xfId="13234" xr:uid="{00000000-0005-0000-0000-0000F1320000}"/>
    <cellStyle name="20% - Énfasis5 25 5" xfId="13235" xr:uid="{00000000-0005-0000-0000-0000F2320000}"/>
    <cellStyle name="20% - Énfasis5 25 5 2" xfId="13236" xr:uid="{00000000-0005-0000-0000-0000F3320000}"/>
    <cellStyle name="20% - Énfasis5 25 6" xfId="13237" xr:uid="{00000000-0005-0000-0000-0000F4320000}"/>
    <cellStyle name="20% - Énfasis5 25 6 2" xfId="13238" xr:uid="{00000000-0005-0000-0000-0000F5320000}"/>
    <cellStyle name="20% - Énfasis5 25 7" xfId="13239" xr:uid="{00000000-0005-0000-0000-0000F6320000}"/>
    <cellStyle name="20% - Énfasis5 25 7 2" xfId="13240" xr:uid="{00000000-0005-0000-0000-0000F7320000}"/>
    <cellStyle name="20% - Énfasis5 25 8" xfId="13241" xr:uid="{00000000-0005-0000-0000-0000F8320000}"/>
    <cellStyle name="20% - Énfasis5 25 8 2" xfId="13242" xr:uid="{00000000-0005-0000-0000-0000F9320000}"/>
    <cellStyle name="20% - Énfasis5 25 9" xfId="13243" xr:uid="{00000000-0005-0000-0000-0000FA320000}"/>
    <cellStyle name="20% - Énfasis5 25 9 2" xfId="13244" xr:uid="{00000000-0005-0000-0000-0000FB320000}"/>
    <cellStyle name="20% - Énfasis5 26" xfId="13245" xr:uid="{00000000-0005-0000-0000-0000FC320000}"/>
    <cellStyle name="20% - Énfasis5 26 10" xfId="13246" xr:uid="{00000000-0005-0000-0000-0000FD320000}"/>
    <cellStyle name="20% - Énfasis5 26 10 2" xfId="13247" xr:uid="{00000000-0005-0000-0000-0000FE320000}"/>
    <cellStyle name="20% - Énfasis5 26 11" xfId="13248" xr:uid="{00000000-0005-0000-0000-0000FF320000}"/>
    <cellStyle name="20% - Énfasis5 26 11 2" xfId="13249" xr:uid="{00000000-0005-0000-0000-000000330000}"/>
    <cellStyle name="20% - Énfasis5 26 12" xfId="13250" xr:uid="{00000000-0005-0000-0000-000001330000}"/>
    <cellStyle name="20% - Énfasis5 26 12 2" xfId="13251" xr:uid="{00000000-0005-0000-0000-000002330000}"/>
    <cellStyle name="20% - Énfasis5 26 13" xfId="13252" xr:uid="{00000000-0005-0000-0000-000003330000}"/>
    <cellStyle name="20% - Énfasis5 26 13 2" xfId="13253" xr:uid="{00000000-0005-0000-0000-000004330000}"/>
    <cellStyle name="20% - Énfasis5 26 14" xfId="13254" xr:uid="{00000000-0005-0000-0000-000005330000}"/>
    <cellStyle name="20% - Énfasis5 26 14 2" xfId="13255" xr:uid="{00000000-0005-0000-0000-000006330000}"/>
    <cellStyle name="20% - Énfasis5 26 15" xfId="13256" xr:uid="{00000000-0005-0000-0000-000007330000}"/>
    <cellStyle name="20% - Énfasis5 26 15 2" xfId="13257" xr:uid="{00000000-0005-0000-0000-000008330000}"/>
    <cellStyle name="20% - Énfasis5 26 16" xfId="13258" xr:uid="{00000000-0005-0000-0000-000009330000}"/>
    <cellStyle name="20% - Énfasis5 26 16 2" xfId="13259" xr:uid="{00000000-0005-0000-0000-00000A330000}"/>
    <cellStyle name="20% - Énfasis5 26 17" xfId="13260" xr:uid="{00000000-0005-0000-0000-00000B330000}"/>
    <cellStyle name="20% - Énfasis5 26 17 2" xfId="13261" xr:uid="{00000000-0005-0000-0000-00000C330000}"/>
    <cellStyle name="20% - Énfasis5 26 18" xfId="13262" xr:uid="{00000000-0005-0000-0000-00000D330000}"/>
    <cellStyle name="20% - Énfasis5 26 18 2" xfId="13263" xr:uid="{00000000-0005-0000-0000-00000E330000}"/>
    <cellStyle name="20% - Énfasis5 26 19" xfId="13264" xr:uid="{00000000-0005-0000-0000-00000F330000}"/>
    <cellStyle name="20% - Énfasis5 26 19 2" xfId="13265" xr:uid="{00000000-0005-0000-0000-000010330000}"/>
    <cellStyle name="20% - Énfasis5 26 2" xfId="13266" xr:uid="{00000000-0005-0000-0000-000011330000}"/>
    <cellStyle name="20% - Énfasis5 26 2 2" xfId="13267" xr:uid="{00000000-0005-0000-0000-000012330000}"/>
    <cellStyle name="20% - Énfasis5 26 2 2 2" xfId="13268" xr:uid="{00000000-0005-0000-0000-000013330000}"/>
    <cellStyle name="20% - Énfasis5 26 2 2 2 2" xfId="13269" xr:uid="{00000000-0005-0000-0000-000014330000}"/>
    <cellStyle name="20% - Énfasis5 26 2 2 3" xfId="13270" xr:uid="{00000000-0005-0000-0000-000015330000}"/>
    <cellStyle name="20% - Énfasis5 26 2 3" xfId="13271" xr:uid="{00000000-0005-0000-0000-000016330000}"/>
    <cellStyle name="20% - Énfasis5 26 2 3 2" xfId="13272" xr:uid="{00000000-0005-0000-0000-000017330000}"/>
    <cellStyle name="20% - Énfasis5 26 2 4" xfId="13273" xr:uid="{00000000-0005-0000-0000-000018330000}"/>
    <cellStyle name="20% - Énfasis5 26 20" xfId="13274" xr:uid="{00000000-0005-0000-0000-000019330000}"/>
    <cellStyle name="20% - Énfasis5 26 3" xfId="13275" xr:uid="{00000000-0005-0000-0000-00001A330000}"/>
    <cellStyle name="20% - Énfasis5 26 3 2" xfId="13276" xr:uid="{00000000-0005-0000-0000-00001B330000}"/>
    <cellStyle name="20% - Énfasis5 26 3 2 2" xfId="13277" xr:uid="{00000000-0005-0000-0000-00001C330000}"/>
    <cellStyle name="20% - Énfasis5 26 3 2 2 2" xfId="13278" xr:uid="{00000000-0005-0000-0000-00001D330000}"/>
    <cellStyle name="20% - Énfasis5 26 3 2 3" xfId="13279" xr:uid="{00000000-0005-0000-0000-00001E330000}"/>
    <cellStyle name="20% - Énfasis5 26 3 3" xfId="13280" xr:uid="{00000000-0005-0000-0000-00001F330000}"/>
    <cellStyle name="20% - Énfasis5 26 3 3 2" xfId="13281" xr:uid="{00000000-0005-0000-0000-000020330000}"/>
    <cellStyle name="20% - Énfasis5 26 3 4" xfId="13282" xr:uid="{00000000-0005-0000-0000-000021330000}"/>
    <cellStyle name="20% - Énfasis5 26 4" xfId="13283" xr:uid="{00000000-0005-0000-0000-000022330000}"/>
    <cellStyle name="20% - Énfasis5 26 4 2" xfId="13284" xr:uid="{00000000-0005-0000-0000-000023330000}"/>
    <cellStyle name="20% - Énfasis5 26 4 2 2" xfId="13285" xr:uid="{00000000-0005-0000-0000-000024330000}"/>
    <cellStyle name="20% - Énfasis5 26 4 3" xfId="13286" xr:uid="{00000000-0005-0000-0000-000025330000}"/>
    <cellStyle name="20% - Énfasis5 26 5" xfId="13287" xr:uid="{00000000-0005-0000-0000-000026330000}"/>
    <cellStyle name="20% - Énfasis5 26 5 2" xfId="13288" xr:uid="{00000000-0005-0000-0000-000027330000}"/>
    <cellStyle name="20% - Énfasis5 26 6" xfId="13289" xr:uid="{00000000-0005-0000-0000-000028330000}"/>
    <cellStyle name="20% - Énfasis5 26 6 2" xfId="13290" xr:uid="{00000000-0005-0000-0000-000029330000}"/>
    <cellStyle name="20% - Énfasis5 26 7" xfId="13291" xr:uid="{00000000-0005-0000-0000-00002A330000}"/>
    <cellStyle name="20% - Énfasis5 26 7 2" xfId="13292" xr:uid="{00000000-0005-0000-0000-00002B330000}"/>
    <cellStyle name="20% - Énfasis5 26 8" xfId="13293" xr:uid="{00000000-0005-0000-0000-00002C330000}"/>
    <cellStyle name="20% - Énfasis5 26 8 2" xfId="13294" xr:uid="{00000000-0005-0000-0000-00002D330000}"/>
    <cellStyle name="20% - Énfasis5 26 9" xfId="13295" xr:uid="{00000000-0005-0000-0000-00002E330000}"/>
    <cellStyle name="20% - Énfasis5 26 9 2" xfId="13296" xr:uid="{00000000-0005-0000-0000-00002F330000}"/>
    <cellStyle name="20% - Énfasis5 27" xfId="13297" xr:uid="{00000000-0005-0000-0000-000030330000}"/>
    <cellStyle name="20% - Énfasis5 27 10" xfId="13298" xr:uid="{00000000-0005-0000-0000-000031330000}"/>
    <cellStyle name="20% - Énfasis5 27 10 2" xfId="13299" xr:uid="{00000000-0005-0000-0000-000032330000}"/>
    <cellStyle name="20% - Énfasis5 27 11" xfId="13300" xr:uid="{00000000-0005-0000-0000-000033330000}"/>
    <cellStyle name="20% - Énfasis5 27 11 2" xfId="13301" xr:uid="{00000000-0005-0000-0000-000034330000}"/>
    <cellStyle name="20% - Énfasis5 27 12" xfId="13302" xr:uid="{00000000-0005-0000-0000-000035330000}"/>
    <cellStyle name="20% - Énfasis5 27 12 2" xfId="13303" xr:uid="{00000000-0005-0000-0000-000036330000}"/>
    <cellStyle name="20% - Énfasis5 27 13" xfId="13304" xr:uid="{00000000-0005-0000-0000-000037330000}"/>
    <cellStyle name="20% - Énfasis5 27 13 2" xfId="13305" xr:uid="{00000000-0005-0000-0000-000038330000}"/>
    <cellStyle name="20% - Énfasis5 27 14" xfId="13306" xr:uid="{00000000-0005-0000-0000-000039330000}"/>
    <cellStyle name="20% - Énfasis5 27 14 2" xfId="13307" xr:uid="{00000000-0005-0000-0000-00003A330000}"/>
    <cellStyle name="20% - Énfasis5 27 15" xfId="13308" xr:uid="{00000000-0005-0000-0000-00003B330000}"/>
    <cellStyle name="20% - Énfasis5 27 15 2" xfId="13309" xr:uid="{00000000-0005-0000-0000-00003C330000}"/>
    <cellStyle name="20% - Énfasis5 27 16" xfId="13310" xr:uid="{00000000-0005-0000-0000-00003D330000}"/>
    <cellStyle name="20% - Énfasis5 27 16 2" xfId="13311" xr:uid="{00000000-0005-0000-0000-00003E330000}"/>
    <cellStyle name="20% - Énfasis5 27 17" xfId="13312" xr:uid="{00000000-0005-0000-0000-00003F330000}"/>
    <cellStyle name="20% - Énfasis5 27 17 2" xfId="13313" xr:uid="{00000000-0005-0000-0000-000040330000}"/>
    <cellStyle name="20% - Énfasis5 27 18" xfId="13314" xr:uid="{00000000-0005-0000-0000-000041330000}"/>
    <cellStyle name="20% - Énfasis5 27 18 2" xfId="13315" xr:uid="{00000000-0005-0000-0000-000042330000}"/>
    <cellStyle name="20% - Énfasis5 27 19" xfId="13316" xr:uid="{00000000-0005-0000-0000-000043330000}"/>
    <cellStyle name="20% - Énfasis5 27 19 2" xfId="13317" xr:uid="{00000000-0005-0000-0000-000044330000}"/>
    <cellStyle name="20% - Énfasis5 27 2" xfId="13318" xr:uid="{00000000-0005-0000-0000-000045330000}"/>
    <cellStyle name="20% - Énfasis5 27 2 2" xfId="13319" xr:uid="{00000000-0005-0000-0000-000046330000}"/>
    <cellStyle name="20% - Énfasis5 27 2 2 2" xfId="13320" xr:uid="{00000000-0005-0000-0000-000047330000}"/>
    <cellStyle name="20% - Énfasis5 27 2 2 2 2" xfId="13321" xr:uid="{00000000-0005-0000-0000-000048330000}"/>
    <cellStyle name="20% - Énfasis5 27 2 2 3" xfId="13322" xr:uid="{00000000-0005-0000-0000-000049330000}"/>
    <cellStyle name="20% - Énfasis5 27 2 3" xfId="13323" xr:uid="{00000000-0005-0000-0000-00004A330000}"/>
    <cellStyle name="20% - Énfasis5 27 2 3 2" xfId="13324" xr:uid="{00000000-0005-0000-0000-00004B330000}"/>
    <cellStyle name="20% - Énfasis5 27 2 4" xfId="13325" xr:uid="{00000000-0005-0000-0000-00004C330000}"/>
    <cellStyle name="20% - Énfasis5 27 20" xfId="13326" xr:uid="{00000000-0005-0000-0000-00004D330000}"/>
    <cellStyle name="20% - Énfasis5 27 3" xfId="13327" xr:uid="{00000000-0005-0000-0000-00004E330000}"/>
    <cellStyle name="20% - Énfasis5 27 3 2" xfId="13328" xr:uid="{00000000-0005-0000-0000-00004F330000}"/>
    <cellStyle name="20% - Énfasis5 27 3 2 2" xfId="13329" xr:uid="{00000000-0005-0000-0000-000050330000}"/>
    <cellStyle name="20% - Énfasis5 27 3 2 2 2" xfId="13330" xr:uid="{00000000-0005-0000-0000-000051330000}"/>
    <cellStyle name="20% - Énfasis5 27 3 2 3" xfId="13331" xr:uid="{00000000-0005-0000-0000-000052330000}"/>
    <cellStyle name="20% - Énfasis5 27 3 3" xfId="13332" xr:uid="{00000000-0005-0000-0000-000053330000}"/>
    <cellStyle name="20% - Énfasis5 27 3 3 2" xfId="13333" xr:uid="{00000000-0005-0000-0000-000054330000}"/>
    <cellStyle name="20% - Énfasis5 27 3 4" xfId="13334" xr:uid="{00000000-0005-0000-0000-000055330000}"/>
    <cellStyle name="20% - Énfasis5 27 4" xfId="13335" xr:uid="{00000000-0005-0000-0000-000056330000}"/>
    <cellStyle name="20% - Énfasis5 27 4 2" xfId="13336" xr:uid="{00000000-0005-0000-0000-000057330000}"/>
    <cellStyle name="20% - Énfasis5 27 4 2 2" xfId="13337" xr:uid="{00000000-0005-0000-0000-000058330000}"/>
    <cellStyle name="20% - Énfasis5 27 4 3" xfId="13338" xr:uid="{00000000-0005-0000-0000-000059330000}"/>
    <cellStyle name="20% - Énfasis5 27 5" xfId="13339" xr:uid="{00000000-0005-0000-0000-00005A330000}"/>
    <cellStyle name="20% - Énfasis5 27 5 2" xfId="13340" xr:uid="{00000000-0005-0000-0000-00005B330000}"/>
    <cellStyle name="20% - Énfasis5 27 6" xfId="13341" xr:uid="{00000000-0005-0000-0000-00005C330000}"/>
    <cellStyle name="20% - Énfasis5 27 6 2" xfId="13342" xr:uid="{00000000-0005-0000-0000-00005D330000}"/>
    <cellStyle name="20% - Énfasis5 27 7" xfId="13343" xr:uid="{00000000-0005-0000-0000-00005E330000}"/>
    <cellStyle name="20% - Énfasis5 27 7 2" xfId="13344" xr:uid="{00000000-0005-0000-0000-00005F330000}"/>
    <cellStyle name="20% - Énfasis5 27 8" xfId="13345" xr:uid="{00000000-0005-0000-0000-000060330000}"/>
    <cellStyle name="20% - Énfasis5 27 8 2" xfId="13346" xr:uid="{00000000-0005-0000-0000-000061330000}"/>
    <cellStyle name="20% - Énfasis5 27 9" xfId="13347" xr:uid="{00000000-0005-0000-0000-000062330000}"/>
    <cellStyle name="20% - Énfasis5 27 9 2" xfId="13348" xr:uid="{00000000-0005-0000-0000-000063330000}"/>
    <cellStyle name="20% - Énfasis5 28" xfId="13349" xr:uid="{00000000-0005-0000-0000-000064330000}"/>
    <cellStyle name="20% - Énfasis5 28 10" xfId="13350" xr:uid="{00000000-0005-0000-0000-000065330000}"/>
    <cellStyle name="20% - Énfasis5 28 10 2" xfId="13351" xr:uid="{00000000-0005-0000-0000-000066330000}"/>
    <cellStyle name="20% - Énfasis5 28 11" xfId="13352" xr:uid="{00000000-0005-0000-0000-000067330000}"/>
    <cellStyle name="20% - Énfasis5 28 11 2" xfId="13353" xr:uid="{00000000-0005-0000-0000-000068330000}"/>
    <cellStyle name="20% - Énfasis5 28 12" xfId="13354" xr:uid="{00000000-0005-0000-0000-000069330000}"/>
    <cellStyle name="20% - Énfasis5 28 12 2" xfId="13355" xr:uid="{00000000-0005-0000-0000-00006A330000}"/>
    <cellStyle name="20% - Énfasis5 28 13" xfId="13356" xr:uid="{00000000-0005-0000-0000-00006B330000}"/>
    <cellStyle name="20% - Énfasis5 28 13 2" xfId="13357" xr:uid="{00000000-0005-0000-0000-00006C330000}"/>
    <cellStyle name="20% - Énfasis5 28 14" xfId="13358" xr:uid="{00000000-0005-0000-0000-00006D330000}"/>
    <cellStyle name="20% - Énfasis5 28 14 2" xfId="13359" xr:uid="{00000000-0005-0000-0000-00006E330000}"/>
    <cellStyle name="20% - Énfasis5 28 15" xfId="13360" xr:uid="{00000000-0005-0000-0000-00006F330000}"/>
    <cellStyle name="20% - Énfasis5 28 15 2" xfId="13361" xr:uid="{00000000-0005-0000-0000-000070330000}"/>
    <cellStyle name="20% - Énfasis5 28 16" xfId="13362" xr:uid="{00000000-0005-0000-0000-000071330000}"/>
    <cellStyle name="20% - Énfasis5 28 16 2" xfId="13363" xr:uid="{00000000-0005-0000-0000-000072330000}"/>
    <cellStyle name="20% - Énfasis5 28 17" xfId="13364" xr:uid="{00000000-0005-0000-0000-000073330000}"/>
    <cellStyle name="20% - Énfasis5 28 17 2" xfId="13365" xr:uid="{00000000-0005-0000-0000-000074330000}"/>
    <cellStyle name="20% - Énfasis5 28 18" xfId="13366" xr:uid="{00000000-0005-0000-0000-000075330000}"/>
    <cellStyle name="20% - Énfasis5 28 18 2" xfId="13367" xr:uid="{00000000-0005-0000-0000-000076330000}"/>
    <cellStyle name="20% - Énfasis5 28 19" xfId="13368" xr:uid="{00000000-0005-0000-0000-000077330000}"/>
    <cellStyle name="20% - Énfasis5 28 19 2" xfId="13369" xr:uid="{00000000-0005-0000-0000-000078330000}"/>
    <cellStyle name="20% - Énfasis5 28 2" xfId="13370" xr:uid="{00000000-0005-0000-0000-000079330000}"/>
    <cellStyle name="20% - Énfasis5 28 2 2" xfId="13371" xr:uid="{00000000-0005-0000-0000-00007A330000}"/>
    <cellStyle name="20% - Énfasis5 28 2 2 2" xfId="13372" xr:uid="{00000000-0005-0000-0000-00007B330000}"/>
    <cellStyle name="20% - Énfasis5 28 2 2 2 2" xfId="13373" xr:uid="{00000000-0005-0000-0000-00007C330000}"/>
    <cellStyle name="20% - Énfasis5 28 2 2 3" xfId="13374" xr:uid="{00000000-0005-0000-0000-00007D330000}"/>
    <cellStyle name="20% - Énfasis5 28 2 3" xfId="13375" xr:uid="{00000000-0005-0000-0000-00007E330000}"/>
    <cellStyle name="20% - Énfasis5 28 2 3 2" xfId="13376" xr:uid="{00000000-0005-0000-0000-00007F330000}"/>
    <cellStyle name="20% - Énfasis5 28 2 4" xfId="13377" xr:uid="{00000000-0005-0000-0000-000080330000}"/>
    <cellStyle name="20% - Énfasis5 28 20" xfId="13378" xr:uid="{00000000-0005-0000-0000-000081330000}"/>
    <cellStyle name="20% - Énfasis5 28 3" xfId="13379" xr:uid="{00000000-0005-0000-0000-000082330000}"/>
    <cellStyle name="20% - Énfasis5 28 3 2" xfId="13380" xr:uid="{00000000-0005-0000-0000-000083330000}"/>
    <cellStyle name="20% - Énfasis5 28 3 2 2" xfId="13381" xr:uid="{00000000-0005-0000-0000-000084330000}"/>
    <cellStyle name="20% - Énfasis5 28 3 2 2 2" xfId="13382" xr:uid="{00000000-0005-0000-0000-000085330000}"/>
    <cellStyle name="20% - Énfasis5 28 3 2 3" xfId="13383" xr:uid="{00000000-0005-0000-0000-000086330000}"/>
    <cellStyle name="20% - Énfasis5 28 3 3" xfId="13384" xr:uid="{00000000-0005-0000-0000-000087330000}"/>
    <cellStyle name="20% - Énfasis5 28 3 3 2" xfId="13385" xr:uid="{00000000-0005-0000-0000-000088330000}"/>
    <cellStyle name="20% - Énfasis5 28 3 4" xfId="13386" xr:uid="{00000000-0005-0000-0000-000089330000}"/>
    <cellStyle name="20% - Énfasis5 28 4" xfId="13387" xr:uid="{00000000-0005-0000-0000-00008A330000}"/>
    <cellStyle name="20% - Énfasis5 28 4 2" xfId="13388" xr:uid="{00000000-0005-0000-0000-00008B330000}"/>
    <cellStyle name="20% - Énfasis5 28 4 2 2" xfId="13389" xr:uid="{00000000-0005-0000-0000-00008C330000}"/>
    <cellStyle name="20% - Énfasis5 28 4 3" xfId="13390" xr:uid="{00000000-0005-0000-0000-00008D330000}"/>
    <cellStyle name="20% - Énfasis5 28 5" xfId="13391" xr:uid="{00000000-0005-0000-0000-00008E330000}"/>
    <cellStyle name="20% - Énfasis5 28 5 2" xfId="13392" xr:uid="{00000000-0005-0000-0000-00008F330000}"/>
    <cellStyle name="20% - Énfasis5 28 6" xfId="13393" xr:uid="{00000000-0005-0000-0000-000090330000}"/>
    <cellStyle name="20% - Énfasis5 28 6 2" xfId="13394" xr:uid="{00000000-0005-0000-0000-000091330000}"/>
    <cellStyle name="20% - Énfasis5 28 7" xfId="13395" xr:uid="{00000000-0005-0000-0000-000092330000}"/>
    <cellStyle name="20% - Énfasis5 28 7 2" xfId="13396" xr:uid="{00000000-0005-0000-0000-000093330000}"/>
    <cellStyle name="20% - Énfasis5 28 8" xfId="13397" xr:uid="{00000000-0005-0000-0000-000094330000}"/>
    <cellStyle name="20% - Énfasis5 28 8 2" xfId="13398" xr:uid="{00000000-0005-0000-0000-000095330000}"/>
    <cellStyle name="20% - Énfasis5 28 9" xfId="13399" xr:uid="{00000000-0005-0000-0000-000096330000}"/>
    <cellStyle name="20% - Énfasis5 28 9 2" xfId="13400" xr:uid="{00000000-0005-0000-0000-000097330000}"/>
    <cellStyle name="20% - Énfasis5 29" xfId="13401" xr:uid="{00000000-0005-0000-0000-000098330000}"/>
    <cellStyle name="20% - Énfasis5 29 10" xfId="13402" xr:uid="{00000000-0005-0000-0000-000099330000}"/>
    <cellStyle name="20% - Énfasis5 29 10 2" xfId="13403" xr:uid="{00000000-0005-0000-0000-00009A330000}"/>
    <cellStyle name="20% - Énfasis5 29 11" xfId="13404" xr:uid="{00000000-0005-0000-0000-00009B330000}"/>
    <cellStyle name="20% - Énfasis5 29 11 2" xfId="13405" xr:uid="{00000000-0005-0000-0000-00009C330000}"/>
    <cellStyle name="20% - Énfasis5 29 12" xfId="13406" xr:uid="{00000000-0005-0000-0000-00009D330000}"/>
    <cellStyle name="20% - Énfasis5 29 12 2" xfId="13407" xr:uid="{00000000-0005-0000-0000-00009E330000}"/>
    <cellStyle name="20% - Énfasis5 29 13" xfId="13408" xr:uid="{00000000-0005-0000-0000-00009F330000}"/>
    <cellStyle name="20% - Énfasis5 29 13 2" xfId="13409" xr:uid="{00000000-0005-0000-0000-0000A0330000}"/>
    <cellStyle name="20% - Énfasis5 29 14" xfId="13410" xr:uid="{00000000-0005-0000-0000-0000A1330000}"/>
    <cellStyle name="20% - Énfasis5 29 14 2" xfId="13411" xr:uid="{00000000-0005-0000-0000-0000A2330000}"/>
    <cellStyle name="20% - Énfasis5 29 15" xfId="13412" xr:uid="{00000000-0005-0000-0000-0000A3330000}"/>
    <cellStyle name="20% - Énfasis5 29 15 2" xfId="13413" xr:uid="{00000000-0005-0000-0000-0000A4330000}"/>
    <cellStyle name="20% - Énfasis5 29 16" xfId="13414" xr:uid="{00000000-0005-0000-0000-0000A5330000}"/>
    <cellStyle name="20% - Énfasis5 29 16 2" xfId="13415" xr:uid="{00000000-0005-0000-0000-0000A6330000}"/>
    <cellStyle name="20% - Énfasis5 29 17" xfId="13416" xr:uid="{00000000-0005-0000-0000-0000A7330000}"/>
    <cellStyle name="20% - Énfasis5 29 17 2" xfId="13417" xr:uid="{00000000-0005-0000-0000-0000A8330000}"/>
    <cellStyle name="20% - Énfasis5 29 18" xfId="13418" xr:uid="{00000000-0005-0000-0000-0000A9330000}"/>
    <cellStyle name="20% - Énfasis5 29 18 2" xfId="13419" xr:uid="{00000000-0005-0000-0000-0000AA330000}"/>
    <cellStyle name="20% - Énfasis5 29 19" xfId="13420" xr:uid="{00000000-0005-0000-0000-0000AB330000}"/>
    <cellStyle name="20% - Énfasis5 29 19 2" xfId="13421" xr:uid="{00000000-0005-0000-0000-0000AC330000}"/>
    <cellStyle name="20% - Énfasis5 29 2" xfId="13422" xr:uid="{00000000-0005-0000-0000-0000AD330000}"/>
    <cellStyle name="20% - Énfasis5 29 2 2" xfId="13423" xr:uid="{00000000-0005-0000-0000-0000AE330000}"/>
    <cellStyle name="20% - Énfasis5 29 2 2 2" xfId="13424" xr:uid="{00000000-0005-0000-0000-0000AF330000}"/>
    <cellStyle name="20% - Énfasis5 29 2 2 2 2" xfId="13425" xr:uid="{00000000-0005-0000-0000-0000B0330000}"/>
    <cellStyle name="20% - Énfasis5 29 2 2 3" xfId="13426" xr:uid="{00000000-0005-0000-0000-0000B1330000}"/>
    <cellStyle name="20% - Énfasis5 29 2 3" xfId="13427" xr:uid="{00000000-0005-0000-0000-0000B2330000}"/>
    <cellStyle name="20% - Énfasis5 29 2 3 2" xfId="13428" xr:uid="{00000000-0005-0000-0000-0000B3330000}"/>
    <cellStyle name="20% - Énfasis5 29 2 4" xfId="13429" xr:uid="{00000000-0005-0000-0000-0000B4330000}"/>
    <cellStyle name="20% - Énfasis5 29 20" xfId="13430" xr:uid="{00000000-0005-0000-0000-0000B5330000}"/>
    <cellStyle name="20% - Énfasis5 29 3" xfId="13431" xr:uid="{00000000-0005-0000-0000-0000B6330000}"/>
    <cellStyle name="20% - Énfasis5 29 3 2" xfId="13432" xr:uid="{00000000-0005-0000-0000-0000B7330000}"/>
    <cellStyle name="20% - Énfasis5 29 3 2 2" xfId="13433" xr:uid="{00000000-0005-0000-0000-0000B8330000}"/>
    <cellStyle name="20% - Énfasis5 29 3 2 2 2" xfId="13434" xr:uid="{00000000-0005-0000-0000-0000B9330000}"/>
    <cellStyle name="20% - Énfasis5 29 3 2 3" xfId="13435" xr:uid="{00000000-0005-0000-0000-0000BA330000}"/>
    <cellStyle name="20% - Énfasis5 29 3 3" xfId="13436" xr:uid="{00000000-0005-0000-0000-0000BB330000}"/>
    <cellStyle name="20% - Énfasis5 29 3 3 2" xfId="13437" xr:uid="{00000000-0005-0000-0000-0000BC330000}"/>
    <cellStyle name="20% - Énfasis5 29 3 4" xfId="13438" xr:uid="{00000000-0005-0000-0000-0000BD330000}"/>
    <cellStyle name="20% - Énfasis5 29 4" xfId="13439" xr:uid="{00000000-0005-0000-0000-0000BE330000}"/>
    <cellStyle name="20% - Énfasis5 29 4 2" xfId="13440" xr:uid="{00000000-0005-0000-0000-0000BF330000}"/>
    <cellStyle name="20% - Énfasis5 29 4 2 2" xfId="13441" xr:uid="{00000000-0005-0000-0000-0000C0330000}"/>
    <cellStyle name="20% - Énfasis5 29 4 3" xfId="13442" xr:uid="{00000000-0005-0000-0000-0000C1330000}"/>
    <cellStyle name="20% - Énfasis5 29 5" xfId="13443" xr:uid="{00000000-0005-0000-0000-0000C2330000}"/>
    <cellStyle name="20% - Énfasis5 29 5 2" xfId="13444" xr:uid="{00000000-0005-0000-0000-0000C3330000}"/>
    <cellStyle name="20% - Énfasis5 29 6" xfId="13445" xr:uid="{00000000-0005-0000-0000-0000C4330000}"/>
    <cellStyle name="20% - Énfasis5 29 6 2" xfId="13446" xr:uid="{00000000-0005-0000-0000-0000C5330000}"/>
    <cellStyle name="20% - Énfasis5 29 7" xfId="13447" xr:uid="{00000000-0005-0000-0000-0000C6330000}"/>
    <cellStyle name="20% - Énfasis5 29 7 2" xfId="13448" xr:uid="{00000000-0005-0000-0000-0000C7330000}"/>
    <cellStyle name="20% - Énfasis5 29 8" xfId="13449" xr:uid="{00000000-0005-0000-0000-0000C8330000}"/>
    <cellStyle name="20% - Énfasis5 29 8 2" xfId="13450" xr:uid="{00000000-0005-0000-0000-0000C9330000}"/>
    <cellStyle name="20% - Énfasis5 29 9" xfId="13451" xr:uid="{00000000-0005-0000-0000-0000CA330000}"/>
    <cellStyle name="20% - Énfasis5 29 9 2" xfId="13452" xr:uid="{00000000-0005-0000-0000-0000CB330000}"/>
    <cellStyle name="20% - Énfasis5 3" xfId="13453" xr:uid="{00000000-0005-0000-0000-0000CC330000}"/>
    <cellStyle name="20% - Énfasis5 3 10" xfId="13454" xr:uid="{00000000-0005-0000-0000-0000CD330000}"/>
    <cellStyle name="20% - Énfasis5 3 10 2" xfId="13455" xr:uid="{00000000-0005-0000-0000-0000CE330000}"/>
    <cellStyle name="20% - Énfasis5 3 11" xfId="13456" xr:uid="{00000000-0005-0000-0000-0000CF330000}"/>
    <cellStyle name="20% - Énfasis5 3 11 2" xfId="13457" xr:uid="{00000000-0005-0000-0000-0000D0330000}"/>
    <cellStyle name="20% - Énfasis5 3 12" xfId="13458" xr:uid="{00000000-0005-0000-0000-0000D1330000}"/>
    <cellStyle name="20% - Énfasis5 3 12 2" xfId="13459" xr:uid="{00000000-0005-0000-0000-0000D2330000}"/>
    <cellStyle name="20% - Énfasis5 3 13" xfId="13460" xr:uid="{00000000-0005-0000-0000-0000D3330000}"/>
    <cellStyle name="20% - Énfasis5 3 13 2" xfId="13461" xr:uid="{00000000-0005-0000-0000-0000D4330000}"/>
    <cellStyle name="20% - Énfasis5 3 14" xfId="13462" xr:uid="{00000000-0005-0000-0000-0000D5330000}"/>
    <cellStyle name="20% - Énfasis5 3 14 2" xfId="13463" xr:uid="{00000000-0005-0000-0000-0000D6330000}"/>
    <cellStyle name="20% - Énfasis5 3 15" xfId="13464" xr:uid="{00000000-0005-0000-0000-0000D7330000}"/>
    <cellStyle name="20% - Énfasis5 3 15 2" xfId="13465" xr:uid="{00000000-0005-0000-0000-0000D8330000}"/>
    <cellStyle name="20% - Énfasis5 3 16" xfId="13466" xr:uid="{00000000-0005-0000-0000-0000D9330000}"/>
    <cellStyle name="20% - Énfasis5 3 16 2" xfId="13467" xr:uid="{00000000-0005-0000-0000-0000DA330000}"/>
    <cellStyle name="20% - Énfasis5 3 17" xfId="13468" xr:uid="{00000000-0005-0000-0000-0000DB330000}"/>
    <cellStyle name="20% - Énfasis5 3 17 2" xfId="13469" xr:uid="{00000000-0005-0000-0000-0000DC330000}"/>
    <cellStyle name="20% - Énfasis5 3 18" xfId="13470" xr:uid="{00000000-0005-0000-0000-0000DD330000}"/>
    <cellStyle name="20% - Énfasis5 3 18 2" xfId="13471" xr:uid="{00000000-0005-0000-0000-0000DE330000}"/>
    <cellStyle name="20% - Énfasis5 3 19" xfId="13472" xr:uid="{00000000-0005-0000-0000-0000DF330000}"/>
    <cellStyle name="20% - Énfasis5 3 19 2" xfId="13473" xr:uid="{00000000-0005-0000-0000-0000E0330000}"/>
    <cellStyle name="20% - Énfasis5 3 2" xfId="13474" xr:uid="{00000000-0005-0000-0000-0000E1330000}"/>
    <cellStyle name="20% - Énfasis5 3 2 2" xfId="13475" xr:uid="{00000000-0005-0000-0000-0000E2330000}"/>
    <cellStyle name="20% - Énfasis5 3 2 2 2" xfId="13476" xr:uid="{00000000-0005-0000-0000-0000E3330000}"/>
    <cellStyle name="20% - Énfasis5 3 2 2 2 2" xfId="13477" xr:uid="{00000000-0005-0000-0000-0000E4330000}"/>
    <cellStyle name="20% - Énfasis5 3 2 2 3" xfId="13478" xr:uid="{00000000-0005-0000-0000-0000E5330000}"/>
    <cellStyle name="20% - Énfasis5 3 2 3" xfId="13479" xr:uid="{00000000-0005-0000-0000-0000E6330000}"/>
    <cellStyle name="20% - Énfasis5 3 2 3 2" xfId="13480" xr:uid="{00000000-0005-0000-0000-0000E7330000}"/>
    <cellStyle name="20% - Énfasis5 3 2 4" xfId="13481" xr:uid="{00000000-0005-0000-0000-0000E8330000}"/>
    <cellStyle name="20% - Énfasis5 3 20" xfId="13482" xr:uid="{00000000-0005-0000-0000-0000E9330000}"/>
    <cellStyle name="20% - Énfasis5 3 3" xfId="13483" xr:uid="{00000000-0005-0000-0000-0000EA330000}"/>
    <cellStyle name="20% - Énfasis5 3 3 2" xfId="13484" xr:uid="{00000000-0005-0000-0000-0000EB330000}"/>
    <cellStyle name="20% - Énfasis5 3 3 2 2" xfId="13485" xr:uid="{00000000-0005-0000-0000-0000EC330000}"/>
    <cellStyle name="20% - Énfasis5 3 3 2 2 2" xfId="13486" xr:uid="{00000000-0005-0000-0000-0000ED330000}"/>
    <cellStyle name="20% - Énfasis5 3 3 2 3" xfId="13487" xr:uid="{00000000-0005-0000-0000-0000EE330000}"/>
    <cellStyle name="20% - Énfasis5 3 3 3" xfId="13488" xr:uid="{00000000-0005-0000-0000-0000EF330000}"/>
    <cellStyle name="20% - Énfasis5 3 3 3 2" xfId="13489" xr:uid="{00000000-0005-0000-0000-0000F0330000}"/>
    <cellStyle name="20% - Énfasis5 3 3 4" xfId="13490" xr:uid="{00000000-0005-0000-0000-0000F1330000}"/>
    <cellStyle name="20% - Énfasis5 3 4" xfId="13491" xr:uid="{00000000-0005-0000-0000-0000F2330000}"/>
    <cellStyle name="20% - Énfasis5 3 4 2" xfId="13492" xr:uid="{00000000-0005-0000-0000-0000F3330000}"/>
    <cellStyle name="20% - Énfasis5 3 4 2 2" xfId="13493" xr:uid="{00000000-0005-0000-0000-0000F4330000}"/>
    <cellStyle name="20% - Énfasis5 3 4 2 2 2" xfId="13494" xr:uid="{00000000-0005-0000-0000-0000F5330000}"/>
    <cellStyle name="20% - Énfasis5 3 4 2 3" xfId="13495" xr:uid="{00000000-0005-0000-0000-0000F6330000}"/>
    <cellStyle name="20% - Énfasis5 3 4 3" xfId="13496" xr:uid="{00000000-0005-0000-0000-0000F7330000}"/>
    <cellStyle name="20% - Énfasis5 3 4 3 2" xfId="13497" xr:uid="{00000000-0005-0000-0000-0000F8330000}"/>
    <cellStyle name="20% - Énfasis5 3 4 4" xfId="13498" xr:uid="{00000000-0005-0000-0000-0000F9330000}"/>
    <cellStyle name="20% - Énfasis5 3 5" xfId="13499" xr:uid="{00000000-0005-0000-0000-0000FA330000}"/>
    <cellStyle name="20% - Énfasis5 3 5 2" xfId="13500" xr:uid="{00000000-0005-0000-0000-0000FB330000}"/>
    <cellStyle name="20% - Énfasis5 3 5 2 2" xfId="13501" xr:uid="{00000000-0005-0000-0000-0000FC330000}"/>
    <cellStyle name="20% - Énfasis5 3 5 2 2 2" xfId="13502" xr:uid="{00000000-0005-0000-0000-0000FD330000}"/>
    <cellStyle name="20% - Énfasis5 3 5 2 3" xfId="13503" xr:uid="{00000000-0005-0000-0000-0000FE330000}"/>
    <cellStyle name="20% - Énfasis5 3 5 3" xfId="13504" xr:uid="{00000000-0005-0000-0000-0000FF330000}"/>
    <cellStyle name="20% - Énfasis5 3 5 3 2" xfId="13505" xr:uid="{00000000-0005-0000-0000-000000340000}"/>
    <cellStyle name="20% - Énfasis5 3 5 4" xfId="13506" xr:uid="{00000000-0005-0000-0000-000001340000}"/>
    <cellStyle name="20% - Énfasis5 3 6" xfId="13507" xr:uid="{00000000-0005-0000-0000-000002340000}"/>
    <cellStyle name="20% - Énfasis5 3 6 2" xfId="13508" xr:uid="{00000000-0005-0000-0000-000003340000}"/>
    <cellStyle name="20% - Énfasis5 3 6 2 2" xfId="13509" xr:uid="{00000000-0005-0000-0000-000004340000}"/>
    <cellStyle name="20% - Énfasis5 3 6 2 2 2" xfId="13510" xr:uid="{00000000-0005-0000-0000-000005340000}"/>
    <cellStyle name="20% - Énfasis5 3 6 2 3" xfId="13511" xr:uid="{00000000-0005-0000-0000-000006340000}"/>
    <cellStyle name="20% - Énfasis5 3 6 3" xfId="13512" xr:uid="{00000000-0005-0000-0000-000007340000}"/>
    <cellStyle name="20% - Énfasis5 3 6 3 2" xfId="13513" xr:uid="{00000000-0005-0000-0000-000008340000}"/>
    <cellStyle name="20% - Énfasis5 3 6 4" xfId="13514" xr:uid="{00000000-0005-0000-0000-000009340000}"/>
    <cellStyle name="20% - Énfasis5 3 7" xfId="13515" xr:uid="{00000000-0005-0000-0000-00000A340000}"/>
    <cellStyle name="20% - Énfasis5 3 7 2" xfId="13516" xr:uid="{00000000-0005-0000-0000-00000B340000}"/>
    <cellStyle name="20% - Énfasis5 3 7 2 2" xfId="13517" xr:uid="{00000000-0005-0000-0000-00000C340000}"/>
    <cellStyle name="20% - Énfasis5 3 7 2 2 2" xfId="13518" xr:uid="{00000000-0005-0000-0000-00000D340000}"/>
    <cellStyle name="20% - Énfasis5 3 7 2 3" xfId="13519" xr:uid="{00000000-0005-0000-0000-00000E340000}"/>
    <cellStyle name="20% - Énfasis5 3 7 3" xfId="13520" xr:uid="{00000000-0005-0000-0000-00000F340000}"/>
    <cellStyle name="20% - Énfasis5 3 7 3 2" xfId="13521" xr:uid="{00000000-0005-0000-0000-000010340000}"/>
    <cellStyle name="20% - Énfasis5 3 7 4" xfId="13522" xr:uid="{00000000-0005-0000-0000-000011340000}"/>
    <cellStyle name="20% - Énfasis5 3 8" xfId="13523" xr:uid="{00000000-0005-0000-0000-000012340000}"/>
    <cellStyle name="20% - Énfasis5 3 8 2" xfId="13524" xr:uid="{00000000-0005-0000-0000-000013340000}"/>
    <cellStyle name="20% - Énfasis5 3 8 2 2" xfId="13525" xr:uid="{00000000-0005-0000-0000-000014340000}"/>
    <cellStyle name="20% - Énfasis5 3 8 3" xfId="13526" xr:uid="{00000000-0005-0000-0000-000015340000}"/>
    <cellStyle name="20% - Énfasis5 3 9" xfId="13527" xr:uid="{00000000-0005-0000-0000-000016340000}"/>
    <cellStyle name="20% - Énfasis5 3 9 2" xfId="13528" xr:uid="{00000000-0005-0000-0000-000017340000}"/>
    <cellStyle name="20% - Énfasis5 30" xfId="13529" xr:uid="{00000000-0005-0000-0000-000018340000}"/>
    <cellStyle name="20% - Énfasis5 30 10" xfId="13530" xr:uid="{00000000-0005-0000-0000-000019340000}"/>
    <cellStyle name="20% - Énfasis5 30 10 2" xfId="13531" xr:uid="{00000000-0005-0000-0000-00001A340000}"/>
    <cellStyle name="20% - Énfasis5 30 11" xfId="13532" xr:uid="{00000000-0005-0000-0000-00001B340000}"/>
    <cellStyle name="20% - Énfasis5 30 11 2" xfId="13533" xr:uid="{00000000-0005-0000-0000-00001C340000}"/>
    <cellStyle name="20% - Énfasis5 30 12" xfId="13534" xr:uid="{00000000-0005-0000-0000-00001D340000}"/>
    <cellStyle name="20% - Énfasis5 30 12 2" xfId="13535" xr:uid="{00000000-0005-0000-0000-00001E340000}"/>
    <cellStyle name="20% - Énfasis5 30 13" xfId="13536" xr:uid="{00000000-0005-0000-0000-00001F340000}"/>
    <cellStyle name="20% - Énfasis5 30 13 2" xfId="13537" xr:uid="{00000000-0005-0000-0000-000020340000}"/>
    <cellStyle name="20% - Énfasis5 30 14" xfId="13538" xr:uid="{00000000-0005-0000-0000-000021340000}"/>
    <cellStyle name="20% - Énfasis5 30 14 2" xfId="13539" xr:uid="{00000000-0005-0000-0000-000022340000}"/>
    <cellStyle name="20% - Énfasis5 30 15" xfId="13540" xr:uid="{00000000-0005-0000-0000-000023340000}"/>
    <cellStyle name="20% - Énfasis5 30 15 2" xfId="13541" xr:uid="{00000000-0005-0000-0000-000024340000}"/>
    <cellStyle name="20% - Énfasis5 30 16" xfId="13542" xr:uid="{00000000-0005-0000-0000-000025340000}"/>
    <cellStyle name="20% - Énfasis5 30 16 2" xfId="13543" xr:uid="{00000000-0005-0000-0000-000026340000}"/>
    <cellStyle name="20% - Énfasis5 30 17" xfId="13544" xr:uid="{00000000-0005-0000-0000-000027340000}"/>
    <cellStyle name="20% - Énfasis5 30 17 2" xfId="13545" xr:uid="{00000000-0005-0000-0000-000028340000}"/>
    <cellStyle name="20% - Énfasis5 30 18" xfId="13546" xr:uid="{00000000-0005-0000-0000-000029340000}"/>
    <cellStyle name="20% - Énfasis5 30 18 2" xfId="13547" xr:uid="{00000000-0005-0000-0000-00002A340000}"/>
    <cellStyle name="20% - Énfasis5 30 19" xfId="13548" xr:uid="{00000000-0005-0000-0000-00002B340000}"/>
    <cellStyle name="20% - Énfasis5 30 19 2" xfId="13549" xr:uid="{00000000-0005-0000-0000-00002C340000}"/>
    <cellStyle name="20% - Énfasis5 30 2" xfId="13550" xr:uid="{00000000-0005-0000-0000-00002D340000}"/>
    <cellStyle name="20% - Énfasis5 30 2 2" xfId="13551" xr:uid="{00000000-0005-0000-0000-00002E340000}"/>
    <cellStyle name="20% - Énfasis5 30 2 2 2" xfId="13552" xr:uid="{00000000-0005-0000-0000-00002F340000}"/>
    <cellStyle name="20% - Énfasis5 30 2 2 2 2" xfId="13553" xr:uid="{00000000-0005-0000-0000-000030340000}"/>
    <cellStyle name="20% - Énfasis5 30 2 2 3" xfId="13554" xr:uid="{00000000-0005-0000-0000-000031340000}"/>
    <cellStyle name="20% - Énfasis5 30 2 3" xfId="13555" xr:uid="{00000000-0005-0000-0000-000032340000}"/>
    <cellStyle name="20% - Énfasis5 30 2 3 2" xfId="13556" xr:uid="{00000000-0005-0000-0000-000033340000}"/>
    <cellStyle name="20% - Énfasis5 30 2 4" xfId="13557" xr:uid="{00000000-0005-0000-0000-000034340000}"/>
    <cellStyle name="20% - Énfasis5 30 20" xfId="13558" xr:uid="{00000000-0005-0000-0000-000035340000}"/>
    <cellStyle name="20% - Énfasis5 30 3" xfId="13559" xr:uid="{00000000-0005-0000-0000-000036340000}"/>
    <cellStyle name="20% - Énfasis5 30 3 2" xfId="13560" xr:uid="{00000000-0005-0000-0000-000037340000}"/>
    <cellStyle name="20% - Énfasis5 30 3 2 2" xfId="13561" xr:uid="{00000000-0005-0000-0000-000038340000}"/>
    <cellStyle name="20% - Énfasis5 30 3 2 2 2" xfId="13562" xr:uid="{00000000-0005-0000-0000-000039340000}"/>
    <cellStyle name="20% - Énfasis5 30 3 2 3" xfId="13563" xr:uid="{00000000-0005-0000-0000-00003A340000}"/>
    <cellStyle name="20% - Énfasis5 30 3 3" xfId="13564" xr:uid="{00000000-0005-0000-0000-00003B340000}"/>
    <cellStyle name="20% - Énfasis5 30 3 3 2" xfId="13565" xr:uid="{00000000-0005-0000-0000-00003C340000}"/>
    <cellStyle name="20% - Énfasis5 30 3 4" xfId="13566" xr:uid="{00000000-0005-0000-0000-00003D340000}"/>
    <cellStyle name="20% - Énfasis5 30 4" xfId="13567" xr:uid="{00000000-0005-0000-0000-00003E340000}"/>
    <cellStyle name="20% - Énfasis5 30 4 2" xfId="13568" xr:uid="{00000000-0005-0000-0000-00003F340000}"/>
    <cellStyle name="20% - Énfasis5 30 4 2 2" xfId="13569" xr:uid="{00000000-0005-0000-0000-000040340000}"/>
    <cellStyle name="20% - Énfasis5 30 4 3" xfId="13570" xr:uid="{00000000-0005-0000-0000-000041340000}"/>
    <cellStyle name="20% - Énfasis5 30 5" xfId="13571" xr:uid="{00000000-0005-0000-0000-000042340000}"/>
    <cellStyle name="20% - Énfasis5 30 5 2" xfId="13572" xr:uid="{00000000-0005-0000-0000-000043340000}"/>
    <cellStyle name="20% - Énfasis5 30 6" xfId="13573" xr:uid="{00000000-0005-0000-0000-000044340000}"/>
    <cellStyle name="20% - Énfasis5 30 6 2" xfId="13574" xr:uid="{00000000-0005-0000-0000-000045340000}"/>
    <cellStyle name="20% - Énfasis5 30 7" xfId="13575" xr:uid="{00000000-0005-0000-0000-000046340000}"/>
    <cellStyle name="20% - Énfasis5 30 7 2" xfId="13576" xr:uid="{00000000-0005-0000-0000-000047340000}"/>
    <cellStyle name="20% - Énfasis5 30 8" xfId="13577" xr:uid="{00000000-0005-0000-0000-000048340000}"/>
    <cellStyle name="20% - Énfasis5 30 8 2" xfId="13578" xr:uid="{00000000-0005-0000-0000-000049340000}"/>
    <cellStyle name="20% - Énfasis5 30 9" xfId="13579" xr:uid="{00000000-0005-0000-0000-00004A340000}"/>
    <cellStyle name="20% - Énfasis5 30 9 2" xfId="13580" xr:uid="{00000000-0005-0000-0000-00004B340000}"/>
    <cellStyle name="20% - Énfasis5 31" xfId="13581" xr:uid="{00000000-0005-0000-0000-00004C340000}"/>
    <cellStyle name="20% - Énfasis5 31 10" xfId="13582" xr:uid="{00000000-0005-0000-0000-00004D340000}"/>
    <cellStyle name="20% - Énfasis5 31 10 2" xfId="13583" xr:uid="{00000000-0005-0000-0000-00004E340000}"/>
    <cellStyle name="20% - Énfasis5 31 11" xfId="13584" xr:uid="{00000000-0005-0000-0000-00004F340000}"/>
    <cellStyle name="20% - Énfasis5 31 11 2" xfId="13585" xr:uid="{00000000-0005-0000-0000-000050340000}"/>
    <cellStyle name="20% - Énfasis5 31 12" xfId="13586" xr:uid="{00000000-0005-0000-0000-000051340000}"/>
    <cellStyle name="20% - Énfasis5 31 12 2" xfId="13587" xr:uid="{00000000-0005-0000-0000-000052340000}"/>
    <cellStyle name="20% - Énfasis5 31 13" xfId="13588" xr:uid="{00000000-0005-0000-0000-000053340000}"/>
    <cellStyle name="20% - Énfasis5 31 13 2" xfId="13589" xr:uid="{00000000-0005-0000-0000-000054340000}"/>
    <cellStyle name="20% - Énfasis5 31 14" xfId="13590" xr:uid="{00000000-0005-0000-0000-000055340000}"/>
    <cellStyle name="20% - Énfasis5 31 14 2" xfId="13591" xr:uid="{00000000-0005-0000-0000-000056340000}"/>
    <cellStyle name="20% - Énfasis5 31 15" xfId="13592" xr:uid="{00000000-0005-0000-0000-000057340000}"/>
    <cellStyle name="20% - Énfasis5 31 15 2" xfId="13593" xr:uid="{00000000-0005-0000-0000-000058340000}"/>
    <cellStyle name="20% - Énfasis5 31 16" xfId="13594" xr:uid="{00000000-0005-0000-0000-000059340000}"/>
    <cellStyle name="20% - Énfasis5 31 16 2" xfId="13595" xr:uid="{00000000-0005-0000-0000-00005A340000}"/>
    <cellStyle name="20% - Énfasis5 31 17" xfId="13596" xr:uid="{00000000-0005-0000-0000-00005B340000}"/>
    <cellStyle name="20% - Énfasis5 31 17 2" xfId="13597" xr:uid="{00000000-0005-0000-0000-00005C340000}"/>
    <cellStyle name="20% - Énfasis5 31 18" xfId="13598" xr:uid="{00000000-0005-0000-0000-00005D340000}"/>
    <cellStyle name="20% - Énfasis5 31 18 2" xfId="13599" xr:uid="{00000000-0005-0000-0000-00005E340000}"/>
    <cellStyle name="20% - Énfasis5 31 19" xfId="13600" xr:uid="{00000000-0005-0000-0000-00005F340000}"/>
    <cellStyle name="20% - Énfasis5 31 19 2" xfId="13601" xr:uid="{00000000-0005-0000-0000-000060340000}"/>
    <cellStyle name="20% - Énfasis5 31 2" xfId="13602" xr:uid="{00000000-0005-0000-0000-000061340000}"/>
    <cellStyle name="20% - Énfasis5 31 2 2" xfId="13603" xr:uid="{00000000-0005-0000-0000-000062340000}"/>
    <cellStyle name="20% - Énfasis5 31 2 2 2" xfId="13604" xr:uid="{00000000-0005-0000-0000-000063340000}"/>
    <cellStyle name="20% - Énfasis5 31 2 2 2 2" xfId="13605" xr:uid="{00000000-0005-0000-0000-000064340000}"/>
    <cellStyle name="20% - Énfasis5 31 2 2 3" xfId="13606" xr:uid="{00000000-0005-0000-0000-000065340000}"/>
    <cellStyle name="20% - Énfasis5 31 2 3" xfId="13607" xr:uid="{00000000-0005-0000-0000-000066340000}"/>
    <cellStyle name="20% - Énfasis5 31 2 3 2" xfId="13608" xr:uid="{00000000-0005-0000-0000-000067340000}"/>
    <cellStyle name="20% - Énfasis5 31 2 4" xfId="13609" xr:uid="{00000000-0005-0000-0000-000068340000}"/>
    <cellStyle name="20% - Énfasis5 31 20" xfId="13610" xr:uid="{00000000-0005-0000-0000-000069340000}"/>
    <cellStyle name="20% - Énfasis5 31 3" xfId="13611" xr:uid="{00000000-0005-0000-0000-00006A340000}"/>
    <cellStyle name="20% - Énfasis5 31 3 2" xfId="13612" xr:uid="{00000000-0005-0000-0000-00006B340000}"/>
    <cellStyle name="20% - Énfasis5 31 3 2 2" xfId="13613" xr:uid="{00000000-0005-0000-0000-00006C340000}"/>
    <cellStyle name="20% - Énfasis5 31 3 2 2 2" xfId="13614" xr:uid="{00000000-0005-0000-0000-00006D340000}"/>
    <cellStyle name="20% - Énfasis5 31 3 2 3" xfId="13615" xr:uid="{00000000-0005-0000-0000-00006E340000}"/>
    <cellStyle name="20% - Énfasis5 31 3 3" xfId="13616" xr:uid="{00000000-0005-0000-0000-00006F340000}"/>
    <cellStyle name="20% - Énfasis5 31 3 3 2" xfId="13617" xr:uid="{00000000-0005-0000-0000-000070340000}"/>
    <cellStyle name="20% - Énfasis5 31 3 4" xfId="13618" xr:uid="{00000000-0005-0000-0000-000071340000}"/>
    <cellStyle name="20% - Énfasis5 31 4" xfId="13619" xr:uid="{00000000-0005-0000-0000-000072340000}"/>
    <cellStyle name="20% - Énfasis5 31 4 2" xfId="13620" xr:uid="{00000000-0005-0000-0000-000073340000}"/>
    <cellStyle name="20% - Énfasis5 31 4 2 2" xfId="13621" xr:uid="{00000000-0005-0000-0000-000074340000}"/>
    <cellStyle name="20% - Énfasis5 31 4 3" xfId="13622" xr:uid="{00000000-0005-0000-0000-000075340000}"/>
    <cellStyle name="20% - Énfasis5 31 5" xfId="13623" xr:uid="{00000000-0005-0000-0000-000076340000}"/>
    <cellStyle name="20% - Énfasis5 31 5 2" xfId="13624" xr:uid="{00000000-0005-0000-0000-000077340000}"/>
    <cellStyle name="20% - Énfasis5 31 6" xfId="13625" xr:uid="{00000000-0005-0000-0000-000078340000}"/>
    <cellStyle name="20% - Énfasis5 31 6 2" xfId="13626" xr:uid="{00000000-0005-0000-0000-000079340000}"/>
    <cellStyle name="20% - Énfasis5 31 7" xfId="13627" xr:uid="{00000000-0005-0000-0000-00007A340000}"/>
    <cellStyle name="20% - Énfasis5 31 7 2" xfId="13628" xr:uid="{00000000-0005-0000-0000-00007B340000}"/>
    <cellStyle name="20% - Énfasis5 31 8" xfId="13629" xr:uid="{00000000-0005-0000-0000-00007C340000}"/>
    <cellStyle name="20% - Énfasis5 31 8 2" xfId="13630" xr:uid="{00000000-0005-0000-0000-00007D340000}"/>
    <cellStyle name="20% - Énfasis5 31 9" xfId="13631" xr:uid="{00000000-0005-0000-0000-00007E340000}"/>
    <cellStyle name="20% - Énfasis5 31 9 2" xfId="13632" xr:uid="{00000000-0005-0000-0000-00007F340000}"/>
    <cellStyle name="20% - Énfasis5 32" xfId="13633" xr:uid="{00000000-0005-0000-0000-000080340000}"/>
    <cellStyle name="20% - Énfasis5 32 10" xfId="13634" xr:uid="{00000000-0005-0000-0000-000081340000}"/>
    <cellStyle name="20% - Énfasis5 32 10 2" xfId="13635" xr:uid="{00000000-0005-0000-0000-000082340000}"/>
    <cellStyle name="20% - Énfasis5 32 11" xfId="13636" xr:uid="{00000000-0005-0000-0000-000083340000}"/>
    <cellStyle name="20% - Énfasis5 32 11 2" xfId="13637" xr:uid="{00000000-0005-0000-0000-000084340000}"/>
    <cellStyle name="20% - Énfasis5 32 12" xfId="13638" xr:uid="{00000000-0005-0000-0000-000085340000}"/>
    <cellStyle name="20% - Énfasis5 32 12 2" xfId="13639" xr:uid="{00000000-0005-0000-0000-000086340000}"/>
    <cellStyle name="20% - Énfasis5 32 13" xfId="13640" xr:uid="{00000000-0005-0000-0000-000087340000}"/>
    <cellStyle name="20% - Énfasis5 32 13 2" xfId="13641" xr:uid="{00000000-0005-0000-0000-000088340000}"/>
    <cellStyle name="20% - Énfasis5 32 14" xfId="13642" xr:uid="{00000000-0005-0000-0000-000089340000}"/>
    <cellStyle name="20% - Énfasis5 32 14 2" xfId="13643" xr:uid="{00000000-0005-0000-0000-00008A340000}"/>
    <cellStyle name="20% - Énfasis5 32 15" xfId="13644" xr:uid="{00000000-0005-0000-0000-00008B340000}"/>
    <cellStyle name="20% - Énfasis5 32 15 2" xfId="13645" xr:uid="{00000000-0005-0000-0000-00008C340000}"/>
    <cellStyle name="20% - Énfasis5 32 16" xfId="13646" xr:uid="{00000000-0005-0000-0000-00008D340000}"/>
    <cellStyle name="20% - Énfasis5 32 16 2" xfId="13647" xr:uid="{00000000-0005-0000-0000-00008E340000}"/>
    <cellStyle name="20% - Énfasis5 32 17" xfId="13648" xr:uid="{00000000-0005-0000-0000-00008F340000}"/>
    <cellStyle name="20% - Énfasis5 32 17 2" xfId="13649" xr:uid="{00000000-0005-0000-0000-000090340000}"/>
    <cellStyle name="20% - Énfasis5 32 18" xfId="13650" xr:uid="{00000000-0005-0000-0000-000091340000}"/>
    <cellStyle name="20% - Énfasis5 32 18 2" xfId="13651" xr:uid="{00000000-0005-0000-0000-000092340000}"/>
    <cellStyle name="20% - Énfasis5 32 19" xfId="13652" xr:uid="{00000000-0005-0000-0000-000093340000}"/>
    <cellStyle name="20% - Énfasis5 32 19 2" xfId="13653" xr:uid="{00000000-0005-0000-0000-000094340000}"/>
    <cellStyle name="20% - Énfasis5 32 2" xfId="13654" xr:uid="{00000000-0005-0000-0000-000095340000}"/>
    <cellStyle name="20% - Énfasis5 32 2 2" xfId="13655" xr:uid="{00000000-0005-0000-0000-000096340000}"/>
    <cellStyle name="20% - Énfasis5 32 2 2 2" xfId="13656" xr:uid="{00000000-0005-0000-0000-000097340000}"/>
    <cellStyle name="20% - Énfasis5 32 2 2 2 2" xfId="13657" xr:uid="{00000000-0005-0000-0000-000098340000}"/>
    <cellStyle name="20% - Énfasis5 32 2 2 3" xfId="13658" xr:uid="{00000000-0005-0000-0000-000099340000}"/>
    <cellStyle name="20% - Énfasis5 32 2 3" xfId="13659" xr:uid="{00000000-0005-0000-0000-00009A340000}"/>
    <cellStyle name="20% - Énfasis5 32 2 3 2" xfId="13660" xr:uid="{00000000-0005-0000-0000-00009B340000}"/>
    <cellStyle name="20% - Énfasis5 32 2 4" xfId="13661" xr:uid="{00000000-0005-0000-0000-00009C340000}"/>
    <cellStyle name="20% - Énfasis5 32 20" xfId="13662" xr:uid="{00000000-0005-0000-0000-00009D340000}"/>
    <cellStyle name="20% - Énfasis5 32 3" xfId="13663" xr:uid="{00000000-0005-0000-0000-00009E340000}"/>
    <cellStyle name="20% - Énfasis5 32 3 2" xfId="13664" xr:uid="{00000000-0005-0000-0000-00009F340000}"/>
    <cellStyle name="20% - Énfasis5 32 3 2 2" xfId="13665" xr:uid="{00000000-0005-0000-0000-0000A0340000}"/>
    <cellStyle name="20% - Énfasis5 32 3 2 2 2" xfId="13666" xr:uid="{00000000-0005-0000-0000-0000A1340000}"/>
    <cellStyle name="20% - Énfasis5 32 3 2 3" xfId="13667" xr:uid="{00000000-0005-0000-0000-0000A2340000}"/>
    <cellStyle name="20% - Énfasis5 32 3 3" xfId="13668" xr:uid="{00000000-0005-0000-0000-0000A3340000}"/>
    <cellStyle name="20% - Énfasis5 32 3 3 2" xfId="13669" xr:uid="{00000000-0005-0000-0000-0000A4340000}"/>
    <cellStyle name="20% - Énfasis5 32 3 4" xfId="13670" xr:uid="{00000000-0005-0000-0000-0000A5340000}"/>
    <cellStyle name="20% - Énfasis5 32 4" xfId="13671" xr:uid="{00000000-0005-0000-0000-0000A6340000}"/>
    <cellStyle name="20% - Énfasis5 32 4 2" xfId="13672" xr:uid="{00000000-0005-0000-0000-0000A7340000}"/>
    <cellStyle name="20% - Énfasis5 32 4 2 2" xfId="13673" xr:uid="{00000000-0005-0000-0000-0000A8340000}"/>
    <cellStyle name="20% - Énfasis5 32 4 3" xfId="13674" xr:uid="{00000000-0005-0000-0000-0000A9340000}"/>
    <cellStyle name="20% - Énfasis5 32 5" xfId="13675" xr:uid="{00000000-0005-0000-0000-0000AA340000}"/>
    <cellStyle name="20% - Énfasis5 32 5 2" xfId="13676" xr:uid="{00000000-0005-0000-0000-0000AB340000}"/>
    <cellStyle name="20% - Énfasis5 32 6" xfId="13677" xr:uid="{00000000-0005-0000-0000-0000AC340000}"/>
    <cellStyle name="20% - Énfasis5 32 6 2" xfId="13678" xr:uid="{00000000-0005-0000-0000-0000AD340000}"/>
    <cellStyle name="20% - Énfasis5 32 7" xfId="13679" xr:uid="{00000000-0005-0000-0000-0000AE340000}"/>
    <cellStyle name="20% - Énfasis5 32 7 2" xfId="13680" xr:uid="{00000000-0005-0000-0000-0000AF340000}"/>
    <cellStyle name="20% - Énfasis5 32 8" xfId="13681" xr:uid="{00000000-0005-0000-0000-0000B0340000}"/>
    <cellStyle name="20% - Énfasis5 32 8 2" xfId="13682" xr:uid="{00000000-0005-0000-0000-0000B1340000}"/>
    <cellStyle name="20% - Énfasis5 32 9" xfId="13683" xr:uid="{00000000-0005-0000-0000-0000B2340000}"/>
    <cellStyle name="20% - Énfasis5 32 9 2" xfId="13684" xr:uid="{00000000-0005-0000-0000-0000B3340000}"/>
    <cellStyle name="20% - Énfasis5 33" xfId="13685" xr:uid="{00000000-0005-0000-0000-0000B4340000}"/>
    <cellStyle name="20% - Énfasis5 33 10" xfId="13686" xr:uid="{00000000-0005-0000-0000-0000B5340000}"/>
    <cellStyle name="20% - Énfasis5 33 10 2" xfId="13687" xr:uid="{00000000-0005-0000-0000-0000B6340000}"/>
    <cellStyle name="20% - Énfasis5 33 11" xfId="13688" xr:uid="{00000000-0005-0000-0000-0000B7340000}"/>
    <cellStyle name="20% - Énfasis5 33 11 2" xfId="13689" xr:uid="{00000000-0005-0000-0000-0000B8340000}"/>
    <cellStyle name="20% - Énfasis5 33 12" xfId="13690" xr:uid="{00000000-0005-0000-0000-0000B9340000}"/>
    <cellStyle name="20% - Énfasis5 33 12 2" xfId="13691" xr:uid="{00000000-0005-0000-0000-0000BA340000}"/>
    <cellStyle name="20% - Énfasis5 33 13" xfId="13692" xr:uid="{00000000-0005-0000-0000-0000BB340000}"/>
    <cellStyle name="20% - Énfasis5 33 13 2" xfId="13693" xr:uid="{00000000-0005-0000-0000-0000BC340000}"/>
    <cellStyle name="20% - Énfasis5 33 14" xfId="13694" xr:uid="{00000000-0005-0000-0000-0000BD340000}"/>
    <cellStyle name="20% - Énfasis5 33 14 2" xfId="13695" xr:uid="{00000000-0005-0000-0000-0000BE340000}"/>
    <cellStyle name="20% - Énfasis5 33 15" xfId="13696" xr:uid="{00000000-0005-0000-0000-0000BF340000}"/>
    <cellStyle name="20% - Énfasis5 33 15 2" xfId="13697" xr:uid="{00000000-0005-0000-0000-0000C0340000}"/>
    <cellStyle name="20% - Énfasis5 33 16" xfId="13698" xr:uid="{00000000-0005-0000-0000-0000C1340000}"/>
    <cellStyle name="20% - Énfasis5 33 16 2" xfId="13699" xr:uid="{00000000-0005-0000-0000-0000C2340000}"/>
    <cellStyle name="20% - Énfasis5 33 17" xfId="13700" xr:uid="{00000000-0005-0000-0000-0000C3340000}"/>
    <cellStyle name="20% - Énfasis5 33 17 2" xfId="13701" xr:uid="{00000000-0005-0000-0000-0000C4340000}"/>
    <cellStyle name="20% - Énfasis5 33 18" xfId="13702" xr:uid="{00000000-0005-0000-0000-0000C5340000}"/>
    <cellStyle name="20% - Énfasis5 33 18 2" xfId="13703" xr:uid="{00000000-0005-0000-0000-0000C6340000}"/>
    <cellStyle name="20% - Énfasis5 33 19" xfId="13704" xr:uid="{00000000-0005-0000-0000-0000C7340000}"/>
    <cellStyle name="20% - Énfasis5 33 19 2" xfId="13705" xr:uid="{00000000-0005-0000-0000-0000C8340000}"/>
    <cellStyle name="20% - Énfasis5 33 2" xfId="13706" xr:uid="{00000000-0005-0000-0000-0000C9340000}"/>
    <cellStyle name="20% - Énfasis5 33 2 2" xfId="13707" xr:uid="{00000000-0005-0000-0000-0000CA340000}"/>
    <cellStyle name="20% - Énfasis5 33 2 2 2" xfId="13708" xr:uid="{00000000-0005-0000-0000-0000CB340000}"/>
    <cellStyle name="20% - Énfasis5 33 2 2 2 2" xfId="13709" xr:uid="{00000000-0005-0000-0000-0000CC340000}"/>
    <cellStyle name="20% - Énfasis5 33 2 2 3" xfId="13710" xr:uid="{00000000-0005-0000-0000-0000CD340000}"/>
    <cellStyle name="20% - Énfasis5 33 2 3" xfId="13711" xr:uid="{00000000-0005-0000-0000-0000CE340000}"/>
    <cellStyle name="20% - Énfasis5 33 2 3 2" xfId="13712" xr:uid="{00000000-0005-0000-0000-0000CF340000}"/>
    <cellStyle name="20% - Énfasis5 33 2 4" xfId="13713" xr:uid="{00000000-0005-0000-0000-0000D0340000}"/>
    <cellStyle name="20% - Énfasis5 33 20" xfId="13714" xr:uid="{00000000-0005-0000-0000-0000D1340000}"/>
    <cellStyle name="20% - Énfasis5 33 3" xfId="13715" xr:uid="{00000000-0005-0000-0000-0000D2340000}"/>
    <cellStyle name="20% - Énfasis5 33 3 2" xfId="13716" xr:uid="{00000000-0005-0000-0000-0000D3340000}"/>
    <cellStyle name="20% - Énfasis5 33 3 2 2" xfId="13717" xr:uid="{00000000-0005-0000-0000-0000D4340000}"/>
    <cellStyle name="20% - Énfasis5 33 3 2 2 2" xfId="13718" xr:uid="{00000000-0005-0000-0000-0000D5340000}"/>
    <cellStyle name="20% - Énfasis5 33 3 2 3" xfId="13719" xr:uid="{00000000-0005-0000-0000-0000D6340000}"/>
    <cellStyle name="20% - Énfasis5 33 3 3" xfId="13720" xr:uid="{00000000-0005-0000-0000-0000D7340000}"/>
    <cellStyle name="20% - Énfasis5 33 3 3 2" xfId="13721" xr:uid="{00000000-0005-0000-0000-0000D8340000}"/>
    <cellStyle name="20% - Énfasis5 33 3 4" xfId="13722" xr:uid="{00000000-0005-0000-0000-0000D9340000}"/>
    <cellStyle name="20% - Énfasis5 33 4" xfId="13723" xr:uid="{00000000-0005-0000-0000-0000DA340000}"/>
    <cellStyle name="20% - Énfasis5 33 4 2" xfId="13724" xr:uid="{00000000-0005-0000-0000-0000DB340000}"/>
    <cellStyle name="20% - Énfasis5 33 4 2 2" xfId="13725" xr:uid="{00000000-0005-0000-0000-0000DC340000}"/>
    <cellStyle name="20% - Énfasis5 33 4 3" xfId="13726" xr:uid="{00000000-0005-0000-0000-0000DD340000}"/>
    <cellStyle name="20% - Énfasis5 33 5" xfId="13727" xr:uid="{00000000-0005-0000-0000-0000DE340000}"/>
    <cellStyle name="20% - Énfasis5 33 5 2" xfId="13728" xr:uid="{00000000-0005-0000-0000-0000DF340000}"/>
    <cellStyle name="20% - Énfasis5 33 6" xfId="13729" xr:uid="{00000000-0005-0000-0000-0000E0340000}"/>
    <cellStyle name="20% - Énfasis5 33 6 2" xfId="13730" xr:uid="{00000000-0005-0000-0000-0000E1340000}"/>
    <cellStyle name="20% - Énfasis5 33 7" xfId="13731" xr:uid="{00000000-0005-0000-0000-0000E2340000}"/>
    <cellStyle name="20% - Énfasis5 33 7 2" xfId="13732" xr:uid="{00000000-0005-0000-0000-0000E3340000}"/>
    <cellStyle name="20% - Énfasis5 33 8" xfId="13733" xr:uid="{00000000-0005-0000-0000-0000E4340000}"/>
    <cellStyle name="20% - Énfasis5 33 8 2" xfId="13734" xr:uid="{00000000-0005-0000-0000-0000E5340000}"/>
    <cellStyle name="20% - Énfasis5 33 9" xfId="13735" xr:uid="{00000000-0005-0000-0000-0000E6340000}"/>
    <cellStyle name="20% - Énfasis5 33 9 2" xfId="13736" xr:uid="{00000000-0005-0000-0000-0000E7340000}"/>
    <cellStyle name="20% - Énfasis5 34" xfId="13737" xr:uid="{00000000-0005-0000-0000-0000E8340000}"/>
    <cellStyle name="20% - Énfasis5 34 10" xfId="13738" xr:uid="{00000000-0005-0000-0000-0000E9340000}"/>
    <cellStyle name="20% - Énfasis5 34 10 2" xfId="13739" xr:uid="{00000000-0005-0000-0000-0000EA340000}"/>
    <cellStyle name="20% - Énfasis5 34 11" xfId="13740" xr:uid="{00000000-0005-0000-0000-0000EB340000}"/>
    <cellStyle name="20% - Énfasis5 34 11 2" xfId="13741" xr:uid="{00000000-0005-0000-0000-0000EC340000}"/>
    <cellStyle name="20% - Énfasis5 34 12" xfId="13742" xr:uid="{00000000-0005-0000-0000-0000ED340000}"/>
    <cellStyle name="20% - Énfasis5 34 12 2" xfId="13743" xr:uid="{00000000-0005-0000-0000-0000EE340000}"/>
    <cellStyle name="20% - Énfasis5 34 13" xfId="13744" xr:uid="{00000000-0005-0000-0000-0000EF340000}"/>
    <cellStyle name="20% - Énfasis5 34 13 2" xfId="13745" xr:uid="{00000000-0005-0000-0000-0000F0340000}"/>
    <cellStyle name="20% - Énfasis5 34 14" xfId="13746" xr:uid="{00000000-0005-0000-0000-0000F1340000}"/>
    <cellStyle name="20% - Énfasis5 34 14 2" xfId="13747" xr:uid="{00000000-0005-0000-0000-0000F2340000}"/>
    <cellStyle name="20% - Énfasis5 34 15" xfId="13748" xr:uid="{00000000-0005-0000-0000-0000F3340000}"/>
    <cellStyle name="20% - Énfasis5 34 15 2" xfId="13749" xr:uid="{00000000-0005-0000-0000-0000F4340000}"/>
    <cellStyle name="20% - Énfasis5 34 16" xfId="13750" xr:uid="{00000000-0005-0000-0000-0000F5340000}"/>
    <cellStyle name="20% - Énfasis5 34 16 2" xfId="13751" xr:uid="{00000000-0005-0000-0000-0000F6340000}"/>
    <cellStyle name="20% - Énfasis5 34 17" xfId="13752" xr:uid="{00000000-0005-0000-0000-0000F7340000}"/>
    <cellStyle name="20% - Énfasis5 34 17 2" xfId="13753" xr:uid="{00000000-0005-0000-0000-0000F8340000}"/>
    <cellStyle name="20% - Énfasis5 34 18" xfId="13754" xr:uid="{00000000-0005-0000-0000-0000F9340000}"/>
    <cellStyle name="20% - Énfasis5 34 18 2" xfId="13755" xr:uid="{00000000-0005-0000-0000-0000FA340000}"/>
    <cellStyle name="20% - Énfasis5 34 19" xfId="13756" xr:uid="{00000000-0005-0000-0000-0000FB340000}"/>
    <cellStyle name="20% - Énfasis5 34 19 2" xfId="13757" xr:uid="{00000000-0005-0000-0000-0000FC340000}"/>
    <cellStyle name="20% - Énfasis5 34 2" xfId="13758" xr:uid="{00000000-0005-0000-0000-0000FD340000}"/>
    <cellStyle name="20% - Énfasis5 34 2 2" xfId="13759" xr:uid="{00000000-0005-0000-0000-0000FE340000}"/>
    <cellStyle name="20% - Énfasis5 34 2 2 2" xfId="13760" xr:uid="{00000000-0005-0000-0000-0000FF340000}"/>
    <cellStyle name="20% - Énfasis5 34 2 2 2 2" xfId="13761" xr:uid="{00000000-0005-0000-0000-000000350000}"/>
    <cellStyle name="20% - Énfasis5 34 2 2 3" xfId="13762" xr:uid="{00000000-0005-0000-0000-000001350000}"/>
    <cellStyle name="20% - Énfasis5 34 2 3" xfId="13763" xr:uid="{00000000-0005-0000-0000-000002350000}"/>
    <cellStyle name="20% - Énfasis5 34 2 3 2" xfId="13764" xr:uid="{00000000-0005-0000-0000-000003350000}"/>
    <cellStyle name="20% - Énfasis5 34 2 4" xfId="13765" xr:uid="{00000000-0005-0000-0000-000004350000}"/>
    <cellStyle name="20% - Énfasis5 34 20" xfId="13766" xr:uid="{00000000-0005-0000-0000-000005350000}"/>
    <cellStyle name="20% - Énfasis5 34 3" xfId="13767" xr:uid="{00000000-0005-0000-0000-000006350000}"/>
    <cellStyle name="20% - Énfasis5 34 3 2" xfId="13768" xr:uid="{00000000-0005-0000-0000-000007350000}"/>
    <cellStyle name="20% - Énfasis5 34 3 2 2" xfId="13769" xr:uid="{00000000-0005-0000-0000-000008350000}"/>
    <cellStyle name="20% - Énfasis5 34 3 2 2 2" xfId="13770" xr:uid="{00000000-0005-0000-0000-000009350000}"/>
    <cellStyle name="20% - Énfasis5 34 3 2 3" xfId="13771" xr:uid="{00000000-0005-0000-0000-00000A350000}"/>
    <cellStyle name="20% - Énfasis5 34 3 3" xfId="13772" xr:uid="{00000000-0005-0000-0000-00000B350000}"/>
    <cellStyle name="20% - Énfasis5 34 3 3 2" xfId="13773" xr:uid="{00000000-0005-0000-0000-00000C350000}"/>
    <cellStyle name="20% - Énfasis5 34 3 4" xfId="13774" xr:uid="{00000000-0005-0000-0000-00000D350000}"/>
    <cellStyle name="20% - Énfasis5 34 4" xfId="13775" xr:uid="{00000000-0005-0000-0000-00000E350000}"/>
    <cellStyle name="20% - Énfasis5 34 4 2" xfId="13776" xr:uid="{00000000-0005-0000-0000-00000F350000}"/>
    <cellStyle name="20% - Énfasis5 34 4 2 2" xfId="13777" xr:uid="{00000000-0005-0000-0000-000010350000}"/>
    <cellStyle name="20% - Énfasis5 34 4 3" xfId="13778" xr:uid="{00000000-0005-0000-0000-000011350000}"/>
    <cellStyle name="20% - Énfasis5 34 5" xfId="13779" xr:uid="{00000000-0005-0000-0000-000012350000}"/>
    <cellStyle name="20% - Énfasis5 34 5 2" xfId="13780" xr:uid="{00000000-0005-0000-0000-000013350000}"/>
    <cellStyle name="20% - Énfasis5 34 6" xfId="13781" xr:uid="{00000000-0005-0000-0000-000014350000}"/>
    <cellStyle name="20% - Énfasis5 34 6 2" xfId="13782" xr:uid="{00000000-0005-0000-0000-000015350000}"/>
    <cellStyle name="20% - Énfasis5 34 7" xfId="13783" xr:uid="{00000000-0005-0000-0000-000016350000}"/>
    <cellStyle name="20% - Énfasis5 34 7 2" xfId="13784" xr:uid="{00000000-0005-0000-0000-000017350000}"/>
    <cellStyle name="20% - Énfasis5 34 8" xfId="13785" xr:uid="{00000000-0005-0000-0000-000018350000}"/>
    <cellStyle name="20% - Énfasis5 34 8 2" xfId="13786" xr:uid="{00000000-0005-0000-0000-000019350000}"/>
    <cellStyle name="20% - Énfasis5 34 9" xfId="13787" xr:uid="{00000000-0005-0000-0000-00001A350000}"/>
    <cellStyle name="20% - Énfasis5 34 9 2" xfId="13788" xr:uid="{00000000-0005-0000-0000-00001B350000}"/>
    <cellStyle name="20% - Énfasis5 35" xfId="13789" xr:uid="{00000000-0005-0000-0000-00001C350000}"/>
    <cellStyle name="20% - Énfasis5 35 10" xfId="13790" xr:uid="{00000000-0005-0000-0000-00001D350000}"/>
    <cellStyle name="20% - Énfasis5 35 10 2" xfId="13791" xr:uid="{00000000-0005-0000-0000-00001E350000}"/>
    <cellStyle name="20% - Énfasis5 35 11" xfId="13792" xr:uid="{00000000-0005-0000-0000-00001F350000}"/>
    <cellStyle name="20% - Énfasis5 35 11 2" xfId="13793" xr:uid="{00000000-0005-0000-0000-000020350000}"/>
    <cellStyle name="20% - Énfasis5 35 12" xfId="13794" xr:uid="{00000000-0005-0000-0000-000021350000}"/>
    <cellStyle name="20% - Énfasis5 35 12 2" xfId="13795" xr:uid="{00000000-0005-0000-0000-000022350000}"/>
    <cellStyle name="20% - Énfasis5 35 13" xfId="13796" xr:uid="{00000000-0005-0000-0000-000023350000}"/>
    <cellStyle name="20% - Énfasis5 35 13 2" xfId="13797" xr:uid="{00000000-0005-0000-0000-000024350000}"/>
    <cellStyle name="20% - Énfasis5 35 14" xfId="13798" xr:uid="{00000000-0005-0000-0000-000025350000}"/>
    <cellStyle name="20% - Énfasis5 35 14 2" xfId="13799" xr:uid="{00000000-0005-0000-0000-000026350000}"/>
    <cellStyle name="20% - Énfasis5 35 15" xfId="13800" xr:uid="{00000000-0005-0000-0000-000027350000}"/>
    <cellStyle name="20% - Énfasis5 35 15 2" xfId="13801" xr:uid="{00000000-0005-0000-0000-000028350000}"/>
    <cellStyle name="20% - Énfasis5 35 16" xfId="13802" xr:uid="{00000000-0005-0000-0000-000029350000}"/>
    <cellStyle name="20% - Énfasis5 35 16 2" xfId="13803" xr:uid="{00000000-0005-0000-0000-00002A350000}"/>
    <cellStyle name="20% - Énfasis5 35 17" xfId="13804" xr:uid="{00000000-0005-0000-0000-00002B350000}"/>
    <cellStyle name="20% - Énfasis5 35 17 2" xfId="13805" xr:uid="{00000000-0005-0000-0000-00002C350000}"/>
    <cellStyle name="20% - Énfasis5 35 18" xfId="13806" xr:uid="{00000000-0005-0000-0000-00002D350000}"/>
    <cellStyle name="20% - Énfasis5 35 18 2" xfId="13807" xr:uid="{00000000-0005-0000-0000-00002E350000}"/>
    <cellStyle name="20% - Énfasis5 35 19" xfId="13808" xr:uid="{00000000-0005-0000-0000-00002F350000}"/>
    <cellStyle name="20% - Énfasis5 35 19 2" xfId="13809" xr:uid="{00000000-0005-0000-0000-000030350000}"/>
    <cellStyle name="20% - Énfasis5 35 2" xfId="13810" xr:uid="{00000000-0005-0000-0000-000031350000}"/>
    <cellStyle name="20% - Énfasis5 35 2 2" xfId="13811" xr:uid="{00000000-0005-0000-0000-000032350000}"/>
    <cellStyle name="20% - Énfasis5 35 2 2 2" xfId="13812" xr:uid="{00000000-0005-0000-0000-000033350000}"/>
    <cellStyle name="20% - Énfasis5 35 2 2 2 2" xfId="13813" xr:uid="{00000000-0005-0000-0000-000034350000}"/>
    <cellStyle name="20% - Énfasis5 35 2 2 3" xfId="13814" xr:uid="{00000000-0005-0000-0000-000035350000}"/>
    <cellStyle name="20% - Énfasis5 35 2 3" xfId="13815" xr:uid="{00000000-0005-0000-0000-000036350000}"/>
    <cellStyle name="20% - Énfasis5 35 2 3 2" xfId="13816" xr:uid="{00000000-0005-0000-0000-000037350000}"/>
    <cellStyle name="20% - Énfasis5 35 2 4" xfId="13817" xr:uid="{00000000-0005-0000-0000-000038350000}"/>
    <cellStyle name="20% - Énfasis5 35 20" xfId="13818" xr:uid="{00000000-0005-0000-0000-000039350000}"/>
    <cellStyle name="20% - Énfasis5 35 3" xfId="13819" xr:uid="{00000000-0005-0000-0000-00003A350000}"/>
    <cellStyle name="20% - Énfasis5 35 3 2" xfId="13820" xr:uid="{00000000-0005-0000-0000-00003B350000}"/>
    <cellStyle name="20% - Énfasis5 35 3 2 2" xfId="13821" xr:uid="{00000000-0005-0000-0000-00003C350000}"/>
    <cellStyle name="20% - Énfasis5 35 3 2 2 2" xfId="13822" xr:uid="{00000000-0005-0000-0000-00003D350000}"/>
    <cellStyle name="20% - Énfasis5 35 3 2 3" xfId="13823" xr:uid="{00000000-0005-0000-0000-00003E350000}"/>
    <cellStyle name="20% - Énfasis5 35 3 3" xfId="13824" xr:uid="{00000000-0005-0000-0000-00003F350000}"/>
    <cellStyle name="20% - Énfasis5 35 3 3 2" xfId="13825" xr:uid="{00000000-0005-0000-0000-000040350000}"/>
    <cellStyle name="20% - Énfasis5 35 3 4" xfId="13826" xr:uid="{00000000-0005-0000-0000-000041350000}"/>
    <cellStyle name="20% - Énfasis5 35 4" xfId="13827" xr:uid="{00000000-0005-0000-0000-000042350000}"/>
    <cellStyle name="20% - Énfasis5 35 4 2" xfId="13828" xr:uid="{00000000-0005-0000-0000-000043350000}"/>
    <cellStyle name="20% - Énfasis5 35 4 2 2" xfId="13829" xr:uid="{00000000-0005-0000-0000-000044350000}"/>
    <cellStyle name="20% - Énfasis5 35 4 3" xfId="13830" xr:uid="{00000000-0005-0000-0000-000045350000}"/>
    <cellStyle name="20% - Énfasis5 35 5" xfId="13831" xr:uid="{00000000-0005-0000-0000-000046350000}"/>
    <cellStyle name="20% - Énfasis5 35 5 2" xfId="13832" xr:uid="{00000000-0005-0000-0000-000047350000}"/>
    <cellStyle name="20% - Énfasis5 35 6" xfId="13833" xr:uid="{00000000-0005-0000-0000-000048350000}"/>
    <cellStyle name="20% - Énfasis5 35 6 2" xfId="13834" xr:uid="{00000000-0005-0000-0000-000049350000}"/>
    <cellStyle name="20% - Énfasis5 35 7" xfId="13835" xr:uid="{00000000-0005-0000-0000-00004A350000}"/>
    <cellStyle name="20% - Énfasis5 35 7 2" xfId="13836" xr:uid="{00000000-0005-0000-0000-00004B350000}"/>
    <cellStyle name="20% - Énfasis5 35 8" xfId="13837" xr:uid="{00000000-0005-0000-0000-00004C350000}"/>
    <cellStyle name="20% - Énfasis5 35 8 2" xfId="13838" xr:uid="{00000000-0005-0000-0000-00004D350000}"/>
    <cellStyle name="20% - Énfasis5 35 9" xfId="13839" xr:uid="{00000000-0005-0000-0000-00004E350000}"/>
    <cellStyle name="20% - Énfasis5 35 9 2" xfId="13840" xr:uid="{00000000-0005-0000-0000-00004F350000}"/>
    <cellStyle name="20% - Énfasis5 36" xfId="13841" xr:uid="{00000000-0005-0000-0000-000050350000}"/>
    <cellStyle name="20% - Énfasis5 36 10" xfId="13842" xr:uid="{00000000-0005-0000-0000-000051350000}"/>
    <cellStyle name="20% - Énfasis5 36 10 2" xfId="13843" xr:uid="{00000000-0005-0000-0000-000052350000}"/>
    <cellStyle name="20% - Énfasis5 36 11" xfId="13844" xr:uid="{00000000-0005-0000-0000-000053350000}"/>
    <cellStyle name="20% - Énfasis5 36 11 2" xfId="13845" xr:uid="{00000000-0005-0000-0000-000054350000}"/>
    <cellStyle name="20% - Énfasis5 36 12" xfId="13846" xr:uid="{00000000-0005-0000-0000-000055350000}"/>
    <cellStyle name="20% - Énfasis5 36 12 2" xfId="13847" xr:uid="{00000000-0005-0000-0000-000056350000}"/>
    <cellStyle name="20% - Énfasis5 36 13" xfId="13848" xr:uid="{00000000-0005-0000-0000-000057350000}"/>
    <cellStyle name="20% - Énfasis5 36 13 2" xfId="13849" xr:uid="{00000000-0005-0000-0000-000058350000}"/>
    <cellStyle name="20% - Énfasis5 36 14" xfId="13850" xr:uid="{00000000-0005-0000-0000-000059350000}"/>
    <cellStyle name="20% - Énfasis5 36 14 2" xfId="13851" xr:uid="{00000000-0005-0000-0000-00005A350000}"/>
    <cellStyle name="20% - Énfasis5 36 15" xfId="13852" xr:uid="{00000000-0005-0000-0000-00005B350000}"/>
    <cellStyle name="20% - Énfasis5 36 15 2" xfId="13853" xr:uid="{00000000-0005-0000-0000-00005C350000}"/>
    <cellStyle name="20% - Énfasis5 36 16" xfId="13854" xr:uid="{00000000-0005-0000-0000-00005D350000}"/>
    <cellStyle name="20% - Énfasis5 36 16 2" xfId="13855" xr:uid="{00000000-0005-0000-0000-00005E350000}"/>
    <cellStyle name="20% - Énfasis5 36 17" xfId="13856" xr:uid="{00000000-0005-0000-0000-00005F350000}"/>
    <cellStyle name="20% - Énfasis5 36 17 2" xfId="13857" xr:uid="{00000000-0005-0000-0000-000060350000}"/>
    <cellStyle name="20% - Énfasis5 36 18" xfId="13858" xr:uid="{00000000-0005-0000-0000-000061350000}"/>
    <cellStyle name="20% - Énfasis5 36 18 2" xfId="13859" xr:uid="{00000000-0005-0000-0000-000062350000}"/>
    <cellStyle name="20% - Énfasis5 36 19" xfId="13860" xr:uid="{00000000-0005-0000-0000-000063350000}"/>
    <cellStyle name="20% - Énfasis5 36 19 2" xfId="13861" xr:uid="{00000000-0005-0000-0000-000064350000}"/>
    <cellStyle name="20% - Énfasis5 36 2" xfId="13862" xr:uid="{00000000-0005-0000-0000-000065350000}"/>
    <cellStyle name="20% - Énfasis5 36 2 2" xfId="13863" xr:uid="{00000000-0005-0000-0000-000066350000}"/>
    <cellStyle name="20% - Énfasis5 36 2 2 2" xfId="13864" xr:uid="{00000000-0005-0000-0000-000067350000}"/>
    <cellStyle name="20% - Énfasis5 36 2 2 2 2" xfId="13865" xr:uid="{00000000-0005-0000-0000-000068350000}"/>
    <cellStyle name="20% - Énfasis5 36 2 2 3" xfId="13866" xr:uid="{00000000-0005-0000-0000-000069350000}"/>
    <cellStyle name="20% - Énfasis5 36 2 3" xfId="13867" xr:uid="{00000000-0005-0000-0000-00006A350000}"/>
    <cellStyle name="20% - Énfasis5 36 2 3 2" xfId="13868" xr:uid="{00000000-0005-0000-0000-00006B350000}"/>
    <cellStyle name="20% - Énfasis5 36 2 4" xfId="13869" xr:uid="{00000000-0005-0000-0000-00006C350000}"/>
    <cellStyle name="20% - Énfasis5 36 20" xfId="13870" xr:uid="{00000000-0005-0000-0000-00006D350000}"/>
    <cellStyle name="20% - Énfasis5 36 3" xfId="13871" xr:uid="{00000000-0005-0000-0000-00006E350000}"/>
    <cellStyle name="20% - Énfasis5 36 3 2" xfId="13872" xr:uid="{00000000-0005-0000-0000-00006F350000}"/>
    <cellStyle name="20% - Énfasis5 36 3 2 2" xfId="13873" xr:uid="{00000000-0005-0000-0000-000070350000}"/>
    <cellStyle name="20% - Énfasis5 36 3 2 2 2" xfId="13874" xr:uid="{00000000-0005-0000-0000-000071350000}"/>
    <cellStyle name="20% - Énfasis5 36 3 2 3" xfId="13875" xr:uid="{00000000-0005-0000-0000-000072350000}"/>
    <cellStyle name="20% - Énfasis5 36 3 3" xfId="13876" xr:uid="{00000000-0005-0000-0000-000073350000}"/>
    <cellStyle name="20% - Énfasis5 36 3 3 2" xfId="13877" xr:uid="{00000000-0005-0000-0000-000074350000}"/>
    <cellStyle name="20% - Énfasis5 36 3 4" xfId="13878" xr:uid="{00000000-0005-0000-0000-000075350000}"/>
    <cellStyle name="20% - Énfasis5 36 4" xfId="13879" xr:uid="{00000000-0005-0000-0000-000076350000}"/>
    <cellStyle name="20% - Énfasis5 36 4 2" xfId="13880" xr:uid="{00000000-0005-0000-0000-000077350000}"/>
    <cellStyle name="20% - Énfasis5 36 4 2 2" xfId="13881" xr:uid="{00000000-0005-0000-0000-000078350000}"/>
    <cellStyle name="20% - Énfasis5 36 4 3" xfId="13882" xr:uid="{00000000-0005-0000-0000-000079350000}"/>
    <cellStyle name="20% - Énfasis5 36 5" xfId="13883" xr:uid="{00000000-0005-0000-0000-00007A350000}"/>
    <cellStyle name="20% - Énfasis5 36 5 2" xfId="13884" xr:uid="{00000000-0005-0000-0000-00007B350000}"/>
    <cellStyle name="20% - Énfasis5 36 6" xfId="13885" xr:uid="{00000000-0005-0000-0000-00007C350000}"/>
    <cellStyle name="20% - Énfasis5 36 6 2" xfId="13886" xr:uid="{00000000-0005-0000-0000-00007D350000}"/>
    <cellStyle name="20% - Énfasis5 36 7" xfId="13887" xr:uid="{00000000-0005-0000-0000-00007E350000}"/>
    <cellStyle name="20% - Énfasis5 36 7 2" xfId="13888" xr:uid="{00000000-0005-0000-0000-00007F350000}"/>
    <cellStyle name="20% - Énfasis5 36 8" xfId="13889" xr:uid="{00000000-0005-0000-0000-000080350000}"/>
    <cellStyle name="20% - Énfasis5 36 8 2" xfId="13890" xr:uid="{00000000-0005-0000-0000-000081350000}"/>
    <cellStyle name="20% - Énfasis5 36 9" xfId="13891" xr:uid="{00000000-0005-0000-0000-000082350000}"/>
    <cellStyle name="20% - Énfasis5 36 9 2" xfId="13892" xr:uid="{00000000-0005-0000-0000-000083350000}"/>
    <cellStyle name="20% - Énfasis5 37" xfId="13893" xr:uid="{00000000-0005-0000-0000-000084350000}"/>
    <cellStyle name="20% - Énfasis5 37 2" xfId="13894" xr:uid="{00000000-0005-0000-0000-000085350000}"/>
    <cellStyle name="20% - Énfasis5 37 2 2" xfId="13895" xr:uid="{00000000-0005-0000-0000-000086350000}"/>
    <cellStyle name="20% - Énfasis5 37 2 2 2" xfId="13896" xr:uid="{00000000-0005-0000-0000-000087350000}"/>
    <cellStyle name="20% - Énfasis5 37 2 2 2 2" xfId="13897" xr:uid="{00000000-0005-0000-0000-000088350000}"/>
    <cellStyle name="20% - Énfasis5 37 2 2 3" xfId="13898" xr:uid="{00000000-0005-0000-0000-000089350000}"/>
    <cellStyle name="20% - Énfasis5 37 2 3" xfId="13899" xr:uid="{00000000-0005-0000-0000-00008A350000}"/>
    <cellStyle name="20% - Énfasis5 37 2 3 2" xfId="13900" xr:uid="{00000000-0005-0000-0000-00008B350000}"/>
    <cellStyle name="20% - Énfasis5 37 2 4" xfId="13901" xr:uid="{00000000-0005-0000-0000-00008C350000}"/>
    <cellStyle name="20% - Énfasis5 37 3" xfId="13902" xr:uid="{00000000-0005-0000-0000-00008D350000}"/>
    <cellStyle name="20% - Énfasis5 37 3 2" xfId="13903" xr:uid="{00000000-0005-0000-0000-00008E350000}"/>
    <cellStyle name="20% - Énfasis5 37 3 2 2" xfId="13904" xr:uid="{00000000-0005-0000-0000-00008F350000}"/>
    <cellStyle name="20% - Énfasis5 37 3 2 2 2" xfId="13905" xr:uid="{00000000-0005-0000-0000-000090350000}"/>
    <cellStyle name="20% - Énfasis5 37 3 2 3" xfId="13906" xr:uid="{00000000-0005-0000-0000-000091350000}"/>
    <cellStyle name="20% - Énfasis5 37 3 3" xfId="13907" xr:uid="{00000000-0005-0000-0000-000092350000}"/>
    <cellStyle name="20% - Énfasis5 37 3 3 2" xfId="13908" xr:uid="{00000000-0005-0000-0000-000093350000}"/>
    <cellStyle name="20% - Énfasis5 37 3 4" xfId="13909" xr:uid="{00000000-0005-0000-0000-000094350000}"/>
    <cellStyle name="20% - Énfasis5 37 4" xfId="13910" xr:uid="{00000000-0005-0000-0000-000095350000}"/>
    <cellStyle name="20% - Énfasis5 37 4 2" xfId="13911" xr:uid="{00000000-0005-0000-0000-000096350000}"/>
    <cellStyle name="20% - Énfasis5 37 4 2 2" xfId="13912" xr:uid="{00000000-0005-0000-0000-000097350000}"/>
    <cellStyle name="20% - Énfasis5 37 4 3" xfId="13913" xr:uid="{00000000-0005-0000-0000-000098350000}"/>
    <cellStyle name="20% - Énfasis5 37 5" xfId="13914" xr:uid="{00000000-0005-0000-0000-000099350000}"/>
    <cellStyle name="20% - Énfasis5 37 5 2" xfId="13915" xr:uid="{00000000-0005-0000-0000-00009A350000}"/>
    <cellStyle name="20% - Énfasis5 37 6" xfId="13916" xr:uid="{00000000-0005-0000-0000-00009B350000}"/>
    <cellStyle name="20% - Énfasis5 38" xfId="13917" xr:uid="{00000000-0005-0000-0000-00009C350000}"/>
    <cellStyle name="20% - Énfasis5 38 2" xfId="13918" xr:uid="{00000000-0005-0000-0000-00009D350000}"/>
    <cellStyle name="20% - Énfasis5 38 2 2" xfId="13919" xr:uid="{00000000-0005-0000-0000-00009E350000}"/>
    <cellStyle name="20% - Énfasis5 38 2 2 2" xfId="13920" xr:uid="{00000000-0005-0000-0000-00009F350000}"/>
    <cellStyle name="20% - Énfasis5 38 2 2 2 2" xfId="13921" xr:uid="{00000000-0005-0000-0000-0000A0350000}"/>
    <cellStyle name="20% - Énfasis5 38 2 2 3" xfId="13922" xr:uid="{00000000-0005-0000-0000-0000A1350000}"/>
    <cellStyle name="20% - Énfasis5 38 2 3" xfId="13923" xr:uid="{00000000-0005-0000-0000-0000A2350000}"/>
    <cellStyle name="20% - Énfasis5 38 2 3 2" xfId="13924" xr:uid="{00000000-0005-0000-0000-0000A3350000}"/>
    <cellStyle name="20% - Énfasis5 38 2 4" xfId="13925" xr:uid="{00000000-0005-0000-0000-0000A4350000}"/>
    <cellStyle name="20% - Énfasis5 38 3" xfId="13926" xr:uid="{00000000-0005-0000-0000-0000A5350000}"/>
    <cellStyle name="20% - Énfasis5 38 3 2" xfId="13927" xr:uid="{00000000-0005-0000-0000-0000A6350000}"/>
    <cellStyle name="20% - Énfasis5 38 3 2 2" xfId="13928" xr:uid="{00000000-0005-0000-0000-0000A7350000}"/>
    <cellStyle name="20% - Énfasis5 38 3 2 2 2" xfId="13929" xr:uid="{00000000-0005-0000-0000-0000A8350000}"/>
    <cellStyle name="20% - Énfasis5 38 3 2 3" xfId="13930" xr:uid="{00000000-0005-0000-0000-0000A9350000}"/>
    <cellStyle name="20% - Énfasis5 38 3 3" xfId="13931" xr:uid="{00000000-0005-0000-0000-0000AA350000}"/>
    <cellStyle name="20% - Énfasis5 38 3 3 2" xfId="13932" xr:uid="{00000000-0005-0000-0000-0000AB350000}"/>
    <cellStyle name="20% - Énfasis5 38 3 4" xfId="13933" xr:uid="{00000000-0005-0000-0000-0000AC350000}"/>
    <cellStyle name="20% - Énfasis5 38 4" xfId="13934" xr:uid="{00000000-0005-0000-0000-0000AD350000}"/>
    <cellStyle name="20% - Énfasis5 38 4 2" xfId="13935" xr:uid="{00000000-0005-0000-0000-0000AE350000}"/>
    <cellStyle name="20% - Énfasis5 38 4 2 2" xfId="13936" xr:uid="{00000000-0005-0000-0000-0000AF350000}"/>
    <cellStyle name="20% - Énfasis5 38 4 3" xfId="13937" xr:uid="{00000000-0005-0000-0000-0000B0350000}"/>
    <cellStyle name="20% - Énfasis5 38 5" xfId="13938" xr:uid="{00000000-0005-0000-0000-0000B1350000}"/>
    <cellStyle name="20% - Énfasis5 38 5 2" xfId="13939" xr:uid="{00000000-0005-0000-0000-0000B2350000}"/>
    <cellStyle name="20% - Énfasis5 38 6" xfId="13940" xr:uid="{00000000-0005-0000-0000-0000B3350000}"/>
    <cellStyle name="20% - Énfasis5 39" xfId="13941" xr:uid="{00000000-0005-0000-0000-0000B4350000}"/>
    <cellStyle name="20% - Énfasis5 39 2" xfId="13942" xr:uid="{00000000-0005-0000-0000-0000B5350000}"/>
    <cellStyle name="20% - Énfasis5 39 2 2" xfId="13943" xr:uid="{00000000-0005-0000-0000-0000B6350000}"/>
    <cellStyle name="20% - Énfasis5 39 2 2 2" xfId="13944" xr:uid="{00000000-0005-0000-0000-0000B7350000}"/>
    <cellStyle name="20% - Énfasis5 39 2 2 2 2" xfId="13945" xr:uid="{00000000-0005-0000-0000-0000B8350000}"/>
    <cellStyle name="20% - Énfasis5 39 2 2 3" xfId="13946" xr:uid="{00000000-0005-0000-0000-0000B9350000}"/>
    <cellStyle name="20% - Énfasis5 39 2 3" xfId="13947" xr:uid="{00000000-0005-0000-0000-0000BA350000}"/>
    <cellStyle name="20% - Énfasis5 39 2 3 2" xfId="13948" xr:uid="{00000000-0005-0000-0000-0000BB350000}"/>
    <cellStyle name="20% - Énfasis5 39 2 4" xfId="13949" xr:uid="{00000000-0005-0000-0000-0000BC350000}"/>
    <cellStyle name="20% - Énfasis5 39 3" xfId="13950" xr:uid="{00000000-0005-0000-0000-0000BD350000}"/>
    <cellStyle name="20% - Énfasis5 39 3 2" xfId="13951" xr:uid="{00000000-0005-0000-0000-0000BE350000}"/>
    <cellStyle name="20% - Énfasis5 39 3 2 2" xfId="13952" xr:uid="{00000000-0005-0000-0000-0000BF350000}"/>
    <cellStyle name="20% - Énfasis5 39 3 2 2 2" xfId="13953" xr:uid="{00000000-0005-0000-0000-0000C0350000}"/>
    <cellStyle name="20% - Énfasis5 39 3 2 3" xfId="13954" xr:uid="{00000000-0005-0000-0000-0000C1350000}"/>
    <cellStyle name="20% - Énfasis5 39 3 3" xfId="13955" xr:uid="{00000000-0005-0000-0000-0000C2350000}"/>
    <cellStyle name="20% - Énfasis5 39 3 3 2" xfId="13956" xr:uid="{00000000-0005-0000-0000-0000C3350000}"/>
    <cellStyle name="20% - Énfasis5 39 3 4" xfId="13957" xr:uid="{00000000-0005-0000-0000-0000C4350000}"/>
    <cellStyle name="20% - Énfasis5 39 4" xfId="13958" xr:uid="{00000000-0005-0000-0000-0000C5350000}"/>
    <cellStyle name="20% - Énfasis5 39 4 2" xfId="13959" xr:uid="{00000000-0005-0000-0000-0000C6350000}"/>
    <cellStyle name="20% - Énfasis5 39 4 2 2" xfId="13960" xr:uid="{00000000-0005-0000-0000-0000C7350000}"/>
    <cellStyle name="20% - Énfasis5 39 4 3" xfId="13961" xr:uid="{00000000-0005-0000-0000-0000C8350000}"/>
    <cellStyle name="20% - Énfasis5 39 5" xfId="13962" xr:uid="{00000000-0005-0000-0000-0000C9350000}"/>
    <cellStyle name="20% - Énfasis5 39 5 2" xfId="13963" xr:uid="{00000000-0005-0000-0000-0000CA350000}"/>
    <cellStyle name="20% - Énfasis5 39 6" xfId="13964" xr:uid="{00000000-0005-0000-0000-0000CB350000}"/>
    <cellStyle name="20% - Énfasis5 4" xfId="13965" xr:uid="{00000000-0005-0000-0000-0000CC350000}"/>
    <cellStyle name="20% - Énfasis5 4 10" xfId="13966" xr:uid="{00000000-0005-0000-0000-0000CD350000}"/>
    <cellStyle name="20% - Énfasis5 4 10 2" xfId="13967" xr:uid="{00000000-0005-0000-0000-0000CE350000}"/>
    <cellStyle name="20% - Énfasis5 4 11" xfId="13968" xr:uid="{00000000-0005-0000-0000-0000CF350000}"/>
    <cellStyle name="20% - Énfasis5 4 11 2" xfId="13969" xr:uid="{00000000-0005-0000-0000-0000D0350000}"/>
    <cellStyle name="20% - Énfasis5 4 12" xfId="13970" xr:uid="{00000000-0005-0000-0000-0000D1350000}"/>
    <cellStyle name="20% - Énfasis5 4 12 2" xfId="13971" xr:uid="{00000000-0005-0000-0000-0000D2350000}"/>
    <cellStyle name="20% - Énfasis5 4 13" xfId="13972" xr:uid="{00000000-0005-0000-0000-0000D3350000}"/>
    <cellStyle name="20% - Énfasis5 4 13 2" xfId="13973" xr:uid="{00000000-0005-0000-0000-0000D4350000}"/>
    <cellStyle name="20% - Énfasis5 4 14" xfId="13974" xr:uid="{00000000-0005-0000-0000-0000D5350000}"/>
    <cellStyle name="20% - Énfasis5 4 14 2" xfId="13975" xr:uid="{00000000-0005-0000-0000-0000D6350000}"/>
    <cellStyle name="20% - Énfasis5 4 15" xfId="13976" xr:uid="{00000000-0005-0000-0000-0000D7350000}"/>
    <cellStyle name="20% - Énfasis5 4 15 2" xfId="13977" xr:uid="{00000000-0005-0000-0000-0000D8350000}"/>
    <cellStyle name="20% - Énfasis5 4 16" xfId="13978" xr:uid="{00000000-0005-0000-0000-0000D9350000}"/>
    <cellStyle name="20% - Énfasis5 4 16 2" xfId="13979" xr:uid="{00000000-0005-0000-0000-0000DA350000}"/>
    <cellStyle name="20% - Énfasis5 4 17" xfId="13980" xr:uid="{00000000-0005-0000-0000-0000DB350000}"/>
    <cellStyle name="20% - Énfasis5 4 17 2" xfId="13981" xr:uid="{00000000-0005-0000-0000-0000DC350000}"/>
    <cellStyle name="20% - Énfasis5 4 18" xfId="13982" xr:uid="{00000000-0005-0000-0000-0000DD350000}"/>
    <cellStyle name="20% - Énfasis5 4 18 2" xfId="13983" xr:uid="{00000000-0005-0000-0000-0000DE350000}"/>
    <cellStyle name="20% - Énfasis5 4 19" xfId="13984" xr:uid="{00000000-0005-0000-0000-0000DF350000}"/>
    <cellStyle name="20% - Énfasis5 4 19 2" xfId="13985" xr:uid="{00000000-0005-0000-0000-0000E0350000}"/>
    <cellStyle name="20% - Énfasis5 4 2" xfId="13986" xr:uid="{00000000-0005-0000-0000-0000E1350000}"/>
    <cellStyle name="20% - Énfasis5 4 2 2" xfId="13987" xr:uid="{00000000-0005-0000-0000-0000E2350000}"/>
    <cellStyle name="20% - Énfasis5 4 2 2 2" xfId="13988" xr:uid="{00000000-0005-0000-0000-0000E3350000}"/>
    <cellStyle name="20% - Énfasis5 4 2 2 2 2" xfId="13989" xr:uid="{00000000-0005-0000-0000-0000E4350000}"/>
    <cellStyle name="20% - Énfasis5 4 2 2 3" xfId="13990" xr:uid="{00000000-0005-0000-0000-0000E5350000}"/>
    <cellStyle name="20% - Énfasis5 4 2 3" xfId="13991" xr:uid="{00000000-0005-0000-0000-0000E6350000}"/>
    <cellStyle name="20% - Énfasis5 4 2 3 2" xfId="13992" xr:uid="{00000000-0005-0000-0000-0000E7350000}"/>
    <cellStyle name="20% - Énfasis5 4 2 4" xfId="13993" xr:uid="{00000000-0005-0000-0000-0000E8350000}"/>
    <cellStyle name="20% - Énfasis5 4 20" xfId="13994" xr:uid="{00000000-0005-0000-0000-0000E9350000}"/>
    <cellStyle name="20% - Énfasis5 4 3" xfId="13995" xr:uid="{00000000-0005-0000-0000-0000EA350000}"/>
    <cellStyle name="20% - Énfasis5 4 3 2" xfId="13996" xr:uid="{00000000-0005-0000-0000-0000EB350000}"/>
    <cellStyle name="20% - Énfasis5 4 3 2 2" xfId="13997" xr:uid="{00000000-0005-0000-0000-0000EC350000}"/>
    <cellStyle name="20% - Énfasis5 4 3 2 2 2" xfId="13998" xr:uid="{00000000-0005-0000-0000-0000ED350000}"/>
    <cellStyle name="20% - Énfasis5 4 3 2 3" xfId="13999" xr:uid="{00000000-0005-0000-0000-0000EE350000}"/>
    <cellStyle name="20% - Énfasis5 4 3 3" xfId="14000" xr:uid="{00000000-0005-0000-0000-0000EF350000}"/>
    <cellStyle name="20% - Énfasis5 4 3 3 2" xfId="14001" xr:uid="{00000000-0005-0000-0000-0000F0350000}"/>
    <cellStyle name="20% - Énfasis5 4 3 4" xfId="14002" xr:uid="{00000000-0005-0000-0000-0000F1350000}"/>
    <cellStyle name="20% - Énfasis5 4 4" xfId="14003" xr:uid="{00000000-0005-0000-0000-0000F2350000}"/>
    <cellStyle name="20% - Énfasis5 4 4 2" xfId="14004" xr:uid="{00000000-0005-0000-0000-0000F3350000}"/>
    <cellStyle name="20% - Énfasis5 4 4 2 2" xfId="14005" xr:uid="{00000000-0005-0000-0000-0000F4350000}"/>
    <cellStyle name="20% - Énfasis5 4 4 2 2 2" xfId="14006" xr:uid="{00000000-0005-0000-0000-0000F5350000}"/>
    <cellStyle name="20% - Énfasis5 4 4 2 3" xfId="14007" xr:uid="{00000000-0005-0000-0000-0000F6350000}"/>
    <cellStyle name="20% - Énfasis5 4 4 3" xfId="14008" xr:uid="{00000000-0005-0000-0000-0000F7350000}"/>
    <cellStyle name="20% - Énfasis5 4 4 3 2" xfId="14009" xr:uid="{00000000-0005-0000-0000-0000F8350000}"/>
    <cellStyle name="20% - Énfasis5 4 4 4" xfId="14010" xr:uid="{00000000-0005-0000-0000-0000F9350000}"/>
    <cellStyle name="20% - Énfasis5 4 5" xfId="14011" xr:uid="{00000000-0005-0000-0000-0000FA350000}"/>
    <cellStyle name="20% - Énfasis5 4 5 2" xfId="14012" xr:uid="{00000000-0005-0000-0000-0000FB350000}"/>
    <cellStyle name="20% - Énfasis5 4 5 2 2" xfId="14013" xr:uid="{00000000-0005-0000-0000-0000FC350000}"/>
    <cellStyle name="20% - Énfasis5 4 5 2 2 2" xfId="14014" xr:uid="{00000000-0005-0000-0000-0000FD350000}"/>
    <cellStyle name="20% - Énfasis5 4 5 2 3" xfId="14015" xr:uid="{00000000-0005-0000-0000-0000FE350000}"/>
    <cellStyle name="20% - Énfasis5 4 5 3" xfId="14016" xr:uid="{00000000-0005-0000-0000-0000FF350000}"/>
    <cellStyle name="20% - Énfasis5 4 5 3 2" xfId="14017" xr:uid="{00000000-0005-0000-0000-000000360000}"/>
    <cellStyle name="20% - Énfasis5 4 5 4" xfId="14018" xr:uid="{00000000-0005-0000-0000-000001360000}"/>
    <cellStyle name="20% - Énfasis5 4 6" xfId="14019" xr:uid="{00000000-0005-0000-0000-000002360000}"/>
    <cellStyle name="20% - Énfasis5 4 6 2" xfId="14020" xr:uid="{00000000-0005-0000-0000-000003360000}"/>
    <cellStyle name="20% - Énfasis5 4 6 2 2" xfId="14021" xr:uid="{00000000-0005-0000-0000-000004360000}"/>
    <cellStyle name="20% - Énfasis5 4 6 2 2 2" xfId="14022" xr:uid="{00000000-0005-0000-0000-000005360000}"/>
    <cellStyle name="20% - Énfasis5 4 6 2 3" xfId="14023" xr:uid="{00000000-0005-0000-0000-000006360000}"/>
    <cellStyle name="20% - Énfasis5 4 6 3" xfId="14024" xr:uid="{00000000-0005-0000-0000-000007360000}"/>
    <cellStyle name="20% - Énfasis5 4 6 3 2" xfId="14025" xr:uid="{00000000-0005-0000-0000-000008360000}"/>
    <cellStyle name="20% - Énfasis5 4 6 4" xfId="14026" xr:uid="{00000000-0005-0000-0000-000009360000}"/>
    <cellStyle name="20% - Énfasis5 4 7" xfId="14027" xr:uid="{00000000-0005-0000-0000-00000A360000}"/>
    <cellStyle name="20% - Énfasis5 4 7 2" xfId="14028" xr:uid="{00000000-0005-0000-0000-00000B360000}"/>
    <cellStyle name="20% - Énfasis5 4 7 2 2" xfId="14029" xr:uid="{00000000-0005-0000-0000-00000C360000}"/>
    <cellStyle name="20% - Énfasis5 4 7 2 2 2" xfId="14030" xr:uid="{00000000-0005-0000-0000-00000D360000}"/>
    <cellStyle name="20% - Énfasis5 4 7 2 3" xfId="14031" xr:uid="{00000000-0005-0000-0000-00000E360000}"/>
    <cellStyle name="20% - Énfasis5 4 7 3" xfId="14032" xr:uid="{00000000-0005-0000-0000-00000F360000}"/>
    <cellStyle name="20% - Énfasis5 4 7 3 2" xfId="14033" xr:uid="{00000000-0005-0000-0000-000010360000}"/>
    <cellStyle name="20% - Énfasis5 4 7 4" xfId="14034" xr:uid="{00000000-0005-0000-0000-000011360000}"/>
    <cellStyle name="20% - Énfasis5 4 8" xfId="14035" xr:uid="{00000000-0005-0000-0000-000012360000}"/>
    <cellStyle name="20% - Énfasis5 4 8 2" xfId="14036" xr:uid="{00000000-0005-0000-0000-000013360000}"/>
    <cellStyle name="20% - Énfasis5 4 8 2 2" xfId="14037" xr:uid="{00000000-0005-0000-0000-000014360000}"/>
    <cellStyle name="20% - Énfasis5 4 8 3" xfId="14038" xr:uid="{00000000-0005-0000-0000-000015360000}"/>
    <cellStyle name="20% - Énfasis5 4 9" xfId="14039" xr:uid="{00000000-0005-0000-0000-000016360000}"/>
    <cellStyle name="20% - Énfasis5 4 9 2" xfId="14040" xr:uid="{00000000-0005-0000-0000-000017360000}"/>
    <cellStyle name="20% - Énfasis5 40" xfId="14041" xr:uid="{00000000-0005-0000-0000-000018360000}"/>
    <cellStyle name="20% - Énfasis5 40 2" xfId="14042" xr:uid="{00000000-0005-0000-0000-000019360000}"/>
    <cellStyle name="20% - Énfasis5 40 2 2" xfId="14043" xr:uid="{00000000-0005-0000-0000-00001A360000}"/>
    <cellStyle name="20% - Énfasis5 40 2 2 2" xfId="14044" xr:uid="{00000000-0005-0000-0000-00001B360000}"/>
    <cellStyle name="20% - Énfasis5 40 2 2 2 2" xfId="14045" xr:uid="{00000000-0005-0000-0000-00001C360000}"/>
    <cellStyle name="20% - Énfasis5 40 2 2 3" xfId="14046" xr:uid="{00000000-0005-0000-0000-00001D360000}"/>
    <cellStyle name="20% - Énfasis5 40 2 3" xfId="14047" xr:uid="{00000000-0005-0000-0000-00001E360000}"/>
    <cellStyle name="20% - Énfasis5 40 2 3 2" xfId="14048" xr:uid="{00000000-0005-0000-0000-00001F360000}"/>
    <cellStyle name="20% - Énfasis5 40 2 4" xfId="14049" xr:uid="{00000000-0005-0000-0000-000020360000}"/>
    <cellStyle name="20% - Énfasis5 40 3" xfId="14050" xr:uid="{00000000-0005-0000-0000-000021360000}"/>
    <cellStyle name="20% - Énfasis5 40 3 2" xfId="14051" xr:uid="{00000000-0005-0000-0000-000022360000}"/>
    <cellStyle name="20% - Énfasis5 40 3 2 2" xfId="14052" xr:uid="{00000000-0005-0000-0000-000023360000}"/>
    <cellStyle name="20% - Énfasis5 40 3 2 2 2" xfId="14053" xr:uid="{00000000-0005-0000-0000-000024360000}"/>
    <cellStyle name="20% - Énfasis5 40 3 2 3" xfId="14054" xr:uid="{00000000-0005-0000-0000-000025360000}"/>
    <cellStyle name="20% - Énfasis5 40 3 3" xfId="14055" xr:uid="{00000000-0005-0000-0000-000026360000}"/>
    <cellStyle name="20% - Énfasis5 40 3 3 2" xfId="14056" xr:uid="{00000000-0005-0000-0000-000027360000}"/>
    <cellStyle name="20% - Énfasis5 40 3 4" xfId="14057" xr:uid="{00000000-0005-0000-0000-000028360000}"/>
    <cellStyle name="20% - Énfasis5 40 4" xfId="14058" xr:uid="{00000000-0005-0000-0000-000029360000}"/>
    <cellStyle name="20% - Énfasis5 40 4 2" xfId="14059" xr:uid="{00000000-0005-0000-0000-00002A360000}"/>
    <cellStyle name="20% - Énfasis5 40 4 2 2" xfId="14060" xr:uid="{00000000-0005-0000-0000-00002B360000}"/>
    <cellStyle name="20% - Énfasis5 40 4 3" xfId="14061" xr:uid="{00000000-0005-0000-0000-00002C360000}"/>
    <cellStyle name="20% - Énfasis5 40 5" xfId="14062" xr:uid="{00000000-0005-0000-0000-00002D360000}"/>
    <cellStyle name="20% - Énfasis5 40 5 2" xfId="14063" xr:uid="{00000000-0005-0000-0000-00002E360000}"/>
    <cellStyle name="20% - Énfasis5 40 6" xfId="14064" xr:uid="{00000000-0005-0000-0000-00002F360000}"/>
    <cellStyle name="20% - Énfasis5 41" xfId="14065" xr:uid="{00000000-0005-0000-0000-000030360000}"/>
    <cellStyle name="20% - Énfasis5 41 2" xfId="14066" xr:uid="{00000000-0005-0000-0000-000031360000}"/>
    <cellStyle name="20% - Énfasis5 41 2 2" xfId="14067" xr:uid="{00000000-0005-0000-0000-000032360000}"/>
    <cellStyle name="20% - Énfasis5 41 2 2 2" xfId="14068" xr:uid="{00000000-0005-0000-0000-000033360000}"/>
    <cellStyle name="20% - Énfasis5 41 2 2 2 2" xfId="14069" xr:uid="{00000000-0005-0000-0000-000034360000}"/>
    <cellStyle name="20% - Énfasis5 41 2 2 3" xfId="14070" xr:uid="{00000000-0005-0000-0000-000035360000}"/>
    <cellStyle name="20% - Énfasis5 41 2 3" xfId="14071" xr:uid="{00000000-0005-0000-0000-000036360000}"/>
    <cellStyle name="20% - Énfasis5 41 2 3 2" xfId="14072" xr:uid="{00000000-0005-0000-0000-000037360000}"/>
    <cellStyle name="20% - Énfasis5 41 2 4" xfId="14073" xr:uid="{00000000-0005-0000-0000-000038360000}"/>
    <cellStyle name="20% - Énfasis5 41 3" xfId="14074" xr:uid="{00000000-0005-0000-0000-000039360000}"/>
    <cellStyle name="20% - Énfasis5 41 3 2" xfId="14075" xr:uid="{00000000-0005-0000-0000-00003A360000}"/>
    <cellStyle name="20% - Énfasis5 41 3 2 2" xfId="14076" xr:uid="{00000000-0005-0000-0000-00003B360000}"/>
    <cellStyle name="20% - Énfasis5 41 3 2 2 2" xfId="14077" xr:uid="{00000000-0005-0000-0000-00003C360000}"/>
    <cellStyle name="20% - Énfasis5 41 3 2 3" xfId="14078" xr:uid="{00000000-0005-0000-0000-00003D360000}"/>
    <cellStyle name="20% - Énfasis5 41 3 3" xfId="14079" xr:uid="{00000000-0005-0000-0000-00003E360000}"/>
    <cellStyle name="20% - Énfasis5 41 3 3 2" xfId="14080" xr:uid="{00000000-0005-0000-0000-00003F360000}"/>
    <cellStyle name="20% - Énfasis5 41 3 4" xfId="14081" xr:uid="{00000000-0005-0000-0000-000040360000}"/>
    <cellStyle name="20% - Énfasis5 41 4" xfId="14082" xr:uid="{00000000-0005-0000-0000-000041360000}"/>
    <cellStyle name="20% - Énfasis5 41 4 2" xfId="14083" xr:uid="{00000000-0005-0000-0000-000042360000}"/>
    <cellStyle name="20% - Énfasis5 41 4 2 2" xfId="14084" xr:uid="{00000000-0005-0000-0000-000043360000}"/>
    <cellStyle name="20% - Énfasis5 41 4 3" xfId="14085" xr:uid="{00000000-0005-0000-0000-000044360000}"/>
    <cellStyle name="20% - Énfasis5 41 5" xfId="14086" xr:uid="{00000000-0005-0000-0000-000045360000}"/>
    <cellStyle name="20% - Énfasis5 41 5 2" xfId="14087" xr:uid="{00000000-0005-0000-0000-000046360000}"/>
    <cellStyle name="20% - Énfasis5 41 6" xfId="14088" xr:uid="{00000000-0005-0000-0000-000047360000}"/>
    <cellStyle name="20% - Énfasis5 42" xfId="14089" xr:uid="{00000000-0005-0000-0000-000048360000}"/>
    <cellStyle name="20% - Énfasis5 42 2" xfId="14090" xr:uid="{00000000-0005-0000-0000-000049360000}"/>
    <cellStyle name="20% - Énfasis5 42 2 2" xfId="14091" xr:uid="{00000000-0005-0000-0000-00004A360000}"/>
    <cellStyle name="20% - Énfasis5 42 2 2 2" xfId="14092" xr:uid="{00000000-0005-0000-0000-00004B360000}"/>
    <cellStyle name="20% - Énfasis5 42 2 2 2 2" xfId="14093" xr:uid="{00000000-0005-0000-0000-00004C360000}"/>
    <cellStyle name="20% - Énfasis5 42 2 2 3" xfId="14094" xr:uid="{00000000-0005-0000-0000-00004D360000}"/>
    <cellStyle name="20% - Énfasis5 42 2 3" xfId="14095" xr:uid="{00000000-0005-0000-0000-00004E360000}"/>
    <cellStyle name="20% - Énfasis5 42 2 3 2" xfId="14096" xr:uid="{00000000-0005-0000-0000-00004F360000}"/>
    <cellStyle name="20% - Énfasis5 42 2 4" xfId="14097" xr:uid="{00000000-0005-0000-0000-000050360000}"/>
    <cellStyle name="20% - Énfasis5 42 3" xfId="14098" xr:uid="{00000000-0005-0000-0000-000051360000}"/>
    <cellStyle name="20% - Énfasis5 42 3 2" xfId="14099" xr:uid="{00000000-0005-0000-0000-000052360000}"/>
    <cellStyle name="20% - Énfasis5 42 3 2 2" xfId="14100" xr:uid="{00000000-0005-0000-0000-000053360000}"/>
    <cellStyle name="20% - Énfasis5 42 3 2 2 2" xfId="14101" xr:uid="{00000000-0005-0000-0000-000054360000}"/>
    <cellStyle name="20% - Énfasis5 42 3 2 3" xfId="14102" xr:uid="{00000000-0005-0000-0000-000055360000}"/>
    <cellStyle name="20% - Énfasis5 42 3 3" xfId="14103" xr:uid="{00000000-0005-0000-0000-000056360000}"/>
    <cellStyle name="20% - Énfasis5 42 3 3 2" xfId="14104" xr:uid="{00000000-0005-0000-0000-000057360000}"/>
    <cellStyle name="20% - Énfasis5 42 3 4" xfId="14105" xr:uid="{00000000-0005-0000-0000-000058360000}"/>
    <cellStyle name="20% - Énfasis5 42 4" xfId="14106" xr:uid="{00000000-0005-0000-0000-000059360000}"/>
    <cellStyle name="20% - Énfasis5 42 4 2" xfId="14107" xr:uid="{00000000-0005-0000-0000-00005A360000}"/>
    <cellStyle name="20% - Énfasis5 42 4 2 2" xfId="14108" xr:uid="{00000000-0005-0000-0000-00005B360000}"/>
    <cellStyle name="20% - Énfasis5 42 4 3" xfId="14109" xr:uid="{00000000-0005-0000-0000-00005C360000}"/>
    <cellStyle name="20% - Énfasis5 42 5" xfId="14110" xr:uid="{00000000-0005-0000-0000-00005D360000}"/>
    <cellStyle name="20% - Énfasis5 42 5 2" xfId="14111" xr:uid="{00000000-0005-0000-0000-00005E360000}"/>
    <cellStyle name="20% - Énfasis5 42 6" xfId="14112" xr:uid="{00000000-0005-0000-0000-00005F360000}"/>
    <cellStyle name="20% - Énfasis5 43" xfId="14113" xr:uid="{00000000-0005-0000-0000-000060360000}"/>
    <cellStyle name="20% - Énfasis5 43 2" xfId="14114" xr:uid="{00000000-0005-0000-0000-000061360000}"/>
    <cellStyle name="20% - Énfasis5 43 2 2" xfId="14115" xr:uid="{00000000-0005-0000-0000-000062360000}"/>
    <cellStyle name="20% - Énfasis5 43 2 2 2" xfId="14116" xr:uid="{00000000-0005-0000-0000-000063360000}"/>
    <cellStyle name="20% - Énfasis5 43 2 2 2 2" xfId="14117" xr:uid="{00000000-0005-0000-0000-000064360000}"/>
    <cellStyle name="20% - Énfasis5 43 2 2 3" xfId="14118" xr:uid="{00000000-0005-0000-0000-000065360000}"/>
    <cellStyle name="20% - Énfasis5 43 2 3" xfId="14119" xr:uid="{00000000-0005-0000-0000-000066360000}"/>
    <cellStyle name="20% - Énfasis5 43 2 3 2" xfId="14120" xr:uid="{00000000-0005-0000-0000-000067360000}"/>
    <cellStyle name="20% - Énfasis5 43 2 4" xfId="14121" xr:uid="{00000000-0005-0000-0000-000068360000}"/>
    <cellStyle name="20% - Énfasis5 43 3" xfId="14122" xr:uid="{00000000-0005-0000-0000-000069360000}"/>
    <cellStyle name="20% - Énfasis5 43 3 2" xfId="14123" xr:uid="{00000000-0005-0000-0000-00006A360000}"/>
    <cellStyle name="20% - Énfasis5 43 3 2 2" xfId="14124" xr:uid="{00000000-0005-0000-0000-00006B360000}"/>
    <cellStyle name="20% - Énfasis5 43 3 2 2 2" xfId="14125" xr:uid="{00000000-0005-0000-0000-00006C360000}"/>
    <cellStyle name="20% - Énfasis5 43 3 2 3" xfId="14126" xr:uid="{00000000-0005-0000-0000-00006D360000}"/>
    <cellStyle name="20% - Énfasis5 43 3 3" xfId="14127" xr:uid="{00000000-0005-0000-0000-00006E360000}"/>
    <cellStyle name="20% - Énfasis5 43 3 3 2" xfId="14128" xr:uid="{00000000-0005-0000-0000-00006F360000}"/>
    <cellStyle name="20% - Énfasis5 43 3 4" xfId="14129" xr:uid="{00000000-0005-0000-0000-000070360000}"/>
    <cellStyle name="20% - Énfasis5 43 4" xfId="14130" xr:uid="{00000000-0005-0000-0000-000071360000}"/>
    <cellStyle name="20% - Énfasis5 43 4 2" xfId="14131" xr:uid="{00000000-0005-0000-0000-000072360000}"/>
    <cellStyle name="20% - Énfasis5 43 4 2 2" xfId="14132" xr:uid="{00000000-0005-0000-0000-000073360000}"/>
    <cellStyle name="20% - Énfasis5 43 4 3" xfId="14133" xr:uid="{00000000-0005-0000-0000-000074360000}"/>
    <cellStyle name="20% - Énfasis5 43 5" xfId="14134" xr:uid="{00000000-0005-0000-0000-000075360000}"/>
    <cellStyle name="20% - Énfasis5 43 5 2" xfId="14135" xr:uid="{00000000-0005-0000-0000-000076360000}"/>
    <cellStyle name="20% - Énfasis5 43 6" xfId="14136" xr:uid="{00000000-0005-0000-0000-000077360000}"/>
    <cellStyle name="20% - Énfasis5 44" xfId="14137" xr:uid="{00000000-0005-0000-0000-000078360000}"/>
    <cellStyle name="20% - Énfasis5 44 2" xfId="14138" xr:uid="{00000000-0005-0000-0000-000079360000}"/>
    <cellStyle name="20% - Énfasis5 44 2 2" xfId="14139" xr:uid="{00000000-0005-0000-0000-00007A360000}"/>
    <cellStyle name="20% - Énfasis5 44 2 2 2" xfId="14140" xr:uid="{00000000-0005-0000-0000-00007B360000}"/>
    <cellStyle name="20% - Énfasis5 44 2 2 2 2" xfId="14141" xr:uid="{00000000-0005-0000-0000-00007C360000}"/>
    <cellStyle name="20% - Énfasis5 44 2 2 3" xfId="14142" xr:uid="{00000000-0005-0000-0000-00007D360000}"/>
    <cellStyle name="20% - Énfasis5 44 2 3" xfId="14143" xr:uid="{00000000-0005-0000-0000-00007E360000}"/>
    <cellStyle name="20% - Énfasis5 44 2 3 2" xfId="14144" xr:uid="{00000000-0005-0000-0000-00007F360000}"/>
    <cellStyle name="20% - Énfasis5 44 2 4" xfId="14145" xr:uid="{00000000-0005-0000-0000-000080360000}"/>
    <cellStyle name="20% - Énfasis5 44 3" xfId="14146" xr:uid="{00000000-0005-0000-0000-000081360000}"/>
    <cellStyle name="20% - Énfasis5 44 3 2" xfId="14147" xr:uid="{00000000-0005-0000-0000-000082360000}"/>
    <cellStyle name="20% - Énfasis5 44 3 2 2" xfId="14148" xr:uid="{00000000-0005-0000-0000-000083360000}"/>
    <cellStyle name="20% - Énfasis5 44 3 2 2 2" xfId="14149" xr:uid="{00000000-0005-0000-0000-000084360000}"/>
    <cellStyle name="20% - Énfasis5 44 3 2 3" xfId="14150" xr:uid="{00000000-0005-0000-0000-000085360000}"/>
    <cellStyle name="20% - Énfasis5 44 3 3" xfId="14151" xr:uid="{00000000-0005-0000-0000-000086360000}"/>
    <cellStyle name="20% - Énfasis5 44 3 3 2" xfId="14152" xr:uid="{00000000-0005-0000-0000-000087360000}"/>
    <cellStyle name="20% - Énfasis5 44 3 4" xfId="14153" xr:uid="{00000000-0005-0000-0000-000088360000}"/>
    <cellStyle name="20% - Énfasis5 44 4" xfId="14154" xr:uid="{00000000-0005-0000-0000-000089360000}"/>
    <cellStyle name="20% - Énfasis5 44 4 2" xfId="14155" xr:uid="{00000000-0005-0000-0000-00008A360000}"/>
    <cellStyle name="20% - Énfasis5 44 4 2 2" xfId="14156" xr:uid="{00000000-0005-0000-0000-00008B360000}"/>
    <cellStyle name="20% - Énfasis5 44 4 3" xfId="14157" xr:uid="{00000000-0005-0000-0000-00008C360000}"/>
    <cellStyle name="20% - Énfasis5 44 5" xfId="14158" xr:uid="{00000000-0005-0000-0000-00008D360000}"/>
    <cellStyle name="20% - Énfasis5 44 5 2" xfId="14159" xr:uid="{00000000-0005-0000-0000-00008E360000}"/>
    <cellStyle name="20% - Énfasis5 44 6" xfId="14160" xr:uid="{00000000-0005-0000-0000-00008F360000}"/>
    <cellStyle name="20% - Énfasis5 45" xfId="14161" xr:uid="{00000000-0005-0000-0000-000090360000}"/>
    <cellStyle name="20% - Énfasis5 45 2" xfId="14162" xr:uid="{00000000-0005-0000-0000-000091360000}"/>
    <cellStyle name="20% - Énfasis5 45 2 2" xfId="14163" xr:uid="{00000000-0005-0000-0000-000092360000}"/>
    <cellStyle name="20% - Énfasis5 45 2 2 2" xfId="14164" xr:uid="{00000000-0005-0000-0000-000093360000}"/>
    <cellStyle name="20% - Énfasis5 45 2 2 2 2" xfId="14165" xr:uid="{00000000-0005-0000-0000-000094360000}"/>
    <cellStyle name="20% - Énfasis5 45 2 2 3" xfId="14166" xr:uid="{00000000-0005-0000-0000-000095360000}"/>
    <cellStyle name="20% - Énfasis5 45 2 3" xfId="14167" xr:uid="{00000000-0005-0000-0000-000096360000}"/>
    <cellStyle name="20% - Énfasis5 45 2 3 2" xfId="14168" xr:uid="{00000000-0005-0000-0000-000097360000}"/>
    <cellStyle name="20% - Énfasis5 45 2 4" xfId="14169" xr:uid="{00000000-0005-0000-0000-000098360000}"/>
    <cellStyle name="20% - Énfasis5 45 3" xfId="14170" xr:uid="{00000000-0005-0000-0000-000099360000}"/>
    <cellStyle name="20% - Énfasis5 45 3 2" xfId="14171" xr:uid="{00000000-0005-0000-0000-00009A360000}"/>
    <cellStyle name="20% - Énfasis5 45 3 2 2" xfId="14172" xr:uid="{00000000-0005-0000-0000-00009B360000}"/>
    <cellStyle name="20% - Énfasis5 45 3 2 2 2" xfId="14173" xr:uid="{00000000-0005-0000-0000-00009C360000}"/>
    <cellStyle name="20% - Énfasis5 45 3 2 3" xfId="14174" xr:uid="{00000000-0005-0000-0000-00009D360000}"/>
    <cellStyle name="20% - Énfasis5 45 3 3" xfId="14175" xr:uid="{00000000-0005-0000-0000-00009E360000}"/>
    <cellStyle name="20% - Énfasis5 45 3 3 2" xfId="14176" xr:uid="{00000000-0005-0000-0000-00009F360000}"/>
    <cellStyle name="20% - Énfasis5 45 3 4" xfId="14177" xr:uid="{00000000-0005-0000-0000-0000A0360000}"/>
    <cellStyle name="20% - Énfasis5 45 4" xfId="14178" xr:uid="{00000000-0005-0000-0000-0000A1360000}"/>
    <cellStyle name="20% - Énfasis5 45 4 2" xfId="14179" xr:uid="{00000000-0005-0000-0000-0000A2360000}"/>
    <cellStyle name="20% - Énfasis5 45 4 2 2" xfId="14180" xr:uid="{00000000-0005-0000-0000-0000A3360000}"/>
    <cellStyle name="20% - Énfasis5 45 4 3" xfId="14181" xr:uid="{00000000-0005-0000-0000-0000A4360000}"/>
    <cellStyle name="20% - Énfasis5 45 5" xfId="14182" xr:uid="{00000000-0005-0000-0000-0000A5360000}"/>
    <cellStyle name="20% - Énfasis5 45 5 2" xfId="14183" xr:uid="{00000000-0005-0000-0000-0000A6360000}"/>
    <cellStyle name="20% - Énfasis5 45 6" xfId="14184" xr:uid="{00000000-0005-0000-0000-0000A7360000}"/>
    <cellStyle name="20% - Énfasis5 46" xfId="14185" xr:uid="{00000000-0005-0000-0000-0000A8360000}"/>
    <cellStyle name="20% - Énfasis5 46 2" xfId="14186" xr:uid="{00000000-0005-0000-0000-0000A9360000}"/>
    <cellStyle name="20% - Énfasis5 46 2 2" xfId="14187" xr:uid="{00000000-0005-0000-0000-0000AA360000}"/>
    <cellStyle name="20% - Énfasis5 46 2 2 2" xfId="14188" xr:uid="{00000000-0005-0000-0000-0000AB360000}"/>
    <cellStyle name="20% - Énfasis5 46 2 2 2 2" xfId="14189" xr:uid="{00000000-0005-0000-0000-0000AC360000}"/>
    <cellStyle name="20% - Énfasis5 46 2 2 3" xfId="14190" xr:uid="{00000000-0005-0000-0000-0000AD360000}"/>
    <cellStyle name="20% - Énfasis5 46 2 3" xfId="14191" xr:uid="{00000000-0005-0000-0000-0000AE360000}"/>
    <cellStyle name="20% - Énfasis5 46 2 3 2" xfId="14192" xr:uid="{00000000-0005-0000-0000-0000AF360000}"/>
    <cellStyle name="20% - Énfasis5 46 2 4" xfId="14193" xr:uid="{00000000-0005-0000-0000-0000B0360000}"/>
    <cellStyle name="20% - Énfasis5 46 3" xfId="14194" xr:uid="{00000000-0005-0000-0000-0000B1360000}"/>
    <cellStyle name="20% - Énfasis5 46 3 2" xfId="14195" xr:uid="{00000000-0005-0000-0000-0000B2360000}"/>
    <cellStyle name="20% - Énfasis5 46 3 2 2" xfId="14196" xr:uid="{00000000-0005-0000-0000-0000B3360000}"/>
    <cellStyle name="20% - Énfasis5 46 3 2 2 2" xfId="14197" xr:uid="{00000000-0005-0000-0000-0000B4360000}"/>
    <cellStyle name="20% - Énfasis5 46 3 2 3" xfId="14198" xr:uid="{00000000-0005-0000-0000-0000B5360000}"/>
    <cellStyle name="20% - Énfasis5 46 3 3" xfId="14199" xr:uid="{00000000-0005-0000-0000-0000B6360000}"/>
    <cellStyle name="20% - Énfasis5 46 3 3 2" xfId="14200" xr:uid="{00000000-0005-0000-0000-0000B7360000}"/>
    <cellStyle name="20% - Énfasis5 46 3 4" xfId="14201" xr:uid="{00000000-0005-0000-0000-0000B8360000}"/>
    <cellStyle name="20% - Énfasis5 46 4" xfId="14202" xr:uid="{00000000-0005-0000-0000-0000B9360000}"/>
    <cellStyle name="20% - Énfasis5 46 4 2" xfId="14203" xr:uid="{00000000-0005-0000-0000-0000BA360000}"/>
    <cellStyle name="20% - Énfasis5 46 4 2 2" xfId="14204" xr:uid="{00000000-0005-0000-0000-0000BB360000}"/>
    <cellStyle name="20% - Énfasis5 46 4 3" xfId="14205" xr:uid="{00000000-0005-0000-0000-0000BC360000}"/>
    <cellStyle name="20% - Énfasis5 46 5" xfId="14206" xr:uid="{00000000-0005-0000-0000-0000BD360000}"/>
    <cellStyle name="20% - Énfasis5 46 5 2" xfId="14207" xr:uid="{00000000-0005-0000-0000-0000BE360000}"/>
    <cellStyle name="20% - Énfasis5 46 6" xfId="14208" xr:uid="{00000000-0005-0000-0000-0000BF360000}"/>
    <cellStyle name="20% - Énfasis5 47" xfId="14209" xr:uid="{00000000-0005-0000-0000-0000C0360000}"/>
    <cellStyle name="20% - Énfasis5 47 2" xfId="14210" xr:uid="{00000000-0005-0000-0000-0000C1360000}"/>
    <cellStyle name="20% - Énfasis5 47 2 2" xfId="14211" xr:uid="{00000000-0005-0000-0000-0000C2360000}"/>
    <cellStyle name="20% - Énfasis5 47 2 2 2" xfId="14212" xr:uid="{00000000-0005-0000-0000-0000C3360000}"/>
    <cellStyle name="20% - Énfasis5 47 2 2 2 2" xfId="14213" xr:uid="{00000000-0005-0000-0000-0000C4360000}"/>
    <cellStyle name="20% - Énfasis5 47 2 2 3" xfId="14214" xr:uid="{00000000-0005-0000-0000-0000C5360000}"/>
    <cellStyle name="20% - Énfasis5 47 2 3" xfId="14215" xr:uid="{00000000-0005-0000-0000-0000C6360000}"/>
    <cellStyle name="20% - Énfasis5 47 2 3 2" xfId="14216" xr:uid="{00000000-0005-0000-0000-0000C7360000}"/>
    <cellStyle name="20% - Énfasis5 47 2 4" xfId="14217" xr:uid="{00000000-0005-0000-0000-0000C8360000}"/>
    <cellStyle name="20% - Énfasis5 47 3" xfId="14218" xr:uid="{00000000-0005-0000-0000-0000C9360000}"/>
    <cellStyle name="20% - Énfasis5 47 3 2" xfId="14219" xr:uid="{00000000-0005-0000-0000-0000CA360000}"/>
    <cellStyle name="20% - Énfasis5 47 3 2 2" xfId="14220" xr:uid="{00000000-0005-0000-0000-0000CB360000}"/>
    <cellStyle name="20% - Énfasis5 47 3 2 2 2" xfId="14221" xr:uid="{00000000-0005-0000-0000-0000CC360000}"/>
    <cellStyle name="20% - Énfasis5 47 3 2 3" xfId="14222" xr:uid="{00000000-0005-0000-0000-0000CD360000}"/>
    <cellStyle name="20% - Énfasis5 47 3 3" xfId="14223" xr:uid="{00000000-0005-0000-0000-0000CE360000}"/>
    <cellStyle name="20% - Énfasis5 47 3 3 2" xfId="14224" xr:uid="{00000000-0005-0000-0000-0000CF360000}"/>
    <cellStyle name="20% - Énfasis5 47 3 4" xfId="14225" xr:uid="{00000000-0005-0000-0000-0000D0360000}"/>
    <cellStyle name="20% - Énfasis5 47 4" xfId="14226" xr:uid="{00000000-0005-0000-0000-0000D1360000}"/>
    <cellStyle name="20% - Énfasis5 47 4 2" xfId="14227" xr:uid="{00000000-0005-0000-0000-0000D2360000}"/>
    <cellStyle name="20% - Énfasis5 47 4 2 2" xfId="14228" xr:uid="{00000000-0005-0000-0000-0000D3360000}"/>
    <cellStyle name="20% - Énfasis5 47 4 3" xfId="14229" xr:uid="{00000000-0005-0000-0000-0000D4360000}"/>
    <cellStyle name="20% - Énfasis5 47 5" xfId="14230" xr:uid="{00000000-0005-0000-0000-0000D5360000}"/>
    <cellStyle name="20% - Énfasis5 47 5 2" xfId="14231" xr:uid="{00000000-0005-0000-0000-0000D6360000}"/>
    <cellStyle name="20% - Énfasis5 47 6" xfId="14232" xr:uid="{00000000-0005-0000-0000-0000D7360000}"/>
    <cellStyle name="20% - Énfasis5 48" xfId="14233" xr:uid="{00000000-0005-0000-0000-0000D8360000}"/>
    <cellStyle name="20% - Énfasis5 48 2" xfId="14234" xr:uid="{00000000-0005-0000-0000-0000D9360000}"/>
    <cellStyle name="20% - Énfasis5 48 2 2" xfId="14235" xr:uid="{00000000-0005-0000-0000-0000DA360000}"/>
    <cellStyle name="20% - Énfasis5 48 2 2 2" xfId="14236" xr:uid="{00000000-0005-0000-0000-0000DB360000}"/>
    <cellStyle name="20% - Énfasis5 48 2 2 2 2" xfId="14237" xr:uid="{00000000-0005-0000-0000-0000DC360000}"/>
    <cellStyle name="20% - Énfasis5 48 2 2 3" xfId="14238" xr:uid="{00000000-0005-0000-0000-0000DD360000}"/>
    <cellStyle name="20% - Énfasis5 48 2 3" xfId="14239" xr:uid="{00000000-0005-0000-0000-0000DE360000}"/>
    <cellStyle name="20% - Énfasis5 48 2 3 2" xfId="14240" xr:uid="{00000000-0005-0000-0000-0000DF360000}"/>
    <cellStyle name="20% - Énfasis5 48 2 4" xfId="14241" xr:uid="{00000000-0005-0000-0000-0000E0360000}"/>
    <cellStyle name="20% - Énfasis5 48 3" xfId="14242" xr:uid="{00000000-0005-0000-0000-0000E1360000}"/>
    <cellStyle name="20% - Énfasis5 48 3 2" xfId="14243" xr:uid="{00000000-0005-0000-0000-0000E2360000}"/>
    <cellStyle name="20% - Énfasis5 48 3 2 2" xfId="14244" xr:uid="{00000000-0005-0000-0000-0000E3360000}"/>
    <cellStyle name="20% - Énfasis5 48 3 2 2 2" xfId="14245" xr:uid="{00000000-0005-0000-0000-0000E4360000}"/>
    <cellStyle name="20% - Énfasis5 48 3 2 3" xfId="14246" xr:uid="{00000000-0005-0000-0000-0000E5360000}"/>
    <cellStyle name="20% - Énfasis5 48 3 3" xfId="14247" xr:uid="{00000000-0005-0000-0000-0000E6360000}"/>
    <cellStyle name="20% - Énfasis5 48 3 3 2" xfId="14248" xr:uid="{00000000-0005-0000-0000-0000E7360000}"/>
    <cellStyle name="20% - Énfasis5 48 3 4" xfId="14249" xr:uid="{00000000-0005-0000-0000-0000E8360000}"/>
    <cellStyle name="20% - Énfasis5 48 4" xfId="14250" xr:uid="{00000000-0005-0000-0000-0000E9360000}"/>
    <cellStyle name="20% - Énfasis5 48 4 2" xfId="14251" xr:uid="{00000000-0005-0000-0000-0000EA360000}"/>
    <cellStyle name="20% - Énfasis5 48 4 2 2" xfId="14252" xr:uid="{00000000-0005-0000-0000-0000EB360000}"/>
    <cellStyle name="20% - Énfasis5 48 4 3" xfId="14253" xr:uid="{00000000-0005-0000-0000-0000EC360000}"/>
    <cellStyle name="20% - Énfasis5 48 5" xfId="14254" xr:uid="{00000000-0005-0000-0000-0000ED360000}"/>
    <cellStyle name="20% - Énfasis5 48 5 2" xfId="14255" xr:uid="{00000000-0005-0000-0000-0000EE360000}"/>
    <cellStyle name="20% - Énfasis5 48 6" xfId="14256" xr:uid="{00000000-0005-0000-0000-0000EF360000}"/>
    <cellStyle name="20% - Énfasis5 49" xfId="14257" xr:uid="{00000000-0005-0000-0000-0000F0360000}"/>
    <cellStyle name="20% - Énfasis5 49 2" xfId="14258" xr:uid="{00000000-0005-0000-0000-0000F1360000}"/>
    <cellStyle name="20% - Énfasis5 49 2 2" xfId="14259" xr:uid="{00000000-0005-0000-0000-0000F2360000}"/>
    <cellStyle name="20% - Énfasis5 49 2 2 2" xfId="14260" xr:uid="{00000000-0005-0000-0000-0000F3360000}"/>
    <cellStyle name="20% - Énfasis5 49 2 2 2 2" xfId="14261" xr:uid="{00000000-0005-0000-0000-0000F4360000}"/>
    <cellStyle name="20% - Énfasis5 49 2 2 3" xfId="14262" xr:uid="{00000000-0005-0000-0000-0000F5360000}"/>
    <cellStyle name="20% - Énfasis5 49 2 3" xfId="14263" xr:uid="{00000000-0005-0000-0000-0000F6360000}"/>
    <cellStyle name="20% - Énfasis5 49 2 3 2" xfId="14264" xr:uid="{00000000-0005-0000-0000-0000F7360000}"/>
    <cellStyle name="20% - Énfasis5 49 2 4" xfId="14265" xr:uid="{00000000-0005-0000-0000-0000F8360000}"/>
    <cellStyle name="20% - Énfasis5 49 3" xfId="14266" xr:uid="{00000000-0005-0000-0000-0000F9360000}"/>
    <cellStyle name="20% - Énfasis5 49 3 2" xfId="14267" xr:uid="{00000000-0005-0000-0000-0000FA360000}"/>
    <cellStyle name="20% - Énfasis5 49 3 2 2" xfId="14268" xr:uid="{00000000-0005-0000-0000-0000FB360000}"/>
    <cellStyle name="20% - Énfasis5 49 3 2 2 2" xfId="14269" xr:uid="{00000000-0005-0000-0000-0000FC360000}"/>
    <cellStyle name="20% - Énfasis5 49 3 2 3" xfId="14270" xr:uid="{00000000-0005-0000-0000-0000FD360000}"/>
    <cellStyle name="20% - Énfasis5 49 3 3" xfId="14271" xr:uid="{00000000-0005-0000-0000-0000FE360000}"/>
    <cellStyle name="20% - Énfasis5 49 3 3 2" xfId="14272" xr:uid="{00000000-0005-0000-0000-0000FF360000}"/>
    <cellStyle name="20% - Énfasis5 49 3 4" xfId="14273" xr:uid="{00000000-0005-0000-0000-000000370000}"/>
    <cellStyle name="20% - Énfasis5 49 4" xfId="14274" xr:uid="{00000000-0005-0000-0000-000001370000}"/>
    <cellStyle name="20% - Énfasis5 49 4 2" xfId="14275" xr:uid="{00000000-0005-0000-0000-000002370000}"/>
    <cellStyle name="20% - Énfasis5 49 4 2 2" xfId="14276" xr:uid="{00000000-0005-0000-0000-000003370000}"/>
    <cellStyle name="20% - Énfasis5 49 4 3" xfId="14277" xr:uid="{00000000-0005-0000-0000-000004370000}"/>
    <cellStyle name="20% - Énfasis5 49 5" xfId="14278" xr:uid="{00000000-0005-0000-0000-000005370000}"/>
    <cellStyle name="20% - Énfasis5 49 5 2" xfId="14279" xr:uid="{00000000-0005-0000-0000-000006370000}"/>
    <cellStyle name="20% - Énfasis5 49 6" xfId="14280" xr:uid="{00000000-0005-0000-0000-000007370000}"/>
    <cellStyle name="20% - Énfasis5 5" xfId="14281" xr:uid="{00000000-0005-0000-0000-000008370000}"/>
    <cellStyle name="20% - Énfasis5 5 10" xfId="14282" xr:uid="{00000000-0005-0000-0000-000009370000}"/>
    <cellStyle name="20% - Énfasis5 5 10 2" xfId="14283" xr:uid="{00000000-0005-0000-0000-00000A370000}"/>
    <cellStyle name="20% - Énfasis5 5 11" xfId="14284" xr:uid="{00000000-0005-0000-0000-00000B370000}"/>
    <cellStyle name="20% - Énfasis5 5 11 2" xfId="14285" xr:uid="{00000000-0005-0000-0000-00000C370000}"/>
    <cellStyle name="20% - Énfasis5 5 12" xfId="14286" xr:uid="{00000000-0005-0000-0000-00000D370000}"/>
    <cellStyle name="20% - Énfasis5 5 12 2" xfId="14287" xr:uid="{00000000-0005-0000-0000-00000E370000}"/>
    <cellStyle name="20% - Énfasis5 5 13" xfId="14288" xr:uid="{00000000-0005-0000-0000-00000F370000}"/>
    <cellStyle name="20% - Énfasis5 5 13 2" xfId="14289" xr:uid="{00000000-0005-0000-0000-000010370000}"/>
    <cellStyle name="20% - Énfasis5 5 14" xfId="14290" xr:uid="{00000000-0005-0000-0000-000011370000}"/>
    <cellStyle name="20% - Énfasis5 5 14 2" xfId="14291" xr:uid="{00000000-0005-0000-0000-000012370000}"/>
    <cellStyle name="20% - Énfasis5 5 15" xfId="14292" xr:uid="{00000000-0005-0000-0000-000013370000}"/>
    <cellStyle name="20% - Énfasis5 5 15 2" xfId="14293" xr:uid="{00000000-0005-0000-0000-000014370000}"/>
    <cellStyle name="20% - Énfasis5 5 16" xfId="14294" xr:uid="{00000000-0005-0000-0000-000015370000}"/>
    <cellStyle name="20% - Énfasis5 5 16 2" xfId="14295" xr:uid="{00000000-0005-0000-0000-000016370000}"/>
    <cellStyle name="20% - Énfasis5 5 17" xfId="14296" xr:uid="{00000000-0005-0000-0000-000017370000}"/>
    <cellStyle name="20% - Énfasis5 5 17 2" xfId="14297" xr:uid="{00000000-0005-0000-0000-000018370000}"/>
    <cellStyle name="20% - Énfasis5 5 18" xfId="14298" xr:uid="{00000000-0005-0000-0000-000019370000}"/>
    <cellStyle name="20% - Énfasis5 5 18 2" xfId="14299" xr:uid="{00000000-0005-0000-0000-00001A370000}"/>
    <cellStyle name="20% - Énfasis5 5 19" xfId="14300" xr:uid="{00000000-0005-0000-0000-00001B370000}"/>
    <cellStyle name="20% - Énfasis5 5 19 2" xfId="14301" xr:uid="{00000000-0005-0000-0000-00001C370000}"/>
    <cellStyle name="20% - Énfasis5 5 2" xfId="14302" xr:uid="{00000000-0005-0000-0000-00001D370000}"/>
    <cellStyle name="20% - Énfasis5 5 2 2" xfId="14303" xr:uid="{00000000-0005-0000-0000-00001E370000}"/>
    <cellStyle name="20% - Énfasis5 5 2 2 2" xfId="14304" xr:uid="{00000000-0005-0000-0000-00001F370000}"/>
    <cellStyle name="20% - Énfasis5 5 2 2 2 2" xfId="14305" xr:uid="{00000000-0005-0000-0000-000020370000}"/>
    <cellStyle name="20% - Énfasis5 5 2 2 3" xfId="14306" xr:uid="{00000000-0005-0000-0000-000021370000}"/>
    <cellStyle name="20% - Énfasis5 5 2 3" xfId="14307" xr:uid="{00000000-0005-0000-0000-000022370000}"/>
    <cellStyle name="20% - Énfasis5 5 2 3 2" xfId="14308" xr:uid="{00000000-0005-0000-0000-000023370000}"/>
    <cellStyle name="20% - Énfasis5 5 2 4" xfId="14309" xr:uid="{00000000-0005-0000-0000-000024370000}"/>
    <cellStyle name="20% - Énfasis5 5 20" xfId="14310" xr:uid="{00000000-0005-0000-0000-000025370000}"/>
    <cellStyle name="20% - Énfasis5 5 3" xfId="14311" xr:uid="{00000000-0005-0000-0000-000026370000}"/>
    <cellStyle name="20% - Énfasis5 5 3 2" xfId="14312" xr:uid="{00000000-0005-0000-0000-000027370000}"/>
    <cellStyle name="20% - Énfasis5 5 3 2 2" xfId="14313" xr:uid="{00000000-0005-0000-0000-000028370000}"/>
    <cellStyle name="20% - Énfasis5 5 3 2 2 2" xfId="14314" xr:uid="{00000000-0005-0000-0000-000029370000}"/>
    <cellStyle name="20% - Énfasis5 5 3 2 3" xfId="14315" xr:uid="{00000000-0005-0000-0000-00002A370000}"/>
    <cellStyle name="20% - Énfasis5 5 3 3" xfId="14316" xr:uid="{00000000-0005-0000-0000-00002B370000}"/>
    <cellStyle name="20% - Énfasis5 5 3 3 2" xfId="14317" xr:uid="{00000000-0005-0000-0000-00002C370000}"/>
    <cellStyle name="20% - Énfasis5 5 3 4" xfId="14318" xr:uid="{00000000-0005-0000-0000-00002D370000}"/>
    <cellStyle name="20% - Énfasis5 5 4" xfId="14319" xr:uid="{00000000-0005-0000-0000-00002E370000}"/>
    <cellStyle name="20% - Énfasis5 5 4 2" xfId="14320" xr:uid="{00000000-0005-0000-0000-00002F370000}"/>
    <cellStyle name="20% - Énfasis5 5 4 2 2" xfId="14321" xr:uid="{00000000-0005-0000-0000-000030370000}"/>
    <cellStyle name="20% - Énfasis5 5 4 2 2 2" xfId="14322" xr:uid="{00000000-0005-0000-0000-000031370000}"/>
    <cellStyle name="20% - Énfasis5 5 4 2 3" xfId="14323" xr:uid="{00000000-0005-0000-0000-000032370000}"/>
    <cellStyle name="20% - Énfasis5 5 4 3" xfId="14324" xr:uid="{00000000-0005-0000-0000-000033370000}"/>
    <cellStyle name="20% - Énfasis5 5 4 3 2" xfId="14325" xr:uid="{00000000-0005-0000-0000-000034370000}"/>
    <cellStyle name="20% - Énfasis5 5 4 4" xfId="14326" xr:uid="{00000000-0005-0000-0000-000035370000}"/>
    <cellStyle name="20% - Énfasis5 5 5" xfId="14327" xr:uid="{00000000-0005-0000-0000-000036370000}"/>
    <cellStyle name="20% - Énfasis5 5 5 2" xfId="14328" xr:uid="{00000000-0005-0000-0000-000037370000}"/>
    <cellStyle name="20% - Énfasis5 5 5 2 2" xfId="14329" xr:uid="{00000000-0005-0000-0000-000038370000}"/>
    <cellStyle name="20% - Énfasis5 5 5 2 2 2" xfId="14330" xr:uid="{00000000-0005-0000-0000-000039370000}"/>
    <cellStyle name="20% - Énfasis5 5 5 2 3" xfId="14331" xr:uid="{00000000-0005-0000-0000-00003A370000}"/>
    <cellStyle name="20% - Énfasis5 5 5 3" xfId="14332" xr:uid="{00000000-0005-0000-0000-00003B370000}"/>
    <cellStyle name="20% - Énfasis5 5 5 3 2" xfId="14333" xr:uid="{00000000-0005-0000-0000-00003C370000}"/>
    <cellStyle name="20% - Énfasis5 5 5 4" xfId="14334" xr:uid="{00000000-0005-0000-0000-00003D370000}"/>
    <cellStyle name="20% - Énfasis5 5 6" xfId="14335" xr:uid="{00000000-0005-0000-0000-00003E370000}"/>
    <cellStyle name="20% - Énfasis5 5 6 2" xfId="14336" xr:uid="{00000000-0005-0000-0000-00003F370000}"/>
    <cellStyle name="20% - Énfasis5 5 6 2 2" xfId="14337" xr:uid="{00000000-0005-0000-0000-000040370000}"/>
    <cellStyle name="20% - Énfasis5 5 6 2 2 2" xfId="14338" xr:uid="{00000000-0005-0000-0000-000041370000}"/>
    <cellStyle name="20% - Énfasis5 5 6 2 3" xfId="14339" xr:uid="{00000000-0005-0000-0000-000042370000}"/>
    <cellStyle name="20% - Énfasis5 5 6 3" xfId="14340" xr:uid="{00000000-0005-0000-0000-000043370000}"/>
    <cellStyle name="20% - Énfasis5 5 6 3 2" xfId="14341" xr:uid="{00000000-0005-0000-0000-000044370000}"/>
    <cellStyle name="20% - Énfasis5 5 6 4" xfId="14342" xr:uid="{00000000-0005-0000-0000-000045370000}"/>
    <cellStyle name="20% - Énfasis5 5 7" xfId="14343" xr:uid="{00000000-0005-0000-0000-000046370000}"/>
    <cellStyle name="20% - Énfasis5 5 7 2" xfId="14344" xr:uid="{00000000-0005-0000-0000-000047370000}"/>
    <cellStyle name="20% - Énfasis5 5 7 2 2" xfId="14345" xr:uid="{00000000-0005-0000-0000-000048370000}"/>
    <cellStyle name="20% - Énfasis5 5 7 2 2 2" xfId="14346" xr:uid="{00000000-0005-0000-0000-000049370000}"/>
    <cellStyle name="20% - Énfasis5 5 7 2 3" xfId="14347" xr:uid="{00000000-0005-0000-0000-00004A370000}"/>
    <cellStyle name="20% - Énfasis5 5 7 3" xfId="14348" xr:uid="{00000000-0005-0000-0000-00004B370000}"/>
    <cellStyle name="20% - Énfasis5 5 7 3 2" xfId="14349" xr:uid="{00000000-0005-0000-0000-00004C370000}"/>
    <cellStyle name="20% - Énfasis5 5 7 4" xfId="14350" xr:uid="{00000000-0005-0000-0000-00004D370000}"/>
    <cellStyle name="20% - Énfasis5 5 8" xfId="14351" xr:uid="{00000000-0005-0000-0000-00004E370000}"/>
    <cellStyle name="20% - Énfasis5 5 8 2" xfId="14352" xr:uid="{00000000-0005-0000-0000-00004F370000}"/>
    <cellStyle name="20% - Énfasis5 5 8 2 2" xfId="14353" xr:uid="{00000000-0005-0000-0000-000050370000}"/>
    <cellStyle name="20% - Énfasis5 5 8 3" xfId="14354" xr:uid="{00000000-0005-0000-0000-000051370000}"/>
    <cellStyle name="20% - Énfasis5 5 9" xfId="14355" xr:uid="{00000000-0005-0000-0000-000052370000}"/>
    <cellStyle name="20% - Énfasis5 5 9 2" xfId="14356" xr:uid="{00000000-0005-0000-0000-000053370000}"/>
    <cellStyle name="20% - Énfasis5 50" xfId="14357" xr:uid="{00000000-0005-0000-0000-000054370000}"/>
    <cellStyle name="20% - Énfasis5 50 2" xfId="14358" xr:uid="{00000000-0005-0000-0000-000055370000}"/>
    <cellStyle name="20% - Énfasis5 50 2 2" xfId="14359" xr:uid="{00000000-0005-0000-0000-000056370000}"/>
    <cellStyle name="20% - Énfasis5 50 2 2 2" xfId="14360" xr:uid="{00000000-0005-0000-0000-000057370000}"/>
    <cellStyle name="20% - Énfasis5 50 2 2 2 2" xfId="14361" xr:uid="{00000000-0005-0000-0000-000058370000}"/>
    <cellStyle name="20% - Énfasis5 50 2 2 3" xfId="14362" xr:uid="{00000000-0005-0000-0000-000059370000}"/>
    <cellStyle name="20% - Énfasis5 50 2 3" xfId="14363" xr:uid="{00000000-0005-0000-0000-00005A370000}"/>
    <cellStyle name="20% - Énfasis5 50 2 3 2" xfId="14364" xr:uid="{00000000-0005-0000-0000-00005B370000}"/>
    <cellStyle name="20% - Énfasis5 50 2 4" xfId="14365" xr:uid="{00000000-0005-0000-0000-00005C370000}"/>
    <cellStyle name="20% - Énfasis5 50 3" xfId="14366" xr:uid="{00000000-0005-0000-0000-00005D370000}"/>
    <cellStyle name="20% - Énfasis5 50 3 2" xfId="14367" xr:uid="{00000000-0005-0000-0000-00005E370000}"/>
    <cellStyle name="20% - Énfasis5 50 3 2 2" xfId="14368" xr:uid="{00000000-0005-0000-0000-00005F370000}"/>
    <cellStyle name="20% - Énfasis5 50 3 2 2 2" xfId="14369" xr:uid="{00000000-0005-0000-0000-000060370000}"/>
    <cellStyle name="20% - Énfasis5 50 3 2 3" xfId="14370" xr:uid="{00000000-0005-0000-0000-000061370000}"/>
    <cellStyle name="20% - Énfasis5 50 3 3" xfId="14371" xr:uid="{00000000-0005-0000-0000-000062370000}"/>
    <cellStyle name="20% - Énfasis5 50 3 3 2" xfId="14372" xr:uid="{00000000-0005-0000-0000-000063370000}"/>
    <cellStyle name="20% - Énfasis5 50 3 4" xfId="14373" xr:uid="{00000000-0005-0000-0000-000064370000}"/>
    <cellStyle name="20% - Énfasis5 50 4" xfId="14374" xr:uid="{00000000-0005-0000-0000-000065370000}"/>
    <cellStyle name="20% - Énfasis5 50 4 2" xfId="14375" xr:uid="{00000000-0005-0000-0000-000066370000}"/>
    <cellStyle name="20% - Énfasis5 50 4 2 2" xfId="14376" xr:uid="{00000000-0005-0000-0000-000067370000}"/>
    <cellStyle name="20% - Énfasis5 50 4 3" xfId="14377" xr:uid="{00000000-0005-0000-0000-000068370000}"/>
    <cellStyle name="20% - Énfasis5 50 5" xfId="14378" xr:uid="{00000000-0005-0000-0000-000069370000}"/>
    <cellStyle name="20% - Énfasis5 50 5 2" xfId="14379" xr:uid="{00000000-0005-0000-0000-00006A370000}"/>
    <cellStyle name="20% - Énfasis5 50 6" xfId="14380" xr:uid="{00000000-0005-0000-0000-00006B370000}"/>
    <cellStyle name="20% - Énfasis5 51" xfId="14381" xr:uid="{00000000-0005-0000-0000-00006C370000}"/>
    <cellStyle name="20% - Énfasis5 51 2" xfId="14382" xr:uid="{00000000-0005-0000-0000-00006D370000}"/>
    <cellStyle name="20% - Énfasis5 51 2 2" xfId="14383" xr:uid="{00000000-0005-0000-0000-00006E370000}"/>
    <cellStyle name="20% - Énfasis5 51 2 2 2" xfId="14384" xr:uid="{00000000-0005-0000-0000-00006F370000}"/>
    <cellStyle name="20% - Énfasis5 51 2 2 2 2" xfId="14385" xr:uid="{00000000-0005-0000-0000-000070370000}"/>
    <cellStyle name="20% - Énfasis5 51 2 2 3" xfId="14386" xr:uid="{00000000-0005-0000-0000-000071370000}"/>
    <cellStyle name="20% - Énfasis5 51 2 3" xfId="14387" xr:uid="{00000000-0005-0000-0000-000072370000}"/>
    <cellStyle name="20% - Énfasis5 51 2 3 2" xfId="14388" xr:uid="{00000000-0005-0000-0000-000073370000}"/>
    <cellStyle name="20% - Énfasis5 51 2 4" xfId="14389" xr:uid="{00000000-0005-0000-0000-000074370000}"/>
    <cellStyle name="20% - Énfasis5 51 3" xfId="14390" xr:uid="{00000000-0005-0000-0000-000075370000}"/>
    <cellStyle name="20% - Énfasis5 51 3 2" xfId="14391" xr:uid="{00000000-0005-0000-0000-000076370000}"/>
    <cellStyle name="20% - Énfasis5 51 3 2 2" xfId="14392" xr:uid="{00000000-0005-0000-0000-000077370000}"/>
    <cellStyle name="20% - Énfasis5 51 3 2 2 2" xfId="14393" xr:uid="{00000000-0005-0000-0000-000078370000}"/>
    <cellStyle name="20% - Énfasis5 51 3 2 3" xfId="14394" xr:uid="{00000000-0005-0000-0000-000079370000}"/>
    <cellStyle name="20% - Énfasis5 51 3 3" xfId="14395" xr:uid="{00000000-0005-0000-0000-00007A370000}"/>
    <cellStyle name="20% - Énfasis5 51 3 3 2" xfId="14396" xr:uid="{00000000-0005-0000-0000-00007B370000}"/>
    <cellStyle name="20% - Énfasis5 51 3 4" xfId="14397" xr:uid="{00000000-0005-0000-0000-00007C370000}"/>
    <cellStyle name="20% - Énfasis5 51 4" xfId="14398" xr:uid="{00000000-0005-0000-0000-00007D370000}"/>
    <cellStyle name="20% - Énfasis5 51 4 2" xfId="14399" xr:uid="{00000000-0005-0000-0000-00007E370000}"/>
    <cellStyle name="20% - Énfasis5 51 4 2 2" xfId="14400" xr:uid="{00000000-0005-0000-0000-00007F370000}"/>
    <cellStyle name="20% - Énfasis5 51 4 3" xfId="14401" xr:uid="{00000000-0005-0000-0000-000080370000}"/>
    <cellStyle name="20% - Énfasis5 51 5" xfId="14402" xr:uid="{00000000-0005-0000-0000-000081370000}"/>
    <cellStyle name="20% - Énfasis5 51 5 2" xfId="14403" xr:uid="{00000000-0005-0000-0000-000082370000}"/>
    <cellStyle name="20% - Énfasis5 51 6" xfId="14404" xr:uid="{00000000-0005-0000-0000-000083370000}"/>
    <cellStyle name="20% - Énfasis5 52" xfId="14405" xr:uid="{00000000-0005-0000-0000-000084370000}"/>
    <cellStyle name="20% - Énfasis5 52 2" xfId="14406" xr:uid="{00000000-0005-0000-0000-000085370000}"/>
    <cellStyle name="20% - Énfasis5 52 2 2" xfId="14407" xr:uid="{00000000-0005-0000-0000-000086370000}"/>
    <cellStyle name="20% - Énfasis5 52 2 2 2" xfId="14408" xr:uid="{00000000-0005-0000-0000-000087370000}"/>
    <cellStyle name="20% - Énfasis5 52 2 2 2 2" xfId="14409" xr:uid="{00000000-0005-0000-0000-000088370000}"/>
    <cellStyle name="20% - Énfasis5 52 2 2 3" xfId="14410" xr:uid="{00000000-0005-0000-0000-000089370000}"/>
    <cellStyle name="20% - Énfasis5 52 2 3" xfId="14411" xr:uid="{00000000-0005-0000-0000-00008A370000}"/>
    <cellStyle name="20% - Énfasis5 52 2 3 2" xfId="14412" xr:uid="{00000000-0005-0000-0000-00008B370000}"/>
    <cellStyle name="20% - Énfasis5 52 2 4" xfId="14413" xr:uid="{00000000-0005-0000-0000-00008C370000}"/>
    <cellStyle name="20% - Énfasis5 52 3" xfId="14414" xr:uid="{00000000-0005-0000-0000-00008D370000}"/>
    <cellStyle name="20% - Énfasis5 52 3 2" xfId="14415" xr:uid="{00000000-0005-0000-0000-00008E370000}"/>
    <cellStyle name="20% - Énfasis5 52 3 2 2" xfId="14416" xr:uid="{00000000-0005-0000-0000-00008F370000}"/>
    <cellStyle name="20% - Énfasis5 52 3 2 2 2" xfId="14417" xr:uid="{00000000-0005-0000-0000-000090370000}"/>
    <cellStyle name="20% - Énfasis5 52 3 2 3" xfId="14418" xr:uid="{00000000-0005-0000-0000-000091370000}"/>
    <cellStyle name="20% - Énfasis5 52 3 3" xfId="14419" xr:uid="{00000000-0005-0000-0000-000092370000}"/>
    <cellStyle name="20% - Énfasis5 52 3 3 2" xfId="14420" xr:uid="{00000000-0005-0000-0000-000093370000}"/>
    <cellStyle name="20% - Énfasis5 52 3 4" xfId="14421" xr:uid="{00000000-0005-0000-0000-000094370000}"/>
    <cellStyle name="20% - Énfasis5 52 4" xfId="14422" xr:uid="{00000000-0005-0000-0000-000095370000}"/>
    <cellStyle name="20% - Énfasis5 52 4 2" xfId="14423" xr:uid="{00000000-0005-0000-0000-000096370000}"/>
    <cellStyle name="20% - Énfasis5 52 4 2 2" xfId="14424" xr:uid="{00000000-0005-0000-0000-000097370000}"/>
    <cellStyle name="20% - Énfasis5 52 4 3" xfId="14425" xr:uid="{00000000-0005-0000-0000-000098370000}"/>
    <cellStyle name="20% - Énfasis5 52 5" xfId="14426" xr:uid="{00000000-0005-0000-0000-000099370000}"/>
    <cellStyle name="20% - Énfasis5 52 5 2" xfId="14427" xr:uid="{00000000-0005-0000-0000-00009A370000}"/>
    <cellStyle name="20% - Énfasis5 52 6" xfId="14428" xr:uid="{00000000-0005-0000-0000-00009B370000}"/>
    <cellStyle name="20% - Énfasis5 53" xfId="14429" xr:uid="{00000000-0005-0000-0000-00009C370000}"/>
    <cellStyle name="20% - Énfasis5 53 2" xfId="14430" xr:uid="{00000000-0005-0000-0000-00009D370000}"/>
    <cellStyle name="20% - Énfasis5 53 2 2" xfId="14431" xr:uid="{00000000-0005-0000-0000-00009E370000}"/>
    <cellStyle name="20% - Énfasis5 53 2 2 2" xfId="14432" xr:uid="{00000000-0005-0000-0000-00009F370000}"/>
    <cellStyle name="20% - Énfasis5 53 2 2 2 2" xfId="14433" xr:uid="{00000000-0005-0000-0000-0000A0370000}"/>
    <cellStyle name="20% - Énfasis5 53 2 2 3" xfId="14434" xr:uid="{00000000-0005-0000-0000-0000A1370000}"/>
    <cellStyle name="20% - Énfasis5 53 2 3" xfId="14435" xr:uid="{00000000-0005-0000-0000-0000A2370000}"/>
    <cellStyle name="20% - Énfasis5 53 2 3 2" xfId="14436" xr:uid="{00000000-0005-0000-0000-0000A3370000}"/>
    <cellStyle name="20% - Énfasis5 53 2 4" xfId="14437" xr:uid="{00000000-0005-0000-0000-0000A4370000}"/>
    <cellStyle name="20% - Énfasis5 53 3" xfId="14438" xr:uid="{00000000-0005-0000-0000-0000A5370000}"/>
    <cellStyle name="20% - Énfasis5 53 3 2" xfId="14439" xr:uid="{00000000-0005-0000-0000-0000A6370000}"/>
    <cellStyle name="20% - Énfasis5 53 3 2 2" xfId="14440" xr:uid="{00000000-0005-0000-0000-0000A7370000}"/>
    <cellStyle name="20% - Énfasis5 53 3 2 2 2" xfId="14441" xr:uid="{00000000-0005-0000-0000-0000A8370000}"/>
    <cellStyle name="20% - Énfasis5 53 3 2 3" xfId="14442" xr:uid="{00000000-0005-0000-0000-0000A9370000}"/>
    <cellStyle name="20% - Énfasis5 53 3 3" xfId="14443" xr:uid="{00000000-0005-0000-0000-0000AA370000}"/>
    <cellStyle name="20% - Énfasis5 53 3 3 2" xfId="14444" xr:uid="{00000000-0005-0000-0000-0000AB370000}"/>
    <cellStyle name="20% - Énfasis5 53 3 4" xfId="14445" xr:uid="{00000000-0005-0000-0000-0000AC370000}"/>
    <cellStyle name="20% - Énfasis5 53 4" xfId="14446" xr:uid="{00000000-0005-0000-0000-0000AD370000}"/>
    <cellStyle name="20% - Énfasis5 53 4 2" xfId="14447" xr:uid="{00000000-0005-0000-0000-0000AE370000}"/>
    <cellStyle name="20% - Énfasis5 53 4 2 2" xfId="14448" xr:uid="{00000000-0005-0000-0000-0000AF370000}"/>
    <cellStyle name="20% - Énfasis5 53 4 3" xfId="14449" xr:uid="{00000000-0005-0000-0000-0000B0370000}"/>
    <cellStyle name="20% - Énfasis5 53 5" xfId="14450" xr:uid="{00000000-0005-0000-0000-0000B1370000}"/>
    <cellStyle name="20% - Énfasis5 53 5 2" xfId="14451" xr:uid="{00000000-0005-0000-0000-0000B2370000}"/>
    <cellStyle name="20% - Énfasis5 53 6" xfId="14452" xr:uid="{00000000-0005-0000-0000-0000B3370000}"/>
    <cellStyle name="20% - Énfasis5 54" xfId="14453" xr:uid="{00000000-0005-0000-0000-0000B4370000}"/>
    <cellStyle name="20% - Énfasis5 54 2" xfId="14454" xr:uid="{00000000-0005-0000-0000-0000B5370000}"/>
    <cellStyle name="20% - Énfasis5 54 2 2" xfId="14455" xr:uid="{00000000-0005-0000-0000-0000B6370000}"/>
    <cellStyle name="20% - Énfasis5 54 2 2 2" xfId="14456" xr:uid="{00000000-0005-0000-0000-0000B7370000}"/>
    <cellStyle name="20% - Énfasis5 54 2 2 2 2" xfId="14457" xr:uid="{00000000-0005-0000-0000-0000B8370000}"/>
    <cellStyle name="20% - Énfasis5 54 2 2 3" xfId="14458" xr:uid="{00000000-0005-0000-0000-0000B9370000}"/>
    <cellStyle name="20% - Énfasis5 54 2 3" xfId="14459" xr:uid="{00000000-0005-0000-0000-0000BA370000}"/>
    <cellStyle name="20% - Énfasis5 54 2 3 2" xfId="14460" xr:uid="{00000000-0005-0000-0000-0000BB370000}"/>
    <cellStyle name="20% - Énfasis5 54 2 4" xfId="14461" xr:uid="{00000000-0005-0000-0000-0000BC370000}"/>
    <cellStyle name="20% - Énfasis5 54 3" xfId="14462" xr:uid="{00000000-0005-0000-0000-0000BD370000}"/>
    <cellStyle name="20% - Énfasis5 54 3 2" xfId="14463" xr:uid="{00000000-0005-0000-0000-0000BE370000}"/>
    <cellStyle name="20% - Énfasis5 54 3 2 2" xfId="14464" xr:uid="{00000000-0005-0000-0000-0000BF370000}"/>
    <cellStyle name="20% - Énfasis5 54 3 2 2 2" xfId="14465" xr:uid="{00000000-0005-0000-0000-0000C0370000}"/>
    <cellStyle name="20% - Énfasis5 54 3 2 3" xfId="14466" xr:uid="{00000000-0005-0000-0000-0000C1370000}"/>
    <cellStyle name="20% - Énfasis5 54 3 3" xfId="14467" xr:uid="{00000000-0005-0000-0000-0000C2370000}"/>
    <cellStyle name="20% - Énfasis5 54 3 3 2" xfId="14468" xr:uid="{00000000-0005-0000-0000-0000C3370000}"/>
    <cellStyle name="20% - Énfasis5 54 3 4" xfId="14469" xr:uid="{00000000-0005-0000-0000-0000C4370000}"/>
    <cellStyle name="20% - Énfasis5 54 4" xfId="14470" xr:uid="{00000000-0005-0000-0000-0000C5370000}"/>
    <cellStyle name="20% - Énfasis5 54 4 2" xfId="14471" xr:uid="{00000000-0005-0000-0000-0000C6370000}"/>
    <cellStyle name="20% - Énfasis5 54 4 2 2" xfId="14472" xr:uid="{00000000-0005-0000-0000-0000C7370000}"/>
    <cellStyle name="20% - Énfasis5 54 4 3" xfId="14473" xr:uid="{00000000-0005-0000-0000-0000C8370000}"/>
    <cellStyle name="20% - Énfasis5 54 5" xfId="14474" xr:uid="{00000000-0005-0000-0000-0000C9370000}"/>
    <cellStyle name="20% - Énfasis5 54 5 2" xfId="14475" xr:uid="{00000000-0005-0000-0000-0000CA370000}"/>
    <cellStyle name="20% - Énfasis5 54 6" xfId="14476" xr:uid="{00000000-0005-0000-0000-0000CB370000}"/>
    <cellStyle name="20% - Énfasis5 55" xfId="14477" xr:uid="{00000000-0005-0000-0000-0000CC370000}"/>
    <cellStyle name="20% - Énfasis5 55 2" xfId="14478" xr:uid="{00000000-0005-0000-0000-0000CD370000}"/>
    <cellStyle name="20% - Énfasis5 55 2 2" xfId="14479" xr:uid="{00000000-0005-0000-0000-0000CE370000}"/>
    <cellStyle name="20% - Énfasis5 55 2 2 2" xfId="14480" xr:uid="{00000000-0005-0000-0000-0000CF370000}"/>
    <cellStyle name="20% - Énfasis5 55 2 2 2 2" xfId="14481" xr:uid="{00000000-0005-0000-0000-0000D0370000}"/>
    <cellStyle name="20% - Énfasis5 55 2 2 3" xfId="14482" xr:uid="{00000000-0005-0000-0000-0000D1370000}"/>
    <cellStyle name="20% - Énfasis5 55 2 3" xfId="14483" xr:uid="{00000000-0005-0000-0000-0000D2370000}"/>
    <cellStyle name="20% - Énfasis5 55 2 3 2" xfId="14484" xr:uid="{00000000-0005-0000-0000-0000D3370000}"/>
    <cellStyle name="20% - Énfasis5 55 2 4" xfId="14485" xr:uid="{00000000-0005-0000-0000-0000D4370000}"/>
    <cellStyle name="20% - Énfasis5 55 3" xfId="14486" xr:uid="{00000000-0005-0000-0000-0000D5370000}"/>
    <cellStyle name="20% - Énfasis5 55 3 2" xfId="14487" xr:uid="{00000000-0005-0000-0000-0000D6370000}"/>
    <cellStyle name="20% - Énfasis5 55 3 2 2" xfId="14488" xr:uid="{00000000-0005-0000-0000-0000D7370000}"/>
    <cellStyle name="20% - Énfasis5 55 3 2 2 2" xfId="14489" xr:uid="{00000000-0005-0000-0000-0000D8370000}"/>
    <cellStyle name="20% - Énfasis5 55 3 2 3" xfId="14490" xr:uid="{00000000-0005-0000-0000-0000D9370000}"/>
    <cellStyle name="20% - Énfasis5 55 3 3" xfId="14491" xr:uid="{00000000-0005-0000-0000-0000DA370000}"/>
    <cellStyle name="20% - Énfasis5 55 3 3 2" xfId="14492" xr:uid="{00000000-0005-0000-0000-0000DB370000}"/>
    <cellStyle name="20% - Énfasis5 55 3 4" xfId="14493" xr:uid="{00000000-0005-0000-0000-0000DC370000}"/>
    <cellStyle name="20% - Énfasis5 55 4" xfId="14494" xr:uid="{00000000-0005-0000-0000-0000DD370000}"/>
    <cellStyle name="20% - Énfasis5 55 4 2" xfId="14495" xr:uid="{00000000-0005-0000-0000-0000DE370000}"/>
    <cellStyle name="20% - Énfasis5 55 4 2 2" xfId="14496" xr:uid="{00000000-0005-0000-0000-0000DF370000}"/>
    <cellStyle name="20% - Énfasis5 55 4 3" xfId="14497" xr:uid="{00000000-0005-0000-0000-0000E0370000}"/>
    <cellStyle name="20% - Énfasis5 55 5" xfId="14498" xr:uid="{00000000-0005-0000-0000-0000E1370000}"/>
    <cellStyle name="20% - Énfasis5 55 5 2" xfId="14499" xr:uid="{00000000-0005-0000-0000-0000E2370000}"/>
    <cellStyle name="20% - Énfasis5 55 6" xfId="14500" xr:uid="{00000000-0005-0000-0000-0000E3370000}"/>
    <cellStyle name="20% - Énfasis5 56" xfId="14501" xr:uid="{00000000-0005-0000-0000-0000E4370000}"/>
    <cellStyle name="20% - Énfasis5 56 2" xfId="14502" xr:uid="{00000000-0005-0000-0000-0000E5370000}"/>
    <cellStyle name="20% - Énfasis5 56 2 2" xfId="14503" xr:uid="{00000000-0005-0000-0000-0000E6370000}"/>
    <cellStyle name="20% - Énfasis5 56 2 2 2" xfId="14504" xr:uid="{00000000-0005-0000-0000-0000E7370000}"/>
    <cellStyle name="20% - Énfasis5 56 2 2 2 2" xfId="14505" xr:uid="{00000000-0005-0000-0000-0000E8370000}"/>
    <cellStyle name="20% - Énfasis5 56 2 2 3" xfId="14506" xr:uid="{00000000-0005-0000-0000-0000E9370000}"/>
    <cellStyle name="20% - Énfasis5 56 2 3" xfId="14507" xr:uid="{00000000-0005-0000-0000-0000EA370000}"/>
    <cellStyle name="20% - Énfasis5 56 2 3 2" xfId="14508" xr:uid="{00000000-0005-0000-0000-0000EB370000}"/>
    <cellStyle name="20% - Énfasis5 56 2 4" xfId="14509" xr:uid="{00000000-0005-0000-0000-0000EC370000}"/>
    <cellStyle name="20% - Énfasis5 56 3" xfId="14510" xr:uid="{00000000-0005-0000-0000-0000ED370000}"/>
    <cellStyle name="20% - Énfasis5 56 3 2" xfId="14511" xr:uid="{00000000-0005-0000-0000-0000EE370000}"/>
    <cellStyle name="20% - Énfasis5 56 3 2 2" xfId="14512" xr:uid="{00000000-0005-0000-0000-0000EF370000}"/>
    <cellStyle name="20% - Énfasis5 56 3 2 2 2" xfId="14513" xr:uid="{00000000-0005-0000-0000-0000F0370000}"/>
    <cellStyle name="20% - Énfasis5 56 3 2 3" xfId="14514" xr:uid="{00000000-0005-0000-0000-0000F1370000}"/>
    <cellStyle name="20% - Énfasis5 56 3 3" xfId="14515" xr:uid="{00000000-0005-0000-0000-0000F2370000}"/>
    <cellStyle name="20% - Énfasis5 56 3 3 2" xfId="14516" xr:uid="{00000000-0005-0000-0000-0000F3370000}"/>
    <cellStyle name="20% - Énfasis5 56 3 4" xfId="14517" xr:uid="{00000000-0005-0000-0000-0000F4370000}"/>
    <cellStyle name="20% - Énfasis5 56 4" xfId="14518" xr:uid="{00000000-0005-0000-0000-0000F5370000}"/>
    <cellStyle name="20% - Énfasis5 56 4 2" xfId="14519" xr:uid="{00000000-0005-0000-0000-0000F6370000}"/>
    <cellStyle name="20% - Énfasis5 56 4 2 2" xfId="14520" xr:uid="{00000000-0005-0000-0000-0000F7370000}"/>
    <cellStyle name="20% - Énfasis5 56 4 3" xfId="14521" xr:uid="{00000000-0005-0000-0000-0000F8370000}"/>
    <cellStyle name="20% - Énfasis5 56 5" xfId="14522" xr:uid="{00000000-0005-0000-0000-0000F9370000}"/>
    <cellStyle name="20% - Énfasis5 56 5 2" xfId="14523" xr:uid="{00000000-0005-0000-0000-0000FA370000}"/>
    <cellStyle name="20% - Énfasis5 56 6" xfId="14524" xr:uid="{00000000-0005-0000-0000-0000FB370000}"/>
    <cellStyle name="20% - Énfasis5 57" xfId="14525" xr:uid="{00000000-0005-0000-0000-0000FC370000}"/>
    <cellStyle name="20% - Énfasis5 57 2" xfId="14526" xr:uid="{00000000-0005-0000-0000-0000FD370000}"/>
    <cellStyle name="20% - Énfasis5 57 2 2" xfId="14527" xr:uid="{00000000-0005-0000-0000-0000FE370000}"/>
    <cellStyle name="20% - Énfasis5 57 2 2 2" xfId="14528" xr:uid="{00000000-0005-0000-0000-0000FF370000}"/>
    <cellStyle name="20% - Énfasis5 57 2 2 2 2" xfId="14529" xr:uid="{00000000-0005-0000-0000-000000380000}"/>
    <cellStyle name="20% - Énfasis5 57 2 2 3" xfId="14530" xr:uid="{00000000-0005-0000-0000-000001380000}"/>
    <cellStyle name="20% - Énfasis5 57 2 3" xfId="14531" xr:uid="{00000000-0005-0000-0000-000002380000}"/>
    <cellStyle name="20% - Énfasis5 57 2 3 2" xfId="14532" xr:uid="{00000000-0005-0000-0000-000003380000}"/>
    <cellStyle name="20% - Énfasis5 57 2 4" xfId="14533" xr:uid="{00000000-0005-0000-0000-000004380000}"/>
    <cellStyle name="20% - Énfasis5 57 3" xfId="14534" xr:uid="{00000000-0005-0000-0000-000005380000}"/>
    <cellStyle name="20% - Énfasis5 57 3 2" xfId="14535" xr:uid="{00000000-0005-0000-0000-000006380000}"/>
    <cellStyle name="20% - Énfasis5 57 3 2 2" xfId="14536" xr:uid="{00000000-0005-0000-0000-000007380000}"/>
    <cellStyle name="20% - Énfasis5 57 3 2 2 2" xfId="14537" xr:uid="{00000000-0005-0000-0000-000008380000}"/>
    <cellStyle name="20% - Énfasis5 57 3 2 3" xfId="14538" xr:uid="{00000000-0005-0000-0000-000009380000}"/>
    <cellStyle name="20% - Énfasis5 57 3 3" xfId="14539" xr:uid="{00000000-0005-0000-0000-00000A380000}"/>
    <cellStyle name="20% - Énfasis5 57 3 3 2" xfId="14540" xr:uid="{00000000-0005-0000-0000-00000B380000}"/>
    <cellStyle name="20% - Énfasis5 57 3 4" xfId="14541" xr:uid="{00000000-0005-0000-0000-00000C380000}"/>
    <cellStyle name="20% - Énfasis5 57 4" xfId="14542" xr:uid="{00000000-0005-0000-0000-00000D380000}"/>
    <cellStyle name="20% - Énfasis5 57 4 2" xfId="14543" xr:uid="{00000000-0005-0000-0000-00000E380000}"/>
    <cellStyle name="20% - Énfasis5 57 4 2 2" xfId="14544" xr:uid="{00000000-0005-0000-0000-00000F380000}"/>
    <cellStyle name="20% - Énfasis5 57 4 3" xfId="14545" xr:uid="{00000000-0005-0000-0000-000010380000}"/>
    <cellStyle name="20% - Énfasis5 57 5" xfId="14546" xr:uid="{00000000-0005-0000-0000-000011380000}"/>
    <cellStyle name="20% - Énfasis5 57 5 2" xfId="14547" xr:uid="{00000000-0005-0000-0000-000012380000}"/>
    <cellStyle name="20% - Énfasis5 57 6" xfId="14548" xr:uid="{00000000-0005-0000-0000-000013380000}"/>
    <cellStyle name="20% - Énfasis5 58" xfId="14549" xr:uid="{00000000-0005-0000-0000-000014380000}"/>
    <cellStyle name="20% - Énfasis5 58 2" xfId="14550" xr:uid="{00000000-0005-0000-0000-000015380000}"/>
    <cellStyle name="20% - Énfasis5 58 2 2" xfId="14551" xr:uid="{00000000-0005-0000-0000-000016380000}"/>
    <cellStyle name="20% - Énfasis5 58 2 2 2" xfId="14552" xr:uid="{00000000-0005-0000-0000-000017380000}"/>
    <cellStyle name="20% - Énfasis5 58 2 2 2 2" xfId="14553" xr:uid="{00000000-0005-0000-0000-000018380000}"/>
    <cellStyle name="20% - Énfasis5 58 2 2 3" xfId="14554" xr:uid="{00000000-0005-0000-0000-000019380000}"/>
    <cellStyle name="20% - Énfasis5 58 2 3" xfId="14555" xr:uid="{00000000-0005-0000-0000-00001A380000}"/>
    <cellStyle name="20% - Énfasis5 58 2 3 2" xfId="14556" xr:uid="{00000000-0005-0000-0000-00001B380000}"/>
    <cellStyle name="20% - Énfasis5 58 2 4" xfId="14557" xr:uid="{00000000-0005-0000-0000-00001C380000}"/>
    <cellStyle name="20% - Énfasis5 58 3" xfId="14558" xr:uid="{00000000-0005-0000-0000-00001D380000}"/>
    <cellStyle name="20% - Énfasis5 58 3 2" xfId="14559" xr:uid="{00000000-0005-0000-0000-00001E380000}"/>
    <cellStyle name="20% - Énfasis5 58 3 2 2" xfId="14560" xr:uid="{00000000-0005-0000-0000-00001F380000}"/>
    <cellStyle name="20% - Énfasis5 58 3 2 2 2" xfId="14561" xr:uid="{00000000-0005-0000-0000-000020380000}"/>
    <cellStyle name="20% - Énfasis5 58 3 2 3" xfId="14562" xr:uid="{00000000-0005-0000-0000-000021380000}"/>
    <cellStyle name="20% - Énfasis5 58 3 3" xfId="14563" xr:uid="{00000000-0005-0000-0000-000022380000}"/>
    <cellStyle name="20% - Énfasis5 58 3 3 2" xfId="14564" xr:uid="{00000000-0005-0000-0000-000023380000}"/>
    <cellStyle name="20% - Énfasis5 58 3 4" xfId="14565" xr:uid="{00000000-0005-0000-0000-000024380000}"/>
    <cellStyle name="20% - Énfasis5 58 4" xfId="14566" xr:uid="{00000000-0005-0000-0000-000025380000}"/>
    <cellStyle name="20% - Énfasis5 58 4 2" xfId="14567" xr:uid="{00000000-0005-0000-0000-000026380000}"/>
    <cellStyle name="20% - Énfasis5 58 4 2 2" xfId="14568" xr:uid="{00000000-0005-0000-0000-000027380000}"/>
    <cellStyle name="20% - Énfasis5 58 4 3" xfId="14569" xr:uid="{00000000-0005-0000-0000-000028380000}"/>
    <cellStyle name="20% - Énfasis5 58 5" xfId="14570" xr:uid="{00000000-0005-0000-0000-000029380000}"/>
    <cellStyle name="20% - Énfasis5 58 5 2" xfId="14571" xr:uid="{00000000-0005-0000-0000-00002A380000}"/>
    <cellStyle name="20% - Énfasis5 58 6" xfId="14572" xr:uid="{00000000-0005-0000-0000-00002B380000}"/>
    <cellStyle name="20% - Énfasis5 59" xfId="14573" xr:uid="{00000000-0005-0000-0000-00002C380000}"/>
    <cellStyle name="20% - Énfasis5 59 2" xfId="14574" xr:uid="{00000000-0005-0000-0000-00002D380000}"/>
    <cellStyle name="20% - Énfasis5 59 2 2" xfId="14575" xr:uid="{00000000-0005-0000-0000-00002E380000}"/>
    <cellStyle name="20% - Énfasis5 59 2 2 2" xfId="14576" xr:uid="{00000000-0005-0000-0000-00002F380000}"/>
    <cellStyle name="20% - Énfasis5 59 2 2 2 2" xfId="14577" xr:uid="{00000000-0005-0000-0000-000030380000}"/>
    <cellStyle name="20% - Énfasis5 59 2 2 3" xfId="14578" xr:uid="{00000000-0005-0000-0000-000031380000}"/>
    <cellStyle name="20% - Énfasis5 59 2 3" xfId="14579" xr:uid="{00000000-0005-0000-0000-000032380000}"/>
    <cellStyle name="20% - Énfasis5 59 2 3 2" xfId="14580" xr:uid="{00000000-0005-0000-0000-000033380000}"/>
    <cellStyle name="20% - Énfasis5 59 2 4" xfId="14581" xr:uid="{00000000-0005-0000-0000-000034380000}"/>
    <cellStyle name="20% - Énfasis5 59 3" xfId="14582" xr:uid="{00000000-0005-0000-0000-000035380000}"/>
    <cellStyle name="20% - Énfasis5 59 3 2" xfId="14583" xr:uid="{00000000-0005-0000-0000-000036380000}"/>
    <cellStyle name="20% - Énfasis5 59 3 2 2" xfId="14584" xr:uid="{00000000-0005-0000-0000-000037380000}"/>
    <cellStyle name="20% - Énfasis5 59 3 2 2 2" xfId="14585" xr:uid="{00000000-0005-0000-0000-000038380000}"/>
    <cellStyle name="20% - Énfasis5 59 3 2 3" xfId="14586" xr:uid="{00000000-0005-0000-0000-000039380000}"/>
    <cellStyle name="20% - Énfasis5 59 3 3" xfId="14587" xr:uid="{00000000-0005-0000-0000-00003A380000}"/>
    <cellStyle name="20% - Énfasis5 59 3 3 2" xfId="14588" xr:uid="{00000000-0005-0000-0000-00003B380000}"/>
    <cellStyle name="20% - Énfasis5 59 3 4" xfId="14589" xr:uid="{00000000-0005-0000-0000-00003C380000}"/>
    <cellStyle name="20% - Énfasis5 59 4" xfId="14590" xr:uid="{00000000-0005-0000-0000-00003D380000}"/>
    <cellStyle name="20% - Énfasis5 59 4 2" xfId="14591" xr:uid="{00000000-0005-0000-0000-00003E380000}"/>
    <cellStyle name="20% - Énfasis5 59 4 2 2" xfId="14592" xr:uid="{00000000-0005-0000-0000-00003F380000}"/>
    <cellStyle name="20% - Énfasis5 59 4 3" xfId="14593" xr:uid="{00000000-0005-0000-0000-000040380000}"/>
    <cellStyle name="20% - Énfasis5 59 5" xfId="14594" xr:uid="{00000000-0005-0000-0000-000041380000}"/>
    <cellStyle name="20% - Énfasis5 59 5 2" xfId="14595" xr:uid="{00000000-0005-0000-0000-000042380000}"/>
    <cellStyle name="20% - Énfasis5 59 6" xfId="14596" xr:uid="{00000000-0005-0000-0000-000043380000}"/>
    <cellStyle name="20% - Énfasis5 6" xfId="14597" xr:uid="{00000000-0005-0000-0000-000044380000}"/>
    <cellStyle name="20% - Énfasis5 6 10" xfId="14598" xr:uid="{00000000-0005-0000-0000-000045380000}"/>
    <cellStyle name="20% - Énfasis5 6 10 2" xfId="14599" xr:uid="{00000000-0005-0000-0000-000046380000}"/>
    <cellStyle name="20% - Énfasis5 6 11" xfId="14600" xr:uid="{00000000-0005-0000-0000-000047380000}"/>
    <cellStyle name="20% - Énfasis5 6 11 2" xfId="14601" xr:uid="{00000000-0005-0000-0000-000048380000}"/>
    <cellStyle name="20% - Énfasis5 6 12" xfId="14602" xr:uid="{00000000-0005-0000-0000-000049380000}"/>
    <cellStyle name="20% - Énfasis5 6 12 2" xfId="14603" xr:uid="{00000000-0005-0000-0000-00004A380000}"/>
    <cellStyle name="20% - Énfasis5 6 13" xfId="14604" xr:uid="{00000000-0005-0000-0000-00004B380000}"/>
    <cellStyle name="20% - Énfasis5 6 13 2" xfId="14605" xr:uid="{00000000-0005-0000-0000-00004C380000}"/>
    <cellStyle name="20% - Énfasis5 6 14" xfId="14606" xr:uid="{00000000-0005-0000-0000-00004D380000}"/>
    <cellStyle name="20% - Énfasis5 6 14 2" xfId="14607" xr:uid="{00000000-0005-0000-0000-00004E380000}"/>
    <cellStyle name="20% - Énfasis5 6 15" xfId="14608" xr:uid="{00000000-0005-0000-0000-00004F380000}"/>
    <cellStyle name="20% - Énfasis5 6 15 2" xfId="14609" xr:uid="{00000000-0005-0000-0000-000050380000}"/>
    <cellStyle name="20% - Énfasis5 6 16" xfId="14610" xr:uid="{00000000-0005-0000-0000-000051380000}"/>
    <cellStyle name="20% - Énfasis5 6 16 2" xfId="14611" xr:uid="{00000000-0005-0000-0000-000052380000}"/>
    <cellStyle name="20% - Énfasis5 6 17" xfId="14612" xr:uid="{00000000-0005-0000-0000-000053380000}"/>
    <cellStyle name="20% - Énfasis5 6 17 2" xfId="14613" xr:uid="{00000000-0005-0000-0000-000054380000}"/>
    <cellStyle name="20% - Énfasis5 6 18" xfId="14614" xr:uid="{00000000-0005-0000-0000-000055380000}"/>
    <cellStyle name="20% - Énfasis5 6 18 2" xfId="14615" xr:uid="{00000000-0005-0000-0000-000056380000}"/>
    <cellStyle name="20% - Énfasis5 6 19" xfId="14616" xr:uid="{00000000-0005-0000-0000-000057380000}"/>
    <cellStyle name="20% - Énfasis5 6 19 2" xfId="14617" xr:uid="{00000000-0005-0000-0000-000058380000}"/>
    <cellStyle name="20% - Énfasis5 6 2" xfId="14618" xr:uid="{00000000-0005-0000-0000-000059380000}"/>
    <cellStyle name="20% - Énfasis5 6 2 2" xfId="14619" xr:uid="{00000000-0005-0000-0000-00005A380000}"/>
    <cellStyle name="20% - Énfasis5 6 2 2 2" xfId="14620" xr:uid="{00000000-0005-0000-0000-00005B380000}"/>
    <cellStyle name="20% - Énfasis5 6 2 2 2 2" xfId="14621" xr:uid="{00000000-0005-0000-0000-00005C380000}"/>
    <cellStyle name="20% - Énfasis5 6 2 2 3" xfId="14622" xr:uid="{00000000-0005-0000-0000-00005D380000}"/>
    <cellStyle name="20% - Énfasis5 6 2 3" xfId="14623" xr:uid="{00000000-0005-0000-0000-00005E380000}"/>
    <cellStyle name="20% - Énfasis5 6 2 3 2" xfId="14624" xr:uid="{00000000-0005-0000-0000-00005F380000}"/>
    <cellStyle name="20% - Énfasis5 6 2 3 2 2" xfId="14625" xr:uid="{00000000-0005-0000-0000-000060380000}"/>
    <cellStyle name="20% - Énfasis5 6 2 3 3" xfId="14626" xr:uid="{00000000-0005-0000-0000-000061380000}"/>
    <cellStyle name="20% - Énfasis5 6 2 4" xfId="14627" xr:uid="{00000000-0005-0000-0000-000062380000}"/>
    <cellStyle name="20% - Énfasis5 6 2 4 2" xfId="14628" xr:uid="{00000000-0005-0000-0000-000063380000}"/>
    <cellStyle name="20% - Énfasis5 6 2 5" xfId="14629" xr:uid="{00000000-0005-0000-0000-000064380000}"/>
    <cellStyle name="20% - Énfasis5 6 2 5 2" xfId="14630" xr:uid="{00000000-0005-0000-0000-000065380000}"/>
    <cellStyle name="20% - Énfasis5 6 2 6" xfId="14631" xr:uid="{00000000-0005-0000-0000-000066380000}"/>
    <cellStyle name="20% - Énfasis5 6 20" xfId="14632" xr:uid="{00000000-0005-0000-0000-000067380000}"/>
    <cellStyle name="20% - Énfasis5 6 3" xfId="14633" xr:uid="{00000000-0005-0000-0000-000068380000}"/>
    <cellStyle name="20% - Énfasis5 6 3 2" xfId="14634" xr:uid="{00000000-0005-0000-0000-000069380000}"/>
    <cellStyle name="20% - Énfasis5 6 3 2 2" xfId="14635" xr:uid="{00000000-0005-0000-0000-00006A380000}"/>
    <cellStyle name="20% - Énfasis5 6 3 2 2 2" xfId="14636" xr:uid="{00000000-0005-0000-0000-00006B380000}"/>
    <cellStyle name="20% - Énfasis5 6 3 2 3" xfId="14637" xr:uid="{00000000-0005-0000-0000-00006C380000}"/>
    <cellStyle name="20% - Énfasis5 6 3 3" xfId="14638" xr:uid="{00000000-0005-0000-0000-00006D380000}"/>
    <cellStyle name="20% - Énfasis5 6 3 3 2" xfId="14639" xr:uid="{00000000-0005-0000-0000-00006E380000}"/>
    <cellStyle name="20% - Énfasis5 6 3 4" xfId="14640" xr:uid="{00000000-0005-0000-0000-00006F380000}"/>
    <cellStyle name="20% - Énfasis5 6 4" xfId="14641" xr:uid="{00000000-0005-0000-0000-000070380000}"/>
    <cellStyle name="20% - Énfasis5 6 4 2" xfId="14642" xr:uid="{00000000-0005-0000-0000-000071380000}"/>
    <cellStyle name="20% - Énfasis5 6 4 2 2" xfId="14643" xr:uid="{00000000-0005-0000-0000-000072380000}"/>
    <cellStyle name="20% - Énfasis5 6 4 2 2 2" xfId="14644" xr:uid="{00000000-0005-0000-0000-000073380000}"/>
    <cellStyle name="20% - Énfasis5 6 4 2 3" xfId="14645" xr:uid="{00000000-0005-0000-0000-000074380000}"/>
    <cellStyle name="20% - Énfasis5 6 4 3" xfId="14646" xr:uid="{00000000-0005-0000-0000-000075380000}"/>
    <cellStyle name="20% - Énfasis5 6 4 3 2" xfId="14647" xr:uid="{00000000-0005-0000-0000-000076380000}"/>
    <cellStyle name="20% - Énfasis5 6 4 4" xfId="14648" xr:uid="{00000000-0005-0000-0000-000077380000}"/>
    <cellStyle name="20% - Énfasis5 6 5" xfId="14649" xr:uid="{00000000-0005-0000-0000-000078380000}"/>
    <cellStyle name="20% - Énfasis5 6 5 2" xfId="14650" xr:uid="{00000000-0005-0000-0000-000079380000}"/>
    <cellStyle name="20% - Énfasis5 6 5 2 2" xfId="14651" xr:uid="{00000000-0005-0000-0000-00007A380000}"/>
    <cellStyle name="20% - Énfasis5 6 5 2 2 2" xfId="14652" xr:uid="{00000000-0005-0000-0000-00007B380000}"/>
    <cellStyle name="20% - Énfasis5 6 5 2 3" xfId="14653" xr:uid="{00000000-0005-0000-0000-00007C380000}"/>
    <cellStyle name="20% - Énfasis5 6 5 3" xfId="14654" xr:uid="{00000000-0005-0000-0000-00007D380000}"/>
    <cellStyle name="20% - Énfasis5 6 5 3 2" xfId="14655" xr:uid="{00000000-0005-0000-0000-00007E380000}"/>
    <cellStyle name="20% - Énfasis5 6 5 4" xfId="14656" xr:uid="{00000000-0005-0000-0000-00007F380000}"/>
    <cellStyle name="20% - Énfasis5 6 6" xfId="14657" xr:uid="{00000000-0005-0000-0000-000080380000}"/>
    <cellStyle name="20% - Énfasis5 6 6 2" xfId="14658" xr:uid="{00000000-0005-0000-0000-000081380000}"/>
    <cellStyle name="20% - Énfasis5 6 6 2 2" xfId="14659" xr:uid="{00000000-0005-0000-0000-000082380000}"/>
    <cellStyle name="20% - Énfasis5 6 6 2 2 2" xfId="14660" xr:uid="{00000000-0005-0000-0000-000083380000}"/>
    <cellStyle name="20% - Énfasis5 6 6 2 3" xfId="14661" xr:uid="{00000000-0005-0000-0000-000084380000}"/>
    <cellStyle name="20% - Énfasis5 6 6 3" xfId="14662" xr:uid="{00000000-0005-0000-0000-000085380000}"/>
    <cellStyle name="20% - Énfasis5 6 6 3 2" xfId="14663" xr:uid="{00000000-0005-0000-0000-000086380000}"/>
    <cellStyle name="20% - Énfasis5 6 6 4" xfId="14664" xr:uid="{00000000-0005-0000-0000-000087380000}"/>
    <cellStyle name="20% - Énfasis5 6 7" xfId="14665" xr:uid="{00000000-0005-0000-0000-000088380000}"/>
    <cellStyle name="20% - Énfasis5 6 7 2" xfId="14666" xr:uid="{00000000-0005-0000-0000-000089380000}"/>
    <cellStyle name="20% - Énfasis5 6 7 2 2" xfId="14667" xr:uid="{00000000-0005-0000-0000-00008A380000}"/>
    <cellStyle name="20% - Énfasis5 6 7 2 2 2" xfId="14668" xr:uid="{00000000-0005-0000-0000-00008B380000}"/>
    <cellStyle name="20% - Énfasis5 6 7 2 3" xfId="14669" xr:uid="{00000000-0005-0000-0000-00008C380000}"/>
    <cellStyle name="20% - Énfasis5 6 7 3" xfId="14670" xr:uid="{00000000-0005-0000-0000-00008D380000}"/>
    <cellStyle name="20% - Énfasis5 6 7 3 2" xfId="14671" xr:uid="{00000000-0005-0000-0000-00008E380000}"/>
    <cellStyle name="20% - Énfasis5 6 7 4" xfId="14672" xr:uid="{00000000-0005-0000-0000-00008F380000}"/>
    <cellStyle name="20% - Énfasis5 6 8" xfId="14673" xr:uid="{00000000-0005-0000-0000-000090380000}"/>
    <cellStyle name="20% - Énfasis5 6 8 2" xfId="14674" xr:uid="{00000000-0005-0000-0000-000091380000}"/>
    <cellStyle name="20% - Énfasis5 6 8 2 2" xfId="14675" xr:uid="{00000000-0005-0000-0000-000092380000}"/>
    <cellStyle name="20% - Énfasis5 6 8 3" xfId="14676" xr:uid="{00000000-0005-0000-0000-000093380000}"/>
    <cellStyle name="20% - Énfasis5 6 9" xfId="14677" xr:uid="{00000000-0005-0000-0000-000094380000}"/>
    <cellStyle name="20% - Énfasis5 6 9 2" xfId="14678" xr:uid="{00000000-0005-0000-0000-000095380000}"/>
    <cellStyle name="20% - Énfasis5 60" xfId="14679" xr:uid="{00000000-0005-0000-0000-000096380000}"/>
    <cellStyle name="20% - Énfasis5 60 2" xfId="14680" xr:uid="{00000000-0005-0000-0000-000097380000}"/>
    <cellStyle name="20% - Énfasis5 60 2 2" xfId="14681" xr:uid="{00000000-0005-0000-0000-000098380000}"/>
    <cellStyle name="20% - Énfasis5 60 2 2 2" xfId="14682" xr:uid="{00000000-0005-0000-0000-000099380000}"/>
    <cellStyle name="20% - Énfasis5 60 2 2 2 2" xfId="14683" xr:uid="{00000000-0005-0000-0000-00009A380000}"/>
    <cellStyle name="20% - Énfasis5 60 2 2 3" xfId="14684" xr:uid="{00000000-0005-0000-0000-00009B380000}"/>
    <cellStyle name="20% - Énfasis5 60 2 3" xfId="14685" xr:uid="{00000000-0005-0000-0000-00009C380000}"/>
    <cellStyle name="20% - Énfasis5 60 2 3 2" xfId="14686" xr:uid="{00000000-0005-0000-0000-00009D380000}"/>
    <cellStyle name="20% - Énfasis5 60 2 4" xfId="14687" xr:uid="{00000000-0005-0000-0000-00009E380000}"/>
    <cellStyle name="20% - Énfasis5 60 3" xfId="14688" xr:uid="{00000000-0005-0000-0000-00009F380000}"/>
    <cellStyle name="20% - Énfasis5 60 3 2" xfId="14689" xr:uid="{00000000-0005-0000-0000-0000A0380000}"/>
    <cellStyle name="20% - Énfasis5 60 3 2 2" xfId="14690" xr:uid="{00000000-0005-0000-0000-0000A1380000}"/>
    <cellStyle name="20% - Énfasis5 60 3 3" xfId="14691" xr:uid="{00000000-0005-0000-0000-0000A2380000}"/>
    <cellStyle name="20% - Énfasis5 60 4" xfId="14692" xr:uid="{00000000-0005-0000-0000-0000A3380000}"/>
    <cellStyle name="20% - Énfasis5 60 4 2" xfId="14693" xr:uid="{00000000-0005-0000-0000-0000A4380000}"/>
    <cellStyle name="20% - Énfasis5 60 5" xfId="14694" xr:uid="{00000000-0005-0000-0000-0000A5380000}"/>
    <cellStyle name="20% - Énfasis5 61" xfId="14695" xr:uid="{00000000-0005-0000-0000-0000A6380000}"/>
    <cellStyle name="20% - Énfasis5 61 2" xfId="14696" xr:uid="{00000000-0005-0000-0000-0000A7380000}"/>
    <cellStyle name="20% - Énfasis5 61 3" xfId="14697" xr:uid="{00000000-0005-0000-0000-0000A8380000}"/>
    <cellStyle name="20% - Énfasis5 61 3 2" xfId="14698" xr:uid="{00000000-0005-0000-0000-0000A9380000}"/>
    <cellStyle name="20% - Énfasis5 61 3 2 2" xfId="14699" xr:uid="{00000000-0005-0000-0000-0000AA380000}"/>
    <cellStyle name="20% - Énfasis5 61 3 3" xfId="14700" xr:uid="{00000000-0005-0000-0000-0000AB380000}"/>
    <cellStyle name="20% - Énfasis5 61 4" xfId="14701" xr:uid="{00000000-0005-0000-0000-0000AC380000}"/>
    <cellStyle name="20% - Énfasis5 61 4 2" xfId="14702" xr:uid="{00000000-0005-0000-0000-0000AD380000}"/>
    <cellStyle name="20% - Énfasis5 61 5" xfId="14703" xr:uid="{00000000-0005-0000-0000-0000AE380000}"/>
    <cellStyle name="20% - Énfasis5 62" xfId="14704" xr:uid="{00000000-0005-0000-0000-0000AF380000}"/>
    <cellStyle name="20% - Énfasis5 62 2" xfId="14705" xr:uid="{00000000-0005-0000-0000-0000B0380000}"/>
    <cellStyle name="20% - Énfasis5 63" xfId="14706" xr:uid="{00000000-0005-0000-0000-0000B1380000}"/>
    <cellStyle name="20% - Énfasis5 63 2" xfId="14707" xr:uid="{00000000-0005-0000-0000-0000B2380000}"/>
    <cellStyle name="20% - Énfasis5 64" xfId="14708" xr:uid="{00000000-0005-0000-0000-0000B3380000}"/>
    <cellStyle name="20% - Énfasis5 64 2" xfId="14709" xr:uid="{00000000-0005-0000-0000-0000B4380000}"/>
    <cellStyle name="20% - Énfasis5 65" xfId="14710" xr:uid="{00000000-0005-0000-0000-0000B5380000}"/>
    <cellStyle name="20% - Énfasis5 65 2" xfId="14711" xr:uid="{00000000-0005-0000-0000-0000B6380000}"/>
    <cellStyle name="20% - Énfasis5 65 2 2" xfId="14712" xr:uid="{00000000-0005-0000-0000-0000B7380000}"/>
    <cellStyle name="20% - Énfasis5 65 2 2 2" xfId="14713" xr:uid="{00000000-0005-0000-0000-0000B8380000}"/>
    <cellStyle name="20% - Énfasis5 65 2 3" xfId="14714" xr:uid="{00000000-0005-0000-0000-0000B9380000}"/>
    <cellStyle name="20% - Énfasis5 65 3" xfId="14715" xr:uid="{00000000-0005-0000-0000-0000BA380000}"/>
    <cellStyle name="20% - Énfasis5 65 3 2" xfId="14716" xr:uid="{00000000-0005-0000-0000-0000BB380000}"/>
    <cellStyle name="20% - Énfasis5 65 4" xfId="14717" xr:uid="{00000000-0005-0000-0000-0000BC380000}"/>
    <cellStyle name="20% - Énfasis5 66" xfId="14718" xr:uid="{00000000-0005-0000-0000-0000BD380000}"/>
    <cellStyle name="20% - Énfasis5 66 2" xfId="14719" xr:uid="{00000000-0005-0000-0000-0000BE380000}"/>
    <cellStyle name="20% - Énfasis5 66 2 2" xfId="14720" xr:uid="{00000000-0005-0000-0000-0000BF380000}"/>
    <cellStyle name="20% - Énfasis5 66 2 2 2" xfId="14721" xr:uid="{00000000-0005-0000-0000-0000C0380000}"/>
    <cellStyle name="20% - Énfasis5 66 2 3" xfId="14722" xr:uid="{00000000-0005-0000-0000-0000C1380000}"/>
    <cellStyle name="20% - Énfasis5 66 3" xfId="14723" xr:uid="{00000000-0005-0000-0000-0000C2380000}"/>
    <cellStyle name="20% - Énfasis5 66 3 2" xfId="14724" xr:uid="{00000000-0005-0000-0000-0000C3380000}"/>
    <cellStyle name="20% - Énfasis5 66 4" xfId="14725" xr:uid="{00000000-0005-0000-0000-0000C4380000}"/>
    <cellStyle name="20% - Énfasis5 67" xfId="14726" xr:uid="{00000000-0005-0000-0000-0000C5380000}"/>
    <cellStyle name="20% - Énfasis5 67 2" xfId="14727" xr:uid="{00000000-0005-0000-0000-0000C6380000}"/>
    <cellStyle name="20% - Énfasis5 67 2 2" xfId="14728" xr:uid="{00000000-0005-0000-0000-0000C7380000}"/>
    <cellStyle name="20% - Énfasis5 67 2 2 2" xfId="14729" xr:uid="{00000000-0005-0000-0000-0000C8380000}"/>
    <cellStyle name="20% - Énfasis5 67 2 3" xfId="14730" xr:uid="{00000000-0005-0000-0000-0000C9380000}"/>
    <cellStyle name="20% - Énfasis5 67 3" xfId="14731" xr:uid="{00000000-0005-0000-0000-0000CA380000}"/>
    <cellStyle name="20% - Énfasis5 68" xfId="14732" xr:uid="{00000000-0005-0000-0000-0000CB380000}"/>
    <cellStyle name="20% - Énfasis5 68 2" xfId="14733" xr:uid="{00000000-0005-0000-0000-0000CC380000}"/>
    <cellStyle name="20% - Énfasis5 68 2 2" xfId="14734" xr:uid="{00000000-0005-0000-0000-0000CD380000}"/>
    <cellStyle name="20% - Énfasis5 68 2 2 2" xfId="14735" xr:uid="{00000000-0005-0000-0000-0000CE380000}"/>
    <cellStyle name="20% - Énfasis5 68 2 3" xfId="14736" xr:uid="{00000000-0005-0000-0000-0000CF380000}"/>
    <cellStyle name="20% - Énfasis5 68 3" xfId="14737" xr:uid="{00000000-0005-0000-0000-0000D0380000}"/>
    <cellStyle name="20% - Énfasis5 68 3 2" xfId="14738" xr:uid="{00000000-0005-0000-0000-0000D1380000}"/>
    <cellStyle name="20% - Énfasis5 68 4" xfId="14739" xr:uid="{00000000-0005-0000-0000-0000D2380000}"/>
    <cellStyle name="20% - Énfasis5 69" xfId="14740" xr:uid="{00000000-0005-0000-0000-0000D3380000}"/>
    <cellStyle name="20% - Énfasis5 69 2" xfId="14741" xr:uid="{00000000-0005-0000-0000-0000D4380000}"/>
    <cellStyle name="20% - Énfasis5 69 2 2" xfId="14742" xr:uid="{00000000-0005-0000-0000-0000D5380000}"/>
    <cellStyle name="20% - Énfasis5 69 2 2 2" xfId="14743" xr:uid="{00000000-0005-0000-0000-0000D6380000}"/>
    <cellStyle name="20% - Énfasis5 69 2 3" xfId="14744" xr:uid="{00000000-0005-0000-0000-0000D7380000}"/>
    <cellStyle name="20% - Énfasis5 69 3" xfId="14745" xr:uid="{00000000-0005-0000-0000-0000D8380000}"/>
    <cellStyle name="20% - Énfasis5 69 3 2" xfId="14746" xr:uid="{00000000-0005-0000-0000-0000D9380000}"/>
    <cellStyle name="20% - Énfasis5 69 4" xfId="14747" xr:uid="{00000000-0005-0000-0000-0000DA380000}"/>
    <cellStyle name="20% - Énfasis5 7" xfId="14748" xr:uid="{00000000-0005-0000-0000-0000DB380000}"/>
    <cellStyle name="20% - Énfasis5 7 10" xfId="14749" xr:uid="{00000000-0005-0000-0000-0000DC380000}"/>
    <cellStyle name="20% - Énfasis5 7 10 2" xfId="14750" xr:uid="{00000000-0005-0000-0000-0000DD380000}"/>
    <cellStyle name="20% - Énfasis5 7 11" xfId="14751" xr:uid="{00000000-0005-0000-0000-0000DE380000}"/>
    <cellStyle name="20% - Énfasis5 7 11 2" xfId="14752" xr:uid="{00000000-0005-0000-0000-0000DF380000}"/>
    <cellStyle name="20% - Énfasis5 7 12" xfId="14753" xr:uid="{00000000-0005-0000-0000-0000E0380000}"/>
    <cellStyle name="20% - Énfasis5 7 12 2" xfId="14754" xr:uid="{00000000-0005-0000-0000-0000E1380000}"/>
    <cellStyle name="20% - Énfasis5 7 13" xfId="14755" xr:uid="{00000000-0005-0000-0000-0000E2380000}"/>
    <cellStyle name="20% - Énfasis5 7 13 2" xfId="14756" xr:uid="{00000000-0005-0000-0000-0000E3380000}"/>
    <cellStyle name="20% - Énfasis5 7 14" xfId="14757" xr:uid="{00000000-0005-0000-0000-0000E4380000}"/>
    <cellStyle name="20% - Énfasis5 7 14 2" xfId="14758" xr:uid="{00000000-0005-0000-0000-0000E5380000}"/>
    <cellStyle name="20% - Énfasis5 7 15" xfId="14759" xr:uid="{00000000-0005-0000-0000-0000E6380000}"/>
    <cellStyle name="20% - Énfasis5 7 15 2" xfId="14760" xr:uid="{00000000-0005-0000-0000-0000E7380000}"/>
    <cellStyle name="20% - Énfasis5 7 16" xfId="14761" xr:uid="{00000000-0005-0000-0000-0000E8380000}"/>
    <cellStyle name="20% - Énfasis5 7 16 2" xfId="14762" xr:uid="{00000000-0005-0000-0000-0000E9380000}"/>
    <cellStyle name="20% - Énfasis5 7 17" xfId="14763" xr:uid="{00000000-0005-0000-0000-0000EA380000}"/>
    <cellStyle name="20% - Énfasis5 7 17 2" xfId="14764" xr:uid="{00000000-0005-0000-0000-0000EB380000}"/>
    <cellStyle name="20% - Énfasis5 7 18" xfId="14765" xr:uid="{00000000-0005-0000-0000-0000EC380000}"/>
    <cellStyle name="20% - Énfasis5 7 18 2" xfId="14766" xr:uid="{00000000-0005-0000-0000-0000ED380000}"/>
    <cellStyle name="20% - Énfasis5 7 19" xfId="14767" xr:uid="{00000000-0005-0000-0000-0000EE380000}"/>
    <cellStyle name="20% - Énfasis5 7 19 2" xfId="14768" xr:uid="{00000000-0005-0000-0000-0000EF380000}"/>
    <cellStyle name="20% - Énfasis5 7 2" xfId="14769" xr:uid="{00000000-0005-0000-0000-0000F0380000}"/>
    <cellStyle name="20% - Énfasis5 7 2 2" xfId="14770" xr:uid="{00000000-0005-0000-0000-0000F1380000}"/>
    <cellStyle name="20% - Énfasis5 7 2 2 2" xfId="14771" xr:uid="{00000000-0005-0000-0000-0000F2380000}"/>
    <cellStyle name="20% - Énfasis5 7 2 2 2 2" xfId="14772" xr:uid="{00000000-0005-0000-0000-0000F3380000}"/>
    <cellStyle name="20% - Énfasis5 7 2 2 3" xfId="14773" xr:uid="{00000000-0005-0000-0000-0000F4380000}"/>
    <cellStyle name="20% - Énfasis5 7 2 3" xfId="14774" xr:uid="{00000000-0005-0000-0000-0000F5380000}"/>
    <cellStyle name="20% - Énfasis5 7 2 3 2" xfId="14775" xr:uid="{00000000-0005-0000-0000-0000F6380000}"/>
    <cellStyle name="20% - Énfasis5 7 2 3 2 2" xfId="14776" xr:uid="{00000000-0005-0000-0000-0000F7380000}"/>
    <cellStyle name="20% - Énfasis5 7 2 3 3" xfId="14777" xr:uid="{00000000-0005-0000-0000-0000F8380000}"/>
    <cellStyle name="20% - Énfasis5 7 2 4" xfId="14778" xr:uid="{00000000-0005-0000-0000-0000F9380000}"/>
    <cellStyle name="20% - Énfasis5 7 2 4 2" xfId="14779" xr:uid="{00000000-0005-0000-0000-0000FA380000}"/>
    <cellStyle name="20% - Énfasis5 7 2 5" xfId="14780" xr:uid="{00000000-0005-0000-0000-0000FB380000}"/>
    <cellStyle name="20% - Énfasis5 7 2 5 2" xfId="14781" xr:uid="{00000000-0005-0000-0000-0000FC380000}"/>
    <cellStyle name="20% - Énfasis5 7 2 6" xfId="14782" xr:uid="{00000000-0005-0000-0000-0000FD380000}"/>
    <cellStyle name="20% - Énfasis5 7 20" xfId="14783" xr:uid="{00000000-0005-0000-0000-0000FE380000}"/>
    <cellStyle name="20% - Énfasis5 7 3" xfId="14784" xr:uid="{00000000-0005-0000-0000-0000FF380000}"/>
    <cellStyle name="20% - Énfasis5 7 3 2" xfId="14785" xr:uid="{00000000-0005-0000-0000-000000390000}"/>
    <cellStyle name="20% - Énfasis5 7 3 2 2" xfId="14786" xr:uid="{00000000-0005-0000-0000-000001390000}"/>
    <cellStyle name="20% - Énfasis5 7 3 2 2 2" xfId="14787" xr:uid="{00000000-0005-0000-0000-000002390000}"/>
    <cellStyle name="20% - Énfasis5 7 3 2 3" xfId="14788" xr:uid="{00000000-0005-0000-0000-000003390000}"/>
    <cellStyle name="20% - Énfasis5 7 3 3" xfId="14789" xr:uid="{00000000-0005-0000-0000-000004390000}"/>
    <cellStyle name="20% - Énfasis5 7 3 3 2" xfId="14790" xr:uid="{00000000-0005-0000-0000-000005390000}"/>
    <cellStyle name="20% - Énfasis5 7 3 4" xfId="14791" xr:uid="{00000000-0005-0000-0000-000006390000}"/>
    <cellStyle name="20% - Énfasis5 7 4" xfId="14792" xr:uid="{00000000-0005-0000-0000-000007390000}"/>
    <cellStyle name="20% - Énfasis5 7 4 2" xfId="14793" xr:uid="{00000000-0005-0000-0000-000008390000}"/>
    <cellStyle name="20% - Énfasis5 7 4 2 2" xfId="14794" xr:uid="{00000000-0005-0000-0000-000009390000}"/>
    <cellStyle name="20% - Énfasis5 7 4 2 2 2" xfId="14795" xr:uid="{00000000-0005-0000-0000-00000A390000}"/>
    <cellStyle name="20% - Énfasis5 7 4 2 3" xfId="14796" xr:uid="{00000000-0005-0000-0000-00000B390000}"/>
    <cellStyle name="20% - Énfasis5 7 4 3" xfId="14797" xr:uid="{00000000-0005-0000-0000-00000C390000}"/>
    <cellStyle name="20% - Énfasis5 7 4 3 2" xfId="14798" xr:uid="{00000000-0005-0000-0000-00000D390000}"/>
    <cellStyle name="20% - Énfasis5 7 4 4" xfId="14799" xr:uid="{00000000-0005-0000-0000-00000E390000}"/>
    <cellStyle name="20% - Énfasis5 7 5" xfId="14800" xr:uid="{00000000-0005-0000-0000-00000F390000}"/>
    <cellStyle name="20% - Énfasis5 7 5 2" xfId="14801" xr:uid="{00000000-0005-0000-0000-000010390000}"/>
    <cellStyle name="20% - Énfasis5 7 5 2 2" xfId="14802" xr:uid="{00000000-0005-0000-0000-000011390000}"/>
    <cellStyle name="20% - Énfasis5 7 5 2 2 2" xfId="14803" xr:uid="{00000000-0005-0000-0000-000012390000}"/>
    <cellStyle name="20% - Énfasis5 7 5 2 3" xfId="14804" xr:uid="{00000000-0005-0000-0000-000013390000}"/>
    <cellStyle name="20% - Énfasis5 7 5 3" xfId="14805" xr:uid="{00000000-0005-0000-0000-000014390000}"/>
    <cellStyle name="20% - Énfasis5 7 5 3 2" xfId="14806" xr:uid="{00000000-0005-0000-0000-000015390000}"/>
    <cellStyle name="20% - Énfasis5 7 5 4" xfId="14807" xr:uid="{00000000-0005-0000-0000-000016390000}"/>
    <cellStyle name="20% - Énfasis5 7 6" xfId="14808" xr:uid="{00000000-0005-0000-0000-000017390000}"/>
    <cellStyle name="20% - Énfasis5 7 6 2" xfId="14809" xr:uid="{00000000-0005-0000-0000-000018390000}"/>
    <cellStyle name="20% - Énfasis5 7 6 2 2" xfId="14810" xr:uid="{00000000-0005-0000-0000-000019390000}"/>
    <cellStyle name="20% - Énfasis5 7 6 2 2 2" xfId="14811" xr:uid="{00000000-0005-0000-0000-00001A390000}"/>
    <cellStyle name="20% - Énfasis5 7 6 2 3" xfId="14812" xr:uid="{00000000-0005-0000-0000-00001B390000}"/>
    <cellStyle name="20% - Énfasis5 7 6 3" xfId="14813" xr:uid="{00000000-0005-0000-0000-00001C390000}"/>
    <cellStyle name="20% - Énfasis5 7 6 3 2" xfId="14814" xr:uid="{00000000-0005-0000-0000-00001D390000}"/>
    <cellStyle name="20% - Énfasis5 7 6 4" xfId="14815" xr:uid="{00000000-0005-0000-0000-00001E390000}"/>
    <cellStyle name="20% - Énfasis5 7 7" xfId="14816" xr:uid="{00000000-0005-0000-0000-00001F390000}"/>
    <cellStyle name="20% - Énfasis5 7 7 2" xfId="14817" xr:uid="{00000000-0005-0000-0000-000020390000}"/>
    <cellStyle name="20% - Énfasis5 7 7 2 2" xfId="14818" xr:uid="{00000000-0005-0000-0000-000021390000}"/>
    <cellStyle name="20% - Énfasis5 7 7 2 2 2" xfId="14819" xr:uid="{00000000-0005-0000-0000-000022390000}"/>
    <cellStyle name="20% - Énfasis5 7 7 2 3" xfId="14820" xr:uid="{00000000-0005-0000-0000-000023390000}"/>
    <cellStyle name="20% - Énfasis5 7 7 3" xfId="14821" xr:uid="{00000000-0005-0000-0000-000024390000}"/>
    <cellStyle name="20% - Énfasis5 7 7 3 2" xfId="14822" xr:uid="{00000000-0005-0000-0000-000025390000}"/>
    <cellStyle name="20% - Énfasis5 7 7 4" xfId="14823" xr:uid="{00000000-0005-0000-0000-000026390000}"/>
    <cellStyle name="20% - Énfasis5 7 8" xfId="14824" xr:uid="{00000000-0005-0000-0000-000027390000}"/>
    <cellStyle name="20% - Énfasis5 7 8 2" xfId="14825" xr:uid="{00000000-0005-0000-0000-000028390000}"/>
    <cellStyle name="20% - Énfasis5 7 8 2 2" xfId="14826" xr:uid="{00000000-0005-0000-0000-000029390000}"/>
    <cellStyle name="20% - Énfasis5 7 8 3" xfId="14827" xr:uid="{00000000-0005-0000-0000-00002A390000}"/>
    <cellStyle name="20% - Énfasis5 7 9" xfId="14828" xr:uid="{00000000-0005-0000-0000-00002B390000}"/>
    <cellStyle name="20% - Énfasis5 7 9 2" xfId="14829" xr:uid="{00000000-0005-0000-0000-00002C390000}"/>
    <cellStyle name="20% - Énfasis5 70" xfId="14830" xr:uid="{00000000-0005-0000-0000-00002D390000}"/>
    <cellStyle name="20% - Énfasis5 70 2" xfId="14831" xr:uid="{00000000-0005-0000-0000-00002E390000}"/>
    <cellStyle name="20% - Énfasis5 70 2 2" xfId="14832" xr:uid="{00000000-0005-0000-0000-00002F390000}"/>
    <cellStyle name="20% - Énfasis5 70 3" xfId="14833" xr:uid="{00000000-0005-0000-0000-000030390000}"/>
    <cellStyle name="20% - Énfasis5 70 3 2" xfId="14834" xr:uid="{00000000-0005-0000-0000-000031390000}"/>
    <cellStyle name="20% - Énfasis5 70 4" xfId="14835" xr:uid="{00000000-0005-0000-0000-000032390000}"/>
    <cellStyle name="20% - Énfasis5 71" xfId="14836" xr:uid="{00000000-0005-0000-0000-000033390000}"/>
    <cellStyle name="20% - Énfasis5 71 2" xfId="14837" xr:uid="{00000000-0005-0000-0000-000034390000}"/>
    <cellStyle name="20% - Énfasis5 71 2 2" xfId="14838" xr:uid="{00000000-0005-0000-0000-000035390000}"/>
    <cellStyle name="20% - Énfasis5 71 3" xfId="14839" xr:uid="{00000000-0005-0000-0000-000036390000}"/>
    <cellStyle name="20% - Énfasis5 71 3 2" xfId="14840" xr:uid="{00000000-0005-0000-0000-000037390000}"/>
    <cellStyle name="20% - Énfasis5 71 4" xfId="14841" xr:uid="{00000000-0005-0000-0000-000038390000}"/>
    <cellStyle name="20% - Énfasis5 72" xfId="14842" xr:uid="{00000000-0005-0000-0000-000039390000}"/>
    <cellStyle name="20% - Énfasis5 72 2" xfId="14843" xr:uid="{00000000-0005-0000-0000-00003A390000}"/>
    <cellStyle name="20% - Énfasis5 72 2 2" xfId="14844" xr:uid="{00000000-0005-0000-0000-00003B390000}"/>
    <cellStyle name="20% - Énfasis5 72 2 2 2" xfId="14845" xr:uid="{00000000-0005-0000-0000-00003C390000}"/>
    <cellStyle name="20% - Énfasis5 72 2 3" xfId="14846" xr:uid="{00000000-0005-0000-0000-00003D390000}"/>
    <cellStyle name="20% - Énfasis5 72 3" xfId="14847" xr:uid="{00000000-0005-0000-0000-00003E390000}"/>
    <cellStyle name="20% - Énfasis5 72 3 2" xfId="14848" xr:uid="{00000000-0005-0000-0000-00003F390000}"/>
    <cellStyle name="20% - Énfasis5 72 4" xfId="14849" xr:uid="{00000000-0005-0000-0000-000040390000}"/>
    <cellStyle name="20% - Énfasis5 73" xfId="14850" xr:uid="{00000000-0005-0000-0000-000041390000}"/>
    <cellStyle name="20% - Énfasis5 73 2" xfId="14851" xr:uid="{00000000-0005-0000-0000-000042390000}"/>
    <cellStyle name="20% - Énfasis5 73 2 2" xfId="14852" xr:uid="{00000000-0005-0000-0000-000043390000}"/>
    <cellStyle name="20% - Énfasis5 73 3" xfId="14853" xr:uid="{00000000-0005-0000-0000-000044390000}"/>
    <cellStyle name="20% - Énfasis5 73 3 2" xfId="14854" xr:uid="{00000000-0005-0000-0000-000045390000}"/>
    <cellStyle name="20% - Énfasis5 73 4" xfId="14855" xr:uid="{00000000-0005-0000-0000-000046390000}"/>
    <cellStyle name="20% - Énfasis5 74" xfId="14856" xr:uid="{00000000-0005-0000-0000-000047390000}"/>
    <cellStyle name="20% - Énfasis5 74 2" xfId="14857" xr:uid="{00000000-0005-0000-0000-000048390000}"/>
    <cellStyle name="20% - Énfasis5 74 2 2" xfId="14858" xr:uid="{00000000-0005-0000-0000-000049390000}"/>
    <cellStyle name="20% - Énfasis5 74 3" xfId="14859" xr:uid="{00000000-0005-0000-0000-00004A390000}"/>
    <cellStyle name="20% - Énfasis5 74 3 2" xfId="14860" xr:uid="{00000000-0005-0000-0000-00004B390000}"/>
    <cellStyle name="20% - Énfasis5 74 4" xfId="14861" xr:uid="{00000000-0005-0000-0000-00004C390000}"/>
    <cellStyle name="20% - Énfasis5 75" xfId="14862" xr:uid="{00000000-0005-0000-0000-00004D390000}"/>
    <cellStyle name="20% - Énfasis5 75 2" xfId="14863" xr:uid="{00000000-0005-0000-0000-00004E390000}"/>
    <cellStyle name="20% - Énfasis5 76" xfId="14864" xr:uid="{00000000-0005-0000-0000-00004F390000}"/>
    <cellStyle name="20% - Énfasis5 76 2" xfId="14865" xr:uid="{00000000-0005-0000-0000-000050390000}"/>
    <cellStyle name="20% - Énfasis5 76 2 2" xfId="14866" xr:uid="{00000000-0005-0000-0000-000051390000}"/>
    <cellStyle name="20% - Énfasis5 76 3" xfId="14867" xr:uid="{00000000-0005-0000-0000-000052390000}"/>
    <cellStyle name="20% - Énfasis5 77" xfId="14868" xr:uid="{00000000-0005-0000-0000-000053390000}"/>
    <cellStyle name="20% - Énfasis5 77 2" xfId="14869" xr:uid="{00000000-0005-0000-0000-000054390000}"/>
    <cellStyle name="20% - Énfasis5 78" xfId="14870" xr:uid="{00000000-0005-0000-0000-000055390000}"/>
    <cellStyle name="20% - Énfasis5 78 2" xfId="14871" xr:uid="{00000000-0005-0000-0000-000056390000}"/>
    <cellStyle name="20% - Énfasis5 79" xfId="14872" xr:uid="{00000000-0005-0000-0000-000057390000}"/>
    <cellStyle name="20% - Énfasis5 79 2" xfId="14873" xr:uid="{00000000-0005-0000-0000-000058390000}"/>
    <cellStyle name="20% - Énfasis5 8" xfId="14874" xr:uid="{00000000-0005-0000-0000-000059390000}"/>
    <cellStyle name="20% - Énfasis5 8 10" xfId="14875" xr:uid="{00000000-0005-0000-0000-00005A390000}"/>
    <cellStyle name="20% - Énfasis5 8 10 2" xfId="14876" xr:uid="{00000000-0005-0000-0000-00005B390000}"/>
    <cellStyle name="20% - Énfasis5 8 11" xfId="14877" xr:uid="{00000000-0005-0000-0000-00005C390000}"/>
    <cellStyle name="20% - Énfasis5 8 11 2" xfId="14878" xr:uid="{00000000-0005-0000-0000-00005D390000}"/>
    <cellStyle name="20% - Énfasis5 8 12" xfId="14879" xr:uid="{00000000-0005-0000-0000-00005E390000}"/>
    <cellStyle name="20% - Énfasis5 8 12 2" xfId="14880" xr:uid="{00000000-0005-0000-0000-00005F390000}"/>
    <cellStyle name="20% - Énfasis5 8 13" xfId="14881" xr:uid="{00000000-0005-0000-0000-000060390000}"/>
    <cellStyle name="20% - Énfasis5 8 13 2" xfId="14882" xr:uid="{00000000-0005-0000-0000-000061390000}"/>
    <cellStyle name="20% - Énfasis5 8 14" xfId="14883" xr:uid="{00000000-0005-0000-0000-000062390000}"/>
    <cellStyle name="20% - Énfasis5 8 14 2" xfId="14884" xr:uid="{00000000-0005-0000-0000-000063390000}"/>
    <cellStyle name="20% - Énfasis5 8 15" xfId="14885" xr:uid="{00000000-0005-0000-0000-000064390000}"/>
    <cellStyle name="20% - Énfasis5 8 15 2" xfId="14886" xr:uid="{00000000-0005-0000-0000-000065390000}"/>
    <cellStyle name="20% - Énfasis5 8 16" xfId="14887" xr:uid="{00000000-0005-0000-0000-000066390000}"/>
    <cellStyle name="20% - Énfasis5 8 16 2" xfId="14888" xr:uid="{00000000-0005-0000-0000-000067390000}"/>
    <cellStyle name="20% - Énfasis5 8 17" xfId="14889" xr:uid="{00000000-0005-0000-0000-000068390000}"/>
    <cellStyle name="20% - Énfasis5 8 17 2" xfId="14890" xr:uid="{00000000-0005-0000-0000-000069390000}"/>
    <cellStyle name="20% - Énfasis5 8 18" xfId="14891" xr:uid="{00000000-0005-0000-0000-00006A390000}"/>
    <cellStyle name="20% - Énfasis5 8 18 2" xfId="14892" xr:uid="{00000000-0005-0000-0000-00006B390000}"/>
    <cellStyle name="20% - Énfasis5 8 19" xfId="14893" xr:uid="{00000000-0005-0000-0000-00006C390000}"/>
    <cellStyle name="20% - Énfasis5 8 19 2" xfId="14894" xr:uid="{00000000-0005-0000-0000-00006D390000}"/>
    <cellStyle name="20% - Énfasis5 8 2" xfId="14895" xr:uid="{00000000-0005-0000-0000-00006E390000}"/>
    <cellStyle name="20% - Énfasis5 8 2 2" xfId="14896" xr:uid="{00000000-0005-0000-0000-00006F390000}"/>
    <cellStyle name="20% - Énfasis5 8 2 2 2" xfId="14897" xr:uid="{00000000-0005-0000-0000-000070390000}"/>
    <cellStyle name="20% - Énfasis5 8 2 2 2 2" xfId="14898" xr:uid="{00000000-0005-0000-0000-000071390000}"/>
    <cellStyle name="20% - Énfasis5 8 2 2 3" xfId="14899" xr:uid="{00000000-0005-0000-0000-000072390000}"/>
    <cellStyle name="20% - Énfasis5 8 2 3" xfId="14900" xr:uid="{00000000-0005-0000-0000-000073390000}"/>
    <cellStyle name="20% - Énfasis5 8 2 3 2" xfId="14901" xr:uid="{00000000-0005-0000-0000-000074390000}"/>
    <cellStyle name="20% - Énfasis5 8 2 3 2 2" xfId="14902" xr:uid="{00000000-0005-0000-0000-000075390000}"/>
    <cellStyle name="20% - Énfasis5 8 2 3 3" xfId="14903" xr:uid="{00000000-0005-0000-0000-000076390000}"/>
    <cellStyle name="20% - Énfasis5 8 2 4" xfId="14904" xr:uid="{00000000-0005-0000-0000-000077390000}"/>
    <cellStyle name="20% - Énfasis5 8 2 4 2" xfId="14905" xr:uid="{00000000-0005-0000-0000-000078390000}"/>
    <cellStyle name="20% - Énfasis5 8 2 5" xfId="14906" xr:uid="{00000000-0005-0000-0000-000079390000}"/>
    <cellStyle name="20% - Énfasis5 8 2 5 2" xfId="14907" xr:uid="{00000000-0005-0000-0000-00007A390000}"/>
    <cellStyle name="20% - Énfasis5 8 2 6" xfId="14908" xr:uid="{00000000-0005-0000-0000-00007B390000}"/>
    <cellStyle name="20% - Énfasis5 8 20" xfId="14909" xr:uid="{00000000-0005-0000-0000-00007C390000}"/>
    <cellStyle name="20% - Énfasis5 8 3" xfId="14910" xr:uid="{00000000-0005-0000-0000-00007D390000}"/>
    <cellStyle name="20% - Énfasis5 8 3 2" xfId="14911" xr:uid="{00000000-0005-0000-0000-00007E390000}"/>
    <cellStyle name="20% - Énfasis5 8 3 2 2" xfId="14912" xr:uid="{00000000-0005-0000-0000-00007F390000}"/>
    <cellStyle name="20% - Énfasis5 8 3 2 2 2" xfId="14913" xr:uid="{00000000-0005-0000-0000-000080390000}"/>
    <cellStyle name="20% - Énfasis5 8 3 2 3" xfId="14914" xr:uid="{00000000-0005-0000-0000-000081390000}"/>
    <cellStyle name="20% - Énfasis5 8 3 3" xfId="14915" xr:uid="{00000000-0005-0000-0000-000082390000}"/>
    <cellStyle name="20% - Énfasis5 8 3 3 2" xfId="14916" xr:uid="{00000000-0005-0000-0000-000083390000}"/>
    <cellStyle name="20% - Énfasis5 8 3 4" xfId="14917" xr:uid="{00000000-0005-0000-0000-000084390000}"/>
    <cellStyle name="20% - Énfasis5 8 4" xfId="14918" xr:uid="{00000000-0005-0000-0000-000085390000}"/>
    <cellStyle name="20% - Énfasis5 8 4 2" xfId="14919" xr:uid="{00000000-0005-0000-0000-000086390000}"/>
    <cellStyle name="20% - Énfasis5 8 4 2 2" xfId="14920" xr:uid="{00000000-0005-0000-0000-000087390000}"/>
    <cellStyle name="20% - Énfasis5 8 4 2 2 2" xfId="14921" xr:uid="{00000000-0005-0000-0000-000088390000}"/>
    <cellStyle name="20% - Énfasis5 8 4 2 3" xfId="14922" xr:uid="{00000000-0005-0000-0000-000089390000}"/>
    <cellStyle name="20% - Énfasis5 8 4 3" xfId="14923" xr:uid="{00000000-0005-0000-0000-00008A390000}"/>
    <cellStyle name="20% - Énfasis5 8 4 3 2" xfId="14924" xr:uid="{00000000-0005-0000-0000-00008B390000}"/>
    <cellStyle name="20% - Énfasis5 8 4 4" xfId="14925" xr:uid="{00000000-0005-0000-0000-00008C390000}"/>
    <cellStyle name="20% - Énfasis5 8 5" xfId="14926" xr:uid="{00000000-0005-0000-0000-00008D390000}"/>
    <cellStyle name="20% - Énfasis5 8 5 2" xfId="14927" xr:uid="{00000000-0005-0000-0000-00008E390000}"/>
    <cellStyle name="20% - Énfasis5 8 5 2 2" xfId="14928" xr:uid="{00000000-0005-0000-0000-00008F390000}"/>
    <cellStyle name="20% - Énfasis5 8 5 2 2 2" xfId="14929" xr:uid="{00000000-0005-0000-0000-000090390000}"/>
    <cellStyle name="20% - Énfasis5 8 5 2 3" xfId="14930" xr:uid="{00000000-0005-0000-0000-000091390000}"/>
    <cellStyle name="20% - Énfasis5 8 5 3" xfId="14931" xr:uid="{00000000-0005-0000-0000-000092390000}"/>
    <cellStyle name="20% - Énfasis5 8 5 3 2" xfId="14932" xr:uid="{00000000-0005-0000-0000-000093390000}"/>
    <cellStyle name="20% - Énfasis5 8 5 4" xfId="14933" xr:uid="{00000000-0005-0000-0000-000094390000}"/>
    <cellStyle name="20% - Énfasis5 8 6" xfId="14934" xr:uid="{00000000-0005-0000-0000-000095390000}"/>
    <cellStyle name="20% - Énfasis5 8 6 2" xfId="14935" xr:uid="{00000000-0005-0000-0000-000096390000}"/>
    <cellStyle name="20% - Énfasis5 8 6 2 2" xfId="14936" xr:uid="{00000000-0005-0000-0000-000097390000}"/>
    <cellStyle name="20% - Énfasis5 8 6 2 2 2" xfId="14937" xr:uid="{00000000-0005-0000-0000-000098390000}"/>
    <cellStyle name="20% - Énfasis5 8 6 2 3" xfId="14938" xr:uid="{00000000-0005-0000-0000-000099390000}"/>
    <cellStyle name="20% - Énfasis5 8 6 3" xfId="14939" xr:uid="{00000000-0005-0000-0000-00009A390000}"/>
    <cellStyle name="20% - Énfasis5 8 6 3 2" xfId="14940" xr:uid="{00000000-0005-0000-0000-00009B390000}"/>
    <cellStyle name="20% - Énfasis5 8 6 4" xfId="14941" xr:uid="{00000000-0005-0000-0000-00009C390000}"/>
    <cellStyle name="20% - Énfasis5 8 7" xfId="14942" xr:uid="{00000000-0005-0000-0000-00009D390000}"/>
    <cellStyle name="20% - Énfasis5 8 7 2" xfId="14943" xr:uid="{00000000-0005-0000-0000-00009E390000}"/>
    <cellStyle name="20% - Énfasis5 8 7 2 2" xfId="14944" xr:uid="{00000000-0005-0000-0000-00009F390000}"/>
    <cellStyle name="20% - Énfasis5 8 7 2 2 2" xfId="14945" xr:uid="{00000000-0005-0000-0000-0000A0390000}"/>
    <cellStyle name="20% - Énfasis5 8 7 2 3" xfId="14946" xr:uid="{00000000-0005-0000-0000-0000A1390000}"/>
    <cellStyle name="20% - Énfasis5 8 7 3" xfId="14947" xr:uid="{00000000-0005-0000-0000-0000A2390000}"/>
    <cellStyle name="20% - Énfasis5 8 7 3 2" xfId="14948" xr:uid="{00000000-0005-0000-0000-0000A3390000}"/>
    <cellStyle name="20% - Énfasis5 8 7 4" xfId="14949" xr:uid="{00000000-0005-0000-0000-0000A4390000}"/>
    <cellStyle name="20% - Énfasis5 8 8" xfId="14950" xr:uid="{00000000-0005-0000-0000-0000A5390000}"/>
    <cellStyle name="20% - Énfasis5 8 8 2" xfId="14951" xr:uid="{00000000-0005-0000-0000-0000A6390000}"/>
    <cellStyle name="20% - Énfasis5 8 8 2 2" xfId="14952" xr:uid="{00000000-0005-0000-0000-0000A7390000}"/>
    <cellStyle name="20% - Énfasis5 8 8 3" xfId="14953" xr:uid="{00000000-0005-0000-0000-0000A8390000}"/>
    <cellStyle name="20% - Énfasis5 8 9" xfId="14954" xr:uid="{00000000-0005-0000-0000-0000A9390000}"/>
    <cellStyle name="20% - Énfasis5 8 9 2" xfId="14955" xr:uid="{00000000-0005-0000-0000-0000AA390000}"/>
    <cellStyle name="20% - Énfasis5 80" xfId="14956" xr:uid="{00000000-0005-0000-0000-0000AB390000}"/>
    <cellStyle name="20% - Énfasis5 80 2" xfId="14957" xr:uid="{00000000-0005-0000-0000-0000AC390000}"/>
    <cellStyle name="20% - Énfasis5 81" xfId="14958" xr:uid="{00000000-0005-0000-0000-0000AD390000}"/>
    <cellStyle name="20% - Énfasis5 81 2" xfId="14959" xr:uid="{00000000-0005-0000-0000-0000AE390000}"/>
    <cellStyle name="20% - Énfasis5 82" xfId="14960" xr:uid="{00000000-0005-0000-0000-0000AF390000}"/>
    <cellStyle name="20% - Énfasis5 82 2" xfId="14961" xr:uid="{00000000-0005-0000-0000-0000B0390000}"/>
    <cellStyle name="20% - Énfasis5 83" xfId="14962" xr:uid="{00000000-0005-0000-0000-0000B1390000}"/>
    <cellStyle name="20% - Énfasis5 83 2" xfId="14963" xr:uid="{00000000-0005-0000-0000-0000B2390000}"/>
    <cellStyle name="20% - Énfasis5 84" xfId="14964" xr:uid="{00000000-0005-0000-0000-0000B3390000}"/>
    <cellStyle name="20% - Énfasis5 84 2" xfId="14965" xr:uid="{00000000-0005-0000-0000-0000B4390000}"/>
    <cellStyle name="20% - Énfasis5 85" xfId="14966" xr:uid="{00000000-0005-0000-0000-0000B5390000}"/>
    <cellStyle name="20% - Énfasis5 85 2" xfId="14967" xr:uid="{00000000-0005-0000-0000-0000B6390000}"/>
    <cellStyle name="20% - Énfasis5 86" xfId="14968" xr:uid="{00000000-0005-0000-0000-0000B7390000}"/>
    <cellStyle name="20% - Énfasis5 86 2" xfId="14969" xr:uid="{00000000-0005-0000-0000-0000B8390000}"/>
    <cellStyle name="20% - Énfasis5 87" xfId="14970" xr:uid="{00000000-0005-0000-0000-0000B9390000}"/>
    <cellStyle name="20% - Énfasis5 88" xfId="14971" xr:uid="{00000000-0005-0000-0000-0000BA390000}"/>
    <cellStyle name="20% - Énfasis5 89" xfId="14972" xr:uid="{00000000-0005-0000-0000-0000BB390000}"/>
    <cellStyle name="20% - Énfasis5 9" xfId="14973" xr:uid="{00000000-0005-0000-0000-0000BC390000}"/>
    <cellStyle name="20% - Énfasis5 9 10" xfId="14974" xr:uid="{00000000-0005-0000-0000-0000BD390000}"/>
    <cellStyle name="20% - Énfasis5 9 10 2" xfId="14975" xr:uid="{00000000-0005-0000-0000-0000BE390000}"/>
    <cellStyle name="20% - Énfasis5 9 11" xfId="14976" xr:uid="{00000000-0005-0000-0000-0000BF390000}"/>
    <cellStyle name="20% - Énfasis5 9 11 2" xfId="14977" xr:uid="{00000000-0005-0000-0000-0000C0390000}"/>
    <cellStyle name="20% - Énfasis5 9 12" xfId="14978" xr:uid="{00000000-0005-0000-0000-0000C1390000}"/>
    <cellStyle name="20% - Énfasis5 9 12 2" xfId="14979" xr:uid="{00000000-0005-0000-0000-0000C2390000}"/>
    <cellStyle name="20% - Énfasis5 9 13" xfId="14980" xr:uid="{00000000-0005-0000-0000-0000C3390000}"/>
    <cellStyle name="20% - Énfasis5 9 13 2" xfId="14981" xr:uid="{00000000-0005-0000-0000-0000C4390000}"/>
    <cellStyle name="20% - Énfasis5 9 14" xfId="14982" xr:uid="{00000000-0005-0000-0000-0000C5390000}"/>
    <cellStyle name="20% - Énfasis5 9 14 2" xfId="14983" xr:uid="{00000000-0005-0000-0000-0000C6390000}"/>
    <cellStyle name="20% - Énfasis5 9 15" xfId="14984" xr:uid="{00000000-0005-0000-0000-0000C7390000}"/>
    <cellStyle name="20% - Énfasis5 9 15 2" xfId="14985" xr:uid="{00000000-0005-0000-0000-0000C8390000}"/>
    <cellStyle name="20% - Énfasis5 9 16" xfId="14986" xr:uid="{00000000-0005-0000-0000-0000C9390000}"/>
    <cellStyle name="20% - Énfasis5 9 16 2" xfId="14987" xr:uid="{00000000-0005-0000-0000-0000CA390000}"/>
    <cellStyle name="20% - Énfasis5 9 17" xfId="14988" xr:uid="{00000000-0005-0000-0000-0000CB390000}"/>
    <cellStyle name="20% - Énfasis5 9 17 2" xfId="14989" xr:uid="{00000000-0005-0000-0000-0000CC390000}"/>
    <cellStyle name="20% - Énfasis5 9 18" xfId="14990" xr:uid="{00000000-0005-0000-0000-0000CD390000}"/>
    <cellStyle name="20% - Énfasis5 9 18 2" xfId="14991" xr:uid="{00000000-0005-0000-0000-0000CE390000}"/>
    <cellStyle name="20% - Énfasis5 9 19" xfId="14992" xr:uid="{00000000-0005-0000-0000-0000CF390000}"/>
    <cellStyle name="20% - Énfasis5 9 19 2" xfId="14993" xr:uid="{00000000-0005-0000-0000-0000D0390000}"/>
    <cellStyle name="20% - Énfasis5 9 2" xfId="14994" xr:uid="{00000000-0005-0000-0000-0000D1390000}"/>
    <cellStyle name="20% - Énfasis5 9 2 2" xfId="14995" xr:uid="{00000000-0005-0000-0000-0000D2390000}"/>
    <cellStyle name="20% - Énfasis5 9 2 2 2" xfId="14996" xr:uid="{00000000-0005-0000-0000-0000D3390000}"/>
    <cellStyle name="20% - Énfasis5 9 2 2 2 2" xfId="14997" xr:uid="{00000000-0005-0000-0000-0000D4390000}"/>
    <cellStyle name="20% - Énfasis5 9 2 2 3" xfId="14998" xr:uid="{00000000-0005-0000-0000-0000D5390000}"/>
    <cellStyle name="20% - Énfasis5 9 2 3" xfId="14999" xr:uid="{00000000-0005-0000-0000-0000D6390000}"/>
    <cellStyle name="20% - Énfasis5 9 2 3 2" xfId="15000" xr:uid="{00000000-0005-0000-0000-0000D7390000}"/>
    <cellStyle name="20% - Énfasis5 9 2 3 2 2" xfId="15001" xr:uid="{00000000-0005-0000-0000-0000D8390000}"/>
    <cellStyle name="20% - Énfasis5 9 2 3 3" xfId="15002" xr:uid="{00000000-0005-0000-0000-0000D9390000}"/>
    <cellStyle name="20% - Énfasis5 9 2 4" xfId="15003" xr:uid="{00000000-0005-0000-0000-0000DA390000}"/>
    <cellStyle name="20% - Énfasis5 9 2 4 2" xfId="15004" xr:uid="{00000000-0005-0000-0000-0000DB390000}"/>
    <cellStyle name="20% - Énfasis5 9 2 5" xfId="15005" xr:uid="{00000000-0005-0000-0000-0000DC390000}"/>
    <cellStyle name="20% - Énfasis5 9 2 5 2" xfId="15006" xr:uid="{00000000-0005-0000-0000-0000DD390000}"/>
    <cellStyle name="20% - Énfasis5 9 2 6" xfId="15007" xr:uid="{00000000-0005-0000-0000-0000DE390000}"/>
    <cellStyle name="20% - Énfasis5 9 20" xfId="15008" xr:uid="{00000000-0005-0000-0000-0000DF390000}"/>
    <cellStyle name="20% - Énfasis5 9 3" xfId="15009" xr:uid="{00000000-0005-0000-0000-0000E0390000}"/>
    <cellStyle name="20% - Énfasis5 9 3 2" xfId="15010" xr:uid="{00000000-0005-0000-0000-0000E1390000}"/>
    <cellStyle name="20% - Énfasis5 9 3 2 2" xfId="15011" xr:uid="{00000000-0005-0000-0000-0000E2390000}"/>
    <cellStyle name="20% - Énfasis5 9 3 2 2 2" xfId="15012" xr:uid="{00000000-0005-0000-0000-0000E3390000}"/>
    <cellStyle name="20% - Énfasis5 9 3 2 3" xfId="15013" xr:uid="{00000000-0005-0000-0000-0000E4390000}"/>
    <cellStyle name="20% - Énfasis5 9 3 3" xfId="15014" xr:uid="{00000000-0005-0000-0000-0000E5390000}"/>
    <cellStyle name="20% - Énfasis5 9 3 3 2" xfId="15015" xr:uid="{00000000-0005-0000-0000-0000E6390000}"/>
    <cellStyle name="20% - Énfasis5 9 3 4" xfId="15016" xr:uid="{00000000-0005-0000-0000-0000E7390000}"/>
    <cellStyle name="20% - Énfasis5 9 4" xfId="15017" xr:uid="{00000000-0005-0000-0000-0000E8390000}"/>
    <cellStyle name="20% - Énfasis5 9 4 2" xfId="15018" xr:uid="{00000000-0005-0000-0000-0000E9390000}"/>
    <cellStyle name="20% - Énfasis5 9 4 2 2" xfId="15019" xr:uid="{00000000-0005-0000-0000-0000EA390000}"/>
    <cellStyle name="20% - Énfasis5 9 4 2 2 2" xfId="15020" xr:uid="{00000000-0005-0000-0000-0000EB390000}"/>
    <cellStyle name="20% - Énfasis5 9 4 2 3" xfId="15021" xr:uid="{00000000-0005-0000-0000-0000EC390000}"/>
    <cellStyle name="20% - Énfasis5 9 4 3" xfId="15022" xr:uid="{00000000-0005-0000-0000-0000ED390000}"/>
    <cellStyle name="20% - Énfasis5 9 4 3 2" xfId="15023" xr:uid="{00000000-0005-0000-0000-0000EE390000}"/>
    <cellStyle name="20% - Énfasis5 9 4 4" xfId="15024" xr:uid="{00000000-0005-0000-0000-0000EF390000}"/>
    <cellStyle name="20% - Énfasis5 9 5" xfId="15025" xr:uid="{00000000-0005-0000-0000-0000F0390000}"/>
    <cellStyle name="20% - Énfasis5 9 5 2" xfId="15026" xr:uid="{00000000-0005-0000-0000-0000F1390000}"/>
    <cellStyle name="20% - Énfasis5 9 5 2 2" xfId="15027" xr:uid="{00000000-0005-0000-0000-0000F2390000}"/>
    <cellStyle name="20% - Énfasis5 9 5 2 2 2" xfId="15028" xr:uid="{00000000-0005-0000-0000-0000F3390000}"/>
    <cellStyle name="20% - Énfasis5 9 5 2 3" xfId="15029" xr:uid="{00000000-0005-0000-0000-0000F4390000}"/>
    <cellStyle name="20% - Énfasis5 9 5 3" xfId="15030" xr:uid="{00000000-0005-0000-0000-0000F5390000}"/>
    <cellStyle name="20% - Énfasis5 9 5 3 2" xfId="15031" xr:uid="{00000000-0005-0000-0000-0000F6390000}"/>
    <cellStyle name="20% - Énfasis5 9 5 4" xfId="15032" xr:uid="{00000000-0005-0000-0000-0000F7390000}"/>
    <cellStyle name="20% - Énfasis5 9 6" xfId="15033" xr:uid="{00000000-0005-0000-0000-0000F8390000}"/>
    <cellStyle name="20% - Énfasis5 9 6 2" xfId="15034" xr:uid="{00000000-0005-0000-0000-0000F9390000}"/>
    <cellStyle name="20% - Énfasis5 9 6 2 2" xfId="15035" xr:uid="{00000000-0005-0000-0000-0000FA390000}"/>
    <cellStyle name="20% - Énfasis5 9 6 2 2 2" xfId="15036" xr:uid="{00000000-0005-0000-0000-0000FB390000}"/>
    <cellStyle name="20% - Énfasis5 9 6 2 3" xfId="15037" xr:uid="{00000000-0005-0000-0000-0000FC390000}"/>
    <cellStyle name="20% - Énfasis5 9 6 3" xfId="15038" xr:uid="{00000000-0005-0000-0000-0000FD390000}"/>
    <cellStyle name="20% - Énfasis5 9 6 3 2" xfId="15039" xr:uid="{00000000-0005-0000-0000-0000FE390000}"/>
    <cellStyle name="20% - Énfasis5 9 6 4" xfId="15040" xr:uid="{00000000-0005-0000-0000-0000FF390000}"/>
    <cellStyle name="20% - Énfasis5 9 7" xfId="15041" xr:uid="{00000000-0005-0000-0000-0000003A0000}"/>
    <cellStyle name="20% - Énfasis5 9 7 2" xfId="15042" xr:uid="{00000000-0005-0000-0000-0000013A0000}"/>
    <cellStyle name="20% - Énfasis5 9 7 2 2" xfId="15043" xr:uid="{00000000-0005-0000-0000-0000023A0000}"/>
    <cellStyle name="20% - Énfasis5 9 7 2 2 2" xfId="15044" xr:uid="{00000000-0005-0000-0000-0000033A0000}"/>
    <cellStyle name="20% - Énfasis5 9 7 2 3" xfId="15045" xr:uid="{00000000-0005-0000-0000-0000043A0000}"/>
    <cellStyle name="20% - Énfasis5 9 7 3" xfId="15046" xr:uid="{00000000-0005-0000-0000-0000053A0000}"/>
    <cellStyle name="20% - Énfasis5 9 7 3 2" xfId="15047" xr:uid="{00000000-0005-0000-0000-0000063A0000}"/>
    <cellStyle name="20% - Énfasis5 9 7 4" xfId="15048" xr:uid="{00000000-0005-0000-0000-0000073A0000}"/>
    <cellStyle name="20% - Énfasis5 9 8" xfId="15049" xr:uid="{00000000-0005-0000-0000-0000083A0000}"/>
    <cellStyle name="20% - Énfasis5 9 8 2" xfId="15050" xr:uid="{00000000-0005-0000-0000-0000093A0000}"/>
    <cellStyle name="20% - Énfasis5 9 8 2 2" xfId="15051" xr:uid="{00000000-0005-0000-0000-00000A3A0000}"/>
    <cellStyle name="20% - Énfasis5 9 8 3" xfId="15052" xr:uid="{00000000-0005-0000-0000-00000B3A0000}"/>
    <cellStyle name="20% - Énfasis5 9 9" xfId="15053" xr:uid="{00000000-0005-0000-0000-00000C3A0000}"/>
    <cellStyle name="20% - Énfasis5 9 9 2" xfId="15054" xr:uid="{00000000-0005-0000-0000-00000D3A0000}"/>
    <cellStyle name="20% - Énfasis5 90" xfId="15055" xr:uid="{00000000-0005-0000-0000-00000E3A0000}"/>
    <cellStyle name="20% - Énfasis5 91" xfId="15056" xr:uid="{00000000-0005-0000-0000-00000F3A0000}"/>
    <cellStyle name="20% - Énfasis5 92" xfId="15057" xr:uid="{00000000-0005-0000-0000-0000103A0000}"/>
    <cellStyle name="20% - Énfasis5 93" xfId="15058" xr:uid="{00000000-0005-0000-0000-0000113A0000}"/>
    <cellStyle name="20% - Énfasis5 94" xfId="15059" xr:uid="{00000000-0005-0000-0000-0000123A0000}"/>
    <cellStyle name="20% - Énfasis5 95" xfId="15060" xr:uid="{00000000-0005-0000-0000-0000133A0000}"/>
    <cellStyle name="20% - Énfasis5 96" xfId="15061" xr:uid="{00000000-0005-0000-0000-0000143A0000}"/>
    <cellStyle name="20% - Énfasis5 97" xfId="61275" xr:uid="{00000000-0005-0000-0000-0000153A0000}"/>
    <cellStyle name="20% - Énfasis5 98" xfId="61276" xr:uid="{00000000-0005-0000-0000-0000163A0000}"/>
    <cellStyle name="20% - Énfasis5 99" xfId="61334" xr:uid="{00000000-0005-0000-0000-0000173A0000}"/>
    <cellStyle name="20% - Énfasis6" xfId="215" builtinId="50" customBuiltin="1"/>
    <cellStyle name="20% - Énfasis6 10" xfId="15062" xr:uid="{00000000-0005-0000-0000-0000193A0000}"/>
    <cellStyle name="20% - Énfasis6 10 10" xfId="15063" xr:uid="{00000000-0005-0000-0000-00001A3A0000}"/>
    <cellStyle name="20% - Énfasis6 10 10 2" xfId="15064" xr:uid="{00000000-0005-0000-0000-00001B3A0000}"/>
    <cellStyle name="20% - Énfasis6 10 11" xfId="15065" xr:uid="{00000000-0005-0000-0000-00001C3A0000}"/>
    <cellStyle name="20% - Énfasis6 10 11 2" xfId="15066" xr:uid="{00000000-0005-0000-0000-00001D3A0000}"/>
    <cellStyle name="20% - Énfasis6 10 12" xfId="15067" xr:uid="{00000000-0005-0000-0000-00001E3A0000}"/>
    <cellStyle name="20% - Énfasis6 10 12 2" xfId="15068" xr:uid="{00000000-0005-0000-0000-00001F3A0000}"/>
    <cellStyle name="20% - Énfasis6 10 13" xfId="15069" xr:uid="{00000000-0005-0000-0000-0000203A0000}"/>
    <cellStyle name="20% - Énfasis6 10 13 2" xfId="15070" xr:uid="{00000000-0005-0000-0000-0000213A0000}"/>
    <cellStyle name="20% - Énfasis6 10 14" xfId="15071" xr:uid="{00000000-0005-0000-0000-0000223A0000}"/>
    <cellStyle name="20% - Énfasis6 10 14 2" xfId="15072" xr:uid="{00000000-0005-0000-0000-0000233A0000}"/>
    <cellStyle name="20% - Énfasis6 10 15" xfId="15073" xr:uid="{00000000-0005-0000-0000-0000243A0000}"/>
    <cellStyle name="20% - Énfasis6 10 15 2" xfId="15074" xr:uid="{00000000-0005-0000-0000-0000253A0000}"/>
    <cellStyle name="20% - Énfasis6 10 16" xfId="15075" xr:uid="{00000000-0005-0000-0000-0000263A0000}"/>
    <cellStyle name="20% - Énfasis6 10 16 2" xfId="15076" xr:uid="{00000000-0005-0000-0000-0000273A0000}"/>
    <cellStyle name="20% - Énfasis6 10 17" xfId="15077" xr:uid="{00000000-0005-0000-0000-0000283A0000}"/>
    <cellStyle name="20% - Énfasis6 10 17 2" xfId="15078" xr:uid="{00000000-0005-0000-0000-0000293A0000}"/>
    <cellStyle name="20% - Énfasis6 10 18" xfId="15079" xr:uid="{00000000-0005-0000-0000-00002A3A0000}"/>
    <cellStyle name="20% - Énfasis6 10 18 2" xfId="15080" xr:uid="{00000000-0005-0000-0000-00002B3A0000}"/>
    <cellStyle name="20% - Énfasis6 10 19" xfId="15081" xr:uid="{00000000-0005-0000-0000-00002C3A0000}"/>
    <cellStyle name="20% - Énfasis6 10 19 2" xfId="15082" xr:uid="{00000000-0005-0000-0000-00002D3A0000}"/>
    <cellStyle name="20% - Énfasis6 10 2" xfId="15083" xr:uid="{00000000-0005-0000-0000-00002E3A0000}"/>
    <cellStyle name="20% - Énfasis6 10 2 2" xfId="15084" xr:uid="{00000000-0005-0000-0000-00002F3A0000}"/>
    <cellStyle name="20% - Énfasis6 10 2 2 2" xfId="15085" xr:uid="{00000000-0005-0000-0000-0000303A0000}"/>
    <cellStyle name="20% - Énfasis6 10 2 2 2 2" xfId="15086" xr:uid="{00000000-0005-0000-0000-0000313A0000}"/>
    <cellStyle name="20% - Énfasis6 10 2 2 3" xfId="15087" xr:uid="{00000000-0005-0000-0000-0000323A0000}"/>
    <cellStyle name="20% - Énfasis6 10 2 3" xfId="15088" xr:uid="{00000000-0005-0000-0000-0000333A0000}"/>
    <cellStyle name="20% - Énfasis6 10 2 3 2" xfId="15089" xr:uid="{00000000-0005-0000-0000-0000343A0000}"/>
    <cellStyle name="20% - Énfasis6 10 2 3 2 2" xfId="15090" xr:uid="{00000000-0005-0000-0000-0000353A0000}"/>
    <cellStyle name="20% - Énfasis6 10 2 3 3" xfId="15091" xr:uid="{00000000-0005-0000-0000-0000363A0000}"/>
    <cellStyle name="20% - Énfasis6 10 2 4" xfId="15092" xr:uid="{00000000-0005-0000-0000-0000373A0000}"/>
    <cellStyle name="20% - Énfasis6 10 2 4 2" xfId="15093" xr:uid="{00000000-0005-0000-0000-0000383A0000}"/>
    <cellStyle name="20% - Énfasis6 10 2 5" xfId="15094" xr:uid="{00000000-0005-0000-0000-0000393A0000}"/>
    <cellStyle name="20% - Énfasis6 10 2 5 2" xfId="15095" xr:uid="{00000000-0005-0000-0000-00003A3A0000}"/>
    <cellStyle name="20% - Énfasis6 10 2 6" xfId="15096" xr:uid="{00000000-0005-0000-0000-00003B3A0000}"/>
    <cellStyle name="20% - Énfasis6 10 20" xfId="15097" xr:uid="{00000000-0005-0000-0000-00003C3A0000}"/>
    <cellStyle name="20% - Énfasis6 10 3" xfId="15098" xr:uid="{00000000-0005-0000-0000-00003D3A0000}"/>
    <cellStyle name="20% - Énfasis6 10 3 2" xfId="15099" xr:uid="{00000000-0005-0000-0000-00003E3A0000}"/>
    <cellStyle name="20% - Énfasis6 10 3 2 2" xfId="15100" xr:uid="{00000000-0005-0000-0000-00003F3A0000}"/>
    <cellStyle name="20% - Énfasis6 10 3 2 2 2" xfId="15101" xr:uid="{00000000-0005-0000-0000-0000403A0000}"/>
    <cellStyle name="20% - Énfasis6 10 3 2 3" xfId="15102" xr:uid="{00000000-0005-0000-0000-0000413A0000}"/>
    <cellStyle name="20% - Énfasis6 10 3 3" xfId="15103" xr:uid="{00000000-0005-0000-0000-0000423A0000}"/>
    <cellStyle name="20% - Énfasis6 10 3 3 2" xfId="15104" xr:uid="{00000000-0005-0000-0000-0000433A0000}"/>
    <cellStyle name="20% - Énfasis6 10 3 4" xfId="15105" xr:uid="{00000000-0005-0000-0000-0000443A0000}"/>
    <cellStyle name="20% - Énfasis6 10 4" xfId="15106" xr:uid="{00000000-0005-0000-0000-0000453A0000}"/>
    <cellStyle name="20% - Énfasis6 10 4 2" xfId="15107" xr:uid="{00000000-0005-0000-0000-0000463A0000}"/>
    <cellStyle name="20% - Énfasis6 10 4 2 2" xfId="15108" xr:uid="{00000000-0005-0000-0000-0000473A0000}"/>
    <cellStyle name="20% - Énfasis6 10 4 2 2 2" xfId="15109" xr:uid="{00000000-0005-0000-0000-0000483A0000}"/>
    <cellStyle name="20% - Énfasis6 10 4 2 3" xfId="15110" xr:uid="{00000000-0005-0000-0000-0000493A0000}"/>
    <cellStyle name="20% - Énfasis6 10 4 3" xfId="15111" xr:uid="{00000000-0005-0000-0000-00004A3A0000}"/>
    <cellStyle name="20% - Énfasis6 10 4 3 2" xfId="15112" xr:uid="{00000000-0005-0000-0000-00004B3A0000}"/>
    <cellStyle name="20% - Énfasis6 10 4 4" xfId="15113" xr:uid="{00000000-0005-0000-0000-00004C3A0000}"/>
    <cellStyle name="20% - Énfasis6 10 5" xfId="15114" xr:uid="{00000000-0005-0000-0000-00004D3A0000}"/>
    <cellStyle name="20% - Énfasis6 10 5 2" xfId="15115" xr:uid="{00000000-0005-0000-0000-00004E3A0000}"/>
    <cellStyle name="20% - Énfasis6 10 5 2 2" xfId="15116" xr:uid="{00000000-0005-0000-0000-00004F3A0000}"/>
    <cellStyle name="20% - Énfasis6 10 5 2 2 2" xfId="15117" xr:uid="{00000000-0005-0000-0000-0000503A0000}"/>
    <cellStyle name="20% - Énfasis6 10 5 2 3" xfId="15118" xr:uid="{00000000-0005-0000-0000-0000513A0000}"/>
    <cellStyle name="20% - Énfasis6 10 5 3" xfId="15119" xr:uid="{00000000-0005-0000-0000-0000523A0000}"/>
    <cellStyle name="20% - Énfasis6 10 5 3 2" xfId="15120" xr:uid="{00000000-0005-0000-0000-0000533A0000}"/>
    <cellStyle name="20% - Énfasis6 10 5 4" xfId="15121" xr:uid="{00000000-0005-0000-0000-0000543A0000}"/>
    <cellStyle name="20% - Énfasis6 10 6" xfId="15122" xr:uid="{00000000-0005-0000-0000-0000553A0000}"/>
    <cellStyle name="20% - Énfasis6 10 6 2" xfId="15123" xr:uid="{00000000-0005-0000-0000-0000563A0000}"/>
    <cellStyle name="20% - Énfasis6 10 6 2 2" xfId="15124" xr:uid="{00000000-0005-0000-0000-0000573A0000}"/>
    <cellStyle name="20% - Énfasis6 10 6 2 2 2" xfId="15125" xr:uid="{00000000-0005-0000-0000-0000583A0000}"/>
    <cellStyle name="20% - Énfasis6 10 6 2 3" xfId="15126" xr:uid="{00000000-0005-0000-0000-0000593A0000}"/>
    <cellStyle name="20% - Énfasis6 10 6 3" xfId="15127" xr:uid="{00000000-0005-0000-0000-00005A3A0000}"/>
    <cellStyle name="20% - Énfasis6 10 6 3 2" xfId="15128" xr:uid="{00000000-0005-0000-0000-00005B3A0000}"/>
    <cellStyle name="20% - Énfasis6 10 6 4" xfId="15129" xr:uid="{00000000-0005-0000-0000-00005C3A0000}"/>
    <cellStyle name="20% - Énfasis6 10 7" xfId="15130" xr:uid="{00000000-0005-0000-0000-00005D3A0000}"/>
    <cellStyle name="20% - Énfasis6 10 7 2" xfId="15131" xr:uid="{00000000-0005-0000-0000-00005E3A0000}"/>
    <cellStyle name="20% - Énfasis6 10 7 2 2" xfId="15132" xr:uid="{00000000-0005-0000-0000-00005F3A0000}"/>
    <cellStyle name="20% - Énfasis6 10 7 2 2 2" xfId="15133" xr:uid="{00000000-0005-0000-0000-0000603A0000}"/>
    <cellStyle name="20% - Énfasis6 10 7 2 3" xfId="15134" xr:uid="{00000000-0005-0000-0000-0000613A0000}"/>
    <cellStyle name="20% - Énfasis6 10 7 3" xfId="15135" xr:uid="{00000000-0005-0000-0000-0000623A0000}"/>
    <cellStyle name="20% - Énfasis6 10 7 3 2" xfId="15136" xr:uid="{00000000-0005-0000-0000-0000633A0000}"/>
    <cellStyle name="20% - Énfasis6 10 7 4" xfId="15137" xr:uid="{00000000-0005-0000-0000-0000643A0000}"/>
    <cellStyle name="20% - Énfasis6 10 8" xfId="15138" xr:uid="{00000000-0005-0000-0000-0000653A0000}"/>
    <cellStyle name="20% - Énfasis6 10 8 2" xfId="15139" xr:uid="{00000000-0005-0000-0000-0000663A0000}"/>
    <cellStyle name="20% - Énfasis6 10 8 2 2" xfId="15140" xr:uid="{00000000-0005-0000-0000-0000673A0000}"/>
    <cellStyle name="20% - Énfasis6 10 8 3" xfId="15141" xr:uid="{00000000-0005-0000-0000-0000683A0000}"/>
    <cellStyle name="20% - Énfasis6 10 9" xfId="15142" xr:uid="{00000000-0005-0000-0000-0000693A0000}"/>
    <cellStyle name="20% - Énfasis6 10 9 2" xfId="15143" xr:uid="{00000000-0005-0000-0000-00006A3A0000}"/>
    <cellStyle name="20% - Énfasis6 100" xfId="61335" xr:uid="{00000000-0005-0000-0000-00006B3A0000}"/>
    <cellStyle name="20% - Énfasis6 101" xfId="61729" xr:uid="{00000000-0005-0000-0000-00006C3A0000}"/>
    <cellStyle name="20% - Énfasis6 11" xfId="15144" xr:uid="{00000000-0005-0000-0000-00006D3A0000}"/>
    <cellStyle name="20% - Énfasis6 11 10" xfId="15145" xr:uid="{00000000-0005-0000-0000-00006E3A0000}"/>
    <cellStyle name="20% - Énfasis6 11 10 2" xfId="15146" xr:uid="{00000000-0005-0000-0000-00006F3A0000}"/>
    <cellStyle name="20% - Énfasis6 11 11" xfId="15147" xr:uid="{00000000-0005-0000-0000-0000703A0000}"/>
    <cellStyle name="20% - Énfasis6 11 11 2" xfId="15148" xr:uid="{00000000-0005-0000-0000-0000713A0000}"/>
    <cellStyle name="20% - Énfasis6 11 12" xfId="15149" xr:uid="{00000000-0005-0000-0000-0000723A0000}"/>
    <cellStyle name="20% - Énfasis6 11 12 2" xfId="15150" xr:uid="{00000000-0005-0000-0000-0000733A0000}"/>
    <cellStyle name="20% - Énfasis6 11 13" xfId="15151" xr:uid="{00000000-0005-0000-0000-0000743A0000}"/>
    <cellStyle name="20% - Énfasis6 11 13 2" xfId="15152" xr:uid="{00000000-0005-0000-0000-0000753A0000}"/>
    <cellStyle name="20% - Énfasis6 11 14" xfId="15153" xr:uid="{00000000-0005-0000-0000-0000763A0000}"/>
    <cellStyle name="20% - Énfasis6 11 14 2" xfId="15154" xr:uid="{00000000-0005-0000-0000-0000773A0000}"/>
    <cellStyle name="20% - Énfasis6 11 15" xfId="15155" xr:uid="{00000000-0005-0000-0000-0000783A0000}"/>
    <cellStyle name="20% - Énfasis6 11 15 2" xfId="15156" xr:uid="{00000000-0005-0000-0000-0000793A0000}"/>
    <cellStyle name="20% - Énfasis6 11 16" xfId="15157" xr:uid="{00000000-0005-0000-0000-00007A3A0000}"/>
    <cellStyle name="20% - Énfasis6 11 16 2" xfId="15158" xr:uid="{00000000-0005-0000-0000-00007B3A0000}"/>
    <cellStyle name="20% - Énfasis6 11 17" xfId="15159" xr:uid="{00000000-0005-0000-0000-00007C3A0000}"/>
    <cellStyle name="20% - Énfasis6 11 17 2" xfId="15160" xr:uid="{00000000-0005-0000-0000-00007D3A0000}"/>
    <cellStyle name="20% - Énfasis6 11 18" xfId="15161" xr:uid="{00000000-0005-0000-0000-00007E3A0000}"/>
    <cellStyle name="20% - Énfasis6 11 18 2" xfId="15162" xr:uid="{00000000-0005-0000-0000-00007F3A0000}"/>
    <cellStyle name="20% - Énfasis6 11 19" xfId="15163" xr:uid="{00000000-0005-0000-0000-0000803A0000}"/>
    <cellStyle name="20% - Énfasis6 11 19 2" xfId="15164" xr:uid="{00000000-0005-0000-0000-0000813A0000}"/>
    <cellStyle name="20% - Énfasis6 11 2" xfId="15165" xr:uid="{00000000-0005-0000-0000-0000823A0000}"/>
    <cellStyle name="20% - Énfasis6 11 2 2" xfId="15166" xr:uid="{00000000-0005-0000-0000-0000833A0000}"/>
    <cellStyle name="20% - Énfasis6 11 2 2 2" xfId="15167" xr:uid="{00000000-0005-0000-0000-0000843A0000}"/>
    <cellStyle name="20% - Énfasis6 11 2 2 2 2" xfId="15168" xr:uid="{00000000-0005-0000-0000-0000853A0000}"/>
    <cellStyle name="20% - Énfasis6 11 2 2 3" xfId="15169" xr:uid="{00000000-0005-0000-0000-0000863A0000}"/>
    <cellStyle name="20% - Énfasis6 11 2 3" xfId="15170" xr:uid="{00000000-0005-0000-0000-0000873A0000}"/>
    <cellStyle name="20% - Énfasis6 11 2 3 2" xfId="15171" xr:uid="{00000000-0005-0000-0000-0000883A0000}"/>
    <cellStyle name="20% - Énfasis6 11 2 3 2 2" xfId="15172" xr:uid="{00000000-0005-0000-0000-0000893A0000}"/>
    <cellStyle name="20% - Énfasis6 11 2 3 3" xfId="15173" xr:uid="{00000000-0005-0000-0000-00008A3A0000}"/>
    <cellStyle name="20% - Énfasis6 11 2 4" xfId="15174" xr:uid="{00000000-0005-0000-0000-00008B3A0000}"/>
    <cellStyle name="20% - Énfasis6 11 2 4 2" xfId="15175" xr:uid="{00000000-0005-0000-0000-00008C3A0000}"/>
    <cellStyle name="20% - Énfasis6 11 2 5" xfId="15176" xr:uid="{00000000-0005-0000-0000-00008D3A0000}"/>
    <cellStyle name="20% - Énfasis6 11 2 5 2" xfId="15177" xr:uid="{00000000-0005-0000-0000-00008E3A0000}"/>
    <cellStyle name="20% - Énfasis6 11 2 6" xfId="15178" xr:uid="{00000000-0005-0000-0000-00008F3A0000}"/>
    <cellStyle name="20% - Énfasis6 11 20" xfId="15179" xr:uid="{00000000-0005-0000-0000-0000903A0000}"/>
    <cellStyle name="20% - Énfasis6 11 3" xfId="15180" xr:uid="{00000000-0005-0000-0000-0000913A0000}"/>
    <cellStyle name="20% - Énfasis6 11 3 2" xfId="15181" xr:uid="{00000000-0005-0000-0000-0000923A0000}"/>
    <cellStyle name="20% - Énfasis6 11 3 2 2" xfId="15182" xr:uid="{00000000-0005-0000-0000-0000933A0000}"/>
    <cellStyle name="20% - Énfasis6 11 3 2 2 2" xfId="15183" xr:uid="{00000000-0005-0000-0000-0000943A0000}"/>
    <cellStyle name="20% - Énfasis6 11 3 2 3" xfId="15184" xr:uid="{00000000-0005-0000-0000-0000953A0000}"/>
    <cellStyle name="20% - Énfasis6 11 3 3" xfId="15185" xr:uid="{00000000-0005-0000-0000-0000963A0000}"/>
    <cellStyle name="20% - Énfasis6 11 3 3 2" xfId="15186" xr:uid="{00000000-0005-0000-0000-0000973A0000}"/>
    <cellStyle name="20% - Énfasis6 11 3 4" xfId="15187" xr:uid="{00000000-0005-0000-0000-0000983A0000}"/>
    <cellStyle name="20% - Énfasis6 11 4" xfId="15188" xr:uid="{00000000-0005-0000-0000-0000993A0000}"/>
    <cellStyle name="20% - Énfasis6 11 4 2" xfId="15189" xr:uid="{00000000-0005-0000-0000-00009A3A0000}"/>
    <cellStyle name="20% - Énfasis6 11 4 2 2" xfId="15190" xr:uid="{00000000-0005-0000-0000-00009B3A0000}"/>
    <cellStyle name="20% - Énfasis6 11 4 2 2 2" xfId="15191" xr:uid="{00000000-0005-0000-0000-00009C3A0000}"/>
    <cellStyle name="20% - Énfasis6 11 4 2 3" xfId="15192" xr:uid="{00000000-0005-0000-0000-00009D3A0000}"/>
    <cellStyle name="20% - Énfasis6 11 4 3" xfId="15193" xr:uid="{00000000-0005-0000-0000-00009E3A0000}"/>
    <cellStyle name="20% - Énfasis6 11 4 3 2" xfId="15194" xr:uid="{00000000-0005-0000-0000-00009F3A0000}"/>
    <cellStyle name="20% - Énfasis6 11 4 4" xfId="15195" xr:uid="{00000000-0005-0000-0000-0000A03A0000}"/>
    <cellStyle name="20% - Énfasis6 11 5" xfId="15196" xr:uid="{00000000-0005-0000-0000-0000A13A0000}"/>
    <cellStyle name="20% - Énfasis6 11 5 2" xfId="15197" xr:uid="{00000000-0005-0000-0000-0000A23A0000}"/>
    <cellStyle name="20% - Énfasis6 11 5 2 2" xfId="15198" xr:uid="{00000000-0005-0000-0000-0000A33A0000}"/>
    <cellStyle name="20% - Énfasis6 11 5 2 2 2" xfId="15199" xr:uid="{00000000-0005-0000-0000-0000A43A0000}"/>
    <cellStyle name="20% - Énfasis6 11 5 2 3" xfId="15200" xr:uid="{00000000-0005-0000-0000-0000A53A0000}"/>
    <cellStyle name="20% - Énfasis6 11 5 3" xfId="15201" xr:uid="{00000000-0005-0000-0000-0000A63A0000}"/>
    <cellStyle name="20% - Énfasis6 11 5 3 2" xfId="15202" xr:uid="{00000000-0005-0000-0000-0000A73A0000}"/>
    <cellStyle name="20% - Énfasis6 11 5 4" xfId="15203" xr:uid="{00000000-0005-0000-0000-0000A83A0000}"/>
    <cellStyle name="20% - Énfasis6 11 6" xfId="15204" xr:uid="{00000000-0005-0000-0000-0000A93A0000}"/>
    <cellStyle name="20% - Énfasis6 11 6 2" xfId="15205" xr:uid="{00000000-0005-0000-0000-0000AA3A0000}"/>
    <cellStyle name="20% - Énfasis6 11 6 2 2" xfId="15206" xr:uid="{00000000-0005-0000-0000-0000AB3A0000}"/>
    <cellStyle name="20% - Énfasis6 11 6 2 2 2" xfId="15207" xr:uid="{00000000-0005-0000-0000-0000AC3A0000}"/>
    <cellStyle name="20% - Énfasis6 11 6 2 3" xfId="15208" xr:uid="{00000000-0005-0000-0000-0000AD3A0000}"/>
    <cellStyle name="20% - Énfasis6 11 6 3" xfId="15209" xr:uid="{00000000-0005-0000-0000-0000AE3A0000}"/>
    <cellStyle name="20% - Énfasis6 11 6 3 2" xfId="15210" xr:uid="{00000000-0005-0000-0000-0000AF3A0000}"/>
    <cellStyle name="20% - Énfasis6 11 6 4" xfId="15211" xr:uid="{00000000-0005-0000-0000-0000B03A0000}"/>
    <cellStyle name="20% - Énfasis6 11 7" xfId="15212" xr:uid="{00000000-0005-0000-0000-0000B13A0000}"/>
    <cellStyle name="20% - Énfasis6 11 7 2" xfId="15213" xr:uid="{00000000-0005-0000-0000-0000B23A0000}"/>
    <cellStyle name="20% - Énfasis6 11 7 2 2" xfId="15214" xr:uid="{00000000-0005-0000-0000-0000B33A0000}"/>
    <cellStyle name="20% - Énfasis6 11 7 2 2 2" xfId="15215" xr:uid="{00000000-0005-0000-0000-0000B43A0000}"/>
    <cellStyle name="20% - Énfasis6 11 7 2 3" xfId="15216" xr:uid="{00000000-0005-0000-0000-0000B53A0000}"/>
    <cellStyle name="20% - Énfasis6 11 7 3" xfId="15217" xr:uid="{00000000-0005-0000-0000-0000B63A0000}"/>
    <cellStyle name="20% - Énfasis6 11 7 3 2" xfId="15218" xr:uid="{00000000-0005-0000-0000-0000B73A0000}"/>
    <cellStyle name="20% - Énfasis6 11 7 4" xfId="15219" xr:uid="{00000000-0005-0000-0000-0000B83A0000}"/>
    <cellStyle name="20% - Énfasis6 11 8" xfId="15220" xr:uid="{00000000-0005-0000-0000-0000B93A0000}"/>
    <cellStyle name="20% - Énfasis6 11 8 2" xfId="15221" xr:uid="{00000000-0005-0000-0000-0000BA3A0000}"/>
    <cellStyle name="20% - Énfasis6 11 8 2 2" xfId="15222" xr:uid="{00000000-0005-0000-0000-0000BB3A0000}"/>
    <cellStyle name="20% - Énfasis6 11 8 3" xfId="15223" xr:uid="{00000000-0005-0000-0000-0000BC3A0000}"/>
    <cellStyle name="20% - Énfasis6 11 9" xfId="15224" xr:uid="{00000000-0005-0000-0000-0000BD3A0000}"/>
    <cellStyle name="20% - Énfasis6 11 9 2" xfId="15225" xr:uid="{00000000-0005-0000-0000-0000BE3A0000}"/>
    <cellStyle name="20% - Énfasis6 12" xfId="15226" xr:uid="{00000000-0005-0000-0000-0000BF3A0000}"/>
    <cellStyle name="20% - Énfasis6 12 10" xfId="15227" xr:uid="{00000000-0005-0000-0000-0000C03A0000}"/>
    <cellStyle name="20% - Énfasis6 12 10 2" xfId="15228" xr:uid="{00000000-0005-0000-0000-0000C13A0000}"/>
    <cellStyle name="20% - Énfasis6 12 11" xfId="15229" xr:uid="{00000000-0005-0000-0000-0000C23A0000}"/>
    <cellStyle name="20% - Énfasis6 12 11 2" xfId="15230" xr:uid="{00000000-0005-0000-0000-0000C33A0000}"/>
    <cellStyle name="20% - Énfasis6 12 12" xfId="15231" xr:uid="{00000000-0005-0000-0000-0000C43A0000}"/>
    <cellStyle name="20% - Énfasis6 12 12 2" xfId="15232" xr:uid="{00000000-0005-0000-0000-0000C53A0000}"/>
    <cellStyle name="20% - Énfasis6 12 13" xfId="15233" xr:uid="{00000000-0005-0000-0000-0000C63A0000}"/>
    <cellStyle name="20% - Énfasis6 12 13 2" xfId="15234" xr:uid="{00000000-0005-0000-0000-0000C73A0000}"/>
    <cellStyle name="20% - Énfasis6 12 14" xfId="15235" xr:uid="{00000000-0005-0000-0000-0000C83A0000}"/>
    <cellStyle name="20% - Énfasis6 12 14 2" xfId="15236" xr:uid="{00000000-0005-0000-0000-0000C93A0000}"/>
    <cellStyle name="20% - Énfasis6 12 15" xfId="15237" xr:uid="{00000000-0005-0000-0000-0000CA3A0000}"/>
    <cellStyle name="20% - Énfasis6 12 15 2" xfId="15238" xr:uid="{00000000-0005-0000-0000-0000CB3A0000}"/>
    <cellStyle name="20% - Énfasis6 12 16" xfId="15239" xr:uid="{00000000-0005-0000-0000-0000CC3A0000}"/>
    <cellStyle name="20% - Énfasis6 12 16 2" xfId="15240" xr:uid="{00000000-0005-0000-0000-0000CD3A0000}"/>
    <cellStyle name="20% - Énfasis6 12 17" xfId="15241" xr:uid="{00000000-0005-0000-0000-0000CE3A0000}"/>
    <cellStyle name="20% - Énfasis6 12 17 2" xfId="15242" xr:uid="{00000000-0005-0000-0000-0000CF3A0000}"/>
    <cellStyle name="20% - Énfasis6 12 18" xfId="15243" xr:uid="{00000000-0005-0000-0000-0000D03A0000}"/>
    <cellStyle name="20% - Énfasis6 12 18 2" xfId="15244" xr:uid="{00000000-0005-0000-0000-0000D13A0000}"/>
    <cellStyle name="20% - Énfasis6 12 19" xfId="15245" xr:uid="{00000000-0005-0000-0000-0000D23A0000}"/>
    <cellStyle name="20% - Énfasis6 12 19 2" xfId="15246" xr:uid="{00000000-0005-0000-0000-0000D33A0000}"/>
    <cellStyle name="20% - Énfasis6 12 2" xfId="15247" xr:uid="{00000000-0005-0000-0000-0000D43A0000}"/>
    <cellStyle name="20% - Énfasis6 12 2 2" xfId="15248" xr:uid="{00000000-0005-0000-0000-0000D53A0000}"/>
    <cellStyle name="20% - Énfasis6 12 2 2 2" xfId="15249" xr:uid="{00000000-0005-0000-0000-0000D63A0000}"/>
    <cellStyle name="20% - Énfasis6 12 2 2 2 2" xfId="15250" xr:uid="{00000000-0005-0000-0000-0000D73A0000}"/>
    <cellStyle name="20% - Énfasis6 12 2 2 3" xfId="15251" xr:uid="{00000000-0005-0000-0000-0000D83A0000}"/>
    <cellStyle name="20% - Énfasis6 12 2 3" xfId="15252" xr:uid="{00000000-0005-0000-0000-0000D93A0000}"/>
    <cellStyle name="20% - Énfasis6 12 2 3 2" xfId="15253" xr:uid="{00000000-0005-0000-0000-0000DA3A0000}"/>
    <cellStyle name="20% - Énfasis6 12 2 3 2 2" xfId="15254" xr:uid="{00000000-0005-0000-0000-0000DB3A0000}"/>
    <cellStyle name="20% - Énfasis6 12 2 3 3" xfId="15255" xr:uid="{00000000-0005-0000-0000-0000DC3A0000}"/>
    <cellStyle name="20% - Énfasis6 12 2 4" xfId="15256" xr:uid="{00000000-0005-0000-0000-0000DD3A0000}"/>
    <cellStyle name="20% - Énfasis6 12 2 4 2" xfId="15257" xr:uid="{00000000-0005-0000-0000-0000DE3A0000}"/>
    <cellStyle name="20% - Énfasis6 12 2 5" xfId="15258" xr:uid="{00000000-0005-0000-0000-0000DF3A0000}"/>
    <cellStyle name="20% - Énfasis6 12 2 5 2" xfId="15259" xr:uid="{00000000-0005-0000-0000-0000E03A0000}"/>
    <cellStyle name="20% - Énfasis6 12 2 6" xfId="15260" xr:uid="{00000000-0005-0000-0000-0000E13A0000}"/>
    <cellStyle name="20% - Énfasis6 12 20" xfId="15261" xr:uid="{00000000-0005-0000-0000-0000E23A0000}"/>
    <cellStyle name="20% - Énfasis6 12 3" xfId="15262" xr:uid="{00000000-0005-0000-0000-0000E33A0000}"/>
    <cellStyle name="20% - Énfasis6 12 3 2" xfId="15263" xr:uid="{00000000-0005-0000-0000-0000E43A0000}"/>
    <cellStyle name="20% - Énfasis6 12 3 2 2" xfId="15264" xr:uid="{00000000-0005-0000-0000-0000E53A0000}"/>
    <cellStyle name="20% - Énfasis6 12 3 2 2 2" xfId="15265" xr:uid="{00000000-0005-0000-0000-0000E63A0000}"/>
    <cellStyle name="20% - Énfasis6 12 3 2 3" xfId="15266" xr:uid="{00000000-0005-0000-0000-0000E73A0000}"/>
    <cellStyle name="20% - Énfasis6 12 3 3" xfId="15267" xr:uid="{00000000-0005-0000-0000-0000E83A0000}"/>
    <cellStyle name="20% - Énfasis6 12 3 3 2" xfId="15268" xr:uid="{00000000-0005-0000-0000-0000E93A0000}"/>
    <cellStyle name="20% - Énfasis6 12 3 4" xfId="15269" xr:uid="{00000000-0005-0000-0000-0000EA3A0000}"/>
    <cellStyle name="20% - Énfasis6 12 4" xfId="15270" xr:uid="{00000000-0005-0000-0000-0000EB3A0000}"/>
    <cellStyle name="20% - Énfasis6 12 4 2" xfId="15271" xr:uid="{00000000-0005-0000-0000-0000EC3A0000}"/>
    <cellStyle name="20% - Énfasis6 12 4 2 2" xfId="15272" xr:uid="{00000000-0005-0000-0000-0000ED3A0000}"/>
    <cellStyle name="20% - Énfasis6 12 4 2 2 2" xfId="15273" xr:uid="{00000000-0005-0000-0000-0000EE3A0000}"/>
    <cellStyle name="20% - Énfasis6 12 4 2 3" xfId="15274" xr:uid="{00000000-0005-0000-0000-0000EF3A0000}"/>
    <cellStyle name="20% - Énfasis6 12 4 3" xfId="15275" xr:uid="{00000000-0005-0000-0000-0000F03A0000}"/>
    <cellStyle name="20% - Énfasis6 12 4 3 2" xfId="15276" xr:uid="{00000000-0005-0000-0000-0000F13A0000}"/>
    <cellStyle name="20% - Énfasis6 12 4 4" xfId="15277" xr:uid="{00000000-0005-0000-0000-0000F23A0000}"/>
    <cellStyle name="20% - Énfasis6 12 5" xfId="15278" xr:uid="{00000000-0005-0000-0000-0000F33A0000}"/>
    <cellStyle name="20% - Énfasis6 12 5 2" xfId="15279" xr:uid="{00000000-0005-0000-0000-0000F43A0000}"/>
    <cellStyle name="20% - Énfasis6 12 5 2 2" xfId="15280" xr:uid="{00000000-0005-0000-0000-0000F53A0000}"/>
    <cellStyle name="20% - Énfasis6 12 5 2 2 2" xfId="15281" xr:uid="{00000000-0005-0000-0000-0000F63A0000}"/>
    <cellStyle name="20% - Énfasis6 12 5 2 3" xfId="15282" xr:uid="{00000000-0005-0000-0000-0000F73A0000}"/>
    <cellStyle name="20% - Énfasis6 12 5 3" xfId="15283" xr:uid="{00000000-0005-0000-0000-0000F83A0000}"/>
    <cellStyle name="20% - Énfasis6 12 5 3 2" xfId="15284" xr:uid="{00000000-0005-0000-0000-0000F93A0000}"/>
    <cellStyle name="20% - Énfasis6 12 5 4" xfId="15285" xr:uid="{00000000-0005-0000-0000-0000FA3A0000}"/>
    <cellStyle name="20% - Énfasis6 12 6" xfId="15286" xr:uid="{00000000-0005-0000-0000-0000FB3A0000}"/>
    <cellStyle name="20% - Énfasis6 12 6 2" xfId="15287" xr:uid="{00000000-0005-0000-0000-0000FC3A0000}"/>
    <cellStyle name="20% - Énfasis6 12 6 2 2" xfId="15288" xr:uid="{00000000-0005-0000-0000-0000FD3A0000}"/>
    <cellStyle name="20% - Énfasis6 12 6 2 2 2" xfId="15289" xr:uid="{00000000-0005-0000-0000-0000FE3A0000}"/>
    <cellStyle name="20% - Énfasis6 12 6 2 3" xfId="15290" xr:uid="{00000000-0005-0000-0000-0000FF3A0000}"/>
    <cellStyle name="20% - Énfasis6 12 6 3" xfId="15291" xr:uid="{00000000-0005-0000-0000-0000003B0000}"/>
    <cellStyle name="20% - Énfasis6 12 6 3 2" xfId="15292" xr:uid="{00000000-0005-0000-0000-0000013B0000}"/>
    <cellStyle name="20% - Énfasis6 12 6 4" xfId="15293" xr:uid="{00000000-0005-0000-0000-0000023B0000}"/>
    <cellStyle name="20% - Énfasis6 12 7" xfId="15294" xr:uid="{00000000-0005-0000-0000-0000033B0000}"/>
    <cellStyle name="20% - Énfasis6 12 7 2" xfId="15295" xr:uid="{00000000-0005-0000-0000-0000043B0000}"/>
    <cellStyle name="20% - Énfasis6 12 7 2 2" xfId="15296" xr:uid="{00000000-0005-0000-0000-0000053B0000}"/>
    <cellStyle name="20% - Énfasis6 12 7 2 2 2" xfId="15297" xr:uid="{00000000-0005-0000-0000-0000063B0000}"/>
    <cellStyle name="20% - Énfasis6 12 7 2 3" xfId="15298" xr:uid="{00000000-0005-0000-0000-0000073B0000}"/>
    <cellStyle name="20% - Énfasis6 12 7 3" xfId="15299" xr:uid="{00000000-0005-0000-0000-0000083B0000}"/>
    <cellStyle name="20% - Énfasis6 12 7 3 2" xfId="15300" xr:uid="{00000000-0005-0000-0000-0000093B0000}"/>
    <cellStyle name="20% - Énfasis6 12 7 4" xfId="15301" xr:uid="{00000000-0005-0000-0000-00000A3B0000}"/>
    <cellStyle name="20% - Énfasis6 12 8" xfId="15302" xr:uid="{00000000-0005-0000-0000-00000B3B0000}"/>
    <cellStyle name="20% - Énfasis6 12 8 2" xfId="15303" xr:uid="{00000000-0005-0000-0000-00000C3B0000}"/>
    <cellStyle name="20% - Énfasis6 12 8 2 2" xfId="15304" xr:uid="{00000000-0005-0000-0000-00000D3B0000}"/>
    <cellStyle name="20% - Énfasis6 12 8 3" xfId="15305" xr:uid="{00000000-0005-0000-0000-00000E3B0000}"/>
    <cellStyle name="20% - Énfasis6 12 9" xfId="15306" xr:uid="{00000000-0005-0000-0000-00000F3B0000}"/>
    <cellStyle name="20% - Énfasis6 12 9 2" xfId="15307" xr:uid="{00000000-0005-0000-0000-0000103B0000}"/>
    <cellStyle name="20% - Énfasis6 13" xfId="15308" xr:uid="{00000000-0005-0000-0000-0000113B0000}"/>
    <cellStyle name="20% - Énfasis6 13 10" xfId="15309" xr:uid="{00000000-0005-0000-0000-0000123B0000}"/>
    <cellStyle name="20% - Énfasis6 13 10 2" xfId="15310" xr:uid="{00000000-0005-0000-0000-0000133B0000}"/>
    <cellStyle name="20% - Énfasis6 13 11" xfId="15311" xr:uid="{00000000-0005-0000-0000-0000143B0000}"/>
    <cellStyle name="20% - Énfasis6 13 11 2" xfId="15312" xr:uid="{00000000-0005-0000-0000-0000153B0000}"/>
    <cellStyle name="20% - Énfasis6 13 12" xfId="15313" xr:uid="{00000000-0005-0000-0000-0000163B0000}"/>
    <cellStyle name="20% - Énfasis6 13 12 2" xfId="15314" xr:uid="{00000000-0005-0000-0000-0000173B0000}"/>
    <cellStyle name="20% - Énfasis6 13 13" xfId="15315" xr:uid="{00000000-0005-0000-0000-0000183B0000}"/>
    <cellStyle name="20% - Énfasis6 13 13 2" xfId="15316" xr:uid="{00000000-0005-0000-0000-0000193B0000}"/>
    <cellStyle name="20% - Énfasis6 13 14" xfId="15317" xr:uid="{00000000-0005-0000-0000-00001A3B0000}"/>
    <cellStyle name="20% - Énfasis6 13 14 2" xfId="15318" xr:uid="{00000000-0005-0000-0000-00001B3B0000}"/>
    <cellStyle name="20% - Énfasis6 13 15" xfId="15319" xr:uid="{00000000-0005-0000-0000-00001C3B0000}"/>
    <cellStyle name="20% - Énfasis6 13 15 2" xfId="15320" xr:uid="{00000000-0005-0000-0000-00001D3B0000}"/>
    <cellStyle name="20% - Énfasis6 13 16" xfId="15321" xr:uid="{00000000-0005-0000-0000-00001E3B0000}"/>
    <cellStyle name="20% - Énfasis6 13 16 2" xfId="15322" xr:uid="{00000000-0005-0000-0000-00001F3B0000}"/>
    <cellStyle name="20% - Énfasis6 13 17" xfId="15323" xr:uid="{00000000-0005-0000-0000-0000203B0000}"/>
    <cellStyle name="20% - Énfasis6 13 17 2" xfId="15324" xr:uid="{00000000-0005-0000-0000-0000213B0000}"/>
    <cellStyle name="20% - Énfasis6 13 18" xfId="15325" xr:uid="{00000000-0005-0000-0000-0000223B0000}"/>
    <cellStyle name="20% - Énfasis6 13 18 2" xfId="15326" xr:uid="{00000000-0005-0000-0000-0000233B0000}"/>
    <cellStyle name="20% - Énfasis6 13 19" xfId="15327" xr:uid="{00000000-0005-0000-0000-0000243B0000}"/>
    <cellStyle name="20% - Énfasis6 13 19 2" xfId="15328" xr:uid="{00000000-0005-0000-0000-0000253B0000}"/>
    <cellStyle name="20% - Énfasis6 13 2" xfId="15329" xr:uid="{00000000-0005-0000-0000-0000263B0000}"/>
    <cellStyle name="20% - Énfasis6 13 2 2" xfId="15330" xr:uid="{00000000-0005-0000-0000-0000273B0000}"/>
    <cellStyle name="20% - Énfasis6 13 2 2 2" xfId="15331" xr:uid="{00000000-0005-0000-0000-0000283B0000}"/>
    <cellStyle name="20% - Énfasis6 13 2 2 2 2" xfId="15332" xr:uid="{00000000-0005-0000-0000-0000293B0000}"/>
    <cellStyle name="20% - Énfasis6 13 2 2 3" xfId="15333" xr:uid="{00000000-0005-0000-0000-00002A3B0000}"/>
    <cellStyle name="20% - Énfasis6 13 2 3" xfId="15334" xr:uid="{00000000-0005-0000-0000-00002B3B0000}"/>
    <cellStyle name="20% - Énfasis6 13 2 3 2" xfId="15335" xr:uid="{00000000-0005-0000-0000-00002C3B0000}"/>
    <cellStyle name="20% - Énfasis6 13 2 4" xfId="15336" xr:uid="{00000000-0005-0000-0000-00002D3B0000}"/>
    <cellStyle name="20% - Énfasis6 13 20" xfId="15337" xr:uid="{00000000-0005-0000-0000-00002E3B0000}"/>
    <cellStyle name="20% - Énfasis6 13 3" xfId="15338" xr:uid="{00000000-0005-0000-0000-00002F3B0000}"/>
    <cellStyle name="20% - Énfasis6 13 3 2" xfId="15339" xr:uid="{00000000-0005-0000-0000-0000303B0000}"/>
    <cellStyle name="20% - Énfasis6 13 3 2 2" xfId="15340" xr:uid="{00000000-0005-0000-0000-0000313B0000}"/>
    <cellStyle name="20% - Énfasis6 13 3 2 2 2" xfId="15341" xr:uid="{00000000-0005-0000-0000-0000323B0000}"/>
    <cellStyle name="20% - Énfasis6 13 3 2 3" xfId="15342" xr:uid="{00000000-0005-0000-0000-0000333B0000}"/>
    <cellStyle name="20% - Énfasis6 13 3 3" xfId="15343" xr:uid="{00000000-0005-0000-0000-0000343B0000}"/>
    <cellStyle name="20% - Énfasis6 13 3 3 2" xfId="15344" xr:uid="{00000000-0005-0000-0000-0000353B0000}"/>
    <cellStyle name="20% - Énfasis6 13 3 4" xfId="15345" xr:uid="{00000000-0005-0000-0000-0000363B0000}"/>
    <cellStyle name="20% - Énfasis6 13 4" xfId="15346" xr:uid="{00000000-0005-0000-0000-0000373B0000}"/>
    <cellStyle name="20% - Énfasis6 13 4 2" xfId="15347" xr:uid="{00000000-0005-0000-0000-0000383B0000}"/>
    <cellStyle name="20% - Énfasis6 13 4 2 2" xfId="15348" xr:uid="{00000000-0005-0000-0000-0000393B0000}"/>
    <cellStyle name="20% - Énfasis6 13 4 2 2 2" xfId="15349" xr:uid="{00000000-0005-0000-0000-00003A3B0000}"/>
    <cellStyle name="20% - Énfasis6 13 4 2 3" xfId="15350" xr:uid="{00000000-0005-0000-0000-00003B3B0000}"/>
    <cellStyle name="20% - Énfasis6 13 4 3" xfId="15351" xr:uid="{00000000-0005-0000-0000-00003C3B0000}"/>
    <cellStyle name="20% - Énfasis6 13 4 3 2" xfId="15352" xr:uid="{00000000-0005-0000-0000-00003D3B0000}"/>
    <cellStyle name="20% - Énfasis6 13 4 4" xfId="15353" xr:uid="{00000000-0005-0000-0000-00003E3B0000}"/>
    <cellStyle name="20% - Énfasis6 13 5" xfId="15354" xr:uid="{00000000-0005-0000-0000-00003F3B0000}"/>
    <cellStyle name="20% - Énfasis6 13 5 2" xfId="15355" xr:uid="{00000000-0005-0000-0000-0000403B0000}"/>
    <cellStyle name="20% - Énfasis6 13 5 2 2" xfId="15356" xr:uid="{00000000-0005-0000-0000-0000413B0000}"/>
    <cellStyle name="20% - Énfasis6 13 5 2 2 2" xfId="15357" xr:uid="{00000000-0005-0000-0000-0000423B0000}"/>
    <cellStyle name="20% - Énfasis6 13 5 2 3" xfId="15358" xr:uid="{00000000-0005-0000-0000-0000433B0000}"/>
    <cellStyle name="20% - Énfasis6 13 5 3" xfId="15359" xr:uid="{00000000-0005-0000-0000-0000443B0000}"/>
    <cellStyle name="20% - Énfasis6 13 5 3 2" xfId="15360" xr:uid="{00000000-0005-0000-0000-0000453B0000}"/>
    <cellStyle name="20% - Énfasis6 13 5 4" xfId="15361" xr:uid="{00000000-0005-0000-0000-0000463B0000}"/>
    <cellStyle name="20% - Énfasis6 13 6" xfId="15362" xr:uid="{00000000-0005-0000-0000-0000473B0000}"/>
    <cellStyle name="20% - Énfasis6 13 6 2" xfId="15363" xr:uid="{00000000-0005-0000-0000-0000483B0000}"/>
    <cellStyle name="20% - Énfasis6 13 6 2 2" xfId="15364" xr:uid="{00000000-0005-0000-0000-0000493B0000}"/>
    <cellStyle name="20% - Énfasis6 13 6 2 2 2" xfId="15365" xr:uid="{00000000-0005-0000-0000-00004A3B0000}"/>
    <cellStyle name="20% - Énfasis6 13 6 2 3" xfId="15366" xr:uid="{00000000-0005-0000-0000-00004B3B0000}"/>
    <cellStyle name="20% - Énfasis6 13 6 3" xfId="15367" xr:uid="{00000000-0005-0000-0000-00004C3B0000}"/>
    <cellStyle name="20% - Énfasis6 13 6 3 2" xfId="15368" xr:uid="{00000000-0005-0000-0000-00004D3B0000}"/>
    <cellStyle name="20% - Énfasis6 13 6 4" xfId="15369" xr:uid="{00000000-0005-0000-0000-00004E3B0000}"/>
    <cellStyle name="20% - Énfasis6 13 7" xfId="15370" xr:uid="{00000000-0005-0000-0000-00004F3B0000}"/>
    <cellStyle name="20% - Énfasis6 13 7 2" xfId="15371" xr:uid="{00000000-0005-0000-0000-0000503B0000}"/>
    <cellStyle name="20% - Énfasis6 13 7 2 2" xfId="15372" xr:uid="{00000000-0005-0000-0000-0000513B0000}"/>
    <cellStyle name="20% - Énfasis6 13 7 2 2 2" xfId="15373" xr:uid="{00000000-0005-0000-0000-0000523B0000}"/>
    <cellStyle name="20% - Énfasis6 13 7 2 3" xfId="15374" xr:uid="{00000000-0005-0000-0000-0000533B0000}"/>
    <cellStyle name="20% - Énfasis6 13 7 3" xfId="15375" xr:uid="{00000000-0005-0000-0000-0000543B0000}"/>
    <cellStyle name="20% - Énfasis6 13 7 3 2" xfId="15376" xr:uid="{00000000-0005-0000-0000-0000553B0000}"/>
    <cellStyle name="20% - Énfasis6 13 7 4" xfId="15377" xr:uid="{00000000-0005-0000-0000-0000563B0000}"/>
    <cellStyle name="20% - Énfasis6 13 8" xfId="15378" xr:uid="{00000000-0005-0000-0000-0000573B0000}"/>
    <cellStyle name="20% - Énfasis6 13 8 2" xfId="15379" xr:uid="{00000000-0005-0000-0000-0000583B0000}"/>
    <cellStyle name="20% - Énfasis6 13 8 2 2" xfId="15380" xr:uid="{00000000-0005-0000-0000-0000593B0000}"/>
    <cellStyle name="20% - Énfasis6 13 8 3" xfId="15381" xr:uid="{00000000-0005-0000-0000-00005A3B0000}"/>
    <cellStyle name="20% - Énfasis6 13 9" xfId="15382" xr:uid="{00000000-0005-0000-0000-00005B3B0000}"/>
    <cellStyle name="20% - Énfasis6 13 9 2" xfId="15383" xr:uid="{00000000-0005-0000-0000-00005C3B0000}"/>
    <cellStyle name="20% - Énfasis6 14" xfId="15384" xr:uid="{00000000-0005-0000-0000-00005D3B0000}"/>
    <cellStyle name="20% - Énfasis6 14 10" xfId="15385" xr:uid="{00000000-0005-0000-0000-00005E3B0000}"/>
    <cellStyle name="20% - Énfasis6 14 10 2" xfId="15386" xr:uid="{00000000-0005-0000-0000-00005F3B0000}"/>
    <cellStyle name="20% - Énfasis6 14 11" xfId="15387" xr:uid="{00000000-0005-0000-0000-0000603B0000}"/>
    <cellStyle name="20% - Énfasis6 14 11 2" xfId="15388" xr:uid="{00000000-0005-0000-0000-0000613B0000}"/>
    <cellStyle name="20% - Énfasis6 14 12" xfId="15389" xr:uid="{00000000-0005-0000-0000-0000623B0000}"/>
    <cellStyle name="20% - Énfasis6 14 12 2" xfId="15390" xr:uid="{00000000-0005-0000-0000-0000633B0000}"/>
    <cellStyle name="20% - Énfasis6 14 13" xfId="15391" xr:uid="{00000000-0005-0000-0000-0000643B0000}"/>
    <cellStyle name="20% - Énfasis6 14 13 2" xfId="15392" xr:uid="{00000000-0005-0000-0000-0000653B0000}"/>
    <cellStyle name="20% - Énfasis6 14 14" xfId="15393" xr:uid="{00000000-0005-0000-0000-0000663B0000}"/>
    <cellStyle name="20% - Énfasis6 14 14 2" xfId="15394" xr:uid="{00000000-0005-0000-0000-0000673B0000}"/>
    <cellStyle name="20% - Énfasis6 14 15" xfId="15395" xr:uid="{00000000-0005-0000-0000-0000683B0000}"/>
    <cellStyle name="20% - Énfasis6 14 15 2" xfId="15396" xr:uid="{00000000-0005-0000-0000-0000693B0000}"/>
    <cellStyle name="20% - Énfasis6 14 16" xfId="15397" xr:uid="{00000000-0005-0000-0000-00006A3B0000}"/>
    <cellStyle name="20% - Énfasis6 14 16 2" xfId="15398" xr:uid="{00000000-0005-0000-0000-00006B3B0000}"/>
    <cellStyle name="20% - Énfasis6 14 17" xfId="15399" xr:uid="{00000000-0005-0000-0000-00006C3B0000}"/>
    <cellStyle name="20% - Énfasis6 14 17 2" xfId="15400" xr:uid="{00000000-0005-0000-0000-00006D3B0000}"/>
    <cellStyle name="20% - Énfasis6 14 18" xfId="15401" xr:uid="{00000000-0005-0000-0000-00006E3B0000}"/>
    <cellStyle name="20% - Énfasis6 14 18 2" xfId="15402" xr:uid="{00000000-0005-0000-0000-00006F3B0000}"/>
    <cellStyle name="20% - Énfasis6 14 19" xfId="15403" xr:uid="{00000000-0005-0000-0000-0000703B0000}"/>
    <cellStyle name="20% - Énfasis6 14 19 2" xfId="15404" xr:uid="{00000000-0005-0000-0000-0000713B0000}"/>
    <cellStyle name="20% - Énfasis6 14 2" xfId="15405" xr:uid="{00000000-0005-0000-0000-0000723B0000}"/>
    <cellStyle name="20% - Énfasis6 14 2 2" xfId="15406" xr:uid="{00000000-0005-0000-0000-0000733B0000}"/>
    <cellStyle name="20% - Énfasis6 14 2 2 2" xfId="15407" xr:uid="{00000000-0005-0000-0000-0000743B0000}"/>
    <cellStyle name="20% - Énfasis6 14 2 2 2 2" xfId="15408" xr:uid="{00000000-0005-0000-0000-0000753B0000}"/>
    <cellStyle name="20% - Énfasis6 14 2 2 3" xfId="15409" xr:uid="{00000000-0005-0000-0000-0000763B0000}"/>
    <cellStyle name="20% - Énfasis6 14 2 3" xfId="15410" xr:uid="{00000000-0005-0000-0000-0000773B0000}"/>
    <cellStyle name="20% - Énfasis6 14 2 3 2" xfId="15411" xr:uid="{00000000-0005-0000-0000-0000783B0000}"/>
    <cellStyle name="20% - Énfasis6 14 2 4" xfId="15412" xr:uid="{00000000-0005-0000-0000-0000793B0000}"/>
    <cellStyle name="20% - Énfasis6 14 20" xfId="15413" xr:uid="{00000000-0005-0000-0000-00007A3B0000}"/>
    <cellStyle name="20% - Énfasis6 14 3" xfId="15414" xr:uid="{00000000-0005-0000-0000-00007B3B0000}"/>
    <cellStyle name="20% - Énfasis6 14 3 2" xfId="15415" xr:uid="{00000000-0005-0000-0000-00007C3B0000}"/>
    <cellStyle name="20% - Énfasis6 14 3 2 2" xfId="15416" xr:uid="{00000000-0005-0000-0000-00007D3B0000}"/>
    <cellStyle name="20% - Énfasis6 14 3 2 2 2" xfId="15417" xr:uid="{00000000-0005-0000-0000-00007E3B0000}"/>
    <cellStyle name="20% - Énfasis6 14 3 2 3" xfId="15418" xr:uid="{00000000-0005-0000-0000-00007F3B0000}"/>
    <cellStyle name="20% - Énfasis6 14 3 3" xfId="15419" xr:uid="{00000000-0005-0000-0000-0000803B0000}"/>
    <cellStyle name="20% - Énfasis6 14 3 3 2" xfId="15420" xr:uid="{00000000-0005-0000-0000-0000813B0000}"/>
    <cellStyle name="20% - Énfasis6 14 3 4" xfId="15421" xr:uid="{00000000-0005-0000-0000-0000823B0000}"/>
    <cellStyle name="20% - Énfasis6 14 4" xfId="15422" xr:uid="{00000000-0005-0000-0000-0000833B0000}"/>
    <cellStyle name="20% - Énfasis6 14 4 2" xfId="15423" xr:uid="{00000000-0005-0000-0000-0000843B0000}"/>
    <cellStyle name="20% - Énfasis6 14 4 2 2" xfId="15424" xr:uid="{00000000-0005-0000-0000-0000853B0000}"/>
    <cellStyle name="20% - Énfasis6 14 4 3" xfId="15425" xr:uid="{00000000-0005-0000-0000-0000863B0000}"/>
    <cellStyle name="20% - Énfasis6 14 5" xfId="15426" xr:uid="{00000000-0005-0000-0000-0000873B0000}"/>
    <cellStyle name="20% - Énfasis6 14 5 2" xfId="15427" xr:uid="{00000000-0005-0000-0000-0000883B0000}"/>
    <cellStyle name="20% - Énfasis6 14 6" xfId="15428" xr:uid="{00000000-0005-0000-0000-0000893B0000}"/>
    <cellStyle name="20% - Énfasis6 14 6 2" xfId="15429" xr:uid="{00000000-0005-0000-0000-00008A3B0000}"/>
    <cellStyle name="20% - Énfasis6 14 7" xfId="15430" xr:uid="{00000000-0005-0000-0000-00008B3B0000}"/>
    <cellStyle name="20% - Énfasis6 14 7 2" xfId="15431" xr:uid="{00000000-0005-0000-0000-00008C3B0000}"/>
    <cellStyle name="20% - Énfasis6 14 8" xfId="15432" xr:uid="{00000000-0005-0000-0000-00008D3B0000}"/>
    <cellStyle name="20% - Énfasis6 14 8 2" xfId="15433" xr:uid="{00000000-0005-0000-0000-00008E3B0000}"/>
    <cellStyle name="20% - Énfasis6 14 9" xfId="15434" xr:uid="{00000000-0005-0000-0000-00008F3B0000}"/>
    <cellStyle name="20% - Énfasis6 14 9 2" xfId="15435" xr:uid="{00000000-0005-0000-0000-0000903B0000}"/>
    <cellStyle name="20% - Énfasis6 15" xfId="15436" xr:uid="{00000000-0005-0000-0000-0000913B0000}"/>
    <cellStyle name="20% - Énfasis6 15 10" xfId="15437" xr:uid="{00000000-0005-0000-0000-0000923B0000}"/>
    <cellStyle name="20% - Énfasis6 15 10 2" xfId="15438" xr:uid="{00000000-0005-0000-0000-0000933B0000}"/>
    <cellStyle name="20% - Énfasis6 15 11" xfId="15439" xr:uid="{00000000-0005-0000-0000-0000943B0000}"/>
    <cellStyle name="20% - Énfasis6 15 11 2" xfId="15440" xr:uid="{00000000-0005-0000-0000-0000953B0000}"/>
    <cellStyle name="20% - Énfasis6 15 12" xfId="15441" xr:uid="{00000000-0005-0000-0000-0000963B0000}"/>
    <cellStyle name="20% - Énfasis6 15 12 2" xfId="15442" xr:uid="{00000000-0005-0000-0000-0000973B0000}"/>
    <cellStyle name="20% - Énfasis6 15 13" xfId="15443" xr:uid="{00000000-0005-0000-0000-0000983B0000}"/>
    <cellStyle name="20% - Énfasis6 15 13 2" xfId="15444" xr:uid="{00000000-0005-0000-0000-0000993B0000}"/>
    <cellStyle name="20% - Énfasis6 15 14" xfId="15445" xr:uid="{00000000-0005-0000-0000-00009A3B0000}"/>
    <cellStyle name="20% - Énfasis6 15 14 2" xfId="15446" xr:uid="{00000000-0005-0000-0000-00009B3B0000}"/>
    <cellStyle name="20% - Énfasis6 15 15" xfId="15447" xr:uid="{00000000-0005-0000-0000-00009C3B0000}"/>
    <cellStyle name="20% - Énfasis6 15 15 2" xfId="15448" xr:uid="{00000000-0005-0000-0000-00009D3B0000}"/>
    <cellStyle name="20% - Énfasis6 15 16" xfId="15449" xr:uid="{00000000-0005-0000-0000-00009E3B0000}"/>
    <cellStyle name="20% - Énfasis6 15 16 2" xfId="15450" xr:uid="{00000000-0005-0000-0000-00009F3B0000}"/>
    <cellStyle name="20% - Énfasis6 15 17" xfId="15451" xr:uid="{00000000-0005-0000-0000-0000A03B0000}"/>
    <cellStyle name="20% - Énfasis6 15 17 2" xfId="15452" xr:uid="{00000000-0005-0000-0000-0000A13B0000}"/>
    <cellStyle name="20% - Énfasis6 15 18" xfId="15453" xr:uid="{00000000-0005-0000-0000-0000A23B0000}"/>
    <cellStyle name="20% - Énfasis6 15 18 2" xfId="15454" xr:uid="{00000000-0005-0000-0000-0000A33B0000}"/>
    <cellStyle name="20% - Énfasis6 15 19" xfId="15455" xr:uid="{00000000-0005-0000-0000-0000A43B0000}"/>
    <cellStyle name="20% - Énfasis6 15 19 2" xfId="15456" xr:uid="{00000000-0005-0000-0000-0000A53B0000}"/>
    <cellStyle name="20% - Énfasis6 15 2" xfId="15457" xr:uid="{00000000-0005-0000-0000-0000A63B0000}"/>
    <cellStyle name="20% - Énfasis6 15 2 2" xfId="15458" xr:uid="{00000000-0005-0000-0000-0000A73B0000}"/>
    <cellStyle name="20% - Énfasis6 15 2 2 2" xfId="15459" xr:uid="{00000000-0005-0000-0000-0000A83B0000}"/>
    <cellStyle name="20% - Énfasis6 15 2 2 2 2" xfId="15460" xr:uid="{00000000-0005-0000-0000-0000A93B0000}"/>
    <cellStyle name="20% - Énfasis6 15 2 2 3" xfId="15461" xr:uid="{00000000-0005-0000-0000-0000AA3B0000}"/>
    <cellStyle name="20% - Énfasis6 15 2 3" xfId="15462" xr:uid="{00000000-0005-0000-0000-0000AB3B0000}"/>
    <cellStyle name="20% - Énfasis6 15 2 3 2" xfId="15463" xr:uid="{00000000-0005-0000-0000-0000AC3B0000}"/>
    <cellStyle name="20% - Énfasis6 15 2 4" xfId="15464" xr:uid="{00000000-0005-0000-0000-0000AD3B0000}"/>
    <cellStyle name="20% - Énfasis6 15 20" xfId="15465" xr:uid="{00000000-0005-0000-0000-0000AE3B0000}"/>
    <cellStyle name="20% - Énfasis6 15 3" xfId="15466" xr:uid="{00000000-0005-0000-0000-0000AF3B0000}"/>
    <cellStyle name="20% - Énfasis6 15 3 2" xfId="15467" xr:uid="{00000000-0005-0000-0000-0000B03B0000}"/>
    <cellStyle name="20% - Énfasis6 15 3 2 2" xfId="15468" xr:uid="{00000000-0005-0000-0000-0000B13B0000}"/>
    <cellStyle name="20% - Énfasis6 15 3 2 2 2" xfId="15469" xr:uid="{00000000-0005-0000-0000-0000B23B0000}"/>
    <cellStyle name="20% - Énfasis6 15 3 2 3" xfId="15470" xr:uid="{00000000-0005-0000-0000-0000B33B0000}"/>
    <cellStyle name="20% - Énfasis6 15 3 3" xfId="15471" xr:uid="{00000000-0005-0000-0000-0000B43B0000}"/>
    <cellStyle name="20% - Énfasis6 15 3 3 2" xfId="15472" xr:uid="{00000000-0005-0000-0000-0000B53B0000}"/>
    <cellStyle name="20% - Énfasis6 15 3 4" xfId="15473" xr:uid="{00000000-0005-0000-0000-0000B63B0000}"/>
    <cellStyle name="20% - Énfasis6 15 4" xfId="15474" xr:uid="{00000000-0005-0000-0000-0000B73B0000}"/>
    <cellStyle name="20% - Énfasis6 15 4 2" xfId="15475" xr:uid="{00000000-0005-0000-0000-0000B83B0000}"/>
    <cellStyle name="20% - Énfasis6 15 4 2 2" xfId="15476" xr:uid="{00000000-0005-0000-0000-0000B93B0000}"/>
    <cellStyle name="20% - Énfasis6 15 4 3" xfId="15477" xr:uid="{00000000-0005-0000-0000-0000BA3B0000}"/>
    <cellStyle name="20% - Énfasis6 15 5" xfId="15478" xr:uid="{00000000-0005-0000-0000-0000BB3B0000}"/>
    <cellStyle name="20% - Énfasis6 15 5 2" xfId="15479" xr:uid="{00000000-0005-0000-0000-0000BC3B0000}"/>
    <cellStyle name="20% - Énfasis6 15 6" xfId="15480" xr:uid="{00000000-0005-0000-0000-0000BD3B0000}"/>
    <cellStyle name="20% - Énfasis6 15 6 2" xfId="15481" xr:uid="{00000000-0005-0000-0000-0000BE3B0000}"/>
    <cellStyle name="20% - Énfasis6 15 7" xfId="15482" xr:uid="{00000000-0005-0000-0000-0000BF3B0000}"/>
    <cellStyle name="20% - Énfasis6 15 7 2" xfId="15483" xr:uid="{00000000-0005-0000-0000-0000C03B0000}"/>
    <cellStyle name="20% - Énfasis6 15 8" xfId="15484" xr:uid="{00000000-0005-0000-0000-0000C13B0000}"/>
    <cellStyle name="20% - Énfasis6 15 8 2" xfId="15485" xr:uid="{00000000-0005-0000-0000-0000C23B0000}"/>
    <cellStyle name="20% - Énfasis6 15 9" xfId="15486" xr:uid="{00000000-0005-0000-0000-0000C33B0000}"/>
    <cellStyle name="20% - Énfasis6 15 9 2" xfId="15487" xr:uid="{00000000-0005-0000-0000-0000C43B0000}"/>
    <cellStyle name="20% - Énfasis6 16" xfId="15488" xr:uid="{00000000-0005-0000-0000-0000C53B0000}"/>
    <cellStyle name="20% - Énfasis6 16 10" xfId="15489" xr:uid="{00000000-0005-0000-0000-0000C63B0000}"/>
    <cellStyle name="20% - Énfasis6 16 10 2" xfId="15490" xr:uid="{00000000-0005-0000-0000-0000C73B0000}"/>
    <cellStyle name="20% - Énfasis6 16 11" xfId="15491" xr:uid="{00000000-0005-0000-0000-0000C83B0000}"/>
    <cellStyle name="20% - Énfasis6 16 11 2" xfId="15492" xr:uid="{00000000-0005-0000-0000-0000C93B0000}"/>
    <cellStyle name="20% - Énfasis6 16 12" xfId="15493" xr:uid="{00000000-0005-0000-0000-0000CA3B0000}"/>
    <cellStyle name="20% - Énfasis6 16 12 2" xfId="15494" xr:uid="{00000000-0005-0000-0000-0000CB3B0000}"/>
    <cellStyle name="20% - Énfasis6 16 13" xfId="15495" xr:uid="{00000000-0005-0000-0000-0000CC3B0000}"/>
    <cellStyle name="20% - Énfasis6 16 13 2" xfId="15496" xr:uid="{00000000-0005-0000-0000-0000CD3B0000}"/>
    <cellStyle name="20% - Énfasis6 16 14" xfId="15497" xr:uid="{00000000-0005-0000-0000-0000CE3B0000}"/>
    <cellStyle name="20% - Énfasis6 16 14 2" xfId="15498" xr:uid="{00000000-0005-0000-0000-0000CF3B0000}"/>
    <cellStyle name="20% - Énfasis6 16 15" xfId="15499" xr:uid="{00000000-0005-0000-0000-0000D03B0000}"/>
    <cellStyle name="20% - Énfasis6 16 15 2" xfId="15500" xr:uid="{00000000-0005-0000-0000-0000D13B0000}"/>
    <cellStyle name="20% - Énfasis6 16 16" xfId="15501" xr:uid="{00000000-0005-0000-0000-0000D23B0000}"/>
    <cellStyle name="20% - Énfasis6 16 16 2" xfId="15502" xr:uid="{00000000-0005-0000-0000-0000D33B0000}"/>
    <cellStyle name="20% - Énfasis6 16 17" xfId="15503" xr:uid="{00000000-0005-0000-0000-0000D43B0000}"/>
    <cellStyle name="20% - Énfasis6 16 17 2" xfId="15504" xr:uid="{00000000-0005-0000-0000-0000D53B0000}"/>
    <cellStyle name="20% - Énfasis6 16 18" xfId="15505" xr:uid="{00000000-0005-0000-0000-0000D63B0000}"/>
    <cellStyle name="20% - Énfasis6 16 18 2" xfId="15506" xr:uid="{00000000-0005-0000-0000-0000D73B0000}"/>
    <cellStyle name="20% - Énfasis6 16 19" xfId="15507" xr:uid="{00000000-0005-0000-0000-0000D83B0000}"/>
    <cellStyle name="20% - Énfasis6 16 19 2" xfId="15508" xr:uid="{00000000-0005-0000-0000-0000D93B0000}"/>
    <cellStyle name="20% - Énfasis6 16 2" xfId="15509" xr:uid="{00000000-0005-0000-0000-0000DA3B0000}"/>
    <cellStyle name="20% - Énfasis6 16 2 2" xfId="15510" xr:uid="{00000000-0005-0000-0000-0000DB3B0000}"/>
    <cellStyle name="20% - Énfasis6 16 2 2 2" xfId="15511" xr:uid="{00000000-0005-0000-0000-0000DC3B0000}"/>
    <cellStyle name="20% - Énfasis6 16 2 2 2 2" xfId="15512" xr:uid="{00000000-0005-0000-0000-0000DD3B0000}"/>
    <cellStyle name="20% - Énfasis6 16 2 2 3" xfId="15513" xr:uid="{00000000-0005-0000-0000-0000DE3B0000}"/>
    <cellStyle name="20% - Énfasis6 16 2 3" xfId="15514" xr:uid="{00000000-0005-0000-0000-0000DF3B0000}"/>
    <cellStyle name="20% - Énfasis6 16 2 3 2" xfId="15515" xr:uid="{00000000-0005-0000-0000-0000E03B0000}"/>
    <cellStyle name="20% - Énfasis6 16 2 4" xfId="15516" xr:uid="{00000000-0005-0000-0000-0000E13B0000}"/>
    <cellStyle name="20% - Énfasis6 16 20" xfId="15517" xr:uid="{00000000-0005-0000-0000-0000E23B0000}"/>
    <cellStyle name="20% - Énfasis6 16 3" xfId="15518" xr:uid="{00000000-0005-0000-0000-0000E33B0000}"/>
    <cellStyle name="20% - Énfasis6 16 3 2" xfId="15519" xr:uid="{00000000-0005-0000-0000-0000E43B0000}"/>
    <cellStyle name="20% - Énfasis6 16 3 2 2" xfId="15520" xr:uid="{00000000-0005-0000-0000-0000E53B0000}"/>
    <cellStyle name="20% - Énfasis6 16 3 2 2 2" xfId="15521" xr:uid="{00000000-0005-0000-0000-0000E63B0000}"/>
    <cellStyle name="20% - Énfasis6 16 3 2 3" xfId="15522" xr:uid="{00000000-0005-0000-0000-0000E73B0000}"/>
    <cellStyle name="20% - Énfasis6 16 3 3" xfId="15523" xr:uid="{00000000-0005-0000-0000-0000E83B0000}"/>
    <cellStyle name="20% - Énfasis6 16 3 3 2" xfId="15524" xr:uid="{00000000-0005-0000-0000-0000E93B0000}"/>
    <cellStyle name="20% - Énfasis6 16 3 4" xfId="15525" xr:uid="{00000000-0005-0000-0000-0000EA3B0000}"/>
    <cellStyle name="20% - Énfasis6 16 4" xfId="15526" xr:uid="{00000000-0005-0000-0000-0000EB3B0000}"/>
    <cellStyle name="20% - Énfasis6 16 4 2" xfId="15527" xr:uid="{00000000-0005-0000-0000-0000EC3B0000}"/>
    <cellStyle name="20% - Énfasis6 16 4 2 2" xfId="15528" xr:uid="{00000000-0005-0000-0000-0000ED3B0000}"/>
    <cellStyle name="20% - Énfasis6 16 4 3" xfId="15529" xr:uid="{00000000-0005-0000-0000-0000EE3B0000}"/>
    <cellStyle name="20% - Énfasis6 16 5" xfId="15530" xr:uid="{00000000-0005-0000-0000-0000EF3B0000}"/>
    <cellStyle name="20% - Énfasis6 16 5 2" xfId="15531" xr:uid="{00000000-0005-0000-0000-0000F03B0000}"/>
    <cellStyle name="20% - Énfasis6 16 6" xfId="15532" xr:uid="{00000000-0005-0000-0000-0000F13B0000}"/>
    <cellStyle name="20% - Énfasis6 16 6 2" xfId="15533" xr:uid="{00000000-0005-0000-0000-0000F23B0000}"/>
    <cellStyle name="20% - Énfasis6 16 7" xfId="15534" xr:uid="{00000000-0005-0000-0000-0000F33B0000}"/>
    <cellStyle name="20% - Énfasis6 16 7 2" xfId="15535" xr:uid="{00000000-0005-0000-0000-0000F43B0000}"/>
    <cellStyle name="20% - Énfasis6 16 8" xfId="15536" xr:uid="{00000000-0005-0000-0000-0000F53B0000}"/>
    <cellStyle name="20% - Énfasis6 16 8 2" xfId="15537" xr:uid="{00000000-0005-0000-0000-0000F63B0000}"/>
    <cellStyle name="20% - Énfasis6 16 9" xfId="15538" xr:uid="{00000000-0005-0000-0000-0000F73B0000}"/>
    <cellStyle name="20% - Énfasis6 16 9 2" xfId="15539" xr:uid="{00000000-0005-0000-0000-0000F83B0000}"/>
    <cellStyle name="20% - Énfasis6 17" xfId="15540" xr:uid="{00000000-0005-0000-0000-0000F93B0000}"/>
    <cellStyle name="20% - Énfasis6 17 10" xfId="15541" xr:uid="{00000000-0005-0000-0000-0000FA3B0000}"/>
    <cellStyle name="20% - Énfasis6 17 10 2" xfId="15542" xr:uid="{00000000-0005-0000-0000-0000FB3B0000}"/>
    <cellStyle name="20% - Énfasis6 17 11" xfId="15543" xr:uid="{00000000-0005-0000-0000-0000FC3B0000}"/>
    <cellStyle name="20% - Énfasis6 17 11 2" xfId="15544" xr:uid="{00000000-0005-0000-0000-0000FD3B0000}"/>
    <cellStyle name="20% - Énfasis6 17 12" xfId="15545" xr:uid="{00000000-0005-0000-0000-0000FE3B0000}"/>
    <cellStyle name="20% - Énfasis6 17 12 2" xfId="15546" xr:uid="{00000000-0005-0000-0000-0000FF3B0000}"/>
    <cellStyle name="20% - Énfasis6 17 13" xfId="15547" xr:uid="{00000000-0005-0000-0000-0000003C0000}"/>
    <cellStyle name="20% - Énfasis6 17 13 2" xfId="15548" xr:uid="{00000000-0005-0000-0000-0000013C0000}"/>
    <cellStyle name="20% - Énfasis6 17 14" xfId="15549" xr:uid="{00000000-0005-0000-0000-0000023C0000}"/>
    <cellStyle name="20% - Énfasis6 17 14 2" xfId="15550" xr:uid="{00000000-0005-0000-0000-0000033C0000}"/>
    <cellStyle name="20% - Énfasis6 17 15" xfId="15551" xr:uid="{00000000-0005-0000-0000-0000043C0000}"/>
    <cellStyle name="20% - Énfasis6 17 15 2" xfId="15552" xr:uid="{00000000-0005-0000-0000-0000053C0000}"/>
    <cellStyle name="20% - Énfasis6 17 16" xfId="15553" xr:uid="{00000000-0005-0000-0000-0000063C0000}"/>
    <cellStyle name="20% - Énfasis6 17 16 2" xfId="15554" xr:uid="{00000000-0005-0000-0000-0000073C0000}"/>
    <cellStyle name="20% - Énfasis6 17 17" xfId="15555" xr:uid="{00000000-0005-0000-0000-0000083C0000}"/>
    <cellStyle name="20% - Énfasis6 17 17 2" xfId="15556" xr:uid="{00000000-0005-0000-0000-0000093C0000}"/>
    <cellStyle name="20% - Énfasis6 17 18" xfId="15557" xr:uid="{00000000-0005-0000-0000-00000A3C0000}"/>
    <cellStyle name="20% - Énfasis6 17 18 2" xfId="15558" xr:uid="{00000000-0005-0000-0000-00000B3C0000}"/>
    <cellStyle name="20% - Énfasis6 17 19" xfId="15559" xr:uid="{00000000-0005-0000-0000-00000C3C0000}"/>
    <cellStyle name="20% - Énfasis6 17 19 2" xfId="15560" xr:uid="{00000000-0005-0000-0000-00000D3C0000}"/>
    <cellStyle name="20% - Énfasis6 17 2" xfId="15561" xr:uid="{00000000-0005-0000-0000-00000E3C0000}"/>
    <cellStyle name="20% - Énfasis6 17 2 2" xfId="15562" xr:uid="{00000000-0005-0000-0000-00000F3C0000}"/>
    <cellStyle name="20% - Énfasis6 17 2 2 2" xfId="15563" xr:uid="{00000000-0005-0000-0000-0000103C0000}"/>
    <cellStyle name="20% - Énfasis6 17 2 2 2 2" xfId="15564" xr:uid="{00000000-0005-0000-0000-0000113C0000}"/>
    <cellStyle name="20% - Énfasis6 17 2 2 3" xfId="15565" xr:uid="{00000000-0005-0000-0000-0000123C0000}"/>
    <cellStyle name="20% - Énfasis6 17 2 3" xfId="15566" xr:uid="{00000000-0005-0000-0000-0000133C0000}"/>
    <cellStyle name="20% - Énfasis6 17 2 3 2" xfId="15567" xr:uid="{00000000-0005-0000-0000-0000143C0000}"/>
    <cellStyle name="20% - Énfasis6 17 2 4" xfId="15568" xr:uid="{00000000-0005-0000-0000-0000153C0000}"/>
    <cellStyle name="20% - Énfasis6 17 20" xfId="15569" xr:uid="{00000000-0005-0000-0000-0000163C0000}"/>
    <cellStyle name="20% - Énfasis6 17 3" xfId="15570" xr:uid="{00000000-0005-0000-0000-0000173C0000}"/>
    <cellStyle name="20% - Énfasis6 17 3 2" xfId="15571" xr:uid="{00000000-0005-0000-0000-0000183C0000}"/>
    <cellStyle name="20% - Énfasis6 17 3 2 2" xfId="15572" xr:uid="{00000000-0005-0000-0000-0000193C0000}"/>
    <cellStyle name="20% - Énfasis6 17 3 2 2 2" xfId="15573" xr:uid="{00000000-0005-0000-0000-00001A3C0000}"/>
    <cellStyle name="20% - Énfasis6 17 3 2 3" xfId="15574" xr:uid="{00000000-0005-0000-0000-00001B3C0000}"/>
    <cellStyle name="20% - Énfasis6 17 3 3" xfId="15575" xr:uid="{00000000-0005-0000-0000-00001C3C0000}"/>
    <cellStyle name="20% - Énfasis6 17 3 3 2" xfId="15576" xr:uid="{00000000-0005-0000-0000-00001D3C0000}"/>
    <cellStyle name="20% - Énfasis6 17 3 4" xfId="15577" xr:uid="{00000000-0005-0000-0000-00001E3C0000}"/>
    <cellStyle name="20% - Énfasis6 17 4" xfId="15578" xr:uid="{00000000-0005-0000-0000-00001F3C0000}"/>
    <cellStyle name="20% - Énfasis6 17 4 2" xfId="15579" xr:uid="{00000000-0005-0000-0000-0000203C0000}"/>
    <cellStyle name="20% - Énfasis6 17 4 2 2" xfId="15580" xr:uid="{00000000-0005-0000-0000-0000213C0000}"/>
    <cellStyle name="20% - Énfasis6 17 4 3" xfId="15581" xr:uid="{00000000-0005-0000-0000-0000223C0000}"/>
    <cellStyle name="20% - Énfasis6 17 5" xfId="15582" xr:uid="{00000000-0005-0000-0000-0000233C0000}"/>
    <cellStyle name="20% - Énfasis6 17 5 2" xfId="15583" xr:uid="{00000000-0005-0000-0000-0000243C0000}"/>
    <cellStyle name="20% - Énfasis6 17 6" xfId="15584" xr:uid="{00000000-0005-0000-0000-0000253C0000}"/>
    <cellStyle name="20% - Énfasis6 17 6 2" xfId="15585" xr:uid="{00000000-0005-0000-0000-0000263C0000}"/>
    <cellStyle name="20% - Énfasis6 17 7" xfId="15586" xr:uid="{00000000-0005-0000-0000-0000273C0000}"/>
    <cellStyle name="20% - Énfasis6 17 7 2" xfId="15587" xr:uid="{00000000-0005-0000-0000-0000283C0000}"/>
    <cellStyle name="20% - Énfasis6 17 8" xfId="15588" xr:uid="{00000000-0005-0000-0000-0000293C0000}"/>
    <cellStyle name="20% - Énfasis6 17 8 2" xfId="15589" xr:uid="{00000000-0005-0000-0000-00002A3C0000}"/>
    <cellStyle name="20% - Énfasis6 17 9" xfId="15590" xr:uid="{00000000-0005-0000-0000-00002B3C0000}"/>
    <cellStyle name="20% - Énfasis6 17 9 2" xfId="15591" xr:uid="{00000000-0005-0000-0000-00002C3C0000}"/>
    <cellStyle name="20% - Énfasis6 18" xfId="15592" xr:uid="{00000000-0005-0000-0000-00002D3C0000}"/>
    <cellStyle name="20% - Énfasis6 18 10" xfId="15593" xr:uid="{00000000-0005-0000-0000-00002E3C0000}"/>
    <cellStyle name="20% - Énfasis6 18 10 2" xfId="15594" xr:uid="{00000000-0005-0000-0000-00002F3C0000}"/>
    <cellStyle name="20% - Énfasis6 18 11" xfId="15595" xr:uid="{00000000-0005-0000-0000-0000303C0000}"/>
    <cellStyle name="20% - Énfasis6 18 11 2" xfId="15596" xr:uid="{00000000-0005-0000-0000-0000313C0000}"/>
    <cellStyle name="20% - Énfasis6 18 12" xfId="15597" xr:uid="{00000000-0005-0000-0000-0000323C0000}"/>
    <cellStyle name="20% - Énfasis6 18 12 2" xfId="15598" xr:uid="{00000000-0005-0000-0000-0000333C0000}"/>
    <cellStyle name="20% - Énfasis6 18 13" xfId="15599" xr:uid="{00000000-0005-0000-0000-0000343C0000}"/>
    <cellStyle name="20% - Énfasis6 18 13 2" xfId="15600" xr:uid="{00000000-0005-0000-0000-0000353C0000}"/>
    <cellStyle name="20% - Énfasis6 18 14" xfId="15601" xr:uid="{00000000-0005-0000-0000-0000363C0000}"/>
    <cellStyle name="20% - Énfasis6 18 14 2" xfId="15602" xr:uid="{00000000-0005-0000-0000-0000373C0000}"/>
    <cellStyle name="20% - Énfasis6 18 15" xfId="15603" xr:uid="{00000000-0005-0000-0000-0000383C0000}"/>
    <cellStyle name="20% - Énfasis6 18 15 2" xfId="15604" xr:uid="{00000000-0005-0000-0000-0000393C0000}"/>
    <cellStyle name="20% - Énfasis6 18 16" xfId="15605" xr:uid="{00000000-0005-0000-0000-00003A3C0000}"/>
    <cellStyle name="20% - Énfasis6 18 16 2" xfId="15606" xr:uid="{00000000-0005-0000-0000-00003B3C0000}"/>
    <cellStyle name="20% - Énfasis6 18 17" xfId="15607" xr:uid="{00000000-0005-0000-0000-00003C3C0000}"/>
    <cellStyle name="20% - Énfasis6 18 17 2" xfId="15608" xr:uid="{00000000-0005-0000-0000-00003D3C0000}"/>
    <cellStyle name="20% - Énfasis6 18 18" xfId="15609" xr:uid="{00000000-0005-0000-0000-00003E3C0000}"/>
    <cellStyle name="20% - Énfasis6 18 18 2" xfId="15610" xr:uid="{00000000-0005-0000-0000-00003F3C0000}"/>
    <cellStyle name="20% - Énfasis6 18 19" xfId="15611" xr:uid="{00000000-0005-0000-0000-0000403C0000}"/>
    <cellStyle name="20% - Énfasis6 18 19 2" xfId="15612" xr:uid="{00000000-0005-0000-0000-0000413C0000}"/>
    <cellStyle name="20% - Énfasis6 18 2" xfId="15613" xr:uid="{00000000-0005-0000-0000-0000423C0000}"/>
    <cellStyle name="20% - Énfasis6 18 2 2" xfId="15614" xr:uid="{00000000-0005-0000-0000-0000433C0000}"/>
    <cellStyle name="20% - Énfasis6 18 2 2 2" xfId="15615" xr:uid="{00000000-0005-0000-0000-0000443C0000}"/>
    <cellStyle name="20% - Énfasis6 18 2 2 2 2" xfId="15616" xr:uid="{00000000-0005-0000-0000-0000453C0000}"/>
    <cellStyle name="20% - Énfasis6 18 2 2 3" xfId="15617" xr:uid="{00000000-0005-0000-0000-0000463C0000}"/>
    <cellStyle name="20% - Énfasis6 18 2 3" xfId="15618" xr:uid="{00000000-0005-0000-0000-0000473C0000}"/>
    <cellStyle name="20% - Énfasis6 18 2 3 2" xfId="15619" xr:uid="{00000000-0005-0000-0000-0000483C0000}"/>
    <cellStyle name="20% - Énfasis6 18 2 4" xfId="15620" xr:uid="{00000000-0005-0000-0000-0000493C0000}"/>
    <cellStyle name="20% - Énfasis6 18 20" xfId="15621" xr:uid="{00000000-0005-0000-0000-00004A3C0000}"/>
    <cellStyle name="20% - Énfasis6 18 3" xfId="15622" xr:uid="{00000000-0005-0000-0000-00004B3C0000}"/>
    <cellStyle name="20% - Énfasis6 18 3 2" xfId="15623" xr:uid="{00000000-0005-0000-0000-00004C3C0000}"/>
    <cellStyle name="20% - Énfasis6 18 3 2 2" xfId="15624" xr:uid="{00000000-0005-0000-0000-00004D3C0000}"/>
    <cellStyle name="20% - Énfasis6 18 3 2 2 2" xfId="15625" xr:uid="{00000000-0005-0000-0000-00004E3C0000}"/>
    <cellStyle name="20% - Énfasis6 18 3 2 3" xfId="15626" xr:uid="{00000000-0005-0000-0000-00004F3C0000}"/>
    <cellStyle name="20% - Énfasis6 18 3 3" xfId="15627" xr:uid="{00000000-0005-0000-0000-0000503C0000}"/>
    <cellStyle name="20% - Énfasis6 18 3 3 2" xfId="15628" xr:uid="{00000000-0005-0000-0000-0000513C0000}"/>
    <cellStyle name="20% - Énfasis6 18 3 4" xfId="15629" xr:uid="{00000000-0005-0000-0000-0000523C0000}"/>
    <cellStyle name="20% - Énfasis6 18 4" xfId="15630" xr:uid="{00000000-0005-0000-0000-0000533C0000}"/>
    <cellStyle name="20% - Énfasis6 18 4 2" xfId="15631" xr:uid="{00000000-0005-0000-0000-0000543C0000}"/>
    <cellStyle name="20% - Énfasis6 18 4 2 2" xfId="15632" xr:uid="{00000000-0005-0000-0000-0000553C0000}"/>
    <cellStyle name="20% - Énfasis6 18 4 3" xfId="15633" xr:uid="{00000000-0005-0000-0000-0000563C0000}"/>
    <cellStyle name="20% - Énfasis6 18 5" xfId="15634" xr:uid="{00000000-0005-0000-0000-0000573C0000}"/>
    <cellStyle name="20% - Énfasis6 18 5 2" xfId="15635" xr:uid="{00000000-0005-0000-0000-0000583C0000}"/>
    <cellStyle name="20% - Énfasis6 18 6" xfId="15636" xr:uid="{00000000-0005-0000-0000-0000593C0000}"/>
    <cellStyle name="20% - Énfasis6 18 6 2" xfId="15637" xr:uid="{00000000-0005-0000-0000-00005A3C0000}"/>
    <cellStyle name="20% - Énfasis6 18 7" xfId="15638" xr:uid="{00000000-0005-0000-0000-00005B3C0000}"/>
    <cellStyle name="20% - Énfasis6 18 7 2" xfId="15639" xr:uid="{00000000-0005-0000-0000-00005C3C0000}"/>
    <cellStyle name="20% - Énfasis6 18 8" xfId="15640" xr:uid="{00000000-0005-0000-0000-00005D3C0000}"/>
    <cellStyle name="20% - Énfasis6 18 8 2" xfId="15641" xr:uid="{00000000-0005-0000-0000-00005E3C0000}"/>
    <cellStyle name="20% - Énfasis6 18 9" xfId="15642" xr:uid="{00000000-0005-0000-0000-00005F3C0000}"/>
    <cellStyle name="20% - Énfasis6 18 9 2" xfId="15643" xr:uid="{00000000-0005-0000-0000-0000603C0000}"/>
    <cellStyle name="20% - Énfasis6 19" xfId="15644" xr:uid="{00000000-0005-0000-0000-0000613C0000}"/>
    <cellStyle name="20% - Énfasis6 19 10" xfId="15645" xr:uid="{00000000-0005-0000-0000-0000623C0000}"/>
    <cellStyle name="20% - Énfasis6 19 10 2" xfId="15646" xr:uid="{00000000-0005-0000-0000-0000633C0000}"/>
    <cellStyle name="20% - Énfasis6 19 11" xfId="15647" xr:uid="{00000000-0005-0000-0000-0000643C0000}"/>
    <cellStyle name="20% - Énfasis6 19 11 2" xfId="15648" xr:uid="{00000000-0005-0000-0000-0000653C0000}"/>
    <cellStyle name="20% - Énfasis6 19 12" xfId="15649" xr:uid="{00000000-0005-0000-0000-0000663C0000}"/>
    <cellStyle name="20% - Énfasis6 19 12 2" xfId="15650" xr:uid="{00000000-0005-0000-0000-0000673C0000}"/>
    <cellStyle name="20% - Énfasis6 19 13" xfId="15651" xr:uid="{00000000-0005-0000-0000-0000683C0000}"/>
    <cellStyle name="20% - Énfasis6 19 13 2" xfId="15652" xr:uid="{00000000-0005-0000-0000-0000693C0000}"/>
    <cellStyle name="20% - Énfasis6 19 14" xfId="15653" xr:uid="{00000000-0005-0000-0000-00006A3C0000}"/>
    <cellStyle name="20% - Énfasis6 19 14 2" xfId="15654" xr:uid="{00000000-0005-0000-0000-00006B3C0000}"/>
    <cellStyle name="20% - Énfasis6 19 15" xfId="15655" xr:uid="{00000000-0005-0000-0000-00006C3C0000}"/>
    <cellStyle name="20% - Énfasis6 19 15 2" xfId="15656" xr:uid="{00000000-0005-0000-0000-00006D3C0000}"/>
    <cellStyle name="20% - Énfasis6 19 16" xfId="15657" xr:uid="{00000000-0005-0000-0000-00006E3C0000}"/>
    <cellStyle name="20% - Énfasis6 19 16 2" xfId="15658" xr:uid="{00000000-0005-0000-0000-00006F3C0000}"/>
    <cellStyle name="20% - Énfasis6 19 17" xfId="15659" xr:uid="{00000000-0005-0000-0000-0000703C0000}"/>
    <cellStyle name="20% - Énfasis6 19 17 2" xfId="15660" xr:uid="{00000000-0005-0000-0000-0000713C0000}"/>
    <cellStyle name="20% - Énfasis6 19 18" xfId="15661" xr:uid="{00000000-0005-0000-0000-0000723C0000}"/>
    <cellStyle name="20% - Énfasis6 19 18 2" xfId="15662" xr:uid="{00000000-0005-0000-0000-0000733C0000}"/>
    <cellStyle name="20% - Énfasis6 19 19" xfId="15663" xr:uid="{00000000-0005-0000-0000-0000743C0000}"/>
    <cellStyle name="20% - Énfasis6 19 19 2" xfId="15664" xr:uid="{00000000-0005-0000-0000-0000753C0000}"/>
    <cellStyle name="20% - Énfasis6 19 2" xfId="15665" xr:uid="{00000000-0005-0000-0000-0000763C0000}"/>
    <cellStyle name="20% - Énfasis6 19 2 2" xfId="15666" xr:uid="{00000000-0005-0000-0000-0000773C0000}"/>
    <cellStyle name="20% - Énfasis6 19 2 2 2" xfId="15667" xr:uid="{00000000-0005-0000-0000-0000783C0000}"/>
    <cellStyle name="20% - Énfasis6 19 2 2 2 2" xfId="15668" xr:uid="{00000000-0005-0000-0000-0000793C0000}"/>
    <cellStyle name="20% - Énfasis6 19 2 2 3" xfId="15669" xr:uid="{00000000-0005-0000-0000-00007A3C0000}"/>
    <cellStyle name="20% - Énfasis6 19 2 3" xfId="15670" xr:uid="{00000000-0005-0000-0000-00007B3C0000}"/>
    <cellStyle name="20% - Énfasis6 19 2 3 2" xfId="15671" xr:uid="{00000000-0005-0000-0000-00007C3C0000}"/>
    <cellStyle name="20% - Énfasis6 19 2 4" xfId="15672" xr:uid="{00000000-0005-0000-0000-00007D3C0000}"/>
    <cellStyle name="20% - Énfasis6 19 20" xfId="15673" xr:uid="{00000000-0005-0000-0000-00007E3C0000}"/>
    <cellStyle name="20% - Énfasis6 19 3" xfId="15674" xr:uid="{00000000-0005-0000-0000-00007F3C0000}"/>
    <cellStyle name="20% - Énfasis6 19 3 2" xfId="15675" xr:uid="{00000000-0005-0000-0000-0000803C0000}"/>
    <cellStyle name="20% - Énfasis6 19 3 2 2" xfId="15676" xr:uid="{00000000-0005-0000-0000-0000813C0000}"/>
    <cellStyle name="20% - Énfasis6 19 3 2 2 2" xfId="15677" xr:uid="{00000000-0005-0000-0000-0000823C0000}"/>
    <cellStyle name="20% - Énfasis6 19 3 2 3" xfId="15678" xr:uid="{00000000-0005-0000-0000-0000833C0000}"/>
    <cellStyle name="20% - Énfasis6 19 3 3" xfId="15679" xr:uid="{00000000-0005-0000-0000-0000843C0000}"/>
    <cellStyle name="20% - Énfasis6 19 3 3 2" xfId="15680" xr:uid="{00000000-0005-0000-0000-0000853C0000}"/>
    <cellStyle name="20% - Énfasis6 19 3 4" xfId="15681" xr:uid="{00000000-0005-0000-0000-0000863C0000}"/>
    <cellStyle name="20% - Énfasis6 19 4" xfId="15682" xr:uid="{00000000-0005-0000-0000-0000873C0000}"/>
    <cellStyle name="20% - Énfasis6 19 4 2" xfId="15683" xr:uid="{00000000-0005-0000-0000-0000883C0000}"/>
    <cellStyle name="20% - Énfasis6 19 4 2 2" xfId="15684" xr:uid="{00000000-0005-0000-0000-0000893C0000}"/>
    <cellStyle name="20% - Énfasis6 19 4 3" xfId="15685" xr:uid="{00000000-0005-0000-0000-00008A3C0000}"/>
    <cellStyle name="20% - Énfasis6 19 5" xfId="15686" xr:uid="{00000000-0005-0000-0000-00008B3C0000}"/>
    <cellStyle name="20% - Énfasis6 19 5 2" xfId="15687" xr:uid="{00000000-0005-0000-0000-00008C3C0000}"/>
    <cellStyle name="20% - Énfasis6 19 6" xfId="15688" xr:uid="{00000000-0005-0000-0000-00008D3C0000}"/>
    <cellStyle name="20% - Énfasis6 19 6 2" xfId="15689" xr:uid="{00000000-0005-0000-0000-00008E3C0000}"/>
    <cellStyle name="20% - Énfasis6 19 7" xfId="15690" xr:uid="{00000000-0005-0000-0000-00008F3C0000}"/>
    <cellStyle name="20% - Énfasis6 19 7 2" xfId="15691" xr:uid="{00000000-0005-0000-0000-0000903C0000}"/>
    <cellStyle name="20% - Énfasis6 19 8" xfId="15692" xr:uid="{00000000-0005-0000-0000-0000913C0000}"/>
    <cellStyle name="20% - Énfasis6 19 8 2" xfId="15693" xr:uid="{00000000-0005-0000-0000-0000923C0000}"/>
    <cellStyle name="20% - Énfasis6 19 9" xfId="15694" xr:uid="{00000000-0005-0000-0000-0000933C0000}"/>
    <cellStyle name="20% - Énfasis6 19 9 2" xfId="15695" xr:uid="{00000000-0005-0000-0000-0000943C0000}"/>
    <cellStyle name="20% - Énfasis6 2" xfId="15696" xr:uid="{00000000-0005-0000-0000-0000953C0000}"/>
    <cellStyle name="20% - Énfasis6 2 10" xfId="15697" xr:uid="{00000000-0005-0000-0000-0000963C0000}"/>
    <cellStyle name="20% - Énfasis6 2 10 2" xfId="15698" xr:uid="{00000000-0005-0000-0000-0000973C0000}"/>
    <cellStyle name="20% - Énfasis6 2 11" xfId="15699" xr:uid="{00000000-0005-0000-0000-0000983C0000}"/>
    <cellStyle name="20% - Énfasis6 2 11 2" xfId="15700" xr:uid="{00000000-0005-0000-0000-0000993C0000}"/>
    <cellStyle name="20% - Énfasis6 2 12" xfId="15701" xr:uid="{00000000-0005-0000-0000-00009A3C0000}"/>
    <cellStyle name="20% - Énfasis6 2 12 2" xfId="15702" xr:uid="{00000000-0005-0000-0000-00009B3C0000}"/>
    <cellStyle name="20% - Énfasis6 2 13" xfId="15703" xr:uid="{00000000-0005-0000-0000-00009C3C0000}"/>
    <cellStyle name="20% - Énfasis6 2 13 2" xfId="15704" xr:uid="{00000000-0005-0000-0000-00009D3C0000}"/>
    <cellStyle name="20% - Énfasis6 2 14" xfId="15705" xr:uid="{00000000-0005-0000-0000-00009E3C0000}"/>
    <cellStyle name="20% - Énfasis6 2 14 2" xfId="15706" xr:uid="{00000000-0005-0000-0000-00009F3C0000}"/>
    <cellStyle name="20% - Énfasis6 2 15" xfId="15707" xr:uid="{00000000-0005-0000-0000-0000A03C0000}"/>
    <cellStyle name="20% - Énfasis6 2 15 2" xfId="15708" xr:uid="{00000000-0005-0000-0000-0000A13C0000}"/>
    <cellStyle name="20% - Énfasis6 2 16" xfId="15709" xr:uid="{00000000-0005-0000-0000-0000A23C0000}"/>
    <cellStyle name="20% - Énfasis6 2 16 2" xfId="15710" xr:uid="{00000000-0005-0000-0000-0000A33C0000}"/>
    <cellStyle name="20% - Énfasis6 2 17" xfId="15711" xr:uid="{00000000-0005-0000-0000-0000A43C0000}"/>
    <cellStyle name="20% - Énfasis6 2 17 2" xfId="15712" xr:uid="{00000000-0005-0000-0000-0000A53C0000}"/>
    <cellStyle name="20% - Énfasis6 2 18" xfId="15713" xr:uid="{00000000-0005-0000-0000-0000A63C0000}"/>
    <cellStyle name="20% - Énfasis6 2 18 2" xfId="15714" xr:uid="{00000000-0005-0000-0000-0000A73C0000}"/>
    <cellStyle name="20% - Énfasis6 2 19" xfId="15715" xr:uid="{00000000-0005-0000-0000-0000A83C0000}"/>
    <cellStyle name="20% - Énfasis6 2 19 2" xfId="15716" xr:uid="{00000000-0005-0000-0000-0000A93C0000}"/>
    <cellStyle name="20% - Énfasis6 2 2" xfId="15717" xr:uid="{00000000-0005-0000-0000-0000AA3C0000}"/>
    <cellStyle name="20% - Énfasis6 2 2 2" xfId="15718" xr:uid="{00000000-0005-0000-0000-0000AB3C0000}"/>
    <cellStyle name="20% - Énfasis6 2 2 2 2" xfId="15719" xr:uid="{00000000-0005-0000-0000-0000AC3C0000}"/>
    <cellStyle name="20% - Énfasis6 2 2 2 2 2" xfId="15720" xr:uid="{00000000-0005-0000-0000-0000AD3C0000}"/>
    <cellStyle name="20% - Énfasis6 2 2 2 2 2 2" xfId="15721" xr:uid="{00000000-0005-0000-0000-0000AE3C0000}"/>
    <cellStyle name="20% - Énfasis6 2 2 2 2 2 2 2" xfId="15722" xr:uid="{00000000-0005-0000-0000-0000AF3C0000}"/>
    <cellStyle name="20% - Énfasis6 2 2 2 2 2 2 2 2" xfId="15723" xr:uid="{00000000-0005-0000-0000-0000B03C0000}"/>
    <cellStyle name="20% - Énfasis6 2 2 2 2 2 2 2 2 2" xfId="15724" xr:uid="{00000000-0005-0000-0000-0000B13C0000}"/>
    <cellStyle name="20% - Énfasis6 2 2 2 2 2 2 2 3" xfId="15725" xr:uid="{00000000-0005-0000-0000-0000B23C0000}"/>
    <cellStyle name="20% - Énfasis6 2 2 2 2 2 2 3" xfId="15726" xr:uid="{00000000-0005-0000-0000-0000B33C0000}"/>
    <cellStyle name="20% - Énfasis6 2 2 2 2 2 2 3 2" xfId="15727" xr:uid="{00000000-0005-0000-0000-0000B43C0000}"/>
    <cellStyle name="20% - Énfasis6 2 2 2 2 2 2 4" xfId="15728" xr:uid="{00000000-0005-0000-0000-0000B53C0000}"/>
    <cellStyle name="20% - Énfasis6 2 2 2 2 2 3" xfId="15729" xr:uid="{00000000-0005-0000-0000-0000B63C0000}"/>
    <cellStyle name="20% - Énfasis6 2 2 2 2 2 3 2" xfId="15730" xr:uid="{00000000-0005-0000-0000-0000B73C0000}"/>
    <cellStyle name="20% - Énfasis6 2 2 2 2 2 3 2 2" xfId="15731" xr:uid="{00000000-0005-0000-0000-0000B83C0000}"/>
    <cellStyle name="20% - Énfasis6 2 2 2 2 2 3 2 2 2" xfId="15732" xr:uid="{00000000-0005-0000-0000-0000B93C0000}"/>
    <cellStyle name="20% - Énfasis6 2 2 2 2 2 3 2 3" xfId="15733" xr:uid="{00000000-0005-0000-0000-0000BA3C0000}"/>
    <cellStyle name="20% - Énfasis6 2 2 2 2 2 3 3" xfId="15734" xr:uid="{00000000-0005-0000-0000-0000BB3C0000}"/>
    <cellStyle name="20% - Énfasis6 2 2 2 2 2 3 3 2" xfId="15735" xr:uid="{00000000-0005-0000-0000-0000BC3C0000}"/>
    <cellStyle name="20% - Énfasis6 2 2 2 2 2 3 4" xfId="15736" xr:uid="{00000000-0005-0000-0000-0000BD3C0000}"/>
    <cellStyle name="20% - Énfasis6 2 2 2 2 2 4" xfId="15737" xr:uid="{00000000-0005-0000-0000-0000BE3C0000}"/>
    <cellStyle name="20% - Énfasis6 2 2 2 2 2 4 2" xfId="15738" xr:uid="{00000000-0005-0000-0000-0000BF3C0000}"/>
    <cellStyle name="20% - Énfasis6 2 2 2 2 2 4 2 2" xfId="15739" xr:uid="{00000000-0005-0000-0000-0000C03C0000}"/>
    <cellStyle name="20% - Énfasis6 2 2 2 2 2 4 3" xfId="15740" xr:uid="{00000000-0005-0000-0000-0000C13C0000}"/>
    <cellStyle name="20% - Énfasis6 2 2 2 2 2 5" xfId="15741" xr:uid="{00000000-0005-0000-0000-0000C23C0000}"/>
    <cellStyle name="20% - Énfasis6 2 2 2 2 3" xfId="15742" xr:uid="{00000000-0005-0000-0000-0000C33C0000}"/>
    <cellStyle name="20% - Énfasis6 2 2 2 2 4" xfId="15743" xr:uid="{00000000-0005-0000-0000-0000C43C0000}"/>
    <cellStyle name="20% - Énfasis6 2 2 2 2 4 2" xfId="15744" xr:uid="{00000000-0005-0000-0000-0000C53C0000}"/>
    <cellStyle name="20% - Énfasis6 2 2 2 3" xfId="15745" xr:uid="{00000000-0005-0000-0000-0000C63C0000}"/>
    <cellStyle name="20% - Énfasis6 2 2 2 3 2" xfId="15746" xr:uid="{00000000-0005-0000-0000-0000C73C0000}"/>
    <cellStyle name="20% - Énfasis6 2 2 2 3 2 2" xfId="15747" xr:uid="{00000000-0005-0000-0000-0000C83C0000}"/>
    <cellStyle name="20% - Énfasis6 2 2 2 3 2 2 2" xfId="15748" xr:uid="{00000000-0005-0000-0000-0000C93C0000}"/>
    <cellStyle name="20% - Énfasis6 2 2 2 3 2 3" xfId="15749" xr:uid="{00000000-0005-0000-0000-0000CA3C0000}"/>
    <cellStyle name="20% - Énfasis6 2 2 2 3 3" xfId="15750" xr:uid="{00000000-0005-0000-0000-0000CB3C0000}"/>
    <cellStyle name="20% - Énfasis6 2 2 2 3 3 2" xfId="15751" xr:uid="{00000000-0005-0000-0000-0000CC3C0000}"/>
    <cellStyle name="20% - Énfasis6 2 2 2 3 4" xfId="15752" xr:uid="{00000000-0005-0000-0000-0000CD3C0000}"/>
    <cellStyle name="20% - Énfasis6 2 2 2 4" xfId="15753" xr:uid="{00000000-0005-0000-0000-0000CE3C0000}"/>
    <cellStyle name="20% - Énfasis6 2 2 2 4 2" xfId="15754" xr:uid="{00000000-0005-0000-0000-0000CF3C0000}"/>
    <cellStyle name="20% - Énfasis6 2 2 2 4 2 2" xfId="15755" xr:uid="{00000000-0005-0000-0000-0000D03C0000}"/>
    <cellStyle name="20% - Énfasis6 2 2 2 4 2 2 2" xfId="15756" xr:uid="{00000000-0005-0000-0000-0000D13C0000}"/>
    <cellStyle name="20% - Énfasis6 2 2 2 4 2 3" xfId="15757" xr:uid="{00000000-0005-0000-0000-0000D23C0000}"/>
    <cellStyle name="20% - Énfasis6 2 2 2 4 3" xfId="15758" xr:uid="{00000000-0005-0000-0000-0000D33C0000}"/>
    <cellStyle name="20% - Énfasis6 2 2 2 4 3 2" xfId="15759" xr:uid="{00000000-0005-0000-0000-0000D43C0000}"/>
    <cellStyle name="20% - Énfasis6 2 2 2 4 4" xfId="15760" xr:uid="{00000000-0005-0000-0000-0000D53C0000}"/>
    <cellStyle name="20% - Énfasis6 2 2 2 5" xfId="15761" xr:uid="{00000000-0005-0000-0000-0000D63C0000}"/>
    <cellStyle name="20% - Énfasis6 2 2 2 5 2" xfId="15762" xr:uid="{00000000-0005-0000-0000-0000D73C0000}"/>
    <cellStyle name="20% - Énfasis6 2 2 2 5 2 2" xfId="15763" xr:uid="{00000000-0005-0000-0000-0000D83C0000}"/>
    <cellStyle name="20% - Énfasis6 2 2 2 5 2 2 2" xfId="15764" xr:uid="{00000000-0005-0000-0000-0000D93C0000}"/>
    <cellStyle name="20% - Énfasis6 2 2 2 5 2 3" xfId="15765" xr:uid="{00000000-0005-0000-0000-0000DA3C0000}"/>
    <cellStyle name="20% - Énfasis6 2 2 2 5 3" xfId="15766" xr:uid="{00000000-0005-0000-0000-0000DB3C0000}"/>
    <cellStyle name="20% - Énfasis6 2 2 2 5 3 2" xfId="15767" xr:uid="{00000000-0005-0000-0000-0000DC3C0000}"/>
    <cellStyle name="20% - Énfasis6 2 2 2 5 4" xfId="15768" xr:uid="{00000000-0005-0000-0000-0000DD3C0000}"/>
    <cellStyle name="20% - Énfasis6 2 2 2 6" xfId="15769" xr:uid="{00000000-0005-0000-0000-0000DE3C0000}"/>
    <cellStyle name="20% - Énfasis6 2 2 2 6 2" xfId="15770" xr:uid="{00000000-0005-0000-0000-0000DF3C0000}"/>
    <cellStyle name="20% - Énfasis6 2 2 2 6 2 2" xfId="15771" xr:uid="{00000000-0005-0000-0000-0000E03C0000}"/>
    <cellStyle name="20% - Énfasis6 2 2 2 6 2 2 2" xfId="15772" xr:uid="{00000000-0005-0000-0000-0000E13C0000}"/>
    <cellStyle name="20% - Énfasis6 2 2 2 6 2 3" xfId="15773" xr:uid="{00000000-0005-0000-0000-0000E23C0000}"/>
    <cellStyle name="20% - Énfasis6 2 2 2 6 3" xfId="15774" xr:uid="{00000000-0005-0000-0000-0000E33C0000}"/>
    <cellStyle name="20% - Énfasis6 2 2 2 6 3 2" xfId="15775" xr:uid="{00000000-0005-0000-0000-0000E43C0000}"/>
    <cellStyle name="20% - Énfasis6 2 2 2 6 4" xfId="15776" xr:uid="{00000000-0005-0000-0000-0000E53C0000}"/>
    <cellStyle name="20% - Énfasis6 2 2 2 7" xfId="15777" xr:uid="{00000000-0005-0000-0000-0000E63C0000}"/>
    <cellStyle name="20% - Énfasis6 2 2 2 7 2" xfId="15778" xr:uid="{00000000-0005-0000-0000-0000E73C0000}"/>
    <cellStyle name="20% - Énfasis6 2 2 2 7 2 2" xfId="15779" xr:uid="{00000000-0005-0000-0000-0000E83C0000}"/>
    <cellStyle name="20% - Énfasis6 2 2 2 7 2 2 2" xfId="15780" xr:uid="{00000000-0005-0000-0000-0000E93C0000}"/>
    <cellStyle name="20% - Énfasis6 2 2 2 7 2 3" xfId="15781" xr:uid="{00000000-0005-0000-0000-0000EA3C0000}"/>
    <cellStyle name="20% - Énfasis6 2 2 2 7 3" xfId="15782" xr:uid="{00000000-0005-0000-0000-0000EB3C0000}"/>
    <cellStyle name="20% - Énfasis6 2 2 2 7 3 2" xfId="15783" xr:uid="{00000000-0005-0000-0000-0000EC3C0000}"/>
    <cellStyle name="20% - Énfasis6 2 2 2 7 4" xfId="15784" xr:uid="{00000000-0005-0000-0000-0000ED3C0000}"/>
    <cellStyle name="20% - Énfasis6 2 2 2 8" xfId="15785" xr:uid="{00000000-0005-0000-0000-0000EE3C0000}"/>
    <cellStyle name="20% - Énfasis6 2 2 2 8 2" xfId="15786" xr:uid="{00000000-0005-0000-0000-0000EF3C0000}"/>
    <cellStyle name="20% - Énfasis6 2 2 2 8 2 2" xfId="15787" xr:uid="{00000000-0005-0000-0000-0000F03C0000}"/>
    <cellStyle name="20% - Énfasis6 2 2 2 8 3" xfId="15788" xr:uid="{00000000-0005-0000-0000-0000F13C0000}"/>
    <cellStyle name="20% - Énfasis6 2 2 2 9" xfId="15789" xr:uid="{00000000-0005-0000-0000-0000F23C0000}"/>
    <cellStyle name="20% - Énfasis6 2 2 3" xfId="15790" xr:uid="{00000000-0005-0000-0000-0000F33C0000}"/>
    <cellStyle name="20% - Énfasis6 2 2 3 2" xfId="15791" xr:uid="{00000000-0005-0000-0000-0000F43C0000}"/>
    <cellStyle name="20% - Énfasis6 2 2 3 3" xfId="15792" xr:uid="{00000000-0005-0000-0000-0000F53C0000}"/>
    <cellStyle name="20% - Énfasis6 2 2 3 3 2" xfId="15793" xr:uid="{00000000-0005-0000-0000-0000F63C0000}"/>
    <cellStyle name="20% - Énfasis6 2 2 3 3 2 2" xfId="15794" xr:uid="{00000000-0005-0000-0000-0000F73C0000}"/>
    <cellStyle name="20% - Énfasis6 2 2 3 3 3" xfId="15795" xr:uid="{00000000-0005-0000-0000-0000F83C0000}"/>
    <cellStyle name="20% - Énfasis6 2 2 3 4" xfId="15796" xr:uid="{00000000-0005-0000-0000-0000F93C0000}"/>
    <cellStyle name="20% - Énfasis6 2 2 3 4 2" xfId="15797" xr:uid="{00000000-0005-0000-0000-0000FA3C0000}"/>
    <cellStyle name="20% - Énfasis6 2 2 3 5" xfId="15798" xr:uid="{00000000-0005-0000-0000-0000FB3C0000}"/>
    <cellStyle name="20% - Énfasis6 2 2 4" xfId="15799" xr:uid="{00000000-0005-0000-0000-0000FC3C0000}"/>
    <cellStyle name="20% - Énfasis6 2 2 5" xfId="15800" xr:uid="{00000000-0005-0000-0000-0000FD3C0000}"/>
    <cellStyle name="20% - Énfasis6 2 2 6" xfId="15801" xr:uid="{00000000-0005-0000-0000-0000FE3C0000}"/>
    <cellStyle name="20% - Énfasis6 2 2 7" xfId="15802" xr:uid="{00000000-0005-0000-0000-0000FF3C0000}"/>
    <cellStyle name="20% - Énfasis6 2 2 8" xfId="15803" xr:uid="{00000000-0005-0000-0000-0000003D0000}"/>
    <cellStyle name="20% - Énfasis6 2 2 8 2" xfId="15804" xr:uid="{00000000-0005-0000-0000-0000013D0000}"/>
    <cellStyle name="20% - Énfasis6 2 20" xfId="15805" xr:uid="{00000000-0005-0000-0000-0000023D0000}"/>
    <cellStyle name="20% - Énfasis6 2 3" xfId="15806" xr:uid="{00000000-0005-0000-0000-0000033D0000}"/>
    <cellStyle name="20% - Énfasis6 2 3 2" xfId="15807" xr:uid="{00000000-0005-0000-0000-0000043D0000}"/>
    <cellStyle name="20% - Énfasis6 2 3 2 2" xfId="15808" xr:uid="{00000000-0005-0000-0000-0000053D0000}"/>
    <cellStyle name="20% - Énfasis6 2 3 2 2 2" xfId="15809" xr:uid="{00000000-0005-0000-0000-0000063D0000}"/>
    <cellStyle name="20% - Énfasis6 2 3 2 2 2 2" xfId="15810" xr:uid="{00000000-0005-0000-0000-0000073D0000}"/>
    <cellStyle name="20% - Énfasis6 2 3 2 2 3" xfId="15811" xr:uid="{00000000-0005-0000-0000-0000083D0000}"/>
    <cellStyle name="20% - Énfasis6 2 3 2 3" xfId="15812" xr:uid="{00000000-0005-0000-0000-0000093D0000}"/>
    <cellStyle name="20% - Énfasis6 2 3 2 3 2" xfId="15813" xr:uid="{00000000-0005-0000-0000-00000A3D0000}"/>
    <cellStyle name="20% - Énfasis6 2 3 2 4" xfId="15814" xr:uid="{00000000-0005-0000-0000-00000B3D0000}"/>
    <cellStyle name="20% - Énfasis6 2 3 3" xfId="15815" xr:uid="{00000000-0005-0000-0000-00000C3D0000}"/>
    <cellStyle name="20% - Énfasis6 2 3 3 2" xfId="15816" xr:uid="{00000000-0005-0000-0000-00000D3D0000}"/>
    <cellStyle name="20% - Énfasis6 2 4" xfId="15817" xr:uid="{00000000-0005-0000-0000-00000E3D0000}"/>
    <cellStyle name="20% - Énfasis6 2 4 2" xfId="15818" xr:uid="{00000000-0005-0000-0000-00000F3D0000}"/>
    <cellStyle name="20% - Énfasis6 2 4 2 2" xfId="15819" xr:uid="{00000000-0005-0000-0000-0000103D0000}"/>
    <cellStyle name="20% - Énfasis6 2 4 2 2 2" xfId="15820" xr:uid="{00000000-0005-0000-0000-0000113D0000}"/>
    <cellStyle name="20% - Énfasis6 2 4 2 3" xfId="15821" xr:uid="{00000000-0005-0000-0000-0000123D0000}"/>
    <cellStyle name="20% - Énfasis6 2 4 3" xfId="15822" xr:uid="{00000000-0005-0000-0000-0000133D0000}"/>
    <cellStyle name="20% - Énfasis6 2 4 3 2" xfId="15823" xr:uid="{00000000-0005-0000-0000-0000143D0000}"/>
    <cellStyle name="20% - Énfasis6 2 4 4" xfId="15824" xr:uid="{00000000-0005-0000-0000-0000153D0000}"/>
    <cellStyle name="20% - Énfasis6 2 5" xfId="15825" xr:uid="{00000000-0005-0000-0000-0000163D0000}"/>
    <cellStyle name="20% - Énfasis6 2 5 2" xfId="15826" xr:uid="{00000000-0005-0000-0000-0000173D0000}"/>
    <cellStyle name="20% - Énfasis6 2 5 2 2" xfId="15827" xr:uid="{00000000-0005-0000-0000-0000183D0000}"/>
    <cellStyle name="20% - Énfasis6 2 5 2 2 2" xfId="15828" xr:uid="{00000000-0005-0000-0000-0000193D0000}"/>
    <cellStyle name="20% - Énfasis6 2 5 2 3" xfId="15829" xr:uid="{00000000-0005-0000-0000-00001A3D0000}"/>
    <cellStyle name="20% - Énfasis6 2 5 3" xfId="15830" xr:uid="{00000000-0005-0000-0000-00001B3D0000}"/>
    <cellStyle name="20% - Énfasis6 2 5 3 2" xfId="15831" xr:uid="{00000000-0005-0000-0000-00001C3D0000}"/>
    <cellStyle name="20% - Énfasis6 2 5 4" xfId="15832" xr:uid="{00000000-0005-0000-0000-00001D3D0000}"/>
    <cellStyle name="20% - Énfasis6 2 6" xfId="15833" xr:uid="{00000000-0005-0000-0000-00001E3D0000}"/>
    <cellStyle name="20% - Énfasis6 2 6 2" xfId="15834" xr:uid="{00000000-0005-0000-0000-00001F3D0000}"/>
    <cellStyle name="20% - Énfasis6 2 6 2 2" xfId="15835" xr:uid="{00000000-0005-0000-0000-0000203D0000}"/>
    <cellStyle name="20% - Énfasis6 2 6 2 2 2" xfId="15836" xr:uid="{00000000-0005-0000-0000-0000213D0000}"/>
    <cellStyle name="20% - Énfasis6 2 6 2 3" xfId="15837" xr:uid="{00000000-0005-0000-0000-0000223D0000}"/>
    <cellStyle name="20% - Énfasis6 2 6 3" xfId="15838" xr:uid="{00000000-0005-0000-0000-0000233D0000}"/>
    <cellStyle name="20% - Énfasis6 2 6 3 2" xfId="15839" xr:uid="{00000000-0005-0000-0000-0000243D0000}"/>
    <cellStyle name="20% - Énfasis6 2 6 4" xfId="15840" xr:uid="{00000000-0005-0000-0000-0000253D0000}"/>
    <cellStyle name="20% - Énfasis6 2 7" xfId="15841" xr:uid="{00000000-0005-0000-0000-0000263D0000}"/>
    <cellStyle name="20% - Énfasis6 2 7 2" xfId="15842" xr:uid="{00000000-0005-0000-0000-0000273D0000}"/>
    <cellStyle name="20% - Énfasis6 2 7 2 2" xfId="15843" xr:uid="{00000000-0005-0000-0000-0000283D0000}"/>
    <cellStyle name="20% - Énfasis6 2 7 2 2 2" xfId="15844" xr:uid="{00000000-0005-0000-0000-0000293D0000}"/>
    <cellStyle name="20% - Énfasis6 2 7 2 3" xfId="15845" xr:uid="{00000000-0005-0000-0000-00002A3D0000}"/>
    <cellStyle name="20% - Énfasis6 2 7 3" xfId="15846" xr:uid="{00000000-0005-0000-0000-00002B3D0000}"/>
    <cellStyle name="20% - Énfasis6 2 7 3 2" xfId="15847" xr:uid="{00000000-0005-0000-0000-00002C3D0000}"/>
    <cellStyle name="20% - Énfasis6 2 7 4" xfId="15848" xr:uid="{00000000-0005-0000-0000-00002D3D0000}"/>
    <cellStyle name="20% - Énfasis6 2 8" xfId="15849" xr:uid="{00000000-0005-0000-0000-00002E3D0000}"/>
    <cellStyle name="20% - Énfasis6 2 8 2" xfId="15850" xr:uid="{00000000-0005-0000-0000-00002F3D0000}"/>
    <cellStyle name="20% - Énfasis6 2 8 2 2" xfId="15851" xr:uid="{00000000-0005-0000-0000-0000303D0000}"/>
    <cellStyle name="20% - Énfasis6 2 8 3" xfId="15852" xr:uid="{00000000-0005-0000-0000-0000313D0000}"/>
    <cellStyle name="20% - Énfasis6 2 9" xfId="15853" xr:uid="{00000000-0005-0000-0000-0000323D0000}"/>
    <cellStyle name="20% - Énfasis6 2 9 2" xfId="15854" xr:uid="{00000000-0005-0000-0000-0000333D0000}"/>
    <cellStyle name="20% - Énfasis6 20" xfId="15855" xr:uid="{00000000-0005-0000-0000-0000343D0000}"/>
    <cellStyle name="20% - Énfasis6 20 10" xfId="15856" xr:uid="{00000000-0005-0000-0000-0000353D0000}"/>
    <cellStyle name="20% - Énfasis6 20 10 2" xfId="15857" xr:uid="{00000000-0005-0000-0000-0000363D0000}"/>
    <cellStyle name="20% - Énfasis6 20 11" xfId="15858" xr:uid="{00000000-0005-0000-0000-0000373D0000}"/>
    <cellStyle name="20% - Énfasis6 20 11 2" xfId="15859" xr:uid="{00000000-0005-0000-0000-0000383D0000}"/>
    <cellStyle name="20% - Énfasis6 20 12" xfId="15860" xr:uid="{00000000-0005-0000-0000-0000393D0000}"/>
    <cellStyle name="20% - Énfasis6 20 12 2" xfId="15861" xr:uid="{00000000-0005-0000-0000-00003A3D0000}"/>
    <cellStyle name="20% - Énfasis6 20 13" xfId="15862" xr:uid="{00000000-0005-0000-0000-00003B3D0000}"/>
    <cellStyle name="20% - Énfasis6 20 13 2" xfId="15863" xr:uid="{00000000-0005-0000-0000-00003C3D0000}"/>
    <cellStyle name="20% - Énfasis6 20 14" xfId="15864" xr:uid="{00000000-0005-0000-0000-00003D3D0000}"/>
    <cellStyle name="20% - Énfasis6 20 14 2" xfId="15865" xr:uid="{00000000-0005-0000-0000-00003E3D0000}"/>
    <cellStyle name="20% - Énfasis6 20 15" xfId="15866" xr:uid="{00000000-0005-0000-0000-00003F3D0000}"/>
    <cellStyle name="20% - Énfasis6 20 15 2" xfId="15867" xr:uid="{00000000-0005-0000-0000-0000403D0000}"/>
    <cellStyle name="20% - Énfasis6 20 16" xfId="15868" xr:uid="{00000000-0005-0000-0000-0000413D0000}"/>
    <cellStyle name="20% - Énfasis6 20 16 2" xfId="15869" xr:uid="{00000000-0005-0000-0000-0000423D0000}"/>
    <cellStyle name="20% - Énfasis6 20 17" xfId="15870" xr:uid="{00000000-0005-0000-0000-0000433D0000}"/>
    <cellStyle name="20% - Énfasis6 20 17 2" xfId="15871" xr:uid="{00000000-0005-0000-0000-0000443D0000}"/>
    <cellStyle name="20% - Énfasis6 20 18" xfId="15872" xr:uid="{00000000-0005-0000-0000-0000453D0000}"/>
    <cellStyle name="20% - Énfasis6 20 18 2" xfId="15873" xr:uid="{00000000-0005-0000-0000-0000463D0000}"/>
    <cellStyle name="20% - Énfasis6 20 19" xfId="15874" xr:uid="{00000000-0005-0000-0000-0000473D0000}"/>
    <cellStyle name="20% - Énfasis6 20 19 2" xfId="15875" xr:uid="{00000000-0005-0000-0000-0000483D0000}"/>
    <cellStyle name="20% - Énfasis6 20 2" xfId="15876" xr:uid="{00000000-0005-0000-0000-0000493D0000}"/>
    <cellStyle name="20% - Énfasis6 20 2 2" xfId="15877" xr:uid="{00000000-0005-0000-0000-00004A3D0000}"/>
    <cellStyle name="20% - Énfasis6 20 2 2 2" xfId="15878" xr:uid="{00000000-0005-0000-0000-00004B3D0000}"/>
    <cellStyle name="20% - Énfasis6 20 2 2 2 2" xfId="15879" xr:uid="{00000000-0005-0000-0000-00004C3D0000}"/>
    <cellStyle name="20% - Énfasis6 20 2 2 3" xfId="15880" xr:uid="{00000000-0005-0000-0000-00004D3D0000}"/>
    <cellStyle name="20% - Énfasis6 20 2 3" xfId="15881" xr:uid="{00000000-0005-0000-0000-00004E3D0000}"/>
    <cellStyle name="20% - Énfasis6 20 2 3 2" xfId="15882" xr:uid="{00000000-0005-0000-0000-00004F3D0000}"/>
    <cellStyle name="20% - Énfasis6 20 2 4" xfId="15883" xr:uid="{00000000-0005-0000-0000-0000503D0000}"/>
    <cellStyle name="20% - Énfasis6 20 20" xfId="15884" xr:uid="{00000000-0005-0000-0000-0000513D0000}"/>
    <cellStyle name="20% - Énfasis6 20 3" xfId="15885" xr:uid="{00000000-0005-0000-0000-0000523D0000}"/>
    <cellStyle name="20% - Énfasis6 20 3 2" xfId="15886" xr:uid="{00000000-0005-0000-0000-0000533D0000}"/>
    <cellStyle name="20% - Énfasis6 20 3 2 2" xfId="15887" xr:uid="{00000000-0005-0000-0000-0000543D0000}"/>
    <cellStyle name="20% - Énfasis6 20 3 2 2 2" xfId="15888" xr:uid="{00000000-0005-0000-0000-0000553D0000}"/>
    <cellStyle name="20% - Énfasis6 20 3 2 3" xfId="15889" xr:uid="{00000000-0005-0000-0000-0000563D0000}"/>
    <cellStyle name="20% - Énfasis6 20 3 3" xfId="15890" xr:uid="{00000000-0005-0000-0000-0000573D0000}"/>
    <cellStyle name="20% - Énfasis6 20 3 3 2" xfId="15891" xr:uid="{00000000-0005-0000-0000-0000583D0000}"/>
    <cellStyle name="20% - Énfasis6 20 3 4" xfId="15892" xr:uid="{00000000-0005-0000-0000-0000593D0000}"/>
    <cellStyle name="20% - Énfasis6 20 4" xfId="15893" xr:uid="{00000000-0005-0000-0000-00005A3D0000}"/>
    <cellStyle name="20% - Énfasis6 20 4 2" xfId="15894" xr:uid="{00000000-0005-0000-0000-00005B3D0000}"/>
    <cellStyle name="20% - Énfasis6 20 4 2 2" xfId="15895" xr:uid="{00000000-0005-0000-0000-00005C3D0000}"/>
    <cellStyle name="20% - Énfasis6 20 4 3" xfId="15896" xr:uid="{00000000-0005-0000-0000-00005D3D0000}"/>
    <cellStyle name="20% - Énfasis6 20 5" xfId="15897" xr:uid="{00000000-0005-0000-0000-00005E3D0000}"/>
    <cellStyle name="20% - Énfasis6 20 5 2" xfId="15898" xr:uid="{00000000-0005-0000-0000-00005F3D0000}"/>
    <cellStyle name="20% - Énfasis6 20 6" xfId="15899" xr:uid="{00000000-0005-0000-0000-0000603D0000}"/>
    <cellStyle name="20% - Énfasis6 20 6 2" xfId="15900" xr:uid="{00000000-0005-0000-0000-0000613D0000}"/>
    <cellStyle name="20% - Énfasis6 20 7" xfId="15901" xr:uid="{00000000-0005-0000-0000-0000623D0000}"/>
    <cellStyle name="20% - Énfasis6 20 7 2" xfId="15902" xr:uid="{00000000-0005-0000-0000-0000633D0000}"/>
    <cellStyle name="20% - Énfasis6 20 8" xfId="15903" xr:uid="{00000000-0005-0000-0000-0000643D0000}"/>
    <cellStyle name="20% - Énfasis6 20 8 2" xfId="15904" xr:uid="{00000000-0005-0000-0000-0000653D0000}"/>
    <cellStyle name="20% - Énfasis6 20 9" xfId="15905" xr:uid="{00000000-0005-0000-0000-0000663D0000}"/>
    <cellStyle name="20% - Énfasis6 20 9 2" xfId="15906" xr:uid="{00000000-0005-0000-0000-0000673D0000}"/>
    <cellStyle name="20% - Énfasis6 21" xfId="15907" xr:uid="{00000000-0005-0000-0000-0000683D0000}"/>
    <cellStyle name="20% - Énfasis6 21 10" xfId="15908" xr:uid="{00000000-0005-0000-0000-0000693D0000}"/>
    <cellStyle name="20% - Énfasis6 21 10 2" xfId="15909" xr:uid="{00000000-0005-0000-0000-00006A3D0000}"/>
    <cellStyle name="20% - Énfasis6 21 11" xfId="15910" xr:uid="{00000000-0005-0000-0000-00006B3D0000}"/>
    <cellStyle name="20% - Énfasis6 21 11 2" xfId="15911" xr:uid="{00000000-0005-0000-0000-00006C3D0000}"/>
    <cellStyle name="20% - Énfasis6 21 12" xfId="15912" xr:uid="{00000000-0005-0000-0000-00006D3D0000}"/>
    <cellStyle name="20% - Énfasis6 21 12 2" xfId="15913" xr:uid="{00000000-0005-0000-0000-00006E3D0000}"/>
    <cellStyle name="20% - Énfasis6 21 13" xfId="15914" xr:uid="{00000000-0005-0000-0000-00006F3D0000}"/>
    <cellStyle name="20% - Énfasis6 21 13 2" xfId="15915" xr:uid="{00000000-0005-0000-0000-0000703D0000}"/>
    <cellStyle name="20% - Énfasis6 21 14" xfId="15916" xr:uid="{00000000-0005-0000-0000-0000713D0000}"/>
    <cellStyle name="20% - Énfasis6 21 14 2" xfId="15917" xr:uid="{00000000-0005-0000-0000-0000723D0000}"/>
    <cellStyle name="20% - Énfasis6 21 15" xfId="15918" xr:uid="{00000000-0005-0000-0000-0000733D0000}"/>
    <cellStyle name="20% - Énfasis6 21 15 2" xfId="15919" xr:uid="{00000000-0005-0000-0000-0000743D0000}"/>
    <cellStyle name="20% - Énfasis6 21 16" xfId="15920" xr:uid="{00000000-0005-0000-0000-0000753D0000}"/>
    <cellStyle name="20% - Énfasis6 21 16 2" xfId="15921" xr:uid="{00000000-0005-0000-0000-0000763D0000}"/>
    <cellStyle name="20% - Énfasis6 21 17" xfId="15922" xr:uid="{00000000-0005-0000-0000-0000773D0000}"/>
    <cellStyle name="20% - Énfasis6 21 17 2" xfId="15923" xr:uid="{00000000-0005-0000-0000-0000783D0000}"/>
    <cellStyle name="20% - Énfasis6 21 18" xfId="15924" xr:uid="{00000000-0005-0000-0000-0000793D0000}"/>
    <cellStyle name="20% - Énfasis6 21 18 2" xfId="15925" xr:uid="{00000000-0005-0000-0000-00007A3D0000}"/>
    <cellStyle name="20% - Énfasis6 21 19" xfId="15926" xr:uid="{00000000-0005-0000-0000-00007B3D0000}"/>
    <cellStyle name="20% - Énfasis6 21 19 2" xfId="15927" xr:uid="{00000000-0005-0000-0000-00007C3D0000}"/>
    <cellStyle name="20% - Énfasis6 21 2" xfId="15928" xr:uid="{00000000-0005-0000-0000-00007D3D0000}"/>
    <cellStyle name="20% - Énfasis6 21 2 2" xfId="15929" xr:uid="{00000000-0005-0000-0000-00007E3D0000}"/>
    <cellStyle name="20% - Énfasis6 21 2 2 2" xfId="15930" xr:uid="{00000000-0005-0000-0000-00007F3D0000}"/>
    <cellStyle name="20% - Énfasis6 21 2 2 2 2" xfId="15931" xr:uid="{00000000-0005-0000-0000-0000803D0000}"/>
    <cellStyle name="20% - Énfasis6 21 2 2 3" xfId="15932" xr:uid="{00000000-0005-0000-0000-0000813D0000}"/>
    <cellStyle name="20% - Énfasis6 21 2 3" xfId="15933" xr:uid="{00000000-0005-0000-0000-0000823D0000}"/>
    <cellStyle name="20% - Énfasis6 21 2 3 2" xfId="15934" xr:uid="{00000000-0005-0000-0000-0000833D0000}"/>
    <cellStyle name="20% - Énfasis6 21 2 4" xfId="15935" xr:uid="{00000000-0005-0000-0000-0000843D0000}"/>
    <cellStyle name="20% - Énfasis6 21 20" xfId="15936" xr:uid="{00000000-0005-0000-0000-0000853D0000}"/>
    <cellStyle name="20% - Énfasis6 21 3" xfId="15937" xr:uid="{00000000-0005-0000-0000-0000863D0000}"/>
    <cellStyle name="20% - Énfasis6 21 3 2" xfId="15938" xr:uid="{00000000-0005-0000-0000-0000873D0000}"/>
    <cellStyle name="20% - Énfasis6 21 3 2 2" xfId="15939" xr:uid="{00000000-0005-0000-0000-0000883D0000}"/>
    <cellStyle name="20% - Énfasis6 21 3 2 2 2" xfId="15940" xr:uid="{00000000-0005-0000-0000-0000893D0000}"/>
    <cellStyle name="20% - Énfasis6 21 3 2 3" xfId="15941" xr:uid="{00000000-0005-0000-0000-00008A3D0000}"/>
    <cellStyle name="20% - Énfasis6 21 3 3" xfId="15942" xr:uid="{00000000-0005-0000-0000-00008B3D0000}"/>
    <cellStyle name="20% - Énfasis6 21 3 3 2" xfId="15943" xr:uid="{00000000-0005-0000-0000-00008C3D0000}"/>
    <cellStyle name="20% - Énfasis6 21 3 4" xfId="15944" xr:uid="{00000000-0005-0000-0000-00008D3D0000}"/>
    <cellStyle name="20% - Énfasis6 21 4" xfId="15945" xr:uid="{00000000-0005-0000-0000-00008E3D0000}"/>
    <cellStyle name="20% - Énfasis6 21 4 2" xfId="15946" xr:uid="{00000000-0005-0000-0000-00008F3D0000}"/>
    <cellStyle name="20% - Énfasis6 21 4 2 2" xfId="15947" xr:uid="{00000000-0005-0000-0000-0000903D0000}"/>
    <cellStyle name="20% - Énfasis6 21 4 3" xfId="15948" xr:uid="{00000000-0005-0000-0000-0000913D0000}"/>
    <cellStyle name="20% - Énfasis6 21 5" xfId="15949" xr:uid="{00000000-0005-0000-0000-0000923D0000}"/>
    <cellStyle name="20% - Énfasis6 21 5 2" xfId="15950" xr:uid="{00000000-0005-0000-0000-0000933D0000}"/>
    <cellStyle name="20% - Énfasis6 21 6" xfId="15951" xr:uid="{00000000-0005-0000-0000-0000943D0000}"/>
    <cellStyle name="20% - Énfasis6 21 6 2" xfId="15952" xr:uid="{00000000-0005-0000-0000-0000953D0000}"/>
    <cellStyle name="20% - Énfasis6 21 7" xfId="15953" xr:uid="{00000000-0005-0000-0000-0000963D0000}"/>
    <cellStyle name="20% - Énfasis6 21 7 2" xfId="15954" xr:uid="{00000000-0005-0000-0000-0000973D0000}"/>
    <cellStyle name="20% - Énfasis6 21 8" xfId="15955" xr:uid="{00000000-0005-0000-0000-0000983D0000}"/>
    <cellStyle name="20% - Énfasis6 21 8 2" xfId="15956" xr:uid="{00000000-0005-0000-0000-0000993D0000}"/>
    <cellStyle name="20% - Énfasis6 21 9" xfId="15957" xr:uid="{00000000-0005-0000-0000-00009A3D0000}"/>
    <cellStyle name="20% - Énfasis6 21 9 2" xfId="15958" xr:uid="{00000000-0005-0000-0000-00009B3D0000}"/>
    <cellStyle name="20% - Énfasis6 22" xfId="15959" xr:uid="{00000000-0005-0000-0000-00009C3D0000}"/>
    <cellStyle name="20% - Énfasis6 22 10" xfId="15960" xr:uid="{00000000-0005-0000-0000-00009D3D0000}"/>
    <cellStyle name="20% - Énfasis6 22 10 2" xfId="15961" xr:uid="{00000000-0005-0000-0000-00009E3D0000}"/>
    <cellStyle name="20% - Énfasis6 22 11" xfId="15962" xr:uid="{00000000-0005-0000-0000-00009F3D0000}"/>
    <cellStyle name="20% - Énfasis6 22 11 2" xfId="15963" xr:uid="{00000000-0005-0000-0000-0000A03D0000}"/>
    <cellStyle name="20% - Énfasis6 22 12" xfId="15964" xr:uid="{00000000-0005-0000-0000-0000A13D0000}"/>
    <cellStyle name="20% - Énfasis6 22 12 2" xfId="15965" xr:uid="{00000000-0005-0000-0000-0000A23D0000}"/>
    <cellStyle name="20% - Énfasis6 22 13" xfId="15966" xr:uid="{00000000-0005-0000-0000-0000A33D0000}"/>
    <cellStyle name="20% - Énfasis6 22 13 2" xfId="15967" xr:uid="{00000000-0005-0000-0000-0000A43D0000}"/>
    <cellStyle name="20% - Énfasis6 22 14" xfId="15968" xr:uid="{00000000-0005-0000-0000-0000A53D0000}"/>
    <cellStyle name="20% - Énfasis6 22 14 2" xfId="15969" xr:uid="{00000000-0005-0000-0000-0000A63D0000}"/>
    <cellStyle name="20% - Énfasis6 22 15" xfId="15970" xr:uid="{00000000-0005-0000-0000-0000A73D0000}"/>
    <cellStyle name="20% - Énfasis6 22 15 2" xfId="15971" xr:uid="{00000000-0005-0000-0000-0000A83D0000}"/>
    <cellStyle name="20% - Énfasis6 22 16" xfId="15972" xr:uid="{00000000-0005-0000-0000-0000A93D0000}"/>
    <cellStyle name="20% - Énfasis6 22 16 2" xfId="15973" xr:uid="{00000000-0005-0000-0000-0000AA3D0000}"/>
    <cellStyle name="20% - Énfasis6 22 17" xfId="15974" xr:uid="{00000000-0005-0000-0000-0000AB3D0000}"/>
    <cellStyle name="20% - Énfasis6 22 17 2" xfId="15975" xr:uid="{00000000-0005-0000-0000-0000AC3D0000}"/>
    <cellStyle name="20% - Énfasis6 22 18" xfId="15976" xr:uid="{00000000-0005-0000-0000-0000AD3D0000}"/>
    <cellStyle name="20% - Énfasis6 22 18 2" xfId="15977" xr:uid="{00000000-0005-0000-0000-0000AE3D0000}"/>
    <cellStyle name="20% - Énfasis6 22 19" xfId="15978" xr:uid="{00000000-0005-0000-0000-0000AF3D0000}"/>
    <cellStyle name="20% - Énfasis6 22 19 2" xfId="15979" xr:uid="{00000000-0005-0000-0000-0000B03D0000}"/>
    <cellStyle name="20% - Énfasis6 22 2" xfId="15980" xr:uid="{00000000-0005-0000-0000-0000B13D0000}"/>
    <cellStyle name="20% - Énfasis6 22 2 2" xfId="15981" xr:uid="{00000000-0005-0000-0000-0000B23D0000}"/>
    <cellStyle name="20% - Énfasis6 22 2 2 2" xfId="15982" xr:uid="{00000000-0005-0000-0000-0000B33D0000}"/>
    <cellStyle name="20% - Énfasis6 22 2 2 2 2" xfId="15983" xr:uid="{00000000-0005-0000-0000-0000B43D0000}"/>
    <cellStyle name="20% - Énfasis6 22 2 2 3" xfId="15984" xr:uid="{00000000-0005-0000-0000-0000B53D0000}"/>
    <cellStyle name="20% - Énfasis6 22 2 3" xfId="15985" xr:uid="{00000000-0005-0000-0000-0000B63D0000}"/>
    <cellStyle name="20% - Énfasis6 22 2 3 2" xfId="15986" xr:uid="{00000000-0005-0000-0000-0000B73D0000}"/>
    <cellStyle name="20% - Énfasis6 22 2 4" xfId="15987" xr:uid="{00000000-0005-0000-0000-0000B83D0000}"/>
    <cellStyle name="20% - Énfasis6 22 20" xfId="15988" xr:uid="{00000000-0005-0000-0000-0000B93D0000}"/>
    <cellStyle name="20% - Énfasis6 22 3" xfId="15989" xr:uid="{00000000-0005-0000-0000-0000BA3D0000}"/>
    <cellStyle name="20% - Énfasis6 22 3 2" xfId="15990" xr:uid="{00000000-0005-0000-0000-0000BB3D0000}"/>
    <cellStyle name="20% - Énfasis6 22 3 2 2" xfId="15991" xr:uid="{00000000-0005-0000-0000-0000BC3D0000}"/>
    <cellStyle name="20% - Énfasis6 22 3 2 2 2" xfId="15992" xr:uid="{00000000-0005-0000-0000-0000BD3D0000}"/>
    <cellStyle name="20% - Énfasis6 22 3 2 3" xfId="15993" xr:uid="{00000000-0005-0000-0000-0000BE3D0000}"/>
    <cellStyle name="20% - Énfasis6 22 3 3" xfId="15994" xr:uid="{00000000-0005-0000-0000-0000BF3D0000}"/>
    <cellStyle name="20% - Énfasis6 22 3 3 2" xfId="15995" xr:uid="{00000000-0005-0000-0000-0000C03D0000}"/>
    <cellStyle name="20% - Énfasis6 22 3 4" xfId="15996" xr:uid="{00000000-0005-0000-0000-0000C13D0000}"/>
    <cellStyle name="20% - Énfasis6 22 4" xfId="15997" xr:uid="{00000000-0005-0000-0000-0000C23D0000}"/>
    <cellStyle name="20% - Énfasis6 22 4 2" xfId="15998" xr:uid="{00000000-0005-0000-0000-0000C33D0000}"/>
    <cellStyle name="20% - Énfasis6 22 4 2 2" xfId="15999" xr:uid="{00000000-0005-0000-0000-0000C43D0000}"/>
    <cellStyle name="20% - Énfasis6 22 4 3" xfId="16000" xr:uid="{00000000-0005-0000-0000-0000C53D0000}"/>
    <cellStyle name="20% - Énfasis6 22 5" xfId="16001" xr:uid="{00000000-0005-0000-0000-0000C63D0000}"/>
    <cellStyle name="20% - Énfasis6 22 5 2" xfId="16002" xr:uid="{00000000-0005-0000-0000-0000C73D0000}"/>
    <cellStyle name="20% - Énfasis6 22 6" xfId="16003" xr:uid="{00000000-0005-0000-0000-0000C83D0000}"/>
    <cellStyle name="20% - Énfasis6 22 6 2" xfId="16004" xr:uid="{00000000-0005-0000-0000-0000C93D0000}"/>
    <cellStyle name="20% - Énfasis6 22 7" xfId="16005" xr:uid="{00000000-0005-0000-0000-0000CA3D0000}"/>
    <cellStyle name="20% - Énfasis6 22 7 2" xfId="16006" xr:uid="{00000000-0005-0000-0000-0000CB3D0000}"/>
    <cellStyle name="20% - Énfasis6 22 8" xfId="16007" xr:uid="{00000000-0005-0000-0000-0000CC3D0000}"/>
    <cellStyle name="20% - Énfasis6 22 8 2" xfId="16008" xr:uid="{00000000-0005-0000-0000-0000CD3D0000}"/>
    <cellStyle name="20% - Énfasis6 22 9" xfId="16009" xr:uid="{00000000-0005-0000-0000-0000CE3D0000}"/>
    <cellStyle name="20% - Énfasis6 22 9 2" xfId="16010" xr:uid="{00000000-0005-0000-0000-0000CF3D0000}"/>
    <cellStyle name="20% - Énfasis6 23" xfId="16011" xr:uid="{00000000-0005-0000-0000-0000D03D0000}"/>
    <cellStyle name="20% - Énfasis6 23 10" xfId="16012" xr:uid="{00000000-0005-0000-0000-0000D13D0000}"/>
    <cellStyle name="20% - Énfasis6 23 10 2" xfId="16013" xr:uid="{00000000-0005-0000-0000-0000D23D0000}"/>
    <cellStyle name="20% - Énfasis6 23 11" xfId="16014" xr:uid="{00000000-0005-0000-0000-0000D33D0000}"/>
    <cellStyle name="20% - Énfasis6 23 11 2" xfId="16015" xr:uid="{00000000-0005-0000-0000-0000D43D0000}"/>
    <cellStyle name="20% - Énfasis6 23 12" xfId="16016" xr:uid="{00000000-0005-0000-0000-0000D53D0000}"/>
    <cellStyle name="20% - Énfasis6 23 12 2" xfId="16017" xr:uid="{00000000-0005-0000-0000-0000D63D0000}"/>
    <cellStyle name="20% - Énfasis6 23 13" xfId="16018" xr:uid="{00000000-0005-0000-0000-0000D73D0000}"/>
    <cellStyle name="20% - Énfasis6 23 13 2" xfId="16019" xr:uid="{00000000-0005-0000-0000-0000D83D0000}"/>
    <cellStyle name="20% - Énfasis6 23 14" xfId="16020" xr:uid="{00000000-0005-0000-0000-0000D93D0000}"/>
    <cellStyle name="20% - Énfasis6 23 14 2" xfId="16021" xr:uid="{00000000-0005-0000-0000-0000DA3D0000}"/>
    <cellStyle name="20% - Énfasis6 23 15" xfId="16022" xr:uid="{00000000-0005-0000-0000-0000DB3D0000}"/>
    <cellStyle name="20% - Énfasis6 23 15 2" xfId="16023" xr:uid="{00000000-0005-0000-0000-0000DC3D0000}"/>
    <cellStyle name="20% - Énfasis6 23 16" xfId="16024" xr:uid="{00000000-0005-0000-0000-0000DD3D0000}"/>
    <cellStyle name="20% - Énfasis6 23 16 2" xfId="16025" xr:uid="{00000000-0005-0000-0000-0000DE3D0000}"/>
    <cellStyle name="20% - Énfasis6 23 17" xfId="16026" xr:uid="{00000000-0005-0000-0000-0000DF3D0000}"/>
    <cellStyle name="20% - Énfasis6 23 17 2" xfId="16027" xr:uid="{00000000-0005-0000-0000-0000E03D0000}"/>
    <cellStyle name="20% - Énfasis6 23 18" xfId="16028" xr:uid="{00000000-0005-0000-0000-0000E13D0000}"/>
    <cellStyle name="20% - Énfasis6 23 18 2" xfId="16029" xr:uid="{00000000-0005-0000-0000-0000E23D0000}"/>
    <cellStyle name="20% - Énfasis6 23 19" xfId="16030" xr:uid="{00000000-0005-0000-0000-0000E33D0000}"/>
    <cellStyle name="20% - Énfasis6 23 19 2" xfId="16031" xr:uid="{00000000-0005-0000-0000-0000E43D0000}"/>
    <cellStyle name="20% - Énfasis6 23 2" xfId="16032" xr:uid="{00000000-0005-0000-0000-0000E53D0000}"/>
    <cellStyle name="20% - Énfasis6 23 2 2" xfId="16033" xr:uid="{00000000-0005-0000-0000-0000E63D0000}"/>
    <cellStyle name="20% - Énfasis6 23 2 2 2" xfId="16034" xr:uid="{00000000-0005-0000-0000-0000E73D0000}"/>
    <cellStyle name="20% - Énfasis6 23 2 2 2 2" xfId="16035" xr:uid="{00000000-0005-0000-0000-0000E83D0000}"/>
    <cellStyle name="20% - Énfasis6 23 2 2 3" xfId="16036" xr:uid="{00000000-0005-0000-0000-0000E93D0000}"/>
    <cellStyle name="20% - Énfasis6 23 2 3" xfId="16037" xr:uid="{00000000-0005-0000-0000-0000EA3D0000}"/>
    <cellStyle name="20% - Énfasis6 23 2 3 2" xfId="16038" xr:uid="{00000000-0005-0000-0000-0000EB3D0000}"/>
    <cellStyle name="20% - Énfasis6 23 2 4" xfId="16039" xr:uid="{00000000-0005-0000-0000-0000EC3D0000}"/>
    <cellStyle name="20% - Énfasis6 23 20" xfId="16040" xr:uid="{00000000-0005-0000-0000-0000ED3D0000}"/>
    <cellStyle name="20% - Énfasis6 23 3" xfId="16041" xr:uid="{00000000-0005-0000-0000-0000EE3D0000}"/>
    <cellStyle name="20% - Énfasis6 23 3 2" xfId="16042" xr:uid="{00000000-0005-0000-0000-0000EF3D0000}"/>
    <cellStyle name="20% - Énfasis6 23 3 2 2" xfId="16043" xr:uid="{00000000-0005-0000-0000-0000F03D0000}"/>
    <cellStyle name="20% - Énfasis6 23 3 2 2 2" xfId="16044" xr:uid="{00000000-0005-0000-0000-0000F13D0000}"/>
    <cellStyle name="20% - Énfasis6 23 3 2 3" xfId="16045" xr:uid="{00000000-0005-0000-0000-0000F23D0000}"/>
    <cellStyle name="20% - Énfasis6 23 3 3" xfId="16046" xr:uid="{00000000-0005-0000-0000-0000F33D0000}"/>
    <cellStyle name="20% - Énfasis6 23 3 3 2" xfId="16047" xr:uid="{00000000-0005-0000-0000-0000F43D0000}"/>
    <cellStyle name="20% - Énfasis6 23 3 4" xfId="16048" xr:uid="{00000000-0005-0000-0000-0000F53D0000}"/>
    <cellStyle name="20% - Énfasis6 23 4" xfId="16049" xr:uid="{00000000-0005-0000-0000-0000F63D0000}"/>
    <cellStyle name="20% - Énfasis6 23 4 2" xfId="16050" xr:uid="{00000000-0005-0000-0000-0000F73D0000}"/>
    <cellStyle name="20% - Énfasis6 23 4 2 2" xfId="16051" xr:uid="{00000000-0005-0000-0000-0000F83D0000}"/>
    <cellStyle name="20% - Énfasis6 23 4 3" xfId="16052" xr:uid="{00000000-0005-0000-0000-0000F93D0000}"/>
    <cellStyle name="20% - Énfasis6 23 5" xfId="16053" xr:uid="{00000000-0005-0000-0000-0000FA3D0000}"/>
    <cellStyle name="20% - Énfasis6 23 5 2" xfId="16054" xr:uid="{00000000-0005-0000-0000-0000FB3D0000}"/>
    <cellStyle name="20% - Énfasis6 23 6" xfId="16055" xr:uid="{00000000-0005-0000-0000-0000FC3D0000}"/>
    <cellStyle name="20% - Énfasis6 23 6 2" xfId="16056" xr:uid="{00000000-0005-0000-0000-0000FD3D0000}"/>
    <cellStyle name="20% - Énfasis6 23 7" xfId="16057" xr:uid="{00000000-0005-0000-0000-0000FE3D0000}"/>
    <cellStyle name="20% - Énfasis6 23 7 2" xfId="16058" xr:uid="{00000000-0005-0000-0000-0000FF3D0000}"/>
    <cellStyle name="20% - Énfasis6 23 8" xfId="16059" xr:uid="{00000000-0005-0000-0000-0000003E0000}"/>
    <cellStyle name="20% - Énfasis6 23 8 2" xfId="16060" xr:uid="{00000000-0005-0000-0000-0000013E0000}"/>
    <cellStyle name="20% - Énfasis6 23 9" xfId="16061" xr:uid="{00000000-0005-0000-0000-0000023E0000}"/>
    <cellStyle name="20% - Énfasis6 23 9 2" xfId="16062" xr:uid="{00000000-0005-0000-0000-0000033E0000}"/>
    <cellStyle name="20% - Énfasis6 24" xfId="16063" xr:uid="{00000000-0005-0000-0000-0000043E0000}"/>
    <cellStyle name="20% - Énfasis6 24 10" xfId="16064" xr:uid="{00000000-0005-0000-0000-0000053E0000}"/>
    <cellStyle name="20% - Énfasis6 24 10 2" xfId="16065" xr:uid="{00000000-0005-0000-0000-0000063E0000}"/>
    <cellStyle name="20% - Énfasis6 24 11" xfId="16066" xr:uid="{00000000-0005-0000-0000-0000073E0000}"/>
    <cellStyle name="20% - Énfasis6 24 11 2" xfId="16067" xr:uid="{00000000-0005-0000-0000-0000083E0000}"/>
    <cellStyle name="20% - Énfasis6 24 12" xfId="16068" xr:uid="{00000000-0005-0000-0000-0000093E0000}"/>
    <cellStyle name="20% - Énfasis6 24 12 2" xfId="16069" xr:uid="{00000000-0005-0000-0000-00000A3E0000}"/>
    <cellStyle name="20% - Énfasis6 24 13" xfId="16070" xr:uid="{00000000-0005-0000-0000-00000B3E0000}"/>
    <cellStyle name="20% - Énfasis6 24 13 2" xfId="16071" xr:uid="{00000000-0005-0000-0000-00000C3E0000}"/>
    <cellStyle name="20% - Énfasis6 24 14" xfId="16072" xr:uid="{00000000-0005-0000-0000-00000D3E0000}"/>
    <cellStyle name="20% - Énfasis6 24 14 2" xfId="16073" xr:uid="{00000000-0005-0000-0000-00000E3E0000}"/>
    <cellStyle name="20% - Énfasis6 24 15" xfId="16074" xr:uid="{00000000-0005-0000-0000-00000F3E0000}"/>
    <cellStyle name="20% - Énfasis6 24 15 2" xfId="16075" xr:uid="{00000000-0005-0000-0000-0000103E0000}"/>
    <cellStyle name="20% - Énfasis6 24 16" xfId="16076" xr:uid="{00000000-0005-0000-0000-0000113E0000}"/>
    <cellStyle name="20% - Énfasis6 24 16 2" xfId="16077" xr:uid="{00000000-0005-0000-0000-0000123E0000}"/>
    <cellStyle name="20% - Énfasis6 24 17" xfId="16078" xr:uid="{00000000-0005-0000-0000-0000133E0000}"/>
    <cellStyle name="20% - Énfasis6 24 17 2" xfId="16079" xr:uid="{00000000-0005-0000-0000-0000143E0000}"/>
    <cellStyle name="20% - Énfasis6 24 18" xfId="16080" xr:uid="{00000000-0005-0000-0000-0000153E0000}"/>
    <cellStyle name="20% - Énfasis6 24 18 2" xfId="16081" xr:uid="{00000000-0005-0000-0000-0000163E0000}"/>
    <cellStyle name="20% - Énfasis6 24 19" xfId="16082" xr:uid="{00000000-0005-0000-0000-0000173E0000}"/>
    <cellStyle name="20% - Énfasis6 24 19 2" xfId="16083" xr:uid="{00000000-0005-0000-0000-0000183E0000}"/>
    <cellStyle name="20% - Énfasis6 24 2" xfId="16084" xr:uid="{00000000-0005-0000-0000-0000193E0000}"/>
    <cellStyle name="20% - Énfasis6 24 2 2" xfId="16085" xr:uid="{00000000-0005-0000-0000-00001A3E0000}"/>
    <cellStyle name="20% - Énfasis6 24 2 2 2" xfId="16086" xr:uid="{00000000-0005-0000-0000-00001B3E0000}"/>
    <cellStyle name="20% - Énfasis6 24 2 2 2 2" xfId="16087" xr:uid="{00000000-0005-0000-0000-00001C3E0000}"/>
    <cellStyle name="20% - Énfasis6 24 2 2 3" xfId="16088" xr:uid="{00000000-0005-0000-0000-00001D3E0000}"/>
    <cellStyle name="20% - Énfasis6 24 2 3" xfId="16089" xr:uid="{00000000-0005-0000-0000-00001E3E0000}"/>
    <cellStyle name="20% - Énfasis6 24 2 3 2" xfId="16090" xr:uid="{00000000-0005-0000-0000-00001F3E0000}"/>
    <cellStyle name="20% - Énfasis6 24 2 4" xfId="16091" xr:uid="{00000000-0005-0000-0000-0000203E0000}"/>
    <cellStyle name="20% - Énfasis6 24 20" xfId="16092" xr:uid="{00000000-0005-0000-0000-0000213E0000}"/>
    <cellStyle name="20% - Énfasis6 24 3" xfId="16093" xr:uid="{00000000-0005-0000-0000-0000223E0000}"/>
    <cellStyle name="20% - Énfasis6 24 3 2" xfId="16094" xr:uid="{00000000-0005-0000-0000-0000233E0000}"/>
    <cellStyle name="20% - Énfasis6 24 3 2 2" xfId="16095" xr:uid="{00000000-0005-0000-0000-0000243E0000}"/>
    <cellStyle name="20% - Énfasis6 24 3 2 2 2" xfId="16096" xr:uid="{00000000-0005-0000-0000-0000253E0000}"/>
    <cellStyle name="20% - Énfasis6 24 3 2 3" xfId="16097" xr:uid="{00000000-0005-0000-0000-0000263E0000}"/>
    <cellStyle name="20% - Énfasis6 24 3 3" xfId="16098" xr:uid="{00000000-0005-0000-0000-0000273E0000}"/>
    <cellStyle name="20% - Énfasis6 24 3 3 2" xfId="16099" xr:uid="{00000000-0005-0000-0000-0000283E0000}"/>
    <cellStyle name="20% - Énfasis6 24 3 4" xfId="16100" xr:uid="{00000000-0005-0000-0000-0000293E0000}"/>
    <cellStyle name="20% - Énfasis6 24 4" xfId="16101" xr:uid="{00000000-0005-0000-0000-00002A3E0000}"/>
    <cellStyle name="20% - Énfasis6 24 4 2" xfId="16102" xr:uid="{00000000-0005-0000-0000-00002B3E0000}"/>
    <cellStyle name="20% - Énfasis6 24 4 2 2" xfId="16103" xr:uid="{00000000-0005-0000-0000-00002C3E0000}"/>
    <cellStyle name="20% - Énfasis6 24 4 3" xfId="16104" xr:uid="{00000000-0005-0000-0000-00002D3E0000}"/>
    <cellStyle name="20% - Énfasis6 24 5" xfId="16105" xr:uid="{00000000-0005-0000-0000-00002E3E0000}"/>
    <cellStyle name="20% - Énfasis6 24 5 2" xfId="16106" xr:uid="{00000000-0005-0000-0000-00002F3E0000}"/>
    <cellStyle name="20% - Énfasis6 24 6" xfId="16107" xr:uid="{00000000-0005-0000-0000-0000303E0000}"/>
    <cellStyle name="20% - Énfasis6 24 6 2" xfId="16108" xr:uid="{00000000-0005-0000-0000-0000313E0000}"/>
    <cellStyle name="20% - Énfasis6 24 7" xfId="16109" xr:uid="{00000000-0005-0000-0000-0000323E0000}"/>
    <cellStyle name="20% - Énfasis6 24 7 2" xfId="16110" xr:uid="{00000000-0005-0000-0000-0000333E0000}"/>
    <cellStyle name="20% - Énfasis6 24 8" xfId="16111" xr:uid="{00000000-0005-0000-0000-0000343E0000}"/>
    <cellStyle name="20% - Énfasis6 24 8 2" xfId="16112" xr:uid="{00000000-0005-0000-0000-0000353E0000}"/>
    <cellStyle name="20% - Énfasis6 24 9" xfId="16113" xr:uid="{00000000-0005-0000-0000-0000363E0000}"/>
    <cellStyle name="20% - Énfasis6 24 9 2" xfId="16114" xr:uid="{00000000-0005-0000-0000-0000373E0000}"/>
    <cellStyle name="20% - Énfasis6 25" xfId="16115" xr:uid="{00000000-0005-0000-0000-0000383E0000}"/>
    <cellStyle name="20% - Énfasis6 25 10" xfId="16116" xr:uid="{00000000-0005-0000-0000-0000393E0000}"/>
    <cellStyle name="20% - Énfasis6 25 10 2" xfId="16117" xr:uid="{00000000-0005-0000-0000-00003A3E0000}"/>
    <cellStyle name="20% - Énfasis6 25 11" xfId="16118" xr:uid="{00000000-0005-0000-0000-00003B3E0000}"/>
    <cellStyle name="20% - Énfasis6 25 11 2" xfId="16119" xr:uid="{00000000-0005-0000-0000-00003C3E0000}"/>
    <cellStyle name="20% - Énfasis6 25 12" xfId="16120" xr:uid="{00000000-0005-0000-0000-00003D3E0000}"/>
    <cellStyle name="20% - Énfasis6 25 12 2" xfId="16121" xr:uid="{00000000-0005-0000-0000-00003E3E0000}"/>
    <cellStyle name="20% - Énfasis6 25 13" xfId="16122" xr:uid="{00000000-0005-0000-0000-00003F3E0000}"/>
    <cellStyle name="20% - Énfasis6 25 13 2" xfId="16123" xr:uid="{00000000-0005-0000-0000-0000403E0000}"/>
    <cellStyle name="20% - Énfasis6 25 14" xfId="16124" xr:uid="{00000000-0005-0000-0000-0000413E0000}"/>
    <cellStyle name="20% - Énfasis6 25 14 2" xfId="16125" xr:uid="{00000000-0005-0000-0000-0000423E0000}"/>
    <cellStyle name="20% - Énfasis6 25 15" xfId="16126" xr:uid="{00000000-0005-0000-0000-0000433E0000}"/>
    <cellStyle name="20% - Énfasis6 25 15 2" xfId="16127" xr:uid="{00000000-0005-0000-0000-0000443E0000}"/>
    <cellStyle name="20% - Énfasis6 25 16" xfId="16128" xr:uid="{00000000-0005-0000-0000-0000453E0000}"/>
    <cellStyle name="20% - Énfasis6 25 16 2" xfId="16129" xr:uid="{00000000-0005-0000-0000-0000463E0000}"/>
    <cellStyle name="20% - Énfasis6 25 17" xfId="16130" xr:uid="{00000000-0005-0000-0000-0000473E0000}"/>
    <cellStyle name="20% - Énfasis6 25 17 2" xfId="16131" xr:uid="{00000000-0005-0000-0000-0000483E0000}"/>
    <cellStyle name="20% - Énfasis6 25 18" xfId="16132" xr:uid="{00000000-0005-0000-0000-0000493E0000}"/>
    <cellStyle name="20% - Énfasis6 25 18 2" xfId="16133" xr:uid="{00000000-0005-0000-0000-00004A3E0000}"/>
    <cellStyle name="20% - Énfasis6 25 19" xfId="16134" xr:uid="{00000000-0005-0000-0000-00004B3E0000}"/>
    <cellStyle name="20% - Énfasis6 25 19 2" xfId="16135" xr:uid="{00000000-0005-0000-0000-00004C3E0000}"/>
    <cellStyle name="20% - Énfasis6 25 2" xfId="16136" xr:uid="{00000000-0005-0000-0000-00004D3E0000}"/>
    <cellStyle name="20% - Énfasis6 25 2 2" xfId="16137" xr:uid="{00000000-0005-0000-0000-00004E3E0000}"/>
    <cellStyle name="20% - Énfasis6 25 2 2 2" xfId="16138" xr:uid="{00000000-0005-0000-0000-00004F3E0000}"/>
    <cellStyle name="20% - Énfasis6 25 2 2 2 2" xfId="16139" xr:uid="{00000000-0005-0000-0000-0000503E0000}"/>
    <cellStyle name="20% - Énfasis6 25 2 2 3" xfId="16140" xr:uid="{00000000-0005-0000-0000-0000513E0000}"/>
    <cellStyle name="20% - Énfasis6 25 2 3" xfId="16141" xr:uid="{00000000-0005-0000-0000-0000523E0000}"/>
    <cellStyle name="20% - Énfasis6 25 2 3 2" xfId="16142" xr:uid="{00000000-0005-0000-0000-0000533E0000}"/>
    <cellStyle name="20% - Énfasis6 25 2 4" xfId="16143" xr:uid="{00000000-0005-0000-0000-0000543E0000}"/>
    <cellStyle name="20% - Énfasis6 25 20" xfId="16144" xr:uid="{00000000-0005-0000-0000-0000553E0000}"/>
    <cellStyle name="20% - Énfasis6 25 3" xfId="16145" xr:uid="{00000000-0005-0000-0000-0000563E0000}"/>
    <cellStyle name="20% - Énfasis6 25 3 2" xfId="16146" xr:uid="{00000000-0005-0000-0000-0000573E0000}"/>
    <cellStyle name="20% - Énfasis6 25 3 2 2" xfId="16147" xr:uid="{00000000-0005-0000-0000-0000583E0000}"/>
    <cellStyle name="20% - Énfasis6 25 3 2 2 2" xfId="16148" xr:uid="{00000000-0005-0000-0000-0000593E0000}"/>
    <cellStyle name="20% - Énfasis6 25 3 2 3" xfId="16149" xr:uid="{00000000-0005-0000-0000-00005A3E0000}"/>
    <cellStyle name="20% - Énfasis6 25 3 3" xfId="16150" xr:uid="{00000000-0005-0000-0000-00005B3E0000}"/>
    <cellStyle name="20% - Énfasis6 25 3 3 2" xfId="16151" xr:uid="{00000000-0005-0000-0000-00005C3E0000}"/>
    <cellStyle name="20% - Énfasis6 25 3 4" xfId="16152" xr:uid="{00000000-0005-0000-0000-00005D3E0000}"/>
    <cellStyle name="20% - Énfasis6 25 4" xfId="16153" xr:uid="{00000000-0005-0000-0000-00005E3E0000}"/>
    <cellStyle name="20% - Énfasis6 25 4 2" xfId="16154" xr:uid="{00000000-0005-0000-0000-00005F3E0000}"/>
    <cellStyle name="20% - Énfasis6 25 4 2 2" xfId="16155" xr:uid="{00000000-0005-0000-0000-0000603E0000}"/>
    <cellStyle name="20% - Énfasis6 25 4 3" xfId="16156" xr:uid="{00000000-0005-0000-0000-0000613E0000}"/>
    <cellStyle name="20% - Énfasis6 25 5" xfId="16157" xr:uid="{00000000-0005-0000-0000-0000623E0000}"/>
    <cellStyle name="20% - Énfasis6 25 5 2" xfId="16158" xr:uid="{00000000-0005-0000-0000-0000633E0000}"/>
    <cellStyle name="20% - Énfasis6 25 6" xfId="16159" xr:uid="{00000000-0005-0000-0000-0000643E0000}"/>
    <cellStyle name="20% - Énfasis6 25 6 2" xfId="16160" xr:uid="{00000000-0005-0000-0000-0000653E0000}"/>
    <cellStyle name="20% - Énfasis6 25 7" xfId="16161" xr:uid="{00000000-0005-0000-0000-0000663E0000}"/>
    <cellStyle name="20% - Énfasis6 25 7 2" xfId="16162" xr:uid="{00000000-0005-0000-0000-0000673E0000}"/>
    <cellStyle name="20% - Énfasis6 25 8" xfId="16163" xr:uid="{00000000-0005-0000-0000-0000683E0000}"/>
    <cellStyle name="20% - Énfasis6 25 8 2" xfId="16164" xr:uid="{00000000-0005-0000-0000-0000693E0000}"/>
    <cellStyle name="20% - Énfasis6 25 9" xfId="16165" xr:uid="{00000000-0005-0000-0000-00006A3E0000}"/>
    <cellStyle name="20% - Énfasis6 25 9 2" xfId="16166" xr:uid="{00000000-0005-0000-0000-00006B3E0000}"/>
    <cellStyle name="20% - Énfasis6 26" xfId="16167" xr:uid="{00000000-0005-0000-0000-00006C3E0000}"/>
    <cellStyle name="20% - Énfasis6 26 10" xfId="16168" xr:uid="{00000000-0005-0000-0000-00006D3E0000}"/>
    <cellStyle name="20% - Énfasis6 26 10 2" xfId="16169" xr:uid="{00000000-0005-0000-0000-00006E3E0000}"/>
    <cellStyle name="20% - Énfasis6 26 11" xfId="16170" xr:uid="{00000000-0005-0000-0000-00006F3E0000}"/>
    <cellStyle name="20% - Énfasis6 26 11 2" xfId="16171" xr:uid="{00000000-0005-0000-0000-0000703E0000}"/>
    <cellStyle name="20% - Énfasis6 26 12" xfId="16172" xr:uid="{00000000-0005-0000-0000-0000713E0000}"/>
    <cellStyle name="20% - Énfasis6 26 12 2" xfId="16173" xr:uid="{00000000-0005-0000-0000-0000723E0000}"/>
    <cellStyle name="20% - Énfasis6 26 13" xfId="16174" xr:uid="{00000000-0005-0000-0000-0000733E0000}"/>
    <cellStyle name="20% - Énfasis6 26 13 2" xfId="16175" xr:uid="{00000000-0005-0000-0000-0000743E0000}"/>
    <cellStyle name="20% - Énfasis6 26 14" xfId="16176" xr:uid="{00000000-0005-0000-0000-0000753E0000}"/>
    <cellStyle name="20% - Énfasis6 26 14 2" xfId="16177" xr:uid="{00000000-0005-0000-0000-0000763E0000}"/>
    <cellStyle name="20% - Énfasis6 26 15" xfId="16178" xr:uid="{00000000-0005-0000-0000-0000773E0000}"/>
    <cellStyle name="20% - Énfasis6 26 15 2" xfId="16179" xr:uid="{00000000-0005-0000-0000-0000783E0000}"/>
    <cellStyle name="20% - Énfasis6 26 16" xfId="16180" xr:uid="{00000000-0005-0000-0000-0000793E0000}"/>
    <cellStyle name="20% - Énfasis6 26 16 2" xfId="16181" xr:uid="{00000000-0005-0000-0000-00007A3E0000}"/>
    <cellStyle name="20% - Énfasis6 26 17" xfId="16182" xr:uid="{00000000-0005-0000-0000-00007B3E0000}"/>
    <cellStyle name="20% - Énfasis6 26 17 2" xfId="16183" xr:uid="{00000000-0005-0000-0000-00007C3E0000}"/>
    <cellStyle name="20% - Énfasis6 26 18" xfId="16184" xr:uid="{00000000-0005-0000-0000-00007D3E0000}"/>
    <cellStyle name="20% - Énfasis6 26 18 2" xfId="16185" xr:uid="{00000000-0005-0000-0000-00007E3E0000}"/>
    <cellStyle name="20% - Énfasis6 26 19" xfId="16186" xr:uid="{00000000-0005-0000-0000-00007F3E0000}"/>
    <cellStyle name="20% - Énfasis6 26 19 2" xfId="16187" xr:uid="{00000000-0005-0000-0000-0000803E0000}"/>
    <cellStyle name="20% - Énfasis6 26 2" xfId="16188" xr:uid="{00000000-0005-0000-0000-0000813E0000}"/>
    <cellStyle name="20% - Énfasis6 26 2 2" xfId="16189" xr:uid="{00000000-0005-0000-0000-0000823E0000}"/>
    <cellStyle name="20% - Énfasis6 26 2 2 2" xfId="16190" xr:uid="{00000000-0005-0000-0000-0000833E0000}"/>
    <cellStyle name="20% - Énfasis6 26 2 2 2 2" xfId="16191" xr:uid="{00000000-0005-0000-0000-0000843E0000}"/>
    <cellStyle name="20% - Énfasis6 26 2 2 3" xfId="16192" xr:uid="{00000000-0005-0000-0000-0000853E0000}"/>
    <cellStyle name="20% - Énfasis6 26 2 3" xfId="16193" xr:uid="{00000000-0005-0000-0000-0000863E0000}"/>
    <cellStyle name="20% - Énfasis6 26 2 3 2" xfId="16194" xr:uid="{00000000-0005-0000-0000-0000873E0000}"/>
    <cellStyle name="20% - Énfasis6 26 2 4" xfId="16195" xr:uid="{00000000-0005-0000-0000-0000883E0000}"/>
    <cellStyle name="20% - Énfasis6 26 20" xfId="16196" xr:uid="{00000000-0005-0000-0000-0000893E0000}"/>
    <cellStyle name="20% - Énfasis6 26 3" xfId="16197" xr:uid="{00000000-0005-0000-0000-00008A3E0000}"/>
    <cellStyle name="20% - Énfasis6 26 3 2" xfId="16198" xr:uid="{00000000-0005-0000-0000-00008B3E0000}"/>
    <cellStyle name="20% - Énfasis6 26 3 2 2" xfId="16199" xr:uid="{00000000-0005-0000-0000-00008C3E0000}"/>
    <cellStyle name="20% - Énfasis6 26 3 2 2 2" xfId="16200" xr:uid="{00000000-0005-0000-0000-00008D3E0000}"/>
    <cellStyle name="20% - Énfasis6 26 3 2 3" xfId="16201" xr:uid="{00000000-0005-0000-0000-00008E3E0000}"/>
    <cellStyle name="20% - Énfasis6 26 3 3" xfId="16202" xr:uid="{00000000-0005-0000-0000-00008F3E0000}"/>
    <cellStyle name="20% - Énfasis6 26 3 3 2" xfId="16203" xr:uid="{00000000-0005-0000-0000-0000903E0000}"/>
    <cellStyle name="20% - Énfasis6 26 3 4" xfId="16204" xr:uid="{00000000-0005-0000-0000-0000913E0000}"/>
    <cellStyle name="20% - Énfasis6 26 4" xfId="16205" xr:uid="{00000000-0005-0000-0000-0000923E0000}"/>
    <cellStyle name="20% - Énfasis6 26 4 2" xfId="16206" xr:uid="{00000000-0005-0000-0000-0000933E0000}"/>
    <cellStyle name="20% - Énfasis6 26 4 2 2" xfId="16207" xr:uid="{00000000-0005-0000-0000-0000943E0000}"/>
    <cellStyle name="20% - Énfasis6 26 4 3" xfId="16208" xr:uid="{00000000-0005-0000-0000-0000953E0000}"/>
    <cellStyle name="20% - Énfasis6 26 5" xfId="16209" xr:uid="{00000000-0005-0000-0000-0000963E0000}"/>
    <cellStyle name="20% - Énfasis6 26 5 2" xfId="16210" xr:uid="{00000000-0005-0000-0000-0000973E0000}"/>
    <cellStyle name="20% - Énfasis6 26 6" xfId="16211" xr:uid="{00000000-0005-0000-0000-0000983E0000}"/>
    <cellStyle name="20% - Énfasis6 26 6 2" xfId="16212" xr:uid="{00000000-0005-0000-0000-0000993E0000}"/>
    <cellStyle name="20% - Énfasis6 26 7" xfId="16213" xr:uid="{00000000-0005-0000-0000-00009A3E0000}"/>
    <cellStyle name="20% - Énfasis6 26 7 2" xfId="16214" xr:uid="{00000000-0005-0000-0000-00009B3E0000}"/>
    <cellStyle name="20% - Énfasis6 26 8" xfId="16215" xr:uid="{00000000-0005-0000-0000-00009C3E0000}"/>
    <cellStyle name="20% - Énfasis6 26 8 2" xfId="16216" xr:uid="{00000000-0005-0000-0000-00009D3E0000}"/>
    <cellStyle name="20% - Énfasis6 26 9" xfId="16217" xr:uid="{00000000-0005-0000-0000-00009E3E0000}"/>
    <cellStyle name="20% - Énfasis6 26 9 2" xfId="16218" xr:uid="{00000000-0005-0000-0000-00009F3E0000}"/>
    <cellStyle name="20% - Énfasis6 27" xfId="16219" xr:uid="{00000000-0005-0000-0000-0000A03E0000}"/>
    <cellStyle name="20% - Énfasis6 27 10" xfId="16220" xr:uid="{00000000-0005-0000-0000-0000A13E0000}"/>
    <cellStyle name="20% - Énfasis6 27 10 2" xfId="16221" xr:uid="{00000000-0005-0000-0000-0000A23E0000}"/>
    <cellStyle name="20% - Énfasis6 27 11" xfId="16222" xr:uid="{00000000-0005-0000-0000-0000A33E0000}"/>
    <cellStyle name="20% - Énfasis6 27 11 2" xfId="16223" xr:uid="{00000000-0005-0000-0000-0000A43E0000}"/>
    <cellStyle name="20% - Énfasis6 27 12" xfId="16224" xr:uid="{00000000-0005-0000-0000-0000A53E0000}"/>
    <cellStyle name="20% - Énfasis6 27 12 2" xfId="16225" xr:uid="{00000000-0005-0000-0000-0000A63E0000}"/>
    <cellStyle name="20% - Énfasis6 27 13" xfId="16226" xr:uid="{00000000-0005-0000-0000-0000A73E0000}"/>
    <cellStyle name="20% - Énfasis6 27 13 2" xfId="16227" xr:uid="{00000000-0005-0000-0000-0000A83E0000}"/>
    <cellStyle name="20% - Énfasis6 27 14" xfId="16228" xr:uid="{00000000-0005-0000-0000-0000A93E0000}"/>
    <cellStyle name="20% - Énfasis6 27 14 2" xfId="16229" xr:uid="{00000000-0005-0000-0000-0000AA3E0000}"/>
    <cellStyle name="20% - Énfasis6 27 15" xfId="16230" xr:uid="{00000000-0005-0000-0000-0000AB3E0000}"/>
    <cellStyle name="20% - Énfasis6 27 15 2" xfId="16231" xr:uid="{00000000-0005-0000-0000-0000AC3E0000}"/>
    <cellStyle name="20% - Énfasis6 27 16" xfId="16232" xr:uid="{00000000-0005-0000-0000-0000AD3E0000}"/>
    <cellStyle name="20% - Énfasis6 27 16 2" xfId="16233" xr:uid="{00000000-0005-0000-0000-0000AE3E0000}"/>
    <cellStyle name="20% - Énfasis6 27 17" xfId="16234" xr:uid="{00000000-0005-0000-0000-0000AF3E0000}"/>
    <cellStyle name="20% - Énfasis6 27 17 2" xfId="16235" xr:uid="{00000000-0005-0000-0000-0000B03E0000}"/>
    <cellStyle name="20% - Énfasis6 27 18" xfId="16236" xr:uid="{00000000-0005-0000-0000-0000B13E0000}"/>
    <cellStyle name="20% - Énfasis6 27 18 2" xfId="16237" xr:uid="{00000000-0005-0000-0000-0000B23E0000}"/>
    <cellStyle name="20% - Énfasis6 27 19" xfId="16238" xr:uid="{00000000-0005-0000-0000-0000B33E0000}"/>
    <cellStyle name="20% - Énfasis6 27 19 2" xfId="16239" xr:uid="{00000000-0005-0000-0000-0000B43E0000}"/>
    <cellStyle name="20% - Énfasis6 27 2" xfId="16240" xr:uid="{00000000-0005-0000-0000-0000B53E0000}"/>
    <cellStyle name="20% - Énfasis6 27 2 2" xfId="16241" xr:uid="{00000000-0005-0000-0000-0000B63E0000}"/>
    <cellStyle name="20% - Énfasis6 27 2 2 2" xfId="16242" xr:uid="{00000000-0005-0000-0000-0000B73E0000}"/>
    <cellStyle name="20% - Énfasis6 27 2 2 2 2" xfId="16243" xr:uid="{00000000-0005-0000-0000-0000B83E0000}"/>
    <cellStyle name="20% - Énfasis6 27 2 2 3" xfId="16244" xr:uid="{00000000-0005-0000-0000-0000B93E0000}"/>
    <cellStyle name="20% - Énfasis6 27 2 3" xfId="16245" xr:uid="{00000000-0005-0000-0000-0000BA3E0000}"/>
    <cellStyle name="20% - Énfasis6 27 2 3 2" xfId="16246" xr:uid="{00000000-0005-0000-0000-0000BB3E0000}"/>
    <cellStyle name="20% - Énfasis6 27 2 4" xfId="16247" xr:uid="{00000000-0005-0000-0000-0000BC3E0000}"/>
    <cellStyle name="20% - Énfasis6 27 20" xfId="16248" xr:uid="{00000000-0005-0000-0000-0000BD3E0000}"/>
    <cellStyle name="20% - Énfasis6 27 3" xfId="16249" xr:uid="{00000000-0005-0000-0000-0000BE3E0000}"/>
    <cellStyle name="20% - Énfasis6 27 3 2" xfId="16250" xr:uid="{00000000-0005-0000-0000-0000BF3E0000}"/>
    <cellStyle name="20% - Énfasis6 27 3 2 2" xfId="16251" xr:uid="{00000000-0005-0000-0000-0000C03E0000}"/>
    <cellStyle name="20% - Énfasis6 27 3 2 2 2" xfId="16252" xr:uid="{00000000-0005-0000-0000-0000C13E0000}"/>
    <cellStyle name="20% - Énfasis6 27 3 2 3" xfId="16253" xr:uid="{00000000-0005-0000-0000-0000C23E0000}"/>
    <cellStyle name="20% - Énfasis6 27 3 3" xfId="16254" xr:uid="{00000000-0005-0000-0000-0000C33E0000}"/>
    <cellStyle name="20% - Énfasis6 27 3 3 2" xfId="16255" xr:uid="{00000000-0005-0000-0000-0000C43E0000}"/>
    <cellStyle name="20% - Énfasis6 27 3 4" xfId="16256" xr:uid="{00000000-0005-0000-0000-0000C53E0000}"/>
    <cellStyle name="20% - Énfasis6 27 4" xfId="16257" xr:uid="{00000000-0005-0000-0000-0000C63E0000}"/>
    <cellStyle name="20% - Énfasis6 27 4 2" xfId="16258" xr:uid="{00000000-0005-0000-0000-0000C73E0000}"/>
    <cellStyle name="20% - Énfasis6 27 4 2 2" xfId="16259" xr:uid="{00000000-0005-0000-0000-0000C83E0000}"/>
    <cellStyle name="20% - Énfasis6 27 4 3" xfId="16260" xr:uid="{00000000-0005-0000-0000-0000C93E0000}"/>
    <cellStyle name="20% - Énfasis6 27 5" xfId="16261" xr:uid="{00000000-0005-0000-0000-0000CA3E0000}"/>
    <cellStyle name="20% - Énfasis6 27 5 2" xfId="16262" xr:uid="{00000000-0005-0000-0000-0000CB3E0000}"/>
    <cellStyle name="20% - Énfasis6 27 6" xfId="16263" xr:uid="{00000000-0005-0000-0000-0000CC3E0000}"/>
    <cellStyle name="20% - Énfasis6 27 6 2" xfId="16264" xr:uid="{00000000-0005-0000-0000-0000CD3E0000}"/>
    <cellStyle name="20% - Énfasis6 27 7" xfId="16265" xr:uid="{00000000-0005-0000-0000-0000CE3E0000}"/>
    <cellStyle name="20% - Énfasis6 27 7 2" xfId="16266" xr:uid="{00000000-0005-0000-0000-0000CF3E0000}"/>
    <cellStyle name="20% - Énfasis6 27 8" xfId="16267" xr:uid="{00000000-0005-0000-0000-0000D03E0000}"/>
    <cellStyle name="20% - Énfasis6 27 8 2" xfId="16268" xr:uid="{00000000-0005-0000-0000-0000D13E0000}"/>
    <cellStyle name="20% - Énfasis6 27 9" xfId="16269" xr:uid="{00000000-0005-0000-0000-0000D23E0000}"/>
    <cellStyle name="20% - Énfasis6 27 9 2" xfId="16270" xr:uid="{00000000-0005-0000-0000-0000D33E0000}"/>
    <cellStyle name="20% - Énfasis6 28" xfId="16271" xr:uid="{00000000-0005-0000-0000-0000D43E0000}"/>
    <cellStyle name="20% - Énfasis6 28 10" xfId="16272" xr:uid="{00000000-0005-0000-0000-0000D53E0000}"/>
    <cellStyle name="20% - Énfasis6 28 10 2" xfId="16273" xr:uid="{00000000-0005-0000-0000-0000D63E0000}"/>
    <cellStyle name="20% - Énfasis6 28 11" xfId="16274" xr:uid="{00000000-0005-0000-0000-0000D73E0000}"/>
    <cellStyle name="20% - Énfasis6 28 11 2" xfId="16275" xr:uid="{00000000-0005-0000-0000-0000D83E0000}"/>
    <cellStyle name="20% - Énfasis6 28 12" xfId="16276" xr:uid="{00000000-0005-0000-0000-0000D93E0000}"/>
    <cellStyle name="20% - Énfasis6 28 12 2" xfId="16277" xr:uid="{00000000-0005-0000-0000-0000DA3E0000}"/>
    <cellStyle name="20% - Énfasis6 28 13" xfId="16278" xr:uid="{00000000-0005-0000-0000-0000DB3E0000}"/>
    <cellStyle name="20% - Énfasis6 28 13 2" xfId="16279" xr:uid="{00000000-0005-0000-0000-0000DC3E0000}"/>
    <cellStyle name="20% - Énfasis6 28 14" xfId="16280" xr:uid="{00000000-0005-0000-0000-0000DD3E0000}"/>
    <cellStyle name="20% - Énfasis6 28 14 2" xfId="16281" xr:uid="{00000000-0005-0000-0000-0000DE3E0000}"/>
    <cellStyle name="20% - Énfasis6 28 15" xfId="16282" xr:uid="{00000000-0005-0000-0000-0000DF3E0000}"/>
    <cellStyle name="20% - Énfasis6 28 15 2" xfId="16283" xr:uid="{00000000-0005-0000-0000-0000E03E0000}"/>
    <cellStyle name="20% - Énfasis6 28 16" xfId="16284" xr:uid="{00000000-0005-0000-0000-0000E13E0000}"/>
    <cellStyle name="20% - Énfasis6 28 16 2" xfId="16285" xr:uid="{00000000-0005-0000-0000-0000E23E0000}"/>
    <cellStyle name="20% - Énfasis6 28 17" xfId="16286" xr:uid="{00000000-0005-0000-0000-0000E33E0000}"/>
    <cellStyle name="20% - Énfasis6 28 17 2" xfId="16287" xr:uid="{00000000-0005-0000-0000-0000E43E0000}"/>
    <cellStyle name="20% - Énfasis6 28 18" xfId="16288" xr:uid="{00000000-0005-0000-0000-0000E53E0000}"/>
    <cellStyle name="20% - Énfasis6 28 18 2" xfId="16289" xr:uid="{00000000-0005-0000-0000-0000E63E0000}"/>
    <cellStyle name="20% - Énfasis6 28 19" xfId="16290" xr:uid="{00000000-0005-0000-0000-0000E73E0000}"/>
    <cellStyle name="20% - Énfasis6 28 19 2" xfId="16291" xr:uid="{00000000-0005-0000-0000-0000E83E0000}"/>
    <cellStyle name="20% - Énfasis6 28 2" xfId="16292" xr:uid="{00000000-0005-0000-0000-0000E93E0000}"/>
    <cellStyle name="20% - Énfasis6 28 2 2" xfId="16293" xr:uid="{00000000-0005-0000-0000-0000EA3E0000}"/>
    <cellStyle name="20% - Énfasis6 28 2 2 2" xfId="16294" xr:uid="{00000000-0005-0000-0000-0000EB3E0000}"/>
    <cellStyle name="20% - Énfasis6 28 2 2 2 2" xfId="16295" xr:uid="{00000000-0005-0000-0000-0000EC3E0000}"/>
    <cellStyle name="20% - Énfasis6 28 2 2 3" xfId="16296" xr:uid="{00000000-0005-0000-0000-0000ED3E0000}"/>
    <cellStyle name="20% - Énfasis6 28 2 3" xfId="16297" xr:uid="{00000000-0005-0000-0000-0000EE3E0000}"/>
    <cellStyle name="20% - Énfasis6 28 2 3 2" xfId="16298" xr:uid="{00000000-0005-0000-0000-0000EF3E0000}"/>
    <cellStyle name="20% - Énfasis6 28 2 4" xfId="16299" xr:uid="{00000000-0005-0000-0000-0000F03E0000}"/>
    <cellStyle name="20% - Énfasis6 28 20" xfId="16300" xr:uid="{00000000-0005-0000-0000-0000F13E0000}"/>
    <cellStyle name="20% - Énfasis6 28 3" xfId="16301" xr:uid="{00000000-0005-0000-0000-0000F23E0000}"/>
    <cellStyle name="20% - Énfasis6 28 3 2" xfId="16302" xr:uid="{00000000-0005-0000-0000-0000F33E0000}"/>
    <cellStyle name="20% - Énfasis6 28 3 2 2" xfId="16303" xr:uid="{00000000-0005-0000-0000-0000F43E0000}"/>
    <cellStyle name="20% - Énfasis6 28 3 2 2 2" xfId="16304" xr:uid="{00000000-0005-0000-0000-0000F53E0000}"/>
    <cellStyle name="20% - Énfasis6 28 3 2 3" xfId="16305" xr:uid="{00000000-0005-0000-0000-0000F63E0000}"/>
    <cellStyle name="20% - Énfasis6 28 3 3" xfId="16306" xr:uid="{00000000-0005-0000-0000-0000F73E0000}"/>
    <cellStyle name="20% - Énfasis6 28 3 3 2" xfId="16307" xr:uid="{00000000-0005-0000-0000-0000F83E0000}"/>
    <cellStyle name="20% - Énfasis6 28 3 4" xfId="16308" xr:uid="{00000000-0005-0000-0000-0000F93E0000}"/>
    <cellStyle name="20% - Énfasis6 28 4" xfId="16309" xr:uid="{00000000-0005-0000-0000-0000FA3E0000}"/>
    <cellStyle name="20% - Énfasis6 28 4 2" xfId="16310" xr:uid="{00000000-0005-0000-0000-0000FB3E0000}"/>
    <cellStyle name="20% - Énfasis6 28 4 2 2" xfId="16311" xr:uid="{00000000-0005-0000-0000-0000FC3E0000}"/>
    <cellStyle name="20% - Énfasis6 28 4 3" xfId="16312" xr:uid="{00000000-0005-0000-0000-0000FD3E0000}"/>
    <cellStyle name="20% - Énfasis6 28 5" xfId="16313" xr:uid="{00000000-0005-0000-0000-0000FE3E0000}"/>
    <cellStyle name="20% - Énfasis6 28 5 2" xfId="16314" xr:uid="{00000000-0005-0000-0000-0000FF3E0000}"/>
    <cellStyle name="20% - Énfasis6 28 6" xfId="16315" xr:uid="{00000000-0005-0000-0000-0000003F0000}"/>
    <cellStyle name="20% - Énfasis6 28 6 2" xfId="16316" xr:uid="{00000000-0005-0000-0000-0000013F0000}"/>
    <cellStyle name="20% - Énfasis6 28 7" xfId="16317" xr:uid="{00000000-0005-0000-0000-0000023F0000}"/>
    <cellStyle name="20% - Énfasis6 28 7 2" xfId="16318" xr:uid="{00000000-0005-0000-0000-0000033F0000}"/>
    <cellStyle name="20% - Énfasis6 28 8" xfId="16319" xr:uid="{00000000-0005-0000-0000-0000043F0000}"/>
    <cellStyle name="20% - Énfasis6 28 8 2" xfId="16320" xr:uid="{00000000-0005-0000-0000-0000053F0000}"/>
    <cellStyle name="20% - Énfasis6 28 9" xfId="16321" xr:uid="{00000000-0005-0000-0000-0000063F0000}"/>
    <cellStyle name="20% - Énfasis6 28 9 2" xfId="16322" xr:uid="{00000000-0005-0000-0000-0000073F0000}"/>
    <cellStyle name="20% - Énfasis6 29" xfId="16323" xr:uid="{00000000-0005-0000-0000-0000083F0000}"/>
    <cellStyle name="20% - Énfasis6 29 10" xfId="16324" xr:uid="{00000000-0005-0000-0000-0000093F0000}"/>
    <cellStyle name="20% - Énfasis6 29 10 2" xfId="16325" xr:uid="{00000000-0005-0000-0000-00000A3F0000}"/>
    <cellStyle name="20% - Énfasis6 29 11" xfId="16326" xr:uid="{00000000-0005-0000-0000-00000B3F0000}"/>
    <cellStyle name="20% - Énfasis6 29 11 2" xfId="16327" xr:uid="{00000000-0005-0000-0000-00000C3F0000}"/>
    <cellStyle name="20% - Énfasis6 29 12" xfId="16328" xr:uid="{00000000-0005-0000-0000-00000D3F0000}"/>
    <cellStyle name="20% - Énfasis6 29 12 2" xfId="16329" xr:uid="{00000000-0005-0000-0000-00000E3F0000}"/>
    <cellStyle name="20% - Énfasis6 29 13" xfId="16330" xr:uid="{00000000-0005-0000-0000-00000F3F0000}"/>
    <cellStyle name="20% - Énfasis6 29 13 2" xfId="16331" xr:uid="{00000000-0005-0000-0000-0000103F0000}"/>
    <cellStyle name="20% - Énfasis6 29 14" xfId="16332" xr:uid="{00000000-0005-0000-0000-0000113F0000}"/>
    <cellStyle name="20% - Énfasis6 29 14 2" xfId="16333" xr:uid="{00000000-0005-0000-0000-0000123F0000}"/>
    <cellStyle name="20% - Énfasis6 29 15" xfId="16334" xr:uid="{00000000-0005-0000-0000-0000133F0000}"/>
    <cellStyle name="20% - Énfasis6 29 15 2" xfId="16335" xr:uid="{00000000-0005-0000-0000-0000143F0000}"/>
    <cellStyle name="20% - Énfasis6 29 16" xfId="16336" xr:uid="{00000000-0005-0000-0000-0000153F0000}"/>
    <cellStyle name="20% - Énfasis6 29 16 2" xfId="16337" xr:uid="{00000000-0005-0000-0000-0000163F0000}"/>
    <cellStyle name="20% - Énfasis6 29 17" xfId="16338" xr:uid="{00000000-0005-0000-0000-0000173F0000}"/>
    <cellStyle name="20% - Énfasis6 29 17 2" xfId="16339" xr:uid="{00000000-0005-0000-0000-0000183F0000}"/>
    <cellStyle name="20% - Énfasis6 29 18" xfId="16340" xr:uid="{00000000-0005-0000-0000-0000193F0000}"/>
    <cellStyle name="20% - Énfasis6 29 18 2" xfId="16341" xr:uid="{00000000-0005-0000-0000-00001A3F0000}"/>
    <cellStyle name="20% - Énfasis6 29 19" xfId="16342" xr:uid="{00000000-0005-0000-0000-00001B3F0000}"/>
    <cellStyle name="20% - Énfasis6 29 19 2" xfId="16343" xr:uid="{00000000-0005-0000-0000-00001C3F0000}"/>
    <cellStyle name="20% - Énfasis6 29 2" xfId="16344" xr:uid="{00000000-0005-0000-0000-00001D3F0000}"/>
    <cellStyle name="20% - Énfasis6 29 2 2" xfId="16345" xr:uid="{00000000-0005-0000-0000-00001E3F0000}"/>
    <cellStyle name="20% - Énfasis6 29 2 2 2" xfId="16346" xr:uid="{00000000-0005-0000-0000-00001F3F0000}"/>
    <cellStyle name="20% - Énfasis6 29 2 2 2 2" xfId="16347" xr:uid="{00000000-0005-0000-0000-0000203F0000}"/>
    <cellStyle name="20% - Énfasis6 29 2 2 3" xfId="16348" xr:uid="{00000000-0005-0000-0000-0000213F0000}"/>
    <cellStyle name="20% - Énfasis6 29 2 3" xfId="16349" xr:uid="{00000000-0005-0000-0000-0000223F0000}"/>
    <cellStyle name="20% - Énfasis6 29 2 3 2" xfId="16350" xr:uid="{00000000-0005-0000-0000-0000233F0000}"/>
    <cellStyle name="20% - Énfasis6 29 2 4" xfId="16351" xr:uid="{00000000-0005-0000-0000-0000243F0000}"/>
    <cellStyle name="20% - Énfasis6 29 20" xfId="16352" xr:uid="{00000000-0005-0000-0000-0000253F0000}"/>
    <cellStyle name="20% - Énfasis6 29 3" xfId="16353" xr:uid="{00000000-0005-0000-0000-0000263F0000}"/>
    <cellStyle name="20% - Énfasis6 29 3 2" xfId="16354" xr:uid="{00000000-0005-0000-0000-0000273F0000}"/>
    <cellStyle name="20% - Énfasis6 29 3 2 2" xfId="16355" xr:uid="{00000000-0005-0000-0000-0000283F0000}"/>
    <cellStyle name="20% - Énfasis6 29 3 2 2 2" xfId="16356" xr:uid="{00000000-0005-0000-0000-0000293F0000}"/>
    <cellStyle name="20% - Énfasis6 29 3 2 3" xfId="16357" xr:uid="{00000000-0005-0000-0000-00002A3F0000}"/>
    <cellStyle name="20% - Énfasis6 29 3 3" xfId="16358" xr:uid="{00000000-0005-0000-0000-00002B3F0000}"/>
    <cellStyle name="20% - Énfasis6 29 3 3 2" xfId="16359" xr:uid="{00000000-0005-0000-0000-00002C3F0000}"/>
    <cellStyle name="20% - Énfasis6 29 3 4" xfId="16360" xr:uid="{00000000-0005-0000-0000-00002D3F0000}"/>
    <cellStyle name="20% - Énfasis6 29 4" xfId="16361" xr:uid="{00000000-0005-0000-0000-00002E3F0000}"/>
    <cellStyle name="20% - Énfasis6 29 4 2" xfId="16362" xr:uid="{00000000-0005-0000-0000-00002F3F0000}"/>
    <cellStyle name="20% - Énfasis6 29 4 2 2" xfId="16363" xr:uid="{00000000-0005-0000-0000-0000303F0000}"/>
    <cellStyle name="20% - Énfasis6 29 4 3" xfId="16364" xr:uid="{00000000-0005-0000-0000-0000313F0000}"/>
    <cellStyle name="20% - Énfasis6 29 5" xfId="16365" xr:uid="{00000000-0005-0000-0000-0000323F0000}"/>
    <cellStyle name="20% - Énfasis6 29 5 2" xfId="16366" xr:uid="{00000000-0005-0000-0000-0000333F0000}"/>
    <cellStyle name="20% - Énfasis6 29 6" xfId="16367" xr:uid="{00000000-0005-0000-0000-0000343F0000}"/>
    <cellStyle name="20% - Énfasis6 29 6 2" xfId="16368" xr:uid="{00000000-0005-0000-0000-0000353F0000}"/>
    <cellStyle name="20% - Énfasis6 29 7" xfId="16369" xr:uid="{00000000-0005-0000-0000-0000363F0000}"/>
    <cellStyle name="20% - Énfasis6 29 7 2" xfId="16370" xr:uid="{00000000-0005-0000-0000-0000373F0000}"/>
    <cellStyle name="20% - Énfasis6 29 8" xfId="16371" xr:uid="{00000000-0005-0000-0000-0000383F0000}"/>
    <cellStyle name="20% - Énfasis6 29 8 2" xfId="16372" xr:uid="{00000000-0005-0000-0000-0000393F0000}"/>
    <cellStyle name="20% - Énfasis6 29 9" xfId="16373" xr:uid="{00000000-0005-0000-0000-00003A3F0000}"/>
    <cellStyle name="20% - Énfasis6 29 9 2" xfId="16374" xr:uid="{00000000-0005-0000-0000-00003B3F0000}"/>
    <cellStyle name="20% - Énfasis6 3" xfId="16375" xr:uid="{00000000-0005-0000-0000-00003C3F0000}"/>
    <cellStyle name="20% - Énfasis6 3 10" xfId="16376" xr:uid="{00000000-0005-0000-0000-00003D3F0000}"/>
    <cellStyle name="20% - Énfasis6 3 10 2" xfId="16377" xr:uid="{00000000-0005-0000-0000-00003E3F0000}"/>
    <cellStyle name="20% - Énfasis6 3 11" xfId="16378" xr:uid="{00000000-0005-0000-0000-00003F3F0000}"/>
    <cellStyle name="20% - Énfasis6 3 11 2" xfId="16379" xr:uid="{00000000-0005-0000-0000-0000403F0000}"/>
    <cellStyle name="20% - Énfasis6 3 12" xfId="16380" xr:uid="{00000000-0005-0000-0000-0000413F0000}"/>
    <cellStyle name="20% - Énfasis6 3 12 2" xfId="16381" xr:uid="{00000000-0005-0000-0000-0000423F0000}"/>
    <cellStyle name="20% - Énfasis6 3 13" xfId="16382" xr:uid="{00000000-0005-0000-0000-0000433F0000}"/>
    <cellStyle name="20% - Énfasis6 3 13 2" xfId="16383" xr:uid="{00000000-0005-0000-0000-0000443F0000}"/>
    <cellStyle name="20% - Énfasis6 3 14" xfId="16384" xr:uid="{00000000-0005-0000-0000-0000453F0000}"/>
    <cellStyle name="20% - Énfasis6 3 14 2" xfId="16385" xr:uid="{00000000-0005-0000-0000-0000463F0000}"/>
    <cellStyle name="20% - Énfasis6 3 15" xfId="16386" xr:uid="{00000000-0005-0000-0000-0000473F0000}"/>
    <cellStyle name="20% - Énfasis6 3 15 2" xfId="16387" xr:uid="{00000000-0005-0000-0000-0000483F0000}"/>
    <cellStyle name="20% - Énfasis6 3 16" xfId="16388" xr:uid="{00000000-0005-0000-0000-0000493F0000}"/>
    <cellStyle name="20% - Énfasis6 3 16 2" xfId="16389" xr:uid="{00000000-0005-0000-0000-00004A3F0000}"/>
    <cellStyle name="20% - Énfasis6 3 17" xfId="16390" xr:uid="{00000000-0005-0000-0000-00004B3F0000}"/>
    <cellStyle name="20% - Énfasis6 3 17 2" xfId="16391" xr:uid="{00000000-0005-0000-0000-00004C3F0000}"/>
    <cellStyle name="20% - Énfasis6 3 18" xfId="16392" xr:uid="{00000000-0005-0000-0000-00004D3F0000}"/>
    <cellStyle name="20% - Énfasis6 3 18 2" xfId="16393" xr:uid="{00000000-0005-0000-0000-00004E3F0000}"/>
    <cellStyle name="20% - Énfasis6 3 19" xfId="16394" xr:uid="{00000000-0005-0000-0000-00004F3F0000}"/>
    <cellStyle name="20% - Énfasis6 3 19 2" xfId="16395" xr:uid="{00000000-0005-0000-0000-0000503F0000}"/>
    <cellStyle name="20% - Énfasis6 3 2" xfId="16396" xr:uid="{00000000-0005-0000-0000-0000513F0000}"/>
    <cellStyle name="20% - Énfasis6 3 2 2" xfId="16397" xr:uid="{00000000-0005-0000-0000-0000523F0000}"/>
    <cellStyle name="20% - Énfasis6 3 2 2 2" xfId="16398" xr:uid="{00000000-0005-0000-0000-0000533F0000}"/>
    <cellStyle name="20% - Énfasis6 3 2 2 2 2" xfId="16399" xr:uid="{00000000-0005-0000-0000-0000543F0000}"/>
    <cellStyle name="20% - Énfasis6 3 2 2 3" xfId="16400" xr:uid="{00000000-0005-0000-0000-0000553F0000}"/>
    <cellStyle name="20% - Énfasis6 3 2 3" xfId="16401" xr:uid="{00000000-0005-0000-0000-0000563F0000}"/>
    <cellStyle name="20% - Énfasis6 3 2 3 2" xfId="16402" xr:uid="{00000000-0005-0000-0000-0000573F0000}"/>
    <cellStyle name="20% - Énfasis6 3 2 4" xfId="16403" xr:uid="{00000000-0005-0000-0000-0000583F0000}"/>
    <cellStyle name="20% - Énfasis6 3 20" xfId="16404" xr:uid="{00000000-0005-0000-0000-0000593F0000}"/>
    <cellStyle name="20% - Énfasis6 3 3" xfId="16405" xr:uid="{00000000-0005-0000-0000-00005A3F0000}"/>
    <cellStyle name="20% - Énfasis6 3 3 2" xfId="16406" xr:uid="{00000000-0005-0000-0000-00005B3F0000}"/>
    <cellStyle name="20% - Énfasis6 3 3 2 2" xfId="16407" xr:uid="{00000000-0005-0000-0000-00005C3F0000}"/>
    <cellStyle name="20% - Énfasis6 3 3 2 2 2" xfId="16408" xr:uid="{00000000-0005-0000-0000-00005D3F0000}"/>
    <cellStyle name="20% - Énfasis6 3 3 2 3" xfId="16409" xr:uid="{00000000-0005-0000-0000-00005E3F0000}"/>
    <cellStyle name="20% - Énfasis6 3 3 3" xfId="16410" xr:uid="{00000000-0005-0000-0000-00005F3F0000}"/>
    <cellStyle name="20% - Énfasis6 3 3 3 2" xfId="16411" xr:uid="{00000000-0005-0000-0000-0000603F0000}"/>
    <cellStyle name="20% - Énfasis6 3 3 4" xfId="16412" xr:uid="{00000000-0005-0000-0000-0000613F0000}"/>
    <cellStyle name="20% - Énfasis6 3 4" xfId="16413" xr:uid="{00000000-0005-0000-0000-0000623F0000}"/>
    <cellStyle name="20% - Énfasis6 3 4 2" xfId="16414" xr:uid="{00000000-0005-0000-0000-0000633F0000}"/>
    <cellStyle name="20% - Énfasis6 3 4 2 2" xfId="16415" xr:uid="{00000000-0005-0000-0000-0000643F0000}"/>
    <cellStyle name="20% - Énfasis6 3 4 2 2 2" xfId="16416" xr:uid="{00000000-0005-0000-0000-0000653F0000}"/>
    <cellStyle name="20% - Énfasis6 3 4 2 3" xfId="16417" xr:uid="{00000000-0005-0000-0000-0000663F0000}"/>
    <cellStyle name="20% - Énfasis6 3 4 3" xfId="16418" xr:uid="{00000000-0005-0000-0000-0000673F0000}"/>
    <cellStyle name="20% - Énfasis6 3 4 3 2" xfId="16419" xr:uid="{00000000-0005-0000-0000-0000683F0000}"/>
    <cellStyle name="20% - Énfasis6 3 4 4" xfId="16420" xr:uid="{00000000-0005-0000-0000-0000693F0000}"/>
    <cellStyle name="20% - Énfasis6 3 5" xfId="16421" xr:uid="{00000000-0005-0000-0000-00006A3F0000}"/>
    <cellStyle name="20% - Énfasis6 3 5 2" xfId="16422" xr:uid="{00000000-0005-0000-0000-00006B3F0000}"/>
    <cellStyle name="20% - Énfasis6 3 5 2 2" xfId="16423" xr:uid="{00000000-0005-0000-0000-00006C3F0000}"/>
    <cellStyle name="20% - Énfasis6 3 5 2 2 2" xfId="16424" xr:uid="{00000000-0005-0000-0000-00006D3F0000}"/>
    <cellStyle name="20% - Énfasis6 3 5 2 3" xfId="16425" xr:uid="{00000000-0005-0000-0000-00006E3F0000}"/>
    <cellStyle name="20% - Énfasis6 3 5 3" xfId="16426" xr:uid="{00000000-0005-0000-0000-00006F3F0000}"/>
    <cellStyle name="20% - Énfasis6 3 5 3 2" xfId="16427" xr:uid="{00000000-0005-0000-0000-0000703F0000}"/>
    <cellStyle name="20% - Énfasis6 3 5 4" xfId="16428" xr:uid="{00000000-0005-0000-0000-0000713F0000}"/>
    <cellStyle name="20% - Énfasis6 3 6" xfId="16429" xr:uid="{00000000-0005-0000-0000-0000723F0000}"/>
    <cellStyle name="20% - Énfasis6 3 6 2" xfId="16430" xr:uid="{00000000-0005-0000-0000-0000733F0000}"/>
    <cellStyle name="20% - Énfasis6 3 6 2 2" xfId="16431" xr:uid="{00000000-0005-0000-0000-0000743F0000}"/>
    <cellStyle name="20% - Énfasis6 3 6 2 2 2" xfId="16432" xr:uid="{00000000-0005-0000-0000-0000753F0000}"/>
    <cellStyle name="20% - Énfasis6 3 6 2 3" xfId="16433" xr:uid="{00000000-0005-0000-0000-0000763F0000}"/>
    <cellStyle name="20% - Énfasis6 3 6 3" xfId="16434" xr:uid="{00000000-0005-0000-0000-0000773F0000}"/>
    <cellStyle name="20% - Énfasis6 3 6 3 2" xfId="16435" xr:uid="{00000000-0005-0000-0000-0000783F0000}"/>
    <cellStyle name="20% - Énfasis6 3 6 4" xfId="16436" xr:uid="{00000000-0005-0000-0000-0000793F0000}"/>
    <cellStyle name="20% - Énfasis6 3 7" xfId="16437" xr:uid="{00000000-0005-0000-0000-00007A3F0000}"/>
    <cellStyle name="20% - Énfasis6 3 7 2" xfId="16438" xr:uid="{00000000-0005-0000-0000-00007B3F0000}"/>
    <cellStyle name="20% - Énfasis6 3 7 2 2" xfId="16439" xr:uid="{00000000-0005-0000-0000-00007C3F0000}"/>
    <cellStyle name="20% - Énfasis6 3 7 2 2 2" xfId="16440" xr:uid="{00000000-0005-0000-0000-00007D3F0000}"/>
    <cellStyle name="20% - Énfasis6 3 7 2 3" xfId="16441" xr:uid="{00000000-0005-0000-0000-00007E3F0000}"/>
    <cellStyle name="20% - Énfasis6 3 7 3" xfId="16442" xr:uid="{00000000-0005-0000-0000-00007F3F0000}"/>
    <cellStyle name="20% - Énfasis6 3 7 3 2" xfId="16443" xr:uid="{00000000-0005-0000-0000-0000803F0000}"/>
    <cellStyle name="20% - Énfasis6 3 7 4" xfId="16444" xr:uid="{00000000-0005-0000-0000-0000813F0000}"/>
    <cellStyle name="20% - Énfasis6 3 8" xfId="16445" xr:uid="{00000000-0005-0000-0000-0000823F0000}"/>
    <cellStyle name="20% - Énfasis6 3 8 2" xfId="16446" xr:uid="{00000000-0005-0000-0000-0000833F0000}"/>
    <cellStyle name="20% - Énfasis6 3 8 2 2" xfId="16447" xr:uid="{00000000-0005-0000-0000-0000843F0000}"/>
    <cellStyle name="20% - Énfasis6 3 8 3" xfId="16448" xr:uid="{00000000-0005-0000-0000-0000853F0000}"/>
    <cellStyle name="20% - Énfasis6 3 9" xfId="16449" xr:uid="{00000000-0005-0000-0000-0000863F0000}"/>
    <cellStyle name="20% - Énfasis6 3 9 2" xfId="16450" xr:uid="{00000000-0005-0000-0000-0000873F0000}"/>
    <cellStyle name="20% - Énfasis6 30" xfId="16451" xr:uid="{00000000-0005-0000-0000-0000883F0000}"/>
    <cellStyle name="20% - Énfasis6 30 10" xfId="16452" xr:uid="{00000000-0005-0000-0000-0000893F0000}"/>
    <cellStyle name="20% - Énfasis6 30 10 2" xfId="16453" xr:uid="{00000000-0005-0000-0000-00008A3F0000}"/>
    <cellStyle name="20% - Énfasis6 30 11" xfId="16454" xr:uid="{00000000-0005-0000-0000-00008B3F0000}"/>
    <cellStyle name="20% - Énfasis6 30 11 2" xfId="16455" xr:uid="{00000000-0005-0000-0000-00008C3F0000}"/>
    <cellStyle name="20% - Énfasis6 30 12" xfId="16456" xr:uid="{00000000-0005-0000-0000-00008D3F0000}"/>
    <cellStyle name="20% - Énfasis6 30 12 2" xfId="16457" xr:uid="{00000000-0005-0000-0000-00008E3F0000}"/>
    <cellStyle name="20% - Énfasis6 30 13" xfId="16458" xr:uid="{00000000-0005-0000-0000-00008F3F0000}"/>
    <cellStyle name="20% - Énfasis6 30 13 2" xfId="16459" xr:uid="{00000000-0005-0000-0000-0000903F0000}"/>
    <cellStyle name="20% - Énfasis6 30 14" xfId="16460" xr:uid="{00000000-0005-0000-0000-0000913F0000}"/>
    <cellStyle name="20% - Énfasis6 30 14 2" xfId="16461" xr:uid="{00000000-0005-0000-0000-0000923F0000}"/>
    <cellStyle name="20% - Énfasis6 30 15" xfId="16462" xr:uid="{00000000-0005-0000-0000-0000933F0000}"/>
    <cellStyle name="20% - Énfasis6 30 15 2" xfId="16463" xr:uid="{00000000-0005-0000-0000-0000943F0000}"/>
    <cellStyle name="20% - Énfasis6 30 16" xfId="16464" xr:uid="{00000000-0005-0000-0000-0000953F0000}"/>
    <cellStyle name="20% - Énfasis6 30 16 2" xfId="16465" xr:uid="{00000000-0005-0000-0000-0000963F0000}"/>
    <cellStyle name="20% - Énfasis6 30 17" xfId="16466" xr:uid="{00000000-0005-0000-0000-0000973F0000}"/>
    <cellStyle name="20% - Énfasis6 30 17 2" xfId="16467" xr:uid="{00000000-0005-0000-0000-0000983F0000}"/>
    <cellStyle name="20% - Énfasis6 30 18" xfId="16468" xr:uid="{00000000-0005-0000-0000-0000993F0000}"/>
    <cellStyle name="20% - Énfasis6 30 18 2" xfId="16469" xr:uid="{00000000-0005-0000-0000-00009A3F0000}"/>
    <cellStyle name="20% - Énfasis6 30 19" xfId="16470" xr:uid="{00000000-0005-0000-0000-00009B3F0000}"/>
    <cellStyle name="20% - Énfasis6 30 19 2" xfId="16471" xr:uid="{00000000-0005-0000-0000-00009C3F0000}"/>
    <cellStyle name="20% - Énfasis6 30 2" xfId="16472" xr:uid="{00000000-0005-0000-0000-00009D3F0000}"/>
    <cellStyle name="20% - Énfasis6 30 2 2" xfId="16473" xr:uid="{00000000-0005-0000-0000-00009E3F0000}"/>
    <cellStyle name="20% - Énfasis6 30 2 2 2" xfId="16474" xr:uid="{00000000-0005-0000-0000-00009F3F0000}"/>
    <cellStyle name="20% - Énfasis6 30 2 2 2 2" xfId="16475" xr:uid="{00000000-0005-0000-0000-0000A03F0000}"/>
    <cellStyle name="20% - Énfasis6 30 2 2 3" xfId="16476" xr:uid="{00000000-0005-0000-0000-0000A13F0000}"/>
    <cellStyle name="20% - Énfasis6 30 2 3" xfId="16477" xr:uid="{00000000-0005-0000-0000-0000A23F0000}"/>
    <cellStyle name="20% - Énfasis6 30 2 3 2" xfId="16478" xr:uid="{00000000-0005-0000-0000-0000A33F0000}"/>
    <cellStyle name="20% - Énfasis6 30 2 4" xfId="16479" xr:uid="{00000000-0005-0000-0000-0000A43F0000}"/>
    <cellStyle name="20% - Énfasis6 30 20" xfId="16480" xr:uid="{00000000-0005-0000-0000-0000A53F0000}"/>
    <cellStyle name="20% - Énfasis6 30 3" xfId="16481" xr:uid="{00000000-0005-0000-0000-0000A63F0000}"/>
    <cellStyle name="20% - Énfasis6 30 3 2" xfId="16482" xr:uid="{00000000-0005-0000-0000-0000A73F0000}"/>
    <cellStyle name="20% - Énfasis6 30 3 2 2" xfId="16483" xr:uid="{00000000-0005-0000-0000-0000A83F0000}"/>
    <cellStyle name="20% - Énfasis6 30 3 2 2 2" xfId="16484" xr:uid="{00000000-0005-0000-0000-0000A93F0000}"/>
    <cellStyle name="20% - Énfasis6 30 3 2 3" xfId="16485" xr:uid="{00000000-0005-0000-0000-0000AA3F0000}"/>
    <cellStyle name="20% - Énfasis6 30 3 3" xfId="16486" xr:uid="{00000000-0005-0000-0000-0000AB3F0000}"/>
    <cellStyle name="20% - Énfasis6 30 3 3 2" xfId="16487" xr:uid="{00000000-0005-0000-0000-0000AC3F0000}"/>
    <cellStyle name="20% - Énfasis6 30 3 4" xfId="16488" xr:uid="{00000000-0005-0000-0000-0000AD3F0000}"/>
    <cellStyle name="20% - Énfasis6 30 4" xfId="16489" xr:uid="{00000000-0005-0000-0000-0000AE3F0000}"/>
    <cellStyle name="20% - Énfasis6 30 4 2" xfId="16490" xr:uid="{00000000-0005-0000-0000-0000AF3F0000}"/>
    <cellStyle name="20% - Énfasis6 30 4 2 2" xfId="16491" xr:uid="{00000000-0005-0000-0000-0000B03F0000}"/>
    <cellStyle name="20% - Énfasis6 30 4 3" xfId="16492" xr:uid="{00000000-0005-0000-0000-0000B13F0000}"/>
    <cellStyle name="20% - Énfasis6 30 5" xfId="16493" xr:uid="{00000000-0005-0000-0000-0000B23F0000}"/>
    <cellStyle name="20% - Énfasis6 30 5 2" xfId="16494" xr:uid="{00000000-0005-0000-0000-0000B33F0000}"/>
    <cellStyle name="20% - Énfasis6 30 6" xfId="16495" xr:uid="{00000000-0005-0000-0000-0000B43F0000}"/>
    <cellStyle name="20% - Énfasis6 30 6 2" xfId="16496" xr:uid="{00000000-0005-0000-0000-0000B53F0000}"/>
    <cellStyle name="20% - Énfasis6 30 7" xfId="16497" xr:uid="{00000000-0005-0000-0000-0000B63F0000}"/>
    <cellStyle name="20% - Énfasis6 30 7 2" xfId="16498" xr:uid="{00000000-0005-0000-0000-0000B73F0000}"/>
    <cellStyle name="20% - Énfasis6 30 8" xfId="16499" xr:uid="{00000000-0005-0000-0000-0000B83F0000}"/>
    <cellStyle name="20% - Énfasis6 30 8 2" xfId="16500" xr:uid="{00000000-0005-0000-0000-0000B93F0000}"/>
    <cellStyle name="20% - Énfasis6 30 9" xfId="16501" xr:uid="{00000000-0005-0000-0000-0000BA3F0000}"/>
    <cellStyle name="20% - Énfasis6 30 9 2" xfId="16502" xr:uid="{00000000-0005-0000-0000-0000BB3F0000}"/>
    <cellStyle name="20% - Énfasis6 31" xfId="16503" xr:uid="{00000000-0005-0000-0000-0000BC3F0000}"/>
    <cellStyle name="20% - Énfasis6 31 10" xfId="16504" xr:uid="{00000000-0005-0000-0000-0000BD3F0000}"/>
    <cellStyle name="20% - Énfasis6 31 10 2" xfId="16505" xr:uid="{00000000-0005-0000-0000-0000BE3F0000}"/>
    <cellStyle name="20% - Énfasis6 31 11" xfId="16506" xr:uid="{00000000-0005-0000-0000-0000BF3F0000}"/>
    <cellStyle name="20% - Énfasis6 31 11 2" xfId="16507" xr:uid="{00000000-0005-0000-0000-0000C03F0000}"/>
    <cellStyle name="20% - Énfasis6 31 12" xfId="16508" xr:uid="{00000000-0005-0000-0000-0000C13F0000}"/>
    <cellStyle name="20% - Énfasis6 31 12 2" xfId="16509" xr:uid="{00000000-0005-0000-0000-0000C23F0000}"/>
    <cellStyle name="20% - Énfasis6 31 13" xfId="16510" xr:uid="{00000000-0005-0000-0000-0000C33F0000}"/>
    <cellStyle name="20% - Énfasis6 31 13 2" xfId="16511" xr:uid="{00000000-0005-0000-0000-0000C43F0000}"/>
    <cellStyle name="20% - Énfasis6 31 14" xfId="16512" xr:uid="{00000000-0005-0000-0000-0000C53F0000}"/>
    <cellStyle name="20% - Énfasis6 31 14 2" xfId="16513" xr:uid="{00000000-0005-0000-0000-0000C63F0000}"/>
    <cellStyle name="20% - Énfasis6 31 15" xfId="16514" xr:uid="{00000000-0005-0000-0000-0000C73F0000}"/>
    <cellStyle name="20% - Énfasis6 31 15 2" xfId="16515" xr:uid="{00000000-0005-0000-0000-0000C83F0000}"/>
    <cellStyle name="20% - Énfasis6 31 16" xfId="16516" xr:uid="{00000000-0005-0000-0000-0000C93F0000}"/>
    <cellStyle name="20% - Énfasis6 31 16 2" xfId="16517" xr:uid="{00000000-0005-0000-0000-0000CA3F0000}"/>
    <cellStyle name="20% - Énfasis6 31 17" xfId="16518" xr:uid="{00000000-0005-0000-0000-0000CB3F0000}"/>
    <cellStyle name="20% - Énfasis6 31 17 2" xfId="16519" xr:uid="{00000000-0005-0000-0000-0000CC3F0000}"/>
    <cellStyle name="20% - Énfasis6 31 18" xfId="16520" xr:uid="{00000000-0005-0000-0000-0000CD3F0000}"/>
    <cellStyle name="20% - Énfasis6 31 18 2" xfId="16521" xr:uid="{00000000-0005-0000-0000-0000CE3F0000}"/>
    <cellStyle name="20% - Énfasis6 31 19" xfId="16522" xr:uid="{00000000-0005-0000-0000-0000CF3F0000}"/>
    <cellStyle name="20% - Énfasis6 31 19 2" xfId="16523" xr:uid="{00000000-0005-0000-0000-0000D03F0000}"/>
    <cellStyle name="20% - Énfasis6 31 2" xfId="16524" xr:uid="{00000000-0005-0000-0000-0000D13F0000}"/>
    <cellStyle name="20% - Énfasis6 31 2 2" xfId="16525" xr:uid="{00000000-0005-0000-0000-0000D23F0000}"/>
    <cellStyle name="20% - Énfasis6 31 2 2 2" xfId="16526" xr:uid="{00000000-0005-0000-0000-0000D33F0000}"/>
    <cellStyle name="20% - Énfasis6 31 2 2 2 2" xfId="16527" xr:uid="{00000000-0005-0000-0000-0000D43F0000}"/>
    <cellStyle name="20% - Énfasis6 31 2 2 3" xfId="16528" xr:uid="{00000000-0005-0000-0000-0000D53F0000}"/>
    <cellStyle name="20% - Énfasis6 31 2 3" xfId="16529" xr:uid="{00000000-0005-0000-0000-0000D63F0000}"/>
    <cellStyle name="20% - Énfasis6 31 2 3 2" xfId="16530" xr:uid="{00000000-0005-0000-0000-0000D73F0000}"/>
    <cellStyle name="20% - Énfasis6 31 2 4" xfId="16531" xr:uid="{00000000-0005-0000-0000-0000D83F0000}"/>
    <cellStyle name="20% - Énfasis6 31 20" xfId="16532" xr:uid="{00000000-0005-0000-0000-0000D93F0000}"/>
    <cellStyle name="20% - Énfasis6 31 3" xfId="16533" xr:uid="{00000000-0005-0000-0000-0000DA3F0000}"/>
    <cellStyle name="20% - Énfasis6 31 3 2" xfId="16534" xr:uid="{00000000-0005-0000-0000-0000DB3F0000}"/>
    <cellStyle name="20% - Énfasis6 31 3 2 2" xfId="16535" xr:uid="{00000000-0005-0000-0000-0000DC3F0000}"/>
    <cellStyle name="20% - Énfasis6 31 3 2 2 2" xfId="16536" xr:uid="{00000000-0005-0000-0000-0000DD3F0000}"/>
    <cellStyle name="20% - Énfasis6 31 3 2 3" xfId="16537" xr:uid="{00000000-0005-0000-0000-0000DE3F0000}"/>
    <cellStyle name="20% - Énfasis6 31 3 3" xfId="16538" xr:uid="{00000000-0005-0000-0000-0000DF3F0000}"/>
    <cellStyle name="20% - Énfasis6 31 3 3 2" xfId="16539" xr:uid="{00000000-0005-0000-0000-0000E03F0000}"/>
    <cellStyle name="20% - Énfasis6 31 3 4" xfId="16540" xr:uid="{00000000-0005-0000-0000-0000E13F0000}"/>
    <cellStyle name="20% - Énfasis6 31 4" xfId="16541" xr:uid="{00000000-0005-0000-0000-0000E23F0000}"/>
    <cellStyle name="20% - Énfasis6 31 4 2" xfId="16542" xr:uid="{00000000-0005-0000-0000-0000E33F0000}"/>
    <cellStyle name="20% - Énfasis6 31 4 2 2" xfId="16543" xr:uid="{00000000-0005-0000-0000-0000E43F0000}"/>
    <cellStyle name="20% - Énfasis6 31 4 3" xfId="16544" xr:uid="{00000000-0005-0000-0000-0000E53F0000}"/>
    <cellStyle name="20% - Énfasis6 31 5" xfId="16545" xr:uid="{00000000-0005-0000-0000-0000E63F0000}"/>
    <cellStyle name="20% - Énfasis6 31 5 2" xfId="16546" xr:uid="{00000000-0005-0000-0000-0000E73F0000}"/>
    <cellStyle name="20% - Énfasis6 31 6" xfId="16547" xr:uid="{00000000-0005-0000-0000-0000E83F0000}"/>
    <cellStyle name="20% - Énfasis6 31 6 2" xfId="16548" xr:uid="{00000000-0005-0000-0000-0000E93F0000}"/>
    <cellStyle name="20% - Énfasis6 31 7" xfId="16549" xr:uid="{00000000-0005-0000-0000-0000EA3F0000}"/>
    <cellStyle name="20% - Énfasis6 31 7 2" xfId="16550" xr:uid="{00000000-0005-0000-0000-0000EB3F0000}"/>
    <cellStyle name="20% - Énfasis6 31 8" xfId="16551" xr:uid="{00000000-0005-0000-0000-0000EC3F0000}"/>
    <cellStyle name="20% - Énfasis6 31 8 2" xfId="16552" xr:uid="{00000000-0005-0000-0000-0000ED3F0000}"/>
    <cellStyle name="20% - Énfasis6 31 9" xfId="16553" xr:uid="{00000000-0005-0000-0000-0000EE3F0000}"/>
    <cellStyle name="20% - Énfasis6 31 9 2" xfId="16554" xr:uid="{00000000-0005-0000-0000-0000EF3F0000}"/>
    <cellStyle name="20% - Énfasis6 32" xfId="16555" xr:uid="{00000000-0005-0000-0000-0000F03F0000}"/>
    <cellStyle name="20% - Énfasis6 32 10" xfId="16556" xr:uid="{00000000-0005-0000-0000-0000F13F0000}"/>
    <cellStyle name="20% - Énfasis6 32 10 2" xfId="16557" xr:uid="{00000000-0005-0000-0000-0000F23F0000}"/>
    <cellStyle name="20% - Énfasis6 32 11" xfId="16558" xr:uid="{00000000-0005-0000-0000-0000F33F0000}"/>
    <cellStyle name="20% - Énfasis6 32 11 2" xfId="16559" xr:uid="{00000000-0005-0000-0000-0000F43F0000}"/>
    <cellStyle name="20% - Énfasis6 32 12" xfId="16560" xr:uid="{00000000-0005-0000-0000-0000F53F0000}"/>
    <cellStyle name="20% - Énfasis6 32 12 2" xfId="16561" xr:uid="{00000000-0005-0000-0000-0000F63F0000}"/>
    <cellStyle name="20% - Énfasis6 32 13" xfId="16562" xr:uid="{00000000-0005-0000-0000-0000F73F0000}"/>
    <cellStyle name="20% - Énfasis6 32 13 2" xfId="16563" xr:uid="{00000000-0005-0000-0000-0000F83F0000}"/>
    <cellStyle name="20% - Énfasis6 32 14" xfId="16564" xr:uid="{00000000-0005-0000-0000-0000F93F0000}"/>
    <cellStyle name="20% - Énfasis6 32 14 2" xfId="16565" xr:uid="{00000000-0005-0000-0000-0000FA3F0000}"/>
    <cellStyle name="20% - Énfasis6 32 15" xfId="16566" xr:uid="{00000000-0005-0000-0000-0000FB3F0000}"/>
    <cellStyle name="20% - Énfasis6 32 15 2" xfId="16567" xr:uid="{00000000-0005-0000-0000-0000FC3F0000}"/>
    <cellStyle name="20% - Énfasis6 32 16" xfId="16568" xr:uid="{00000000-0005-0000-0000-0000FD3F0000}"/>
    <cellStyle name="20% - Énfasis6 32 16 2" xfId="16569" xr:uid="{00000000-0005-0000-0000-0000FE3F0000}"/>
    <cellStyle name="20% - Énfasis6 32 17" xfId="16570" xr:uid="{00000000-0005-0000-0000-0000FF3F0000}"/>
    <cellStyle name="20% - Énfasis6 32 17 2" xfId="16571" xr:uid="{00000000-0005-0000-0000-000000400000}"/>
    <cellStyle name="20% - Énfasis6 32 18" xfId="16572" xr:uid="{00000000-0005-0000-0000-000001400000}"/>
    <cellStyle name="20% - Énfasis6 32 18 2" xfId="16573" xr:uid="{00000000-0005-0000-0000-000002400000}"/>
    <cellStyle name="20% - Énfasis6 32 19" xfId="16574" xr:uid="{00000000-0005-0000-0000-000003400000}"/>
    <cellStyle name="20% - Énfasis6 32 19 2" xfId="16575" xr:uid="{00000000-0005-0000-0000-000004400000}"/>
    <cellStyle name="20% - Énfasis6 32 2" xfId="16576" xr:uid="{00000000-0005-0000-0000-000005400000}"/>
    <cellStyle name="20% - Énfasis6 32 2 2" xfId="16577" xr:uid="{00000000-0005-0000-0000-000006400000}"/>
    <cellStyle name="20% - Énfasis6 32 2 2 2" xfId="16578" xr:uid="{00000000-0005-0000-0000-000007400000}"/>
    <cellStyle name="20% - Énfasis6 32 2 2 2 2" xfId="16579" xr:uid="{00000000-0005-0000-0000-000008400000}"/>
    <cellStyle name="20% - Énfasis6 32 2 2 3" xfId="16580" xr:uid="{00000000-0005-0000-0000-000009400000}"/>
    <cellStyle name="20% - Énfasis6 32 2 3" xfId="16581" xr:uid="{00000000-0005-0000-0000-00000A400000}"/>
    <cellStyle name="20% - Énfasis6 32 2 3 2" xfId="16582" xr:uid="{00000000-0005-0000-0000-00000B400000}"/>
    <cellStyle name="20% - Énfasis6 32 2 4" xfId="16583" xr:uid="{00000000-0005-0000-0000-00000C400000}"/>
    <cellStyle name="20% - Énfasis6 32 20" xfId="16584" xr:uid="{00000000-0005-0000-0000-00000D400000}"/>
    <cellStyle name="20% - Énfasis6 32 3" xfId="16585" xr:uid="{00000000-0005-0000-0000-00000E400000}"/>
    <cellStyle name="20% - Énfasis6 32 3 2" xfId="16586" xr:uid="{00000000-0005-0000-0000-00000F400000}"/>
    <cellStyle name="20% - Énfasis6 32 3 2 2" xfId="16587" xr:uid="{00000000-0005-0000-0000-000010400000}"/>
    <cellStyle name="20% - Énfasis6 32 3 2 2 2" xfId="16588" xr:uid="{00000000-0005-0000-0000-000011400000}"/>
    <cellStyle name="20% - Énfasis6 32 3 2 3" xfId="16589" xr:uid="{00000000-0005-0000-0000-000012400000}"/>
    <cellStyle name="20% - Énfasis6 32 3 3" xfId="16590" xr:uid="{00000000-0005-0000-0000-000013400000}"/>
    <cellStyle name="20% - Énfasis6 32 3 3 2" xfId="16591" xr:uid="{00000000-0005-0000-0000-000014400000}"/>
    <cellStyle name="20% - Énfasis6 32 3 4" xfId="16592" xr:uid="{00000000-0005-0000-0000-000015400000}"/>
    <cellStyle name="20% - Énfasis6 32 4" xfId="16593" xr:uid="{00000000-0005-0000-0000-000016400000}"/>
    <cellStyle name="20% - Énfasis6 32 4 2" xfId="16594" xr:uid="{00000000-0005-0000-0000-000017400000}"/>
    <cellStyle name="20% - Énfasis6 32 4 2 2" xfId="16595" xr:uid="{00000000-0005-0000-0000-000018400000}"/>
    <cellStyle name="20% - Énfasis6 32 4 3" xfId="16596" xr:uid="{00000000-0005-0000-0000-000019400000}"/>
    <cellStyle name="20% - Énfasis6 32 5" xfId="16597" xr:uid="{00000000-0005-0000-0000-00001A400000}"/>
    <cellStyle name="20% - Énfasis6 32 5 2" xfId="16598" xr:uid="{00000000-0005-0000-0000-00001B400000}"/>
    <cellStyle name="20% - Énfasis6 32 6" xfId="16599" xr:uid="{00000000-0005-0000-0000-00001C400000}"/>
    <cellStyle name="20% - Énfasis6 32 6 2" xfId="16600" xr:uid="{00000000-0005-0000-0000-00001D400000}"/>
    <cellStyle name="20% - Énfasis6 32 7" xfId="16601" xr:uid="{00000000-0005-0000-0000-00001E400000}"/>
    <cellStyle name="20% - Énfasis6 32 7 2" xfId="16602" xr:uid="{00000000-0005-0000-0000-00001F400000}"/>
    <cellStyle name="20% - Énfasis6 32 8" xfId="16603" xr:uid="{00000000-0005-0000-0000-000020400000}"/>
    <cellStyle name="20% - Énfasis6 32 8 2" xfId="16604" xr:uid="{00000000-0005-0000-0000-000021400000}"/>
    <cellStyle name="20% - Énfasis6 32 9" xfId="16605" xr:uid="{00000000-0005-0000-0000-000022400000}"/>
    <cellStyle name="20% - Énfasis6 32 9 2" xfId="16606" xr:uid="{00000000-0005-0000-0000-000023400000}"/>
    <cellStyle name="20% - Énfasis6 33" xfId="16607" xr:uid="{00000000-0005-0000-0000-000024400000}"/>
    <cellStyle name="20% - Énfasis6 33 10" xfId="16608" xr:uid="{00000000-0005-0000-0000-000025400000}"/>
    <cellStyle name="20% - Énfasis6 33 10 2" xfId="16609" xr:uid="{00000000-0005-0000-0000-000026400000}"/>
    <cellStyle name="20% - Énfasis6 33 11" xfId="16610" xr:uid="{00000000-0005-0000-0000-000027400000}"/>
    <cellStyle name="20% - Énfasis6 33 11 2" xfId="16611" xr:uid="{00000000-0005-0000-0000-000028400000}"/>
    <cellStyle name="20% - Énfasis6 33 12" xfId="16612" xr:uid="{00000000-0005-0000-0000-000029400000}"/>
    <cellStyle name="20% - Énfasis6 33 12 2" xfId="16613" xr:uid="{00000000-0005-0000-0000-00002A400000}"/>
    <cellStyle name="20% - Énfasis6 33 13" xfId="16614" xr:uid="{00000000-0005-0000-0000-00002B400000}"/>
    <cellStyle name="20% - Énfasis6 33 13 2" xfId="16615" xr:uid="{00000000-0005-0000-0000-00002C400000}"/>
    <cellStyle name="20% - Énfasis6 33 14" xfId="16616" xr:uid="{00000000-0005-0000-0000-00002D400000}"/>
    <cellStyle name="20% - Énfasis6 33 14 2" xfId="16617" xr:uid="{00000000-0005-0000-0000-00002E400000}"/>
    <cellStyle name="20% - Énfasis6 33 15" xfId="16618" xr:uid="{00000000-0005-0000-0000-00002F400000}"/>
    <cellStyle name="20% - Énfasis6 33 15 2" xfId="16619" xr:uid="{00000000-0005-0000-0000-000030400000}"/>
    <cellStyle name="20% - Énfasis6 33 16" xfId="16620" xr:uid="{00000000-0005-0000-0000-000031400000}"/>
    <cellStyle name="20% - Énfasis6 33 16 2" xfId="16621" xr:uid="{00000000-0005-0000-0000-000032400000}"/>
    <cellStyle name="20% - Énfasis6 33 17" xfId="16622" xr:uid="{00000000-0005-0000-0000-000033400000}"/>
    <cellStyle name="20% - Énfasis6 33 17 2" xfId="16623" xr:uid="{00000000-0005-0000-0000-000034400000}"/>
    <cellStyle name="20% - Énfasis6 33 18" xfId="16624" xr:uid="{00000000-0005-0000-0000-000035400000}"/>
    <cellStyle name="20% - Énfasis6 33 18 2" xfId="16625" xr:uid="{00000000-0005-0000-0000-000036400000}"/>
    <cellStyle name="20% - Énfasis6 33 19" xfId="16626" xr:uid="{00000000-0005-0000-0000-000037400000}"/>
    <cellStyle name="20% - Énfasis6 33 19 2" xfId="16627" xr:uid="{00000000-0005-0000-0000-000038400000}"/>
    <cellStyle name="20% - Énfasis6 33 2" xfId="16628" xr:uid="{00000000-0005-0000-0000-000039400000}"/>
    <cellStyle name="20% - Énfasis6 33 2 2" xfId="16629" xr:uid="{00000000-0005-0000-0000-00003A400000}"/>
    <cellStyle name="20% - Énfasis6 33 2 2 2" xfId="16630" xr:uid="{00000000-0005-0000-0000-00003B400000}"/>
    <cellStyle name="20% - Énfasis6 33 2 2 2 2" xfId="16631" xr:uid="{00000000-0005-0000-0000-00003C400000}"/>
    <cellStyle name="20% - Énfasis6 33 2 2 3" xfId="16632" xr:uid="{00000000-0005-0000-0000-00003D400000}"/>
    <cellStyle name="20% - Énfasis6 33 2 3" xfId="16633" xr:uid="{00000000-0005-0000-0000-00003E400000}"/>
    <cellStyle name="20% - Énfasis6 33 2 3 2" xfId="16634" xr:uid="{00000000-0005-0000-0000-00003F400000}"/>
    <cellStyle name="20% - Énfasis6 33 2 4" xfId="16635" xr:uid="{00000000-0005-0000-0000-000040400000}"/>
    <cellStyle name="20% - Énfasis6 33 20" xfId="16636" xr:uid="{00000000-0005-0000-0000-000041400000}"/>
    <cellStyle name="20% - Énfasis6 33 3" xfId="16637" xr:uid="{00000000-0005-0000-0000-000042400000}"/>
    <cellStyle name="20% - Énfasis6 33 3 2" xfId="16638" xr:uid="{00000000-0005-0000-0000-000043400000}"/>
    <cellStyle name="20% - Énfasis6 33 3 2 2" xfId="16639" xr:uid="{00000000-0005-0000-0000-000044400000}"/>
    <cellStyle name="20% - Énfasis6 33 3 2 2 2" xfId="16640" xr:uid="{00000000-0005-0000-0000-000045400000}"/>
    <cellStyle name="20% - Énfasis6 33 3 2 3" xfId="16641" xr:uid="{00000000-0005-0000-0000-000046400000}"/>
    <cellStyle name="20% - Énfasis6 33 3 3" xfId="16642" xr:uid="{00000000-0005-0000-0000-000047400000}"/>
    <cellStyle name="20% - Énfasis6 33 3 3 2" xfId="16643" xr:uid="{00000000-0005-0000-0000-000048400000}"/>
    <cellStyle name="20% - Énfasis6 33 3 4" xfId="16644" xr:uid="{00000000-0005-0000-0000-000049400000}"/>
    <cellStyle name="20% - Énfasis6 33 4" xfId="16645" xr:uid="{00000000-0005-0000-0000-00004A400000}"/>
    <cellStyle name="20% - Énfasis6 33 4 2" xfId="16646" xr:uid="{00000000-0005-0000-0000-00004B400000}"/>
    <cellStyle name="20% - Énfasis6 33 4 2 2" xfId="16647" xr:uid="{00000000-0005-0000-0000-00004C400000}"/>
    <cellStyle name="20% - Énfasis6 33 4 3" xfId="16648" xr:uid="{00000000-0005-0000-0000-00004D400000}"/>
    <cellStyle name="20% - Énfasis6 33 5" xfId="16649" xr:uid="{00000000-0005-0000-0000-00004E400000}"/>
    <cellStyle name="20% - Énfasis6 33 5 2" xfId="16650" xr:uid="{00000000-0005-0000-0000-00004F400000}"/>
    <cellStyle name="20% - Énfasis6 33 6" xfId="16651" xr:uid="{00000000-0005-0000-0000-000050400000}"/>
    <cellStyle name="20% - Énfasis6 33 6 2" xfId="16652" xr:uid="{00000000-0005-0000-0000-000051400000}"/>
    <cellStyle name="20% - Énfasis6 33 7" xfId="16653" xr:uid="{00000000-0005-0000-0000-000052400000}"/>
    <cellStyle name="20% - Énfasis6 33 7 2" xfId="16654" xr:uid="{00000000-0005-0000-0000-000053400000}"/>
    <cellStyle name="20% - Énfasis6 33 8" xfId="16655" xr:uid="{00000000-0005-0000-0000-000054400000}"/>
    <cellStyle name="20% - Énfasis6 33 8 2" xfId="16656" xr:uid="{00000000-0005-0000-0000-000055400000}"/>
    <cellStyle name="20% - Énfasis6 33 9" xfId="16657" xr:uid="{00000000-0005-0000-0000-000056400000}"/>
    <cellStyle name="20% - Énfasis6 33 9 2" xfId="16658" xr:uid="{00000000-0005-0000-0000-000057400000}"/>
    <cellStyle name="20% - Énfasis6 34" xfId="16659" xr:uid="{00000000-0005-0000-0000-000058400000}"/>
    <cellStyle name="20% - Énfasis6 34 10" xfId="16660" xr:uid="{00000000-0005-0000-0000-000059400000}"/>
    <cellStyle name="20% - Énfasis6 34 10 2" xfId="16661" xr:uid="{00000000-0005-0000-0000-00005A400000}"/>
    <cellStyle name="20% - Énfasis6 34 11" xfId="16662" xr:uid="{00000000-0005-0000-0000-00005B400000}"/>
    <cellStyle name="20% - Énfasis6 34 11 2" xfId="16663" xr:uid="{00000000-0005-0000-0000-00005C400000}"/>
    <cellStyle name="20% - Énfasis6 34 12" xfId="16664" xr:uid="{00000000-0005-0000-0000-00005D400000}"/>
    <cellStyle name="20% - Énfasis6 34 12 2" xfId="16665" xr:uid="{00000000-0005-0000-0000-00005E400000}"/>
    <cellStyle name="20% - Énfasis6 34 13" xfId="16666" xr:uid="{00000000-0005-0000-0000-00005F400000}"/>
    <cellStyle name="20% - Énfasis6 34 13 2" xfId="16667" xr:uid="{00000000-0005-0000-0000-000060400000}"/>
    <cellStyle name="20% - Énfasis6 34 14" xfId="16668" xr:uid="{00000000-0005-0000-0000-000061400000}"/>
    <cellStyle name="20% - Énfasis6 34 14 2" xfId="16669" xr:uid="{00000000-0005-0000-0000-000062400000}"/>
    <cellStyle name="20% - Énfasis6 34 15" xfId="16670" xr:uid="{00000000-0005-0000-0000-000063400000}"/>
    <cellStyle name="20% - Énfasis6 34 15 2" xfId="16671" xr:uid="{00000000-0005-0000-0000-000064400000}"/>
    <cellStyle name="20% - Énfasis6 34 16" xfId="16672" xr:uid="{00000000-0005-0000-0000-000065400000}"/>
    <cellStyle name="20% - Énfasis6 34 16 2" xfId="16673" xr:uid="{00000000-0005-0000-0000-000066400000}"/>
    <cellStyle name="20% - Énfasis6 34 17" xfId="16674" xr:uid="{00000000-0005-0000-0000-000067400000}"/>
    <cellStyle name="20% - Énfasis6 34 17 2" xfId="16675" xr:uid="{00000000-0005-0000-0000-000068400000}"/>
    <cellStyle name="20% - Énfasis6 34 18" xfId="16676" xr:uid="{00000000-0005-0000-0000-000069400000}"/>
    <cellStyle name="20% - Énfasis6 34 18 2" xfId="16677" xr:uid="{00000000-0005-0000-0000-00006A400000}"/>
    <cellStyle name="20% - Énfasis6 34 19" xfId="16678" xr:uid="{00000000-0005-0000-0000-00006B400000}"/>
    <cellStyle name="20% - Énfasis6 34 19 2" xfId="16679" xr:uid="{00000000-0005-0000-0000-00006C400000}"/>
    <cellStyle name="20% - Énfasis6 34 2" xfId="16680" xr:uid="{00000000-0005-0000-0000-00006D400000}"/>
    <cellStyle name="20% - Énfasis6 34 2 2" xfId="16681" xr:uid="{00000000-0005-0000-0000-00006E400000}"/>
    <cellStyle name="20% - Énfasis6 34 2 2 2" xfId="16682" xr:uid="{00000000-0005-0000-0000-00006F400000}"/>
    <cellStyle name="20% - Énfasis6 34 2 2 2 2" xfId="16683" xr:uid="{00000000-0005-0000-0000-000070400000}"/>
    <cellStyle name="20% - Énfasis6 34 2 2 3" xfId="16684" xr:uid="{00000000-0005-0000-0000-000071400000}"/>
    <cellStyle name="20% - Énfasis6 34 2 3" xfId="16685" xr:uid="{00000000-0005-0000-0000-000072400000}"/>
    <cellStyle name="20% - Énfasis6 34 2 3 2" xfId="16686" xr:uid="{00000000-0005-0000-0000-000073400000}"/>
    <cellStyle name="20% - Énfasis6 34 2 4" xfId="16687" xr:uid="{00000000-0005-0000-0000-000074400000}"/>
    <cellStyle name="20% - Énfasis6 34 20" xfId="16688" xr:uid="{00000000-0005-0000-0000-000075400000}"/>
    <cellStyle name="20% - Énfasis6 34 3" xfId="16689" xr:uid="{00000000-0005-0000-0000-000076400000}"/>
    <cellStyle name="20% - Énfasis6 34 3 2" xfId="16690" xr:uid="{00000000-0005-0000-0000-000077400000}"/>
    <cellStyle name="20% - Énfasis6 34 3 2 2" xfId="16691" xr:uid="{00000000-0005-0000-0000-000078400000}"/>
    <cellStyle name="20% - Énfasis6 34 3 2 2 2" xfId="16692" xr:uid="{00000000-0005-0000-0000-000079400000}"/>
    <cellStyle name="20% - Énfasis6 34 3 2 3" xfId="16693" xr:uid="{00000000-0005-0000-0000-00007A400000}"/>
    <cellStyle name="20% - Énfasis6 34 3 3" xfId="16694" xr:uid="{00000000-0005-0000-0000-00007B400000}"/>
    <cellStyle name="20% - Énfasis6 34 3 3 2" xfId="16695" xr:uid="{00000000-0005-0000-0000-00007C400000}"/>
    <cellStyle name="20% - Énfasis6 34 3 4" xfId="16696" xr:uid="{00000000-0005-0000-0000-00007D400000}"/>
    <cellStyle name="20% - Énfasis6 34 4" xfId="16697" xr:uid="{00000000-0005-0000-0000-00007E400000}"/>
    <cellStyle name="20% - Énfasis6 34 4 2" xfId="16698" xr:uid="{00000000-0005-0000-0000-00007F400000}"/>
    <cellStyle name="20% - Énfasis6 34 4 2 2" xfId="16699" xr:uid="{00000000-0005-0000-0000-000080400000}"/>
    <cellStyle name="20% - Énfasis6 34 4 3" xfId="16700" xr:uid="{00000000-0005-0000-0000-000081400000}"/>
    <cellStyle name="20% - Énfasis6 34 5" xfId="16701" xr:uid="{00000000-0005-0000-0000-000082400000}"/>
    <cellStyle name="20% - Énfasis6 34 5 2" xfId="16702" xr:uid="{00000000-0005-0000-0000-000083400000}"/>
    <cellStyle name="20% - Énfasis6 34 6" xfId="16703" xr:uid="{00000000-0005-0000-0000-000084400000}"/>
    <cellStyle name="20% - Énfasis6 34 6 2" xfId="16704" xr:uid="{00000000-0005-0000-0000-000085400000}"/>
    <cellStyle name="20% - Énfasis6 34 7" xfId="16705" xr:uid="{00000000-0005-0000-0000-000086400000}"/>
    <cellStyle name="20% - Énfasis6 34 7 2" xfId="16706" xr:uid="{00000000-0005-0000-0000-000087400000}"/>
    <cellStyle name="20% - Énfasis6 34 8" xfId="16707" xr:uid="{00000000-0005-0000-0000-000088400000}"/>
    <cellStyle name="20% - Énfasis6 34 8 2" xfId="16708" xr:uid="{00000000-0005-0000-0000-000089400000}"/>
    <cellStyle name="20% - Énfasis6 34 9" xfId="16709" xr:uid="{00000000-0005-0000-0000-00008A400000}"/>
    <cellStyle name="20% - Énfasis6 34 9 2" xfId="16710" xr:uid="{00000000-0005-0000-0000-00008B400000}"/>
    <cellStyle name="20% - Énfasis6 35" xfId="16711" xr:uid="{00000000-0005-0000-0000-00008C400000}"/>
    <cellStyle name="20% - Énfasis6 35 10" xfId="16712" xr:uid="{00000000-0005-0000-0000-00008D400000}"/>
    <cellStyle name="20% - Énfasis6 35 10 2" xfId="16713" xr:uid="{00000000-0005-0000-0000-00008E400000}"/>
    <cellStyle name="20% - Énfasis6 35 11" xfId="16714" xr:uid="{00000000-0005-0000-0000-00008F400000}"/>
    <cellStyle name="20% - Énfasis6 35 11 2" xfId="16715" xr:uid="{00000000-0005-0000-0000-000090400000}"/>
    <cellStyle name="20% - Énfasis6 35 12" xfId="16716" xr:uid="{00000000-0005-0000-0000-000091400000}"/>
    <cellStyle name="20% - Énfasis6 35 12 2" xfId="16717" xr:uid="{00000000-0005-0000-0000-000092400000}"/>
    <cellStyle name="20% - Énfasis6 35 13" xfId="16718" xr:uid="{00000000-0005-0000-0000-000093400000}"/>
    <cellStyle name="20% - Énfasis6 35 13 2" xfId="16719" xr:uid="{00000000-0005-0000-0000-000094400000}"/>
    <cellStyle name="20% - Énfasis6 35 14" xfId="16720" xr:uid="{00000000-0005-0000-0000-000095400000}"/>
    <cellStyle name="20% - Énfasis6 35 14 2" xfId="16721" xr:uid="{00000000-0005-0000-0000-000096400000}"/>
    <cellStyle name="20% - Énfasis6 35 15" xfId="16722" xr:uid="{00000000-0005-0000-0000-000097400000}"/>
    <cellStyle name="20% - Énfasis6 35 15 2" xfId="16723" xr:uid="{00000000-0005-0000-0000-000098400000}"/>
    <cellStyle name="20% - Énfasis6 35 16" xfId="16724" xr:uid="{00000000-0005-0000-0000-000099400000}"/>
    <cellStyle name="20% - Énfasis6 35 16 2" xfId="16725" xr:uid="{00000000-0005-0000-0000-00009A400000}"/>
    <cellStyle name="20% - Énfasis6 35 17" xfId="16726" xr:uid="{00000000-0005-0000-0000-00009B400000}"/>
    <cellStyle name="20% - Énfasis6 35 17 2" xfId="16727" xr:uid="{00000000-0005-0000-0000-00009C400000}"/>
    <cellStyle name="20% - Énfasis6 35 18" xfId="16728" xr:uid="{00000000-0005-0000-0000-00009D400000}"/>
    <cellStyle name="20% - Énfasis6 35 18 2" xfId="16729" xr:uid="{00000000-0005-0000-0000-00009E400000}"/>
    <cellStyle name="20% - Énfasis6 35 19" xfId="16730" xr:uid="{00000000-0005-0000-0000-00009F400000}"/>
    <cellStyle name="20% - Énfasis6 35 19 2" xfId="16731" xr:uid="{00000000-0005-0000-0000-0000A0400000}"/>
    <cellStyle name="20% - Énfasis6 35 2" xfId="16732" xr:uid="{00000000-0005-0000-0000-0000A1400000}"/>
    <cellStyle name="20% - Énfasis6 35 2 2" xfId="16733" xr:uid="{00000000-0005-0000-0000-0000A2400000}"/>
    <cellStyle name="20% - Énfasis6 35 2 2 2" xfId="16734" xr:uid="{00000000-0005-0000-0000-0000A3400000}"/>
    <cellStyle name="20% - Énfasis6 35 2 2 2 2" xfId="16735" xr:uid="{00000000-0005-0000-0000-0000A4400000}"/>
    <cellStyle name="20% - Énfasis6 35 2 2 3" xfId="16736" xr:uid="{00000000-0005-0000-0000-0000A5400000}"/>
    <cellStyle name="20% - Énfasis6 35 2 3" xfId="16737" xr:uid="{00000000-0005-0000-0000-0000A6400000}"/>
    <cellStyle name="20% - Énfasis6 35 2 3 2" xfId="16738" xr:uid="{00000000-0005-0000-0000-0000A7400000}"/>
    <cellStyle name="20% - Énfasis6 35 2 4" xfId="16739" xr:uid="{00000000-0005-0000-0000-0000A8400000}"/>
    <cellStyle name="20% - Énfasis6 35 20" xfId="16740" xr:uid="{00000000-0005-0000-0000-0000A9400000}"/>
    <cellStyle name="20% - Énfasis6 35 3" xfId="16741" xr:uid="{00000000-0005-0000-0000-0000AA400000}"/>
    <cellStyle name="20% - Énfasis6 35 3 2" xfId="16742" xr:uid="{00000000-0005-0000-0000-0000AB400000}"/>
    <cellStyle name="20% - Énfasis6 35 3 2 2" xfId="16743" xr:uid="{00000000-0005-0000-0000-0000AC400000}"/>
    <cellStyle name="20% - Énfasis6 35 3 2 2 2" xfId="16744" xr:uid="{00000000-0005-0000-0000-0000AD400000}"/>
    <cellStyle name="20% - Énfasis6 35 3 2 3" xfId="16745" xr:uid="{00000000-0005-0000-0000-0000AE400000}"/>
    <cellStyle name="20% - Énfasis6 35 3 3" xfId="16746" xr:uid="{00000000-0005-0000-0000-0000AF400000}"/>
    <cellStyle name="20% - Énfasis6 35 3 3 2" xfId="16747" xr:uid="{00000000-0005-0000-0000-0000B0400000}"/>
    <cellStyle name="20% - Énfasis6 35 3 4" xfId="16748" xr:uid="{00000000-0005-0000-0000-0000B1400000}"/>
    <cellStyle name="20% - Énfasis6 35 4" xfId="16749" xr:uid="{00000000-0005-0000-0000-0000B2400000}"/>
    <cellStyle name="20% - Énfasis6 35 4 2" xfId="16750" xr:uid="{00000000-0005-0000-0000-0000B3400000}"/>
    <cellStyle name="20% - Énfasis6 35 4 2 2" xfId="16751" xr:uid="{00000000-0005-0000-0000-0000B4400000}"/>
    <cellStyle name="20% - Énfasis6 35 4 3" xfId="16752" xr:uid="{00000000-0005-0000-0000-0000B5400000}"/>
    <cellStyle name="20% - Énfasis6 35 5" xfId="16753" xr:uid="{00000000-0005-0000-0000-0000B6400000}"/>
    <cellStyle name="20% - Énfasis6 35 5 2" xfId="16754" xr:uid="{00000000-0005-0000-0000-0000B7400000}"/>
    <cellStyle name="20% - Énfasis6 35 6" xfId="16755" xr:uid="{00000000-0005-0000-0000-0000B8400000}"/>
    <cellStyle name="20% - Énfasis6 35 6 2" xfId="16756" xr:uid="{00000000-0005-0000-0000-0000B9400000}"/>
    <cellStyle name="20% - Énfasis6 35 7" xfId="16757" xr:uid="{00000000-0005-0000-0000-0000BA400000}"/>
    <cellStyle name="20% - Énfasis6 35 7 2" xfId="16758" xr:uid="{00000000-0005-0000-0000-0000BB400000}"/>
    <cellStyle name="20% - Énfasis6 35 8" xfId="16759" xr:uid="{00000000-0005-0000-0000-0000BC400000}"/>
    <cellStyle name="20% - Énfasis6 35 8 2" xfId="16760" xr:uid="{00000000-0005-0000-0000-0000BD400000}"/>
    <cellStyle name="20% - Énfasis6 35 9" xfId="16761" xr:uid="{00000000-0005-0000-0000-0000BE400000}"/>
    <cellStyle name="20% - Énfasis6 35 9 2" xfId="16762" xr:uid="{00000000-0005-0000-0000-0000BF400000}"/>
    <cellStyle name="20% - Énfasis6 36" xfId="16763" xr:uid="{00000000-0005-0000-0000-0000C0400000}"/>
    <cellStyle name="20% - Énfasis6 36 10" xfId="16764" xr:uid="{00000000-0005-0000-0000-0000C1400000}"/>
    <cellStyle name="20% - Énfasis6 36 10 2" xfId="16765" xr:uid="{00000000-0005-0000-0000-0000C2400000}"/>
    <cellStyle name="20% - Énfasis6 36 11" xfId="16766" xr:uid="{00000000-0005-0000-0000-0000C3400000}"/>
    <cellStyle name="20% - Énfasis6 36 11 2" xfId="16767" xr:uid="{00000000-0005-0000-0000-0000C4400000}"/>
    <cellStyle name="20% - Énfasis6 36 12" xfId="16768" xr:uid="{00000000-0005-0000-0000-0000C5400000}"/>
    <cellStyle name="20% - Énfasis6 36 12 2" xfId="16769" xr:uid="{00000000-0005-0000-0000-0000C6400000}"/>
    <cellStyle name="20% - Énfasis6 36 13" xfId="16770" xr:uid="{00000000-0005-0000-0000-0000C7400000}"/>
    <cellStyle name="20% - Énfasis6 36 13 2" xfId="16771" xr:uid="{00000000-0005-0000-0000-0000C8400000}"/>
    <cellStyle name="20% - Énfasis6 36 14" xfId="16772" xr:uid="{00000000-0005-0000-0000-0000C9400000}"/>
    <cellStyle name="20% - Énfasis6 36 14 2" xfId="16773" xr:uid="{00000000-0005-0000-0000-0000CA400000}"/>
    <cellStyle name="20% - Énfasis6 36 15" xfId="16774" xr:uid="{00000000-0005-0000-0000-0000CB400000}"/>
    <cellStyle name="20% - Énfasis6 36 15 2" xfId="16775" xr:uid="{00000000-0005-0000-0000-0000CC400000}"/>
    <cellStyle name="20% - Énfasis6 36 16" xfId="16776" xr:uid="{00000000-0005-0000-0000-0000CD400000}"/>
    <cellStyle name="20% - Énfasis6 36 16 2" xfId="16777" xr:uid="{00000000-0005-0000-0000-0000CE400000}"/>
    <cellStyle name="20% - Énfasis6 36 17" xfId="16778" xr:uid="{00000000-0005-0000-0000-0000CF400000}"/>
    <cellStyle name="20% - Énfasis6 36 17 2" xfId="16779" xr:uid="{00000000-0005-0000-0000-0000D0400000}"/>
    <cellStyle name="20% - Énfasis6 36 18" xfId="16780" xr:uid="{00000000-0005-0000-0000-0000D1400000}"/>
    <cellStyle name="20% - Énfasis6 36 18 2" xfId="16781" xr:uid="{00000000-0005-0000-0000-0000D2400000}"/>
    <cellStyle name="20% - Énfasis6 36 19" xfId="16782" xr:uid="{00000000-0005-0000-0000-0000D3400000}"/>
    <cellStyle name="20% - Énfasis6 36 19 2" xfId="16783" xr:uid="{00000000-0005-0000-0000-0000D4400000}"/>
    <cellStyle name="20% - Énfasis6 36 2" xfId="16784" xr:uid="{00000000-0005-0000-0000-0000D5400000}"/>
    <cellStyle name="20% - Énfasis6 36 2 2" xfId="16785" xr:uid="{00000000-0005-0000-0000-0000D6400000}"/>
    <cellStyle name="20% - Énfasis6 36 2 2 2" xfId="16786" xr:uid="{00000000-0005-0000-0000-0000D7400000}"/>
    <cellStyle name="20% - Énfasis6 36 2 2 2 2" xfId="16787" xr:uid="{00000000-0005-0000-0000-0000D8400000}"/>
    <cellStyle name="20% - Énfasis6 36 2 2 3" xfId="16788" xr:uid="{00000000-0005-0000-0000-0000D9400000}"/>
    <cellStyle name="20% - Énfasis6 36 2 3" xfId="16789" xr:uid="{00000000-0005-0000-0000-0000DA400000}"/>
    <cellStyle name="20% - Énfasis6 36 2 3 2" xfId="16790" xr:uid="{00000000-0005-0000-0000-0000DB400000}"/>
    <cellStyle name="20% - Énfasis6 36 2 4" xfId="16791" xr:uid="{00000000-0005-0000-0000-0000DC400000}"/>
    <cellStyle name="20% - Énfasis6 36 20" xfId="16792" xr:uid="{00000000-0005-0000-0000-0000DD400000}"/>
    <cellStyle name="20% - Énfasis6 36 3" xfId="16793" xr:uid="{00000000-0005-0000-0000-0000DE400000}"/>
    <cellStyle name="20% - Énfasis6 36 3 2" xfId="16794" xr:uid="{00000000-0005-0000-0000-0000DF400000}"/>
    <cellStyle name="20% - Énfasis6 36 3 2 2" xfId="16795" xr:uid="{00000000-0005-0000-0000-0000E0400000}"/>
    <cellStyle name="20% - Énfasis6 36 3 2 2 2" xfId="16796" xr:uid="{00000000-0005-0000-0000-0000E1400000}"/>
    <cellStyle name="20% - Énfasis6 36 3 2 3" xfId="16797" xr:uid="{00000000-0005-0000-0000-0000E2400000}"/>
    <cellStyle name="20% - Énfasis6 36 3 3" xfId="16798" xr:uid="{00000000-0005-0000-0000-0000E3400000}"/>
    <cellStyle name="20% - Énfasis6 36 3 3 2" xfId="16799" xr:uid="{00000000-0005-0000-0000-0000E4400000}"/>
    <cellStyle name="20% - Énfasis6 36 3 4" xfId="16800" xr:uid="{00000000-0005-0000-0000-0000E5400000}"/>
    <cellStyle name="20% - Énfasis6 36 4" xfId="16801" xr:uid="{00000000-0005-0000-0000-0000E6400000}"/>
    <cellStyle name="20% - Énfasis6 36 4 2" xfId="16802" xr:uid="{00000000-0005-0000-0000-0000E7400000}"/>
    <cellStyle name="20% - Énfasis6 36 4 2 2" xfId="16803" xr:uid="{00000000-0005-0000-0000-0000E8400000}"/>
    <cellStyle name="20% - Énfasis6 36 4 3" xfId="16804" xr:uid="{00000000-0005-0000-0000-0000E9400000}"/>
    <cellStyle name="20% - Énfasis6 36 5" xfId="16805" xr:uid="{00000000-0005-0000-0000-0000EA400000}"/>
    <cellStyle name="20% - Énfasis6 36 5 2" xfId="16806" xr:uid="{00000000-0005-0000-0000-0000EB400000}"/>
    <cellStyle name="20% - Énfasis6 36 6" xfId="16807" xr:uid="{00000000-0005-0000-0000-0000EC400000}"/>
    <cellStyle name="20% - Énfasis6 36 6 2" xfId="16808" xr:uid="{00000000-0005-0000-0000-0000ED400000}"/>
    <cellStyle name="20% - Énfasis6 36 7" xfId="16809" xr:uid="{00000000-0005-0000-0000-0000EE400000}"/>
    <cellStyle name="20% - Énfasis6 36 7 2" xfId="16810" xr:uid="{00000000-0005-0000-0000-0000EF400000}"/>
    <cellStyle name="20% - Énfasis6 36 8" xfId="16811" xr:uid="{00000000-0005-0000-0000-0000F0400000}"/>
    <cellStyle name="20% - Énfasis6 36 8 2" xfId="16812" xr:uid="{00000000-0005-0000-0000-0000F1400000}"/>
    <cellStyle name="20% - Énfasis6 36 9" xfId="16813" xr:uid="{00000000-0005-0000-0000-0000F2400000}"/>
    <cellStyle name="20% - Énfasis6 36 9 2" xfId="16814" xr:uid="{00000000-0005-0000-0000-0000F3400000}"/>
    <cellStyle name="20% - Énfasis6 37" xfId="16815" xr:uid="{00000000-0005-0000-0000-0000F4400000}"/>
    <cellStyle name="20% - Énfasis6 37 2" xfId="16816" xr:uid="{00000000-0005-0000-0000-0000F5400000}"/>
    <cellStyle name="20% - Énfasis6 37 2 2" xfId="16817" xr:uid="{00000000-0005-0000-0000-0000F6400000}"/>
    <cellStyle name="20% - Énfasis6 37 2 2 2" xfId="16818" xr:uid="{00000000-0005-0000-0000-0000F7400000}"/>
    <cellStyle name="20% - Énfasis6 37 2 2 2 2" xfId="16819" xr:uid="{00000000-0005-0000-0000-0000F8400000}"/>
    <cellStyle name="20% - Énfasis6 37 2 2 3" xfId="16820" xr:uid="{00000000-0005-0000-0000-0000F9400000}"/>
    <cellStyle name="20% - Énfasis6 37 2 3" xfId="16821" xr:uid="{00000000-0005-0000-0000-0000FA400000}"/>
    <cellStyle name="20% - Énfasis6 37 2 3 2" xfId="16822" xr:uid="{00000000-0005-0000-0000-0000FB400000}"/>
    <cellStyle name="20% - Énfasis6 37 2 4" xfId="16823" xr:uid="{00000000-0005-0000-0000-0000FC400000}"/>
    <cellStyle name="20% - Énfasis6 37 3" xfId="16824" xr:uid="{00000000-0005-0000-0000-0000FD400000}"/>
    <cellStyle name="20% - Énfasis6 37 3 2" xfId="16825" xr:uid="{00000000-0005-0000-0000-0000FE400000}"/>
    <cellStyle name="20% - Énfasis6 37 3 2 2" xfId="16826" xr:uid="{00000000-0005-0000-0000-0000FF400000}"/>
    <cellStyle name="20% - Énfasis6 37 3 2 2 2" xfId="16827" xr:uid="{00000000-0005-0000-0000-000000410000}"/>
    <cellStyle name="20% - Énfasis6 37 3 2 3" xfId="16828" xr:uid="{00000000-0005-0000-0000-000001410000}"/>
    <cellStyle name="20% - Énfasis6 37 3 3" xfId="16829" xr:uid="{00000000-0005-0000-0000-000002410000}"/>
    <cellStyle name="20% - Énfasis6 37 3 3 2" xfId="16830" xr:uid="{00000000-0005-0000-0000-000003410000}"/>
    <cellStyle name="20% - Énfasis6 37 3 4" xfId="16831" xr:uid="{00000000-0005-0000-0000-000004410000}"/>
    <cellStyle name="20% - Énfasis6 37 4" xfId="16832" xr:uid="{00000000-0005-0000-0000-000005410000}"/>
    <cellStyle name="20% - Énfasis6 37 4 2" xfId="16833" xr:uid="{00000000-0005-0000-0000-000006410000}"/>
    <cellStyle name="20% - Énfasis6 37 4 2 2" xfId="16834" xr:uid="{00000000-0005-0000-0000-000007410000}"/>
    <cellStyle name="20% - Énfasis6 37 4 3" xfId="16835" xr:uid="{00000000-0005-0000-0000-000008410000}"/>
    <cellStyle name="20% - Énfasis6 37 5" xfId="16836" xr:uid="{00000000-0005-0000-0000-000009410000}"/>
    <cellStyle name="20% - Énfasis6 37 5 2" xfId="16837" xr:uid="{00000000-0005-0000-0000-00000A410000}"/>
    <cellStyle name="20% - Énfasis6 37 6" xfId="16838" xr:uid="{00000000-0005-0000-0000-00000B410000}"/>
    <cellStyle name="20% - Énfasis6 38" xfId="16839" xr:uid="{00000000-0005-0000-0000-00000C410000}"/>
    <cellStyle name="20% - Énfasis6 38 2" xfId="16840" xr:uid="{00000000-0005-0000-0000-00000D410000}"/>
    <cellStyle name="20% - Énfasis6 38 2 2" xfId="16841" xr:uid="{00000000-0005-0000-0000-00000E410000}"/>
    <cellStyle name="20% - Énfasis6 38 2 2 2" xfId="16842" xr:uid="{00000000-0005-0000-0000-00000F410000}"/>
    <cellStyle name="20% - Énfasis6 38 2 2 2 2" xfId="16843" xr:uid="{00000000-0005-0000-0000-000010410000}"/>
    <cellStyle name="20% - Énfasis6 38 2 2 3" xfId="16844" xr:uid="{00000000-0005-0000-0000-000011410000}"/>
    <cellStyle name="20% - Énfasis6 38 2 3" xfId="16845" xr:uid="{00000000-0005-0000-0000-000012410000}"/>
    <cellStyle name="20% - Énfasis6 38 2 3 2" xfId="16846" xr:uid="{00000000-0005-0000-0000-000013410000}"/>
    <cellStyle name="20% - Énfasis6 38 2 4" xfId="16847" xr:uid="{00000000-0005-0000-0000-000014410000}"/>
    <cellStyle name="20% - Énfasis6 38 3" xfId="16848" xr:uid="{00000000-0005-0000-0000-000015410000}"/>
    <cellStyle name="20% - Énfasis6 38 3 2" xfId="16849" xr:uid="{00000000-0005-0000-0000-000016410000}"/>
    <cellStyle name="20% - Énfasis6 38 3 2 2" xfId="16850" xr:uid="{00000000-0005-0000-0000-000017410000}"/>
    <cellStyle name="20% - Énfasis6 38 3 2 2 2" xfId="16851" xr:uid="{00000000-0005-0000-0000-000018410000}"/>
    <cellStyle name="20% - Énfasis6 38 3 2 3" xfId="16852" xr:uid="{00000000-0005-0000-0000-000019410000}"/>
    <cellStyle name="20% - Énfasis6 38 3 3" xfId="16853" xr:uid="{00000000-0005-0000-0000-00001A410000}"/>
    <cellStyle name="20% - Énfasis6 38 3 3 2" xfId="16854" xr:uid="{00000000-0005-0000-0000-00001B410000}"/>
    <cellStyle name="20% - Énfasis6 38 3 4" xfId="16855" xr:uid="{00000000-0005-0000-0000-00001C410000}"/>
    <cellStyle name="20% - Énfasis6 38 4" xfId="16856" xr:uid="{00000000-0005-0000-0000-00001D410000}"/>
    <cellStyle name="20% - Énfasis6 38 4 2" xfId="16857" xr:uid="{00000000-0005-0000-0000-00001E410000}"/>
    <cellStyle name="20% - Énfasis6 38 4 2 2" xfId="16858" xr:uid="{00000000-0005-0000-0000-00001F410000}"/>
    <cellStyle name="20% - Énfasis6 38 4 3" xfId="16859" xr:uid="{00000000-0005-0000-0000-000020410000}"/>
    <cellStyle name="20% - Énfasis6 38 5" xfId="16860" xr:uid="{00000000-0005-0000-0000-000021410000}"/>
    <cellStyle name="20% - Énfasis6 38 5 2" xfId="16861" xr:uid="{00000000-0005-0000-0000-000022410000}"/>
    <cellStyle name="20% - Énfasis6 38 6" xfId="16862" xr:uid="{00000000-0005-0000-0000-000023410000}"/>
    <cellStyle name="20% - Énfasis6 39" xfId="16863" xr:uid="{00000000-0005-0000-0000-000024410000}"/>
    <cellStyle name="20% - Énfasis6 39 2" xfId="16864" xr:uid="{00000000-0005-0000-0000-000025410000}"/>
    <cellStyle name="20% - Énfasis6 39 2 2" xfId="16865" xr:uid="{00000000-0005-0000-0000-000026410000}"/>
    <cellStyle name="20% - Énfasis6 39 2 2 2" xfId="16866" xr:uid="{00000000-0005-0000-0000-000027410000}"/>
    <cellStyle name="20% - Énfasis6 39 2 2 2 2" xfId="16867" xr:uid="{00000000-0005-0000-0000-000028410000}"/>
    <cellStyle name="20% - Énfasis6 39 2 2 3" xfId="16868" xr:uid="{00000000-0005-0000-0000-000029410000}"/>
    <cellStyle name="20% - Énfasis6 39 2 3" xfId="16869" xr:uid="{00000000-0005-0000-0000-00002A410000}"/>
    <cellStyle name="20% - Énfasis6 39 2 3 2" xfId="16870" xr:uid="{00000000-0005-0000-0000-00002B410000}"/>
    <cellStyle name="20% - Énfasis6 39 2 4" xfId="16871" xr:uid="{00000000-0005-0000-0000-00002C410000}"/>
    <cellStyle name="20% - Énfasis6 39 3" xfId="16872" xr:uid="{00000000-0005-0000-0000-00002D410000}"/>
    <cellStyle name="20% - Énfasis6 39 3 2" xfId="16873" xr:uid="{00000000-0005-0000-0000-00002E410000}"/>
    <cellStyle name="20% - Énfasis6 39 3 2 2" xfId="16874" xr:uid="{00000000-0005-0000-0000-00002F410000}"/>
    <cellStyle name="20% - Énfasis6 39 3 2 2 2" xfId="16875" xr:uid="{00000000-0005-0000-0000-000030410000}"/>
    <cellStyle name="20% - Énfasis6 39 3 2 3" xfId="16876" xr:uid="{00000000-0005-0000-0000-000031410000}"/>
    <cellStyle name="20% - Énfasis6 39 3 3" xfId="16877" xr:uid="{00000000-0005-0000-0000-000032410000}"/>
    <cellStyle name="20% - Énfasis6 39 3 3 2" xfId="16878" xr:uid="{00000000-0005-0000-0000-000033410000}"/>
    <cellStyle name="20% - Énfasis6 39 3 4" xfId="16879" xr:uid="{00000000-0005-0000-0000-000034410000}"/>
    <cellStyle name="20% - Énfasis6 39 4" xfId="16880" xr:uid="{00000000-0005-0000-0000-000035410000}"/>
    <cellStyle name="20% - Énfasis6 39 4 2" xfId="16881" xr:uid="{00000000-0005-0000-0000-000036410000}"/>
    <cellStyle name="20% - Énfasis6 39 4 2 2" xfId="16882" xr:uid="{00000000-0005-0000-0000-000037410000}"/>
    <cellStyle name="20% - Énfasis6 39 4 3" xfId="16883" xr:uid="{00000000-0005-0000-0000-000038410000}"/>
    <cellStyle name="20% - Énfasis6 39 5" xfId="16884" xr:uid="{00000000-0005-0000-0000-000039410000}"/>
    <cellStyle name="20% - Énfasis6 39 5 2" xfId="16885" xr:uid="{00000000-0005-0000-0000-00003A410000}"/>
    <cellStyle name="20% - Énfasis6 39 6" xfId="16886" xr:uid="{00000000-0005-0000-0000-00003B410000}"/>
    <cellStyle name="20% - Énfasis6 4" xfId="16887" xr:uid="{00000000-0005-0000-0000-00003C410000}"/>
    <cellStyle name="20% - Énfasis6 4 10" xfId="16888" xr:uid="{00000000-0005-0000-0000-00003D410000}"/>
    <cellStyle name="20% - Énfasis6 4 10 2" xfId="16889" xr:uid="{00000000-0005-0000-0000-00003E410000}"/>
    <cellStyle name="20% - Énfasis6 4 11" xfId="16890" xr:uid="{00000000-0005-0000-0000-00003F410000}"/>
    <cellStyle name="20% - Énfasis6 4 11 2" xfId="16891" xr:uid="{00000000-0005-0000-0000-000040410000}"/>
    <cellStyle name="20% - Énfasis6 4 12" xfId="16892" xr:uid="{00000000-0005-0000-0000-000041410000}"/>
    <cellStyle name="20% - Énfasis6 4 12 2" xfId="16893" xr:uid="{00000000-0005-0000-0000-000042410000}"/>
    <cellStyle name="20% - Énfasis6 4 13" xfId="16894" xr:uid="{00000000-0005-0000-0000-000043410000}"/>
    <cellStyle name="20% - Énfasis6 4 13 2" xfId="16895" xr:uid="{00000000-0005-0000-0000-000044410000}"/>
    <cellStyle name="20% - Énfasis6 4 14" xfId="16896" xr:uid="{00000000-0005-0000-0000-000045410000}"/>
    <cellStyle name="20% - Énfasis6 4 14 2" xfId="16897" xr:uid="{00000000-0005-0000-0000-000046410000}"/>
    <cellStyle name="20% - Énfasis6 4 15" xfId="16898" xr:uid="{00000000-0005-0000-0000-000047410000}"/>
    <cellStyle name="20% - Énfasis6 4 15 2" xfId="16899" xr:uid="{00000000-0005-0000-0000-000048410000}"/>
    <cellStyle name="20% - Énfasis6 4 16" xfId="16900" xr:uid="{00000000-0005-0000-0000-000049410000}"/>
    <cellStyle name="20% - Énfasis6 4 16 2" xfId="16901" xr:uid="{00000000-0005-0000-0000-00004A410000}"/>
    <cellStyle name="20% - Énfasis6 4 17" xfId="16902" xr:uid="{00000000-0005-0000-0000-00004B410000}"/>
    <cellStyle name="20% - Énfasis6 4 17 2" xfId="16903" xr:uid="{00000000-0005-0000-0000-00004C410000}"/>
    <cellStyle name="20% - Énfasis6 4 18" xfId="16904" xr:uid="{00000000-0005-0000-0000-00004D410000}"/>
    <cellStyle name="20% - Énfasis6 4 18 2" xfId="16905" xr:uid="{00000000-0005-0000-0000-00004E410000}"/>
    <cellStyle name="20% - Énfasis6 4 19" xfId="16906" xr:uid="{00000000-0005-0000-0000-00004F410000}"/>
    <cellStyle name="20% - Énfasis6 4 19 2" xfId="16907" xr:uid="{00000000-0005-0000-0000-000050410000}"/>
    <cellStyle name="20% - Énfasis6 4 2" xfId="16908" xr:uid="{00000000-0005-0000-0000-000051410000}"/>
    <cellStyle name="20% - Énfasis6 4 2 2" xfId="16909" xr:uid="{00000000-0005-0000-0000-000052410000}"/>
    <cellStyle name="20% - Énfasis6 4 2 2 2" xfId="16910" xr:uid="{00000000-0005-0000-0000-000053410000}"/>
    <cellStyle name="20% - Énfasis6 4 2 2 2 2" xfId="16911" xr:uid="{00000000-0005-0000-0000-000054410000}"/>
    <cellStyle name="20% - Énfasis6 4 2 2 3" xfId="16912" xr:uid="{00000000-0005-0000-0000-000055410000}"/>
    <cellStyle name="20% - Énfasis6 4 2 3" xfId="16913" xr:uid="{00000000-0005-0000-0000-000056410000}"/>
    <cellStyle name="20% - Énfasis6 4 2 3 2" xfId="16914" xr:uid="{00000000-0005-0000-0000-000057410000}"/>
    <cellStyle name="20% - Énfasis6 4 2 4" xfId="16915" xr:uid="{00000000-0005-0000-0000-000058410000}"/>
    <cellStyle name="20% - Énfasis6 4 20" xfId="16916" xr:uid="{00000000-0005-0000-0000-000059410000}"/>
    <cellStyle name="20% - Énfasis6 4 3" xfId="16917" xr:uid="{00000000-0005-0000-0000-00005A410000}"/>
    <cellStyle name="20% - Énfasis6 4 3 2" xfId="16918" xr:uid="{00000000-0005-0000-0000-00005B410000}"/>
    <cellStyle name="20% - Énfasis6 4 3 2 2" xfId="16919" xr:uid="{00000000-0005-0000-0000-00005C410000}"/>
    <cellStyle name="20% - Énfasis6 4 3 2 2 2" xfId="16920" xr:uid="{00000000-0005-0000-0000-00005D410000}"/>
    <cellStyle name="20% - Énfasis6 4 3 2 3" xfId="16921" xr:uid="{00000000-0005-0000-0000-00005E410000}"/>
    <cellStyle name="20% - Énfasis6 4 3 3" xfId="16922" xr:uid="{00000000-0005-0000-0000-00005F410000}"/>
    <cellStyle name="20% - Énfasis6 4 3 3 2" xfId="16923" xr:uid="{00000000-0005-0000-0000-000060410000}"/>
    <cellStyle name="20% - Énfasis6 4 3 4" xfId="16924" xr:uid="{00000000-0005-0000-0000-000061410000}"/>
    <cellStyle name="20% - Énfasis6 4 4" xfId="16925" xr:uid="{00000000-0005-0000-0000-000062410000}"/>
    <cellStyle name="20% - Énfasis6 4 4 2" xfId="16926" xr:uid="{00000000-0005-0000-0000-000063410000}"/>
    <cellStyle name="20% - Énfasis6 4 4 2 2" xfId="16927" xr:uid="{00000000-0005-0000-0000-000064410000}"/>
    <cellStyle name="20% - Énfasis6 4 4 2 2 2" xfId="16928" xr:uid="{00000000-0005-0000-0000-000065410000}"/>
    <cellStyle name="20% - Énfasis6 4 4 2 3" xfId="16929" xr:uid="{00000000-0005-0000-0000-000066410000}"/>
    <cellStyle name="20% - Énfasis6 4 4 3" xfId="16930" xr:uid="{00000000-0005-0000-0000-000067410000}"/>
    <cellStyle name="20% - Énfasis6 4 4 3 2" xfId="16931" xr:uid="{00000000-0005-0000-0000-000068410000}"/>
    <cellStyle name="20% - Énfasis6 4 4 4" xfId="16932" xr:uid="{00000000-0005-0000-0000-000069410000}"/>
    <cellStyle name="20% - Énfasis6 4 5" xfId="16933" xr:uid="{00000000-0005-0000-0000-00006A410000}"/>
    <cellStyle name="20% - Énfasis6 4 5 2" xfId="16934" xr:uid="{00000000-0005-0000-0000-00006B410000}"/>
    <cellStyle name="20% - Énfasis6 4 5 2 2" xfId="16935" xr:uid="{00000000-0005-0000-0000-00006C410000}"/>
    <cellStyle name="20% - Énfasis6 4 5 2 2 2" xfId="16936" xr:uid="{00000000-0005-0000-0000-00006D410000}"/>
    <cellStyle name="20% - Énfasis6 4 5 2 3" xfId="16937" xr:uid="{00000000-0005-0000-0000-00006E410000}"/>
    <cellStyle name="20% - Énfasis6 4 5 3" xfId="16938" xr:uid="{00000000-0005-0000-0000-00006F410000}"/>
    <cellStyle name="20% - Énfasis6 4 5 3 2" xfId="16939" xr:uid="{00000000-0005-0000-0000-000070410000}"/>
    <cellStyle name="20% - Énfasis6 4 5 4" xfId="16940" xr:uid="{00000000-0005-0000-0000-000071410000}"/>
    <cellStyle name="20% - Énfasis6 4 6" xfId="16941" xr:uid="{00000000-0005-0000-0000-000072410000}"/>
    <cellStyle name="20% - Énfasis6 4 6 2" xfId="16942" xr:uid="{00000000-0005-0000-0000-000073410000}"/>
    <cellStyle name="20% - Énfasis6 4 6 2 2" xfId="16943" xr:uid="{00000000-0005-0000-0000-000074410000}"/>
    <cellStyle name="20% - Énfasis6 4 6 2 2 2" xfId="16944" xr:uid="{00000000-0005-0000-0000-000075410000}"/>
    <cellStyle name="20% - Énfasis6 4 6 2 3" xfId="16945" xr:uid="{00000000-0005-0000-0000-000076410000}"/>
    <cellStyle name="20% - Énfasis6 4 6 3" xfId="16946" xr:uid="{00000000-0005-0000-0000-000077410000}"/>
    <cellStyle name="20% - Énfasis6 4 6 3 2" xfId="16947" xr:uid="{00000000-0005-0000-0000-000078410000}"/>
    <cellStyle name="20% - Énfasis6 4 6 4" xfId="16948" xr:uid="{00000000-0005-0000-0000-000079410000}"/>
    <cellStyle name="20% - Énfasis6 4 7" xfId="16949" xr:uid="{00000000-0005-0000-0000-00007A410000}"/>
    <cellStyle name="20% - Énfasis6 4 7 2" xfId="16950" xr:uid="{00000000-0005-0000-0000-00007B410000}"/>
    <cellStyle name="20% - Énfasis6 4 7 2 2" xfId="16951" xr:uid="{00000000-0005-0000-0000-00007C410000}"/>
    <cellStyle name="20% - Énfasis6 4 7 2 2 2" xfId="16952" xr:uid="{00000000-0005-0000-0000-00007D410000}"/>
    <cellStyle name="20% - Énfasis6 4 7 2 3" xfId="16953" xr:uid="{00000000-0005-0000-0000-00007E410000}"/>
    <cellStyle name="20% - Énfasis6 4 7 3" xfId="16954" xr:uid="{00000000-0005-0000-0000-00007F410000}"/>
    <cellStyle name="20% - Énfasis6 4 7 3 2" xfId="16955" xr:uid="{00000000-0005-0000-0000-000080410000}"/>
    <cellStyle name="20% - Énfasis6 4 7 4" xfId="16956" xr:uid="{00000000-0005-0000-0000-000081410000}"/>
    <cellStyle name="20% - Énfasis6 4 8" xfId="16957" xr:uid="{00000000-0005-0000-0000-000082410000}"/>
    <cellStyle name="20% - Énfasis6 4 8 2" xfId="16958" xr:uid="{00000000-0005-0000-0000-000083410000}"/>
    <cellStyle name="20% - Énfasis6 4 8 2 2" xfId="16959" xr:uid="{00000000-0005-0000-0000-000084410000}"/>
    <cellStyle name="20% - Énfasis6 4 8 3" xfId="16960" xr:uid="{00000000-0005-0000-0000-000085410000}"/>
    <cellStyle name="20% - Énfasis6 4 9" xfId="16961" xr:uid="{00000000-0005-0000-0000-000086410000}"/>
    <cellStyle name="20% - Énfasis6 4 9 2" xfId="16962" xr:uid="{00000000-0005-0000-0000-000087410000}"/>
    <cellStyle name="20% - Énfasis6 40" xfId="16963" xr:uid="{00000000-0005-0000-0000-000088410000}"/>
    <cellStyle name="20% - Énfasis6 40 2" xfId="16964" xr:uid="{00000000-0005-0000-0000-000089410000}"/>
    <cellStyle name="20% - Énfasis6 40 2 2" xfId="16965" xr:uid="{00000000-0005-0000-0000-00008A410000}"/>
    <cellStyle name="20% - Énfasis6 40 2 2 2" xfId="16966" xr:uid="{00000000-0005-0000-0000-00008B410000}"/>
    <cellStyle name="20% - Énfasis6 40 2 2 2 2" xfId="16967" xr:uid="{00000000-0005-0000-0000-00008C410000}"/>
    <cellStyle name="20% - Énfasis6 40 2 2 3" xfId="16968" xr:uid="{00000000-0005-0000-0000-00008D410000}"/>
    <cellStyle name="20% - Énfasis6 40 2 3" xfId="16969" xr:uid="{00000000-0005-0000-0000-00008E410000}"/>
    <cellStyle name="20% - Énfasis6 40 2 3 2" xfId="16970" xr:uid="{00000000-0005-0000-0000-00008F410000}"/>
    <cellStyle name="20% - Énfasis6 40 2 4" xfId="16971" xr:uid="{00000000-0005-0000-0000-000090410000}"/>
    <cellStyle name="20% - Énfasis6 40 3" xfId="16972" xr:uid="{00000000-0005-0000-0000-000091410000}"/>
    <cellStyle name="20% - Énfasis6 40 3 2" xfId="16973" xr:uid="{00000000-0005-0000-0000-000092410000}"/>
    <cellStyle name="20% - Énfasis6 40 3 2 2" xfId="16974" xr:uid="{00000000-0005-0000-0000-000093410000}"/>
    <cellStyle name="20% - Énfasis6 40 3 2 2 2" xfId="16975" xr:uid="{00000000-0005-0000-0000-000094410000}"/>
    <cellStyle name="20% - Énfasis6 40 3 2 3" xfId="16976" xr:uid="{00000000-0005-0000-0000-000095410000}"/>
    <cellStyle name="20% - Énfasis6 40 3 3" xfId="16977" xr:uid="{00000000-0005-0000-0000-000096410000}"/>
    <cellStyle name="20% - Énfasis6 40 3 3 2" xfId="16978" xr:uid="{00000000-0005-0000-0000-000097410000}"/>
    <cellStyle name="20% - Énfasis6 40 3 4" xfId="16979" xr:uid="{00000000-0005-0000-0000-000098410000}"/>
    <cellStyle name="20% - Énfasis6 40 4" xfId="16980" xr:uid="{00000000-0005-0000-0000-000099410000}"/>
    <cellStyle name="20% - Énfasis6 40 4 2" xfId="16981" xr:uid="{00000000-0005-0000-0000-00009A410000}"/>
    <cellStyle name="20% - Énfasis6 40 4 2 2" xfId="16982" xr:uid="{00000000-0005-0000-0000-00009B410000}"/>
    <cellStyle name="20% - Énfasis6 40 4 3" xfId="16983" xr:uid="{00000000-0005-0000-0000-00009C410000}"/>
    <cellStyle name="20% - Énfasis6 40 5" xfId="16984" xr:uid="{00000000-0005-0000-0000-00009D410000}"/>
    <cellStyle name="20% - Énfasis6 40 5 2" xfId="16985" xr:uid="{00000000-0005-0000-0000-00009E410000}"/>
    <cellStyle name="20% - Énfasis6 40 6" xfId="16986" xr:uid="{00000000-0005-0000-0000-00009F410000}"/>
    <cellStyle name="20% - Énfasis6 41" xfId="16987" xr:uid="{00000000-0005-0000-0000-0000A0410000}"/>
    <cellStyle name="20% - Énfasis6 41 2" xfId="16988" xr:uid="{00000000-0005-0000-0000-0000A1410000}"/>
    <cellStyle name="20% - Énfasis6 41 2 2" xfId="16989" xr:uid="{00000000-0005-0000-0000-0000A2410000}"/>
    <cellStyle name="20% - Énfasis6 41 2 2 2" xfId="16990" xr:uid="{00000000-0005-0000-0000-0000A3410000}"/>
    <cellStyle name="20% - Énfasis6 41 2 2 2 2" xfId="16991" xr:uid="{00000000-0005-0000-0000-0000A4410000}"/>
    <cellStyle name="20% - Énfasis6 41 2 2 3" xfId="16992" xr:uid="{00000000-0005-0000-0000-0000A5410000}"/>
    <cellStyle name="20% - Énfasis6 41 2 3" xfId="16993" xr:uid="{00000000-0005-0000-0000-0000A6410000}"/>
    <cellStyle name="20% - Énfasis6 41 2 3 2" xfId="16994" xr:uid="{00000000-0005-0000-0000-0000A7410000}"/>
    <cellStyle name="20% - Énfasis6 41 2 4" xfId="16995" xr:uid="{00000000-0005-0000-0000-0000A8410000}"/>
    <cellStyle name="20% - Énfasis6 41 3" xfId="16996" xr:uid="{00000000-0005-0000-0000-0000A9410000}"/>
    <cellStyle name="20% - Énfasis6 41 3 2" xfId="16997" xr:uid="{00000000-0005-0000-0000-0000AA410000}"/>
    <cellStyle name="20% - Énfasis6 41 3 2 2" xfId="16998" xr:uid="{00000000-0005-0000-0000-0000AB410000}"/>
    <cellStyle name="20% - Énfasis6 41 3 2 2 2" xfId="16999" xr:uid="{00000000-0005-0000-0000-0000AC410000}"/>
    <cellStyle name="20% - Énfasis6 41 3 2 3" xfId="17000" xr:uid="{00000000-0005-0000-0000-0000AD410000}"/>
    <cellStyle name="20% - Énfasis6 41 3 3" xfId="17001" xr:uid="{00000000-0005-0000-0000-0000AE410000}"/>
    <cellStyle name="20% - Énfasis6 41 3 3 2" xfId="17002" xr:uid="{00000000-0005-0000-0000-0000AF410000}"/>
    <cellStyle name="20% - Énfasis6 41 3 4" xfId="17003" xr:uid="{00000000-0005-0000-0000-0000B0410000}"/>
    <cellStyle name="20% - Énfasis6 41 4" xfId="17004" xr:uid="{00000000-0005-0000-0000-0000B1410000}"/>
    <cellStyle name="20% - Énfasis6 41 4 2" xfId="17005" xr:uid="{00000000-0005-0000-0000-0000B2410000}"/>
    <cellStyle name="20% - Énfasis6 41 4 2 2" xfId="17006" xr:uid="{00000000-0005-0000-0000-0000B3410000}"/>
    <cellStyle name="20% - Énfasis6 41 4 3" xfId="17007" xr:uid="{00000000-0005-0000-0000-0000B4410000}"/>
    <cellStyle name="20% - Énfasis6 41 5" xfId="17008" xr:uid="{00000000-0005-0000-0000-0000B5410000}"/>
    <cellStyle name="20% - Énfasis6 41 5 2" xfId="17009" xr:uid="{00000000-0005-0000-0000-0000B6410000}"/>
    <cellStyle name="20% - Énfasis6 41 6" xfId="17010" xr:uid="{00000000-0005-0000-0000-0000B7410000}"/>
    <cellStyle name="20% - Énfasis6 42" xfId="17011" xr:uid="{00000000-0005-0000-0000-0000B8410000}"/>
    <cellStyle name="20% - Énfasis6 42 2" xfId="17012" xr:uid="{00000000-0005-0000-0000-0000B9410000}"/>
    <cellStyle name="20% - Énfasis6 42 2 2" xfId="17013" xr:uid="{00000000-0005-0000-0000-0000BA410000}"/>
    <cellStyle name="20% - Énfasis6 42 2 2 2" xfId="17014" xr:uid="{00000000-0005-0000-0000-0000BB410000}"/>
    <cellStyle name="20% - Énfasis6 42 2 2 2 2" xfId="17015" xr:uid="{00000000-0005-0000-0000-0000BC410000}"/>
    <cellStyle name="20% - Énfasis6 42 2 2 3" xfId="17016" xr:uid="{00000000-0005-0000-0000-0000BD410000}"/>
    <cellStyle name="20% - Énfasis6 42 2 3" xfId="17017" xr:uid="{00000000-0005-0000-0000-0000BE410000}"/>
    <cellStyle name="20% - Énfasis6 42 2 3 2" xfId="17018" xr:uid="{00000000-0005-0000-0000-0000BF410000}"/>
    <cellStyle name="20% - Énfasis6 42 2 4" xfId="17019" xr:uid="{00000000-0005-0000-0000-0000C0410000}"/>
    <cellStyle name="20% - Énfasis6 42 3" xfId="17020" xr:uid="{00000000-0005-0000-0000-0000C1410000}"/>
    <cellStyle name="20% - Énfasis6 42 3 2" xfId="17021" xr:uid="{00000000-0005-0000-0000-0000C2410000}"/>
    <cellStyle name="20% - Énfasis6 42 3 2 2" xfId="17022" xr:uid="{00000000-0005-0000-0000-0000C3410000}"/>
    <cellStyle name="20% - Énfasis6 42 3 2 2 2" xfId="17023" xr:uid="{00000000-0005-0000-0000-0000C4410000}"/>
    <cellStyle name="20% - Énfasis6 42 3 2 3" xfId="17024" xr:uid="{00000000-0005-0000-0000-0000C5410000}"/>
    <cellStyle name="20% - Énfasis6 42 3 3" xfId="17025" xr:uid="{00000000-0005-0000-0000-0000C6410000}"/>
    <cellStyle name="20% - Énfasis6 42 3 3 2" xfId="17026" xr:uid="{00000000-0005-0000-0000-0000C7410000}"/>
    <cellStyle name="20% - Énfasis6 42 3 4" xfId="17027" xr:uid="{00000000-0005-0000-0000-0000C8410000}"/>
    <cellStyle name="20% - Énfasis6 42 4" xfId="17028" xr:uid="{00000000-0005-0000-0000-0000C9410000}"/>
    <cellStyle name="20% - Énfasis6 42 4 2" xfId="17029" xr:uid="{00000000-0005-0000-0000-0000CA410000}"/>
    <cellStyle name="20% - Énfasis6 42 4 2 2" xfId="17030" xr:uid="{00000000-0005-0000-0000-0000CB410000}"/>
    <cellStyle name="20% - Énfasis6 42 4 3" xfId="17031" xr:uid="{00000000-0005-0000-0000-0000CC410000}"/>
    <cellStyle name="20% - Énfasis6 42 5" xfId="17032" xr:uid="{00000000-0005-0000-0000-0000CD410000}"/>
    <cellStyle name="20% - Énfasis6 42 5 2" xfId="17033" xr:uid="{00000000-0005-0000-0000-0000CE410000}"/>
    <cellStyle name="20% - Énfasis6 42 6" xfId="17034" xr:uid="{00000000-0005-0000-0000-0000CF410000}"/>
    <cellStyle name="20% - Énfasis6 43" xfId="17035" xr:uid="{00000000-0005-0000-0000-0000D0410000}"/>
    <cellStyle name="20% - Énfasis6 43 2" xfId="17036" xr:uid="{00000000-0005-0000-0000-0000D1410000}"/>
    <cellStyle name="20% - Énfasis6 43 2 2" xfId="17037" xr:uid="{00000000-0005-0000-0000-0000D2410000}"/>
    <cellStyle name="20% - Énfasis6 43 2 2 2" xfId="17038" xr:uid="{00000000-0005-0000-0000-0000D3410000}"/>
    <cellStyle name="20% - Énfasis6 43 2 2 2 2" xfId="17039" xr:uid="{00000000-0005-0000-0000-0000D4410000}"/>
    <cellStyle name="20% - Énfasis6 43 2 2 3" xfId="17040" xr:uid="{00000000-0005-0000-0000-0000D5410000}"/>
    <cellStyle name="20% - Énfasis6 43 2 3" xfId="17041" xr:uid="{00000000-0005-0000-0000-0000D6410000}"/>
    <cellStyle name="20% - Énfasis6 43 2 3 2" xfId="17042" xr:uid="{00000000-0005-0000-0000-0000D7410000}"/>
    <cellStyle name="20% - Énfasis6 43 2 4" xfId="17043" xr:uid="{00000000-0005-0000-0000-0000D8410000}"/>
    <cellStyle name="20% - Énfasis6 43 3" xfId="17044" xr:uid="{00000000-0005-0000-0000-0000D9410000}"/>
    <cellStyle name="20% - Énfasis6 43 3 2" xfId="17045" xr:uid="{00000000-0005-0000-0000-0000DA410000}"/>
    <cellStyle name="20% - Énfasis6 43 3 2 2" xfId="17046" xr:uid="{00000000-0005-0000-0000-0000DB410000}"/>
    <cellStyle name="20% - Énfasis6 43 3 2 2 2" xfId="17047" xr:uid="{00000000-0005-0000-0000-0000DC410000}"/>
    <cellStyle name="20% - Énfasis6 43 3 2 3" xfId="17048" xr:uid="{00000000-0005-0000-0000-0000DD410000}"/>
    <cellStyle name="20% - Énfasis6 43 3 3" xfId="17049" xr:uid="{00000000-0005-0000-0000-0000DE410000}"/>
    <cellStyle name="20% - Énfasis6 43 3 3 2" xfId="17050" xr:uid="{00000000-0005-0000-0000-0000DF410000}"/>
    <cellStyle name="20% - Énfasis6 43 3 4" xfId="17051" xr:uid="{00000000-0005-0000-0000-0000E0410000}"/>
    <cellStyle name="20% - Énfasis6 43 4" xfId="17052" xr:uid="{00000000-0005-0000-0000-0000E1410000}"/>
    <cellStyle name="20% - Énfasis6 43 4 2" xfId="17053" xr:uid="{00000000-0005-0000-0000-0000E2410000}"/>
    <cellStyle name="20% - Énfasis6 43 4 2 2" xfId="17054" xr:uid="{00000000-0005-0000-0000-0000E3410000}"/>
    <cellStyle name="20% - Énfasis6 43 4 3" xfId="17055" xr:uid="{00000000-0005-0000-0000-0000E4410000}"/>
    <cellStyle name="20% - Énfasis6 43 5" xfId="17056" xr:uid="{00000000-0005-0000-0000-0000E5410000}"/>
    <cellStyle name="20% - Énfasis6 43 5 2" xfId="17057" xr:uid="{00000000-0005-0000-0000-0000E6410000}"/>
    <cellStyle name="20% - Énfasis6 43 6" xfId="17058" xr:uid="{00000000-0005-0000-0000-0000E7410000}"/>
    <cellStyle name="20% - Énfasis6 44" xfId="17059" xr:uid="{00000000-0005-0000-0000-0000E8410000}"/>
    <cellStyle name="20% - Énfasis6 44 2" xfId="17060" xr:uid="{00000000-0005-0000-0000-0000E9410000}"/>
    <cellStyle name="20% - Énfasis6 44 2 2" xfId="17061" xr:uid="{00000000-0005-0000-0000-0000EA410000}"/>
    <cellStyle name="20% - Énfasis6 44 2 2 2" xfId="17062" xr:uid="{00000000-0005-0000-0000-0000EB410000}"/>
    <cellStyle name="20% - Énfasis6 44 2 2 2 2" xfId="17063" xr:uid="{00000000-0005-0000-0000-0000EC410000}"/>
    <cellStyle name="20% - Énfasis6 44 2 2 3" xfId="17064" xr:uid="{00000000-0005-0000-0000-0000ED410000}"/>
    <cellStyle name="20% - Énfasis6 44 2 3" xfId="17065" xr:uid="{00000000-0005-0000-0000-0000EE410000}"/>
    <cellStyle name="20% - Énfasis6 44 2 3 2" xfId="17066" xr:uid="{00000000-0005-0000-0000-0000EF410000}"/>
    <cellStyle name="20% - Énfasis6 44 2 4" xfId="17067" xr:uid="{00000000-0005-0000-0000-0000F0410000}"/>
    <cellStyle name="20% - Énfasis6 44 3" xfId="17068" xr:uid="{00000000-0005-0000-0000-0000F1410000}"/>
    <cellStyle name="20% - Énfasis6 44 3 2" xfId="17069" xr:uid="{00000000-0005-0000-0000-0000F2410000}"/>
    <cellStyle name="20% - Énfasis6 44 3 2 2" xfId="17070" xr:uid="{00000000-0005-0000-0000-0000F3410000}"/>
    <cellStyle name="20% - Énfasis6 44 3 2 2 2" xfId="17071" xr:uid="{00000000-0005-0000-0000-0000F4410000}"/>
    <cellStyle name="20% - Énfasis6 44 3 2 3" xfId="17072" xr:uid="{00000000-0005-0000-0000-0000F5410000}"/>
    <cellStyle name="20% - Énfasis6 44 3 3" xfId="17073" xr:uid="{00000000-0005-0000-0000-0000F6410000}"/>
    <cellStyle name="20% - Énfasis6 44 3 3 2" xfId="17074" xr:uid="{00000000-0005-0000-0000-0000F7410000}"/>
    <cellStyle name="20% - Énfasis6 44 3 4" xfId="17075" xr:uid="{00000000-0005-0000-0000-0000F8410000}"/>
    <cellStyle name="20% - Énfasis6 44 4" xfId="17076" xr:uid="{00000000-0005-0000-0000-0000F9410000}"/>
    <cellStyle name="20% - Énfasis6 44 4 2" xfId="17077" xr:uid="{00000000-0005-0000-0000-0000FA410000}"/>
    <cellStyle name="20% - Énfasis6 44 4 2 2" xfId="17078" xr:uid="{00000000-0005-0000-0000-0000FB410000}"/>
    <cellStyle name="20% - Énfasis6 44 4 3" xfId="17079" xr:uid="{00000000-0005-0000-0000-0000FC410000}"/>
    <cellStyle name="20% - Énfasis6 44 5" xfId="17080" xr:uid="{00000000-0005-0000-0000-0000FD410000}"/>
    <cellStyle name="20% - Énfasis6 44 5 2" xfId="17081" xr:uid="{00000000-0005-0000-0000-0000FE410000}"/>
    <cellStyle name="20% - Énfasis6 44 6" xfId="17082" xr:uid="{00000000-0005-0000-0000-0000FF410000}"/>
    <cellStyle name="20% - Énfasis6 45" xfId="17083" xr:uid="{00000000-0005-0000-0000-000000420000}"/>
    <cellStyle name="20% - Énfasis6 45 2" xfId="17084" xr:uid="{00000000-0005-0000-0000-000001420000}"/>
    <cellStyle name="20% - Énfasis6 45 2 2" xfId="17085" xr:uid="{00000000-0005-0000-0000-000002420000}"/>
    <cellStyle name="20% - Énfasis6 45 2 2 2" xfId="17086" xr:uid="{00000000-0005-0000-0000-000003420000}"/>
    <cellStyle name="20% - Énfasis6 45 2 2 2 2" xfId="17087" xr:uid="{00000000-0005-0000-0000-000004420000}"/>
    <cellStyle name="20% - Énfasis6 45 2 2 3" xfId="17088" xr:uid="{00000000-0005-0000-0000-000005420000}"/>
    <cellStyle name="20% - Énfasis6 45 2 3" xfId="17089" xr:uid="{00000000-0005-0000-0000-000006420000}"/>
    <cellStyle name="20% - Énfasis6 45 2 3 2" xfId="17090" xr:uid="{00000000-0005-0000-0000-000007420000}"/>
    <cellStyle name="20% - Énfasis6 45 2 4" xfId="17091" xr:uid="{00000000-0005-0000-0000-000008420000}"/>
    <cellStyle name="20% - Énfasis6 45 3" xfId="17092" xr:uid="{00000000-0005-0000-0000-000009420000}"/>
    <cellStyle name="20% - Énfasis6 45 3 2" xfId="17093" xr:uid="{00000000-0005-0000-0000-00000A420000}"/>
    <cellStyle name="20% - Énfasis6 45 3 2 2" xfId="17094" xr:uid="{00000000-0005-0000-0000-00000B420000}"/>
    <cellStyle name="20% - Énfasis6 45 3 2 2 2" xfId="17095" xr:uid="{00000000-0005-0000-0000-00000C420000}"/>
    <cellStyle name="20% - Énfasis6 45 3 2 3" xfId="17096" xr:uid="{00000000-0005-0000-0000-00000D420000}"/>
    <cellStyle name="20% - Énfasis6 45 3 3" xfId="17097" xr:uid="{00000000-0005-0000-0000-00000E420000}"/>
    <cellStyle name="20% - Énfasis6 45 3 3 2" xfId="17098" xr:uid="{00000000-0005-0000-0000-00000F420000}"/>
    <cellStyle name="20% - Énfasis6 45 3 4" xfId="17099" xr:uid="{00000000-0005-0000-0000-000010420000}"/>
    <cellStyle name="20% - Énfasis6 45 4" xfId="17100" xr:uid="{00000000-0005-0000-0000-000011420000}"/>
    <cellStyle name="20% - Énfasis6 45 4 2" xfId="17101" xr:uid="{00000000-0005-0000-0000-000012420000}"/>
    <cellStyle name="20% - Énfasis6 45 4 2 2" xfId="17102" xr:uid="{00000000-0005-0000-0000-000013420000}"/>
    <cellStyle name="20% - Énfasis6 45 4 3" xfId="17103" xr:uid="{00000000-0005-0000-0000-000014420000}"/>
    <cellStyle name="20% - Énfasis6 45 5" xfId="17104" xr:uid="{00000000-0005-0000-0000-000015420000}"/>
    <cellStyle name="20% - Énfasis6 45 5 2" xfId="17105" xr:uid="{00000000-0005-0000-0000-000016420000}"/>
    <cellStyle name="20% - Énfasis6 45 6" xfId="17106" xr:uid="{00000000-0005-0000-0000-000017420000}"/>
    <cellStyle name="20% - Énfasis6 46" xfId="17107" xr:uid="{00000000-0005-0000-0000-000018420000}"/>
    <cellStyle name="20% - Énfasis6 46 2" xfId="17108" xr:uid="{00000000-0005-0000-0000-000019420000}"/>
    <cellStyle name="20% - Énfasis6 46 2 2" xfId="17109" xr:uid="{00000000-0005-0000-0000-00001A420000}"/>
    <cellStyle name="20% - Énfasis6 46 2 2 2" xfId="17110" xr:uid="{00000000-0005-0000-0000-00001B420000}"/>
    <cellStyle name="20% - Énfasis6 46 2 2 2 2" xfId="17111" xr:uid="{00000000-0005-0000-0000-00001C420000}"/>
    <cellStyle name="20% - Énfasis6 46 2 2 3" xfId="17112" xr:uid="{00000000-0005-0000-0000-00001D420000}"/>
    <cellStyle name="20% - Énfasis6 46 2 3" xfId="17113" xr:uid="{00000000-0005-0000-0000-00001E420000}"/>
    <cellStyle name="20% - Énfasis6 46 2 3 2" xfId="17114" xr:uid="{00000000-0005-0000-0000-00001F420000}"/>
    <cellStyle name="20% - Énfasis6 46 2 4" xfId="17115" xr:uid="{00000000-0005-0000-0000-000020420000}"/>
    <cellStyle name="20% - Énfasis6 46 3" xfId="17116" xr:uid="{00000000-0005-0000-0000-000021420000}"/>
    <cellStyle name="20% - Énfasis6 46 3 2" xfId="17117" xr:uid="{00000000-0005-0000-0000-000022420000}"/>
    <cellStyle name="20% - Énfasis6 46 3 2 2" xfId="17118" xr:uid="{00000000-0005-0000-0000-000023420000}"/>
    <cellStyle name="20% - Énfasis6 46 3 2 2 2" xfId="17119" xr:uid="{00000000-0005-0000-0000-000024420000}"/>
    <cellStyle name="20% - Énfasis6 46 3 2 3" xfId="17120" xr:uid="{00000000-0005-0000-0000-000025420000}"/>
    <cellStyle name="20% - Énfasis6 46 3 3" xfId="17121" xr:uid="{00000000-0005-0000-0000-000026420000}"/>
    <cellStyle name="20% - Énfasis6 46 3 3 2" xfId="17122" xr:uid="{00000000-0005-0000-0000-000027420000}"/>
    <cellStyle name="20% - Énfasis6 46 3 4" xfId="17123" xr:uid="{00000000-0005-0000-0000-000028420000}"/>
    <cellStyle name="20% - Énfasis6 46 4" xfId="17124" xr:uid="{00000000-0005-0000-0000-000029420000}"/>
    <cellStyle name="20% - Énfasis6 46 4 2" xfId="17125" xr:uid="{00000000-0005-0000-0000-00002A420000}"/>
    <cellStyle name="20% - Énfasis6 46 4 2 2" xfId="17126" xr:uid="{00000000-0005-0000-0000-00002B420000}"/>
    <cellStyle name="20% - Énfasis6 46 4 3" xfId="17127" xr:uid="{00000000-0005-0000-0000-00002C420000}"/>
    <cellStyle name="20% - Énfasis6 46 5" xfId="17128" xr:uid="{00000000-0005-0000-0000-00002D420000}"/>
    <cellStyle name="20% - Énfasis6 46 5 2" xfId="17129" xr:uid="{00000000-0005-0000-0000-00002E420000}"/>
    <cellStyle name="20% - Énfasis6 46 6" xfId="17130" xr:uid="{00000000-0005-0000-0000-00002F420000}"/>
    <cellStyle name="20% - Énfasis6 47" xfId="17131" xr:uid="{00000000-0005-0000-0000-000030420000}"/>
    <cellStyle name="20% - Énfasis6 47 2" xfId="17132" xr:uid="{00000000-0005-0000-0000-000031420000}"/>
    <cellStyle name="20% - Énfasis6 47 2 2" xfId="17133" xr:uid="{00000000-0005-0000-0000-000032420000}"/>
    <cellStyle name="20% - Énfasis6 47 2 2 2" xfId="17134" xr:uid="{00000000-0005-0000-0000-000033420000}"/>
    <cellStyle name="20% - Énfasis6 47 2 2 2 2" xfId="17135" xr:uid="{00000000-0005-0000-0000-000034420000}"/>
    <cellStyle name="20% - Énfasis6 47 2 2 3" xfId="17136" xr:uid="{00000000-0005-0000-0000-000035420000}"/>
    <cellStyle name="20% - Énfasis6 47 2 3" xfId="17137" xr:uid="{00000000-0005-0000-0000-000036420000}"/>
    <cellStyle name="20% - Énfasis6 47 2 3 2" xfId="17138" xr:uid="{00000000-0005-0000-0000-000037420000}"/>
    <cellStyle name="20% - Énfasis6 47 2 4" xfId="17139" xr:uid="{00000000-0005-0000-0000-000038420000}"/>
    <cellStyle name="20% - Énfasis6 47 3" xfId="17140" xr:uid="{00000000-0005-0000-0000-000039420000}"/>
    <cellStyle name="20% - Énfasis6 47 3 2" xfId="17141" xr:uid="{00000000-0005-0000-0000-00003A420000}"/>
    <cellStyle name="20% - Énfasis6 47 3 2 2" xfId="17142" xr:uid="{00000000-0005-0000-0000-00003B420000}"/>
    <cellStyle name="20% - Énfasis6 47 3 2 2 2" xfId="17143" xr:uid="{00000000-0005-0000-0000-00003C420000}"/>
    <cellStyle name="20% - Énfasis6 47 3 2 3" xfId="17144" xr:uid="{00000000-0005-0000-0000-00003D420000}"/>
    <cellStyle name="20% - Énfasis6 47 3 3" xfId="17145" xr:uid="{00000000-0005-0000-0000-00003E420000}"/>
    <cellStyle name="20% - Énfasis6 47 3 3 2" xfId="17146" xr:uid="{00000000-0005-0000-0000-00003F420000}"/>
    <cellStyle name="20% - Énfasis6 47 3 4" xfId="17147" xr:uid="{00000000-0005-0000-0000-000040420000}"/>
    <cellStyle name="20% - Énfasis6 47 4" xfId="17148" xr:uid="{00000000-0005-0000-0000-000041420000}"/>
    <cellStyle name="20% - Énfasis6 47 4 2" xfId="17149" xr:uid="{00000000-0005-0000-0000-000042420000}"/>
    <cellStyle name="20% - Énfasis6 47 4 2 2" xfId="17150" xr:uid="{00000000-0005-0000-0000-000043420000}"/>
    <cellStyle name="20% - Énfasis6 47 4 3" xfId="17151" xr:uid="{00000000-0005-0000-0000-000044420000}"/>
    <cellStyle name="20% - Énfasis6 47 5" xfId="17152" xr:uid="{00000000-0005-0000-0000-000045420000}"/>
    <cellStyle name="20% - Énfasis6 47 5 2" xfId="17153" xr:uid="{00000000-0005-0000-0000-000046420000}"/>
    <cellStyle name="20% - Énfasis6 47 6" xfId="17154" xr:uid="{00000000-0005-0000-0000-000047420000}"/>
    <cellStyle name="20% - Énfasis6 48" xfId="17155" xr:uid="{00000000-0005-0000-0000-000048420000}"/>
    <cellStyle name="20% - Énfasis6 48 2" xfId="17156" xr:uid="{00000000-0005-0000-0000-000049420000}"/>
    <cellStyle name="20% - Énfasis6 48 2 2" xfId="17157" xr:uid="{00000000-0005-0000-0000-00004A420000}"/>
    <cellStyle name="20% - Énfasis6 48 2 2 2" xfId="17158" xr:uid="{00000000-0005-0000-0000-00004B420000}"/>
    <cellStyle name="20% - Énfasis6 48 2 2 2 2" xfId="17159" xr:uid="{00000000-0005-0000-0000-00004C420000}"/>
    <cellStyle name="20% - Énfasis6 48 2 2 3" xfId="17160" xr:uid="{00000000-0005-0000-0000-00004D420000}"/>
    <cellStyle name="20% - Énfasis6 48 2 3" xfId="17161" xr:uid="{00000000-0005-0000-0000-00004E420000}"/>
    <cellStyle name="20% - Énfasis6 48 2 3 2" xfId="17162" xr:uid="{00000000-0005-0000-0000-00004F420000}"/>
    <cellStyle name="20% - Énfasis6 48 2 4" xfId="17163" xr:uid="{00000000-0005-0000-0000-000050420000}"/>
    <cellStyle name="20% - Énfasis6 48 3" xfId="17164" xr:uid="{00000000-0005-0000-0000-000051420000}"/>
    <cellStyle name="20% - Énfasis6 48 3 2" xfId="17165" xr:uid="{00000000-0005-0000-0000-000052420000}"/>
    <cellStyle name="20% - Énfasis6 48 3 2 2" xfId="17166" xr:uid="{00000000-0005-0000-0000-000053420000}"/>
    <cellStyle name="20% - Énfasis6 48 3 2 2 2" xfId="17167" xr:uid="{00000000-0005-0000-0000-000054420000}"/>
    <cellStyle name="20% - Énfasis6 48 3 2 3" xfId="17168" xr:uid="{00000000-0005-0000-0000-000055420000}"/>
    <cellStyle name="20% - Énfasis6 48 3 3" xfId="17169" xr:uid="{00000000-0005-0000-0000-000056420000}"/>
    <cellStyle name="20% - Énfasis6 48 3 3 2" xfId="17170" xr:uid="{00000000-0005-0000-0000-000057420000}"/>
    <cellStyle name="20% - Énfasis6 48 3 4" xfId="17171" xr:uid="{00000000-0005-0000-0000-000058420000}"/>
    <cellStyle name="20% - Énfasis6 48 4" xfId="17172" xr:uid="{00000000-0005-0000-0000-000059420000}"/>
    <cellStyle name="20% - Énfasis6 48 4 2" xfId="17173" xr:uid="{00000000-0005-0000-0000-00005A420000}"/>
    <cellStyle name="20% - Énfasis6 48 4 2 2" xfId="17174" xr:uid="{00000000-0005-0000-0000-00005B420000}"/>
    <cellStyle name="20% - Énfasis6 48 4 3" xfId="17175" xr:uid="{00000000-0005-0000-0000-00005C420000}"/>
    <cellStyle name="20% - Énfasis6 48 5" xfId="17176" xr:uid="{00000000-0005-0000-0000-00005D420000}"/>
    <cellStyle name="20% - Énfasis6 48 5 2" xfId="17177" xr:uid="{00000000-0005-0000-0000-00005E420000}"/>
    <cellStyle name="20% - Énfasis6 48 6" xfId="17178" xr:uid="{00000000-0005-0000-0000-00005F420000}"/>
    <cellStyle name="20% - Énfasis6 49" xfId="17179" xr:uid="{00000000-0005-0000-0000-000060420000}"/>
    <cellStyle name="20% - Énfasis6 49 2" xfId="17180" xr:uid="{00000000-0005-0000-0000-000061420000}"/>
    <cellStyle name="20% - Énfasis6 49 2 2" xfId="17181" xr:uid="{00000000-0005-0000-0000-000062420000}"/>
    <cellStyle name="20% - Énfasis6 49 2 2 2" xfId="17182" xr:uid="{00000000-0005-0000-0000-000063420000}"/>
    <cellStyle name="20% - Énfasis6 49 2 2 2 2" xfId="17183" xr:uid="{00000000-0005-0000-0000-000064420000}"/>
    <cellStyle name="20% - Énfasis6 49 2 2 3" xfId="17184" xr:uid="{00000000-0005-0000-0000-000065420000}"/>
    <cellStyle name="20% - Énfasis6 49 2 3" xfId="17185" xr:uid="{00000000-0005-0000-0000-000066420000}"/>
    <cellStyle name="20% - Énfasis6 49 2 3 2" xfId="17186" xr:uid="{00000000-0005-0000-0000-000067420000}"/>
    <cellStyle name="20% - Énfasis6 49 2 4" xfId="17187" xr:uid="{00000000-0005-0000-0000-000068420000}"/>
    <cellStyle name="20% - Énfasis6 49 3" xfId="17188" xr:uid="{00000000-0005-0000-0000-000069420000}"/>
    <cellStyle name="20% - Énfasis6 49 3 2" xfId="17189" xr:uid="{00000000-0005-0000-0000-00006A420000}"/>
    <cellStyle name="20% - Énfasis6 49 3 2 2" xfId="17190" xr:uid="{00000000-0005-0000-0000-00006B420000}"/>
    <cellStyle name="20% - Énfasis6 49 3 2 2 2" xfId="17191" xr:uid="{00000000-0005-0000-0000-00006C420000}"/>
    <cellStyle name="20% - Énfasis6 49 3 2 3" xfId="17192" xr:uid="{00000000-0005-0000-0000-00006D420000}"/>
    <cellStyle name="20% - Énfasis6 49 3 3" xfId="17193" xr:uid="{00000000-0005-0000-0000-00006E420000}"/>
    <cellStyle name="20% - Énfasis6 49 3 3 2" xfId="17194" xr:uid="{00000000-0005-0000-0000-00006F420000}"/>
    <cellStyle name="20% - Énfasis6 49 3 4" xfId="17195" xr:uid="{00000000-0005-0000-0000-000070420000}"/>
    <cellStyle name="20% - Énfasis6 49 4" xfId="17196" xr:uid="{00000000-0005-0000-0000-000071420000}"/>
    <cellStyle name="20% - Énfasis6 49 4 2" xfId="17197" xr:uid="{00000000-0005-0000-0000-000072420000}"/>
    <cellStyle name="20% - Énfasis6 49 4 2 2" xfId="17198" xr:uid="{00000000-0005-0000-0000-000073420000}"/>
    <cellStyle name="20% - Énfasis6 49 4 3" xfId="17199" xr:uid="{00000000-0005-0000-0000-000074420000}"/>
    <cellStyle name="20% - Énfasis6 49 5" xfId="17200" xr:uid="{00000000-0005-0000-0000-000075420000}"/>
    <cellStyle name="20% - Énfasis6 49 5 2" xfId="17201" xr:uid="{00000000-0005-0000-0000-000076420000}"/>
    <cellStyle name="20% - Énfasis6 49 6" xfId="17202" xr:uid="{00000000-0005-0000-0000-000077420000}"/>
    <cellStyle name="20% - Énfasis6 5" xfId="17203" xr:uid="{00000000-0005-0000-0000-000078420000}"/>
    <cellStyle name="20% - Énfasis6 5 10" xfId="17204" xr:uid="{00000000-0005-0000-0000-000079420000}"/>
    <cellStyle name="20% - Énfasis6 5 10 2" xfId="17205" xr:uid="{00000000-0005-0000-0000-00007A420000}"/>
    <cellStyle name="20% - Énfasis6 5 11" xfId="17206" xr:uid="{00000000-0005-0000-0000-00007B420000}"/>
    <cellStyle name="20% - Énfasis6 5 11 2" xfId="17207" xr:uid="{00000000-0005-0000-0000-00007C420000}"/>
    <cellStyle name="20% - Énfasis6 5 12" xfId="17208" xr:uid="{00000000-0005-0000-0000-00007D420000}"/>
    <cellStyle name="20% - Énfasis6 5 12 2" xfId="17209" xr:uid="{00000000-0005-0000-0000-00007E420000}"/>
    <cellStyle name="20% - Énfasis6 5 13" xfId="17210" xr:uid="{00000000-0005-0000-0000-00007F420000}"/>
    <cellStyle name="20% - Énfasis6 5 13 2" xfId="17211" xr:uid="{00000000-0005-0000-0000-000080420000}"/>
    <cellStyle name="20% - Énfasis6 5 14" xfId="17212" xr:uid="{00000000-0005-0000-0000-000081420000}"/>
    <cellStyle name="20% - Énfasis6 5 14 2" xfId="17213" xr:uid="{00000000-0005-0000-0000-000082420000}"/>
    <cellStyle name="20% - Énfasis6 5 15" xfId="17214" xr:uid="{00000000-0005-0000-0000-000083420000}"/>
    <cellStyle name="20% - Énfasis6 5 15 2" xfId="17215" xr:uid="{00000000-0005-0000-0000-000084420000}"/>
    <cellStyle name="20% - Énfasis6 5 16" xfId="17216" xr:uid="{00000000-0005-0000-0000-000085420000}"/>
    <cellStyle name="20% - Énfasis6 5 16 2" xfId="17217" xr:uid="{00000000-0005-0000-0000-000086420000}"/>
    <cellStyle name="20% - Énfasis6 5 17" xfId="17218" xr:uid="{00000000-0005-0000-0000-000087420000}"/>
    <cellStyle name="20% - Énfasis6 5 17 2" xfId="17219" xr:uid="{00000000-0005-0000-0000-000088420000}"/>
    <cellStyle name="20% - Énfasis6 5 18" xfId="17220" xr:uid="{00000000-0005-0000-0000-000089420000}"/>
    <cellStyle name="20% - Énfasis6 5 18 2" xfId="17221" xr:uid="{00000000-0005-0000-0000-00008A420000}"/>
    <cellStyle name="20% - Énfasis6 5 19" xfId="17222" xr:uid="{00000000-0005-0000-0000-00008B420000}"/>
    <cellStyle name="20% - Énfasis6 5 19 2" xfId="17223" xr:uid="{00000000-0005-0000-0000-00008C420000}"/>
    <cellStyle name="20% - Énfasis6 5 2" xfId="17224" xr:uid="{00000000-0005-0000-0000-00008D420000}"/>
    <cellStyle name="20% - Énfasis6 5 2 2" xfId="17225" xr:uid="{00000000-0005-0000-0000-00008E420000}"/>
    <cellStyle name="20% - Énfasis6 5 2 2 2" xfId="17226" xr:uid="{00000000-0005-0000-0000-00008F420000}"/>
    <cellStyle name="20% - Énfasis6 5 2 2 2 2" xfId="17227" xr:uid="{00000000-0005-0000-0000-000090420000}"/>
    <cellStyle name="20% - Énfasis6 5 2 2 3" xfId="17228" xr:uid="{00000000-0005-0000-0000-000091420000}"/>
    <cellStyle name="20% - Énfasis6 5 2 3" xfId="17229" xr:uid="{00000000-0005-0000-0000-000092420000}"/>
    <cellStyle name="20% - Énfasis6 5 2 3 2" xfId="17230" xr:uid="{00000000-0005-0000-0000-000093420000}"/>
    <cellStyle name="20% - Énfasis6 5 2 4" xfId="17231" xr:uid="{00000000-0005-0000-0000-000094420000}"/>
    <cellStyle name="20% - Énfasis6 5 20" xfId="17232" xr:uid="{00000000-0005-0000-0000-000095420000}"/>
    <cellStyle name="20% - Énfasis6 5 3" xfId="17233" xr:uid="{00000000-0005-0000-0000-000096420000}"/>
    <cellStyle name="20% - Énfasis6 5 3 2" xfId="17234" xr:uid="{00000000-0005-0000-0000-000097420000}"/>
    <cellStyle name="20% - Énfasis6 5 3 2 2" xfId="17235" xr:uid="{00000000-0005-0000-0000-000098420000}"/>
    <cellStyle name="20% - Énfasis6 5 3 2 2 2" xfId="17236" xr:uid="{00000000-0005-0000-0000-000099420000}"/>
    <cellStyle name="20% - Énfasis6 5 3 2 3" xfId="17237" xr:uid="{00000000-0005-0000-0000-00009A420000}"/>
    <cellStyle name="20% - Énfasis6 5 3 3" xfId="17238" xr:uid="{00000000-0005-0000-0000-00009B420000}"/>
    <cellStyle name="20% - Énfasis6 5 3 3 2" xfId="17239" xr:uid="{00000000-0005-0000-0000-00009C420000}"/>
    <cellStyle name="20% - Énfasis6 5 3 4" xfId="17240" xr:uid="{00000000-0005-0000-0000-00009D420000}"/>
    <cellStyle name="20% - Énfasis6 5 4" xfId="17241" xr:uid="{00000000-0005-0000-0000-00009E420000}"/>
    <cellStyle name="20% - Énfasis6 5 4 2" xfId="17242" xr:uid="{00000000-0005-0000-0000-00009F420000}"/>
    <cellStyle name="20% - Énfasis6 5 4 2 2" xfId="17243" xr:uid="{00000000-0005-0000-0000-0000A0420000}"/>
    <cellStyle name="20% - Énfasis6 5 4 2 2 2" xfId="17244" xr:uid="{00000000-0005-0000-0000-0000A1420000}"/>
    <cellStyle name="20% - Énfasis6 5 4 2 3" xfId="17245" xr:uid="{00000000-0005-0000-0000-0000A2420000}"/>
    <cellStyle name="20% - Énfasis6 5 4 3" xfId="17246" xr:uid="{00000000-0005-0000-0000-0000A3420000}"/>
    <cellStyle name="20% - Énfasis6 5 4 3 2" xfId="17247" xr:uid="{00000000-0005-0000-0000-0000A4420000}"/>
    <cellStyle name="20% - Énfasis6 5 4 4" xfId="17248" xr:uid="{00000000-0005-0000-0000-0000A5420000}"/>
    <cellStyle name="20% - Énfasis6 5 5" xfId="17249" xr:uid="{00000000-0005-0000-0000-0000A6420000}"/>
    <cellStyle name="20% - Énfasis6 5 5 2" xfId="17250" xr:uid="{00000000-0005-0000-0000-0000A7420000}"/>
    <cellStyle name="20% - Énfasis6 5 5 2 2" xfId="17251" xr:uid="{00000000-0005-0000-0000-0000A8420000}"/>
    <cellStyle name="20% - Énfasis6 5 5 2 2 2" xfId="17252" xr:uid="{00000000-0005-0000-0000-0000A9420000}"/>
    <cellStyle name="20% - Énfasis6 5 5 2 3" xfId="17253" xr:uid="{00000000-0005-0000-0000-0000AA420000}"/>
    <cellStyle name="20% - Énfasis6 5 5 3" xfId="17254" xr:uid="{00000000-0005-0000-0000-0000AB420000}"/>
    <cellStyle name="20% - Énfasis6 5 5 3 2" xfId="17255" xr:uid="{00000000-0005-0000-0000-0000AC420000}"/>
    <cellStyle name="20% - Énfasis6 5 5 4" xfId="17256" xr:uid="{00000000-0005-0000-0000-0000AD420000}"/>
    <cellStyle name="20% - Énfasis6 5 6" xfId="17257" xr:uid="{00000000-0005-0000-0000-0000AE420000}"/>
    <cellStyle name="20% - Énfasis6 5 6 2" xfId="17258" xr:uid="{00000000-0005-0000-0000-0000AF420000}"/>
    <cellStyle name="20% - Énfasis6 5 6 2 2" xfId="17259" xr:uid="{00000000-0005-0000-0000-0000B0420000}"/>
    <cellStyle name="20% - Énfasis6 5 6 2 2 2" xfId="17260" xr:uid="{00000000-0005-0000-0000-0000B1420000}"/>
    <cellStyle name="20% - Énfasis6 5 6 2 3" xfId="17261" xr:uid="{00000000-0005-0000-0000-0000B2420000}"/>
    <cellStyle name="20% - Énfasis6 5 6 3" xfId="17262" xr:uid="{00000000-0005-0000-0000-0000B3420000}"/>
    <cellStyle name="20% - Énfasis6 5 6 3 2" xfId="17263" xr:uid="{00000000-0005-0000-0000-0000B4420000}"/>
    <cellStyle name="20% - Énfasis6 5 6 4" xfId="17264" xr:uid="{00000000-0005-0000-0000-0000B5420000}"/>
    <cellStyle name="20% - Énfasis6 5 7" xfId="17265" xr:uid="{00000000-0005-0000-0000-0000B6420000}"/>
    <cellStyle name="20% - Énfasis6 5 7 2" xfId="17266" xr:uid="{00000000-0005-0000-0000-0000B7420000}"/>
    <cellStyle name="20% - Énfasis6 5 7 2 2" xfId="17267" xr:uid="{00000000-0005-0000-0000-0000B8420000}"/>
    <cellStyle name="20% - Énfasis6 5 7 2 2 2" xfId="17268" xr:uid="{00000000-0005-0000-0000-0000B9420000}"/>
    <cellStyle name="20% - Énfasis6 5 7 2 3" xfId="17269" xr:uid="{00000000-0005-0000-0000-0000BA420000}"/>
    <cellStyle name="20% - Énfasis6 5 7 3" xfId="17270" xr:uid="{00000000-0005-0000-0000-0000BB420000}"/>
    <cellStyle name="20% - Énfasis6 5 7 3 2" xfId="17271" xr:uid="{00000000-0005-0000-0000-0000BC420000}"/>
    <cellStyle name="20% - Énfasis6 5 7 4" xfId="17272" xr:uid="{00000000-0005-0000-0000-0000BD420000}"/>
    <cellStyle name="20% - Énfasis6 5 8" xfId="17273" xr:uid="{00000000-0005-0000-0000-0000BE420000}"/>
    <cellStyle name="20% - Énfasis6 5 8 2" xfId="17274" xr:uid="{00000000-0005-0000-0000-0000BF420000}"/>
    <cellStyle name="20% - Énfasis6 5 8 2 2" xfId="17275" xr:uid="{00000000-0005-0000-0000-0000C0420000}"/>
    <cellStyle name="20% - Énfasis6 5 8 3" xfId="17276" xr:uid="{00000000-0005-0000-0000-0000C1420000}"/>
    <cellStyle name="20% - Énfasis6 5 9" xfId="17277" xr:uid="{00000000-0005-0000-0000-0000C2420000}"/>
    <cellStyle name="20% - Énfasis6 5 9 2" xfId="17278" xr:uid="{00000000-0005-0000-0000-0000C3420000}"/>
    <cellStyle name="20% - Énfasis6 50" xfId="17279" xr:uid="{00000000-0005-0000-0000-0000C4420000}"/>
    <cellStyle name="20% - Énfasis6 50 2" xfId="17280" xr:uid="{00000000-0005-0000-0000-0000C5420000}"/>
    <cellStyle name="20% - Énfasis6 50 2 2" xfId="17281" xr:uid="{00000000-0005-0000-0000-0000C6420000}"/>
    <cellStyle name="20% - Énfasis6 50 2 2 2" xfId="17282" xr:uid="{00000000-0005-0000-0000-0000C7420000}"/>
    <cellStyle name="20% - Énfasis6 50 2 2 2 2" xfId="17283" xr:uid="{00000000-0005-0000-0000-0000C8420000}"/>
    <cellStyle name="20% - Énfasis6 50 2 2 3" xfId="17284" xr:uid="{00000000-0005-0000-0000-0000C9420000}"/>
    <cellStyle name="20% - Énfasis6 50 2 3" xfId="17285" xr:uid="{00000000-0005-0000-0000-0000CA420000}"/>
    <cellStyle name="20% - Énfasis6 50 2 3 2" xfId="17286" xr:uid="{00000000-0005-0000-0000-0000CB420000}"/>
    <cellStyle name="20% - Énfasis6 50 2 4" xfId="17287" xr:uid="{00000000-0005-0000-0000-0000CC420000}"/>
    <cellStyle name="20% - Énfasis6 50 3" xfId="17288" xr:uid="{00000000-0005-0000-0000-0000CD420000}"/>
    <cellStyle name="20% - Énfasis6 50 3 2" xfId="17289" xr:uid="{00000000-0005-0000-0000-0000CE420000}"/>
    <cellStyle name="20% - Énfasis6 50 3 2 2" xfId="17290" xr:uid="{00000000-0005-0000-0000-0000CF420000}"/>
    <cellStyle name="20% - Énfasis6 50 3 2 2 2" xfId="17291" xr:uid="{00000000-0005-0000-0000-0000D0420000}"/>
    <cellStyle name="20% - Énfasis6 50 3 2 3" xfId="17292" xr:uid="{00000000-0005-0000-0000-0000D1420000}"/>
    <cellStyle name="20% - Énfasis6 50 3 3" xfId="17293" xr:uid="{00000000-0005-0000-0000-0000D2420000}"/>
    <cellStyle name="20% - Énfasis6 50 3 3 2" xfId="17294" xr:uid="{00000000-0005-0000-0000-0000D3420000}"/>
    <cellStyle name="20% - Énfasis6 50 3 4" xfId="17295" xr:uid="{00000000-0005-0000-0000-0000D4420000}"/>
    <cellStyle name="20% - Énfasis6 50 4" xfId="17296" xr:uid="{00000000-0005-0000-0000-0000D5420000}"/>
    <cellStyle name="20% - Énfasis6 50 4 2" xfId="17297" xr:uid="{00000000-0005-0000-0000-0000D6420000}"/>
    <cellStyle name="20% - Énfasis6 50 4 2 2" xfId="17298" xr:uid="{00000000-0005-0000-0000-0000D7420000}"/>
    <cellStyle name="20% - Énfasis6 50 4 3" xfId="17299" xr:uid="{00000000-0005-0000-0000-0000D8420000}"/>
    <cellStyle name="20% - Énfasis6 50 5" xfId="17300" xr:uid="{00000000-0005-0000-0000-0000D9420000}"/>
    <cellStyle name="20% - Énfasis6 50 5 2" xfId="17301" xr:uid="{00000000-0005-0000-0000-0000DA420000}"/>
    <cellStyle name="20% - Énfasis6 50 6" xfId="17302" xr:uid="{00000000-0005-0000-0000-0000DB420000}"/>
    <cellStyle name="20% - Énfasis6 51" xfId="17303" xr:uid="{00000000-0005-0000-0000-0000DC420000}"/>
    <cellStyle name="20% - Énfasis6 51 2" xfId="17304" xr:uid="{00000000-0005-0000-0000-0000DD420000}"/>
    <cellStyle name="20% - Énfasis6 51 2 2" xfId="17305" xr:uid="{00000000-0005-0000-0000-0000DE420000}"/>
    <cellStyle name="20% - Énfasis6 51 2 2 2" xfId="17306" xr:uid="{00000000-0005-0000-0000-0000DF420000}"/>
    <cellStyle name="20% - Énfasis6 51 2 2 2 2" xfId="17307" xr:uid="{00000000-0005-0000-0000-0000E0420000}"/>
    <cellStyle name="20% - Énfasis6 51 2 2 3" xfId="17308" xr:uid="{00000000-0005-0000-0000-0000E1420000}"/>
    <cellStyle name="20% - Énfasis6 51 2 3" xfId="17309" xr:uid="{00000000-0005-0000-0000-0000E2420000}"/>
    <cellStyle name="20% - Énfasis6 51 2 3 2" xfId="17310" xr:uid="{00000000-0005-0000-0000-0000E3420000}"/>
    <cellStyle name="20% - Énfasis6 51 2 4" xfId="17311" xr:uid="{00000000-0005-0000-0000-0000E4420000}"/>
    <cellStyle name="20% - Énfasis6 51 3" xfId="17312" xr:uid="{00000000-0005-0000-0000-0000E5420000}"/>
    <cellStyle name="20% - Énfasis6 51 3 2" xfId="17313" xr:uid="{00000000-0005-0000-0000-0000E6420000}"/>
    <cellStyle name="20% - Énfasis6 51 3 2 2" xfId="17314" xr:uid="{00000000-0005-0000-0000-0000E7420000}"/>
    <cellStyle name="20% - Énfasis6 51 3 2 2 2" xfId="17315" xr:uid="{00000000-0005-0000-0000-0000E8420000}"/>
    <cellStyle name="20% - Énfasis6 51 3 2 3" xfId="17316" xr:uid="{00000000-0005-0000-0000-0000E9420000}"/>
    <cellStyle name="20% - Énfasis6 51 3 3" xfId="17317" xr:uid="{00000000-0005-0000-0000-0000EA420000}"/>
    <cellStyle name="20% - Énfasis6 51 3 3 2" xfId="17318" xr:uid="{00000000-0005-0000-0000-0000EB420000}"/>
    <cellStyle name="20% - Énfasis6 51 3 4" xfId="17319" xr:uid="{00000000-0005-0000-0000-0000EC420000}"/>
    <cellStyle name="20% - Énfasis6 51 4" xfId="17320" xr:uid="{00000000-0005-0000-0000-0000ED420000}"/>
    <cellStyle name="20% - Énfasis6 51 4 2" xfId="17321" xr:uid="{00000000-0005-0000-0000-0000EE420000}"/>
    <cellStyle name="20% - Énfasis6 51 4 2 2" xfId="17322" xr:uid="{00000000-0005-0000-0000-0000EF420000}"/>
    <cellStyle name="20% - Énfasis6 51 4 3" xfId="17323" xr:uid="{00000000-0005-0000-0000-0000F0420000}"/>
    <cellStyle name="20% - Énfasis6 51 5" xfId="17324" xr:uid="{00000000-0005-0000-0000-0000F1420000}"/>
    <cellStyle name="20% - Énfasis6 51 5 2" xfId="17325" xr:uid="{00000000-0005-0000-0000-0000F2420000}"/>
    <cellStyle name="20% - Énfasis6 51 6" xfId="17326" xr:uid="{00000000-0005-0000-0000-0000F3420000}"/>
    <cellStyle name="20% - Énfasis6 52" xfId="17327" xr:uid="{00000000-0005-0000-0000-0000F4420000}"/>
    <cellStyle name="20% - Énfasis6 52 2" xfId="17328" xr:uid="{00000000-0005-0000-0000-0000F5420000}"/>
    <cellStyle name="20% - Énfasis6 52 2 2" xfId="17329" xr:uid="{00000000-0005-0000-0000-0000F6420000}"/>
    <cellStyle name="20% - Énfasis6 52 2 2 2" xfId="17330" xr:uid="{00000000-0005-0000-0000-0000F7420000}"/>
    <cellStyle name="20% - Énfasis6 52 2 2 2 2" xfId="17331" xr:uid="{00000000-0005-0000-0000-0000F8420000}"/>
    <cellStyle name="20% - Énfasis6 52 2 2 3" xfId="17332" xr:uid="{00000000-0005-0000-0000-0000F9420000}"/>
    <cellStyle name="20% - Énfasis6 52 2 3" xfId="17333" xr:uid="{00000000-0005-0000-0000-0000FA420000}"/>
    <cellStyle name="20% - Énfasis6 52 2 3 2" xfId="17334" xr:uid="{00000000-0005-0000-0000-0000FB420000}"/>
    <cellStyle name="20% - Énfasis6 52 2 4" xfId="17335" xr:uid="{00000000-0005-0000-0000-0000FC420000}"/>
    <cellStyle name="20% - Énfasis6 52 3" xfId="17336" xr:uid="{00000000-0005-0000-0000-0000FD420000}"/>
    <cellStyle name="20% - Énfasis6 52 3 2" xfId="17337" xr:uid="{00000000-0005-0000-0000-0000FE420000}"/>
    <cellStyle name="20% - Énfasis6 52 3 2 2" xfId="17338" xr:uid="{00000000-0005-0000-0000-0000FF420000}"/>
    <cellStyle name="20% - Énfasis6 52 3 2 2 2" xfId="17339" xr:uid="{00000000-0005-0000-0000-000000430000}"/>
    <cellStyle name="20% - Énfasis6 52 3 2 3" xfId="17340" xr:uid="{00000000-0005-0000-0000-000001430000}"/>
    <cellStyle name="20% - Énfasis6 52 3 3" xfId="17341" xr:uid="{00000000-0005-0000-0000-000002430000}"/>
    <cellStyle name="20% - Énfasis6 52 3 3 2" xfId="17342" xr:uid="{00000000-0005-0000-0000-000003430000}"/>
    <cellStyle name="20% - Énfasis6 52 3 4" xfId="17343" xr:uid="{00000000-0005-0000-0000-000004430000}"/>
    <cellStyle name="20% - Énfasis6 52 4" xfId="17344" xr:uid="{00000000-0005-0000-0000-000005430000}"/>
    <cellStyle name="20% - Énfasis6 52 4 2" xfId="17345" xr:uid="{00000000-0005-0000-0000-000006430000}"/>
    <cellStyle name="20% - Énfasis6 52 4 2 2" xfId="17346" xr:uid="{00000000-0005-0000-0000-000007430000}"/>
    <cellStyle name="20% - Énfasis6 52 4 3" xfId="17347" xr:uid="{00000000-0005-0000-0000-000008430000}"/>
    <cellStyle name="20% - Énfasis6 52 5" xfId="17348" xr:uid="{00000000-0005-0000-0000-000009430000}"/>
    <cellStyle name="20% - Énfasis6 52 5 2" xfId="17349" xr:uid="{00000000-0005-0000-0000-00000A430000}"/>
    <cellStyle name="20% - Énfasis6 52 6" xfId="17350" xr:uid="{00000000-0005-0000-0000-00000B430000}"/>
    <cellStyle name="20% - Énfasis6 53" xfId="17351" xr:uid="{00000000-0005-0000-0000-00000C430000}"/>
    <cellStyle name="20% - Énfasis6 53 2" xfId="17352" xr:uid="{00000000-0005-0000-0000-00000D430000}"/>
    <cellStyle name="20% - Énfasis6 53 2 2" xfId="17353" xr:uid="{00000000-0005-0000-0000-00000E430000}"/>
    <cellStyle name="20% - Énfasis6 53 2 2 2" xfId="17354" xr:uid="{00000000-0005-0000-0000-00000F430000}"/>
    <cellStyle name="20% - Énfasis6 53 2 2 2 2" xfId="17355" xr:uid="{00000000-0005-0000-0000-000010430000}"/>
    <cellStyle name="20% - Énfasis6 53 2 2 3" xfId="17356" xr:uid="{00000000-0005-0000-0000-000011430000}"/>
    <cellStyle name="20% - Énfasis6 53 2 3" xfId="17357" xr:uid="{00000000-0005-0000-0000-000012430000}"/>
    <cellStyle name="20% - Énfasis6 53 2 3 2" xfId="17358" xr:uid="{00000000-0005-0000-0000-000013430000}"/>
    <cellStyle name="20% - Énfasis6 53 2 4" xfId="17359" xr:uid="{00000000-0005-0000-0000-000014430000}"/>
    <cellStyle name="20% - Énfasis6 53 3" xfId="17360" xr:uid="{00000000-0005-0000-0000-000015430000}"/>
    <cellStyle name="20% - Énfasis6 53 3 2" xfId="17361" xr:uid="{00000000-0005-0000-0000-000016430000}"/>
    <cellStyle name="20% - Énfasis6 53 3 2 2" xfId="17362" xr:uid="{00000000-0005-0000-0000-000017430000}"/>
    <cellStyle name="20% - Énfasis6 53 3 2 2 2" xfId="17363" xr:uid="{00000000-0005-0000-0000-000018430000}"/>
    <cellStyle name="20% - Énfasis6 53 3 2 3" xfId="17364" xr:uid="{00000000-0005-0000-0000-000019430000}"/>
    <cellStyle name="20% - Énfasis6 53 3 3" xfId="17365" xr:uid="{00000000-0005-0000-0000-00001A430000}"/>
    <cellStyle name="20% - Énfasis6 53 3 3 2" xfId="17366" xr:uid="{00000000-0005-0000-0000-00001B430000}"/>
    <cellStyle name="20% - Énfasis6 53 3 4" xfId="17367" xr:uid="{00000000-0005-0000-0000-00001C430000}"/>
    <cellStyle name="20% - Énfasis6 53 4" xfId="17368" xr:uid="{00000000-0005-0000-0000-00001D430000}"/>
    <cellStyle name="20% - Énfasis6 53 4 2" xfId="17369" xr:uid="{00000000-0005-0000-0000-00001E430000}"/>
    <cellStyle name="20% - Énfasis6 53 4 2 2" xfId="17370" xr:uid="{00000000-0005-0000-0000-00001F430000}"/>
    <cellStyle name="20% - Énfasis6 53 4 3" xfId="17371" xr:uid="{00000000-0005-0000-0000-000020430000}"/>
    <cellStyle name="20% - Énfasis6 53 5" xfId="17372" xr:uid="{00000000-0005-0000-0000-000021430000}"/>
    <cellStyle name="20% - Énfasis6 53 5 2" xfId="17373" xr:uid="{00000000-0005-0000-0000-000022430000}"/>
    <cellStyle name="20% - Énfasis6 53 6" xfId="17374" xr:uid="{00000000-0005-0000-0000-000023430000}"/>
    <cellStyle name="20% - Énfasis6 54" xfId="17375" xr:uid="{00000000-0005-0000-0000-000024430000}"/>
    <cellStyle name="20% - Énfasis6 54 2" xfId="17376" xr:uid="{00000000-0005-0000-0000-000025430000}"/>
    <cellStyle name="20% - Énfasis6 54 2 2" xfId="17377" xr:uid="{00000000-0005-0000-0000-000026430000}"/>
    <cellStyle name="20% - Énfasis6 54 2 2 2" xfId="17378" xr:uid="{00000000-0005-0000-0000-000027430000}"/>
    <cellStyle name="20% - Énfasis6 54 2 2 2 2" xfId="17379" xr:uid="{00000000-0005-0000-0000-000028430000}"/>
    <cellStyle name="20% - Énfasis6 54 2 2 3" xfId="17380" xr:uid="{00000000-0005-0000-0000-000029430000}"/>
    <cellStyle name="20% - Énfasis6 54 2 3" xfId="17381" xr:uid="{00000000-0005-0000-0000-00002A430000}"/>
    <cellStyle name="20% - Énfasis6 54 2 3 2" xfId="17382" xr:uid="{00000000-0005-0000-0000-00002B430000}"/>
    <cellStyle name="20% - Énfasis6 54 2 4" xfId="17383" xr:uid="{00000000-0005-0000-0000-00002C430000}"/>
    <cellStyle name="20% - Énfasis6 54 3" xfId="17384" xr:uid="{00000000-0005-0000-0000-00002D430000}"/>
    <cellStyle name="20% - Énfasis6 54 3 2" xfId="17385" xr:uid="{00000000-0005-0000-0000-00002E430000}"/>
    <cellStyle name="20% - Énfasis6 54 3 2 2" xfId="17386" xr:uid="{00000000-0005-0000-0000-00002F430000}"/>
    <cellStyle name="20% - Énfasis6 54 3 2 2 2" xfId="17387" xr:uid="{00000000-0005-0000-0000-000030430000}"/>
    <cellStyle name="20% - Énfasis6 54 3 2 3" xfId="17388" xr:uid="{00000000-0005-0000-0000-000031430000}"/>
    <cellStyle name="20% - Énfasis6 54 3 3" xfId="17389" xr:uid="{00000000-0005-0000-0000-000032430000}"/>
    <cellStyle name="20% - Énfasis6 54 3 3 2" xfId="17390" xr:uid="{00000000-0005-0000-0000-000033430000}"/>
    <cellStyle name="20% - Énfasis6 54 3 4" xfId="17391" xr:uid="{00000000-0005-0000-0000-000034430000}"/>
    <cellStyle name="20% - Énfasis6 54 4" xfId="17392" xr:uid="{00000000-0005-0000-0000-000035430000}"/>
    <cellStyle name="20% - Énfasis6 54 4 2" xfId="17393" xr:uid="{00000000-0005-0000-0000-000036430000}"/>
    <cellStyle name="20% - Énfasis6 54 4 2 2" xfId="17394" xr:uid="{00000000-0005-0000-0000-000037430000}"/>
    <cellStyle name="20% - Énfasis6 54 4 3" xfId="17395" xr:uid="{00000000-0005-0000-0000-000038430000}"/>
    <cellStyle name="20% - Énfasis6 54 5" xfId="17396" xr:uid="{00000000-0005-0000-0000-000039430000}"/>
    <cellStyle name="20% - Énfasis6 54 5 2" xfId="17397" xr:uid="{00000000-0005-0000-0000-00003A430000}"/>
    <cellStyle name="20% - Énfasis6 54 6" xfId="17398" xr:uid="{00000000-0005-0000-0000-00003B430000}"/>
    <cellStyle name="20% - Énfasis6 55" xfId="17399" xr:uid="{00000000-0005-0000-0000-00003C430000}"/>
    <cellStyle name="20% - Énfasis6 55 2" xfId="17400" xr:uid="{00000000-0005-0000-0000-00003D430000}"/>
    <cellStyle name="20% - Énfasis6 55 2 2" xfId="17401" xr:uid="{00000000-0005-0000-0000-00003E430000}"/>
    <cellStyle name="20% - Énfasis6 55 2 2 2" xfId="17402" xr:uid="{00000000-0005-0000-0000-00003F430000}"/>
    <cellStyle name="20% - Énfasis6 55 2 2 2 2" xfId="17403" xr:uid="{00000000-0005-0000-0000-000040430000}"/>
    <cellStyle name="20% - Énfasis6 55 2 2 3" xfId="17404" xr:uid="{00000000-0005-0000-0000-000041430000}"/>
    <cellStyle name="20% - Énfasis6 55 2 3" xfId="17405" xr:uid="{00000000-0005-0000-0000-000042430000}"/>
    <cellStyle name="20% - Énfasis6 55 2 3 2" xfId="17406" xr:uid="{00000000-0005-0000-0000-000043430000}"/>
    <cellStyle name="20% - Énfasis6 55 2 4" xfId="17407" xr:uid="{00000000-0005-0000-0000-000044430000}"/>
    <cellStyle name="20% - Énfasis6 55 3" xfId="17408" xr:uid="{00000000-0005-0000-0000-000045430000}"/>
    <cellStyle name="20% - Énfasis6 55 3 2" xfId="17409" xr:uid="{00000000-0005-0000-0000-000046430000}"/>
    <cellStyle name="20% - Énfasis6 55 3 2 2" xfId="17410" xr:uid="{00000000-0005-0000-0000-000047430000}"/>
    <cellStyle name="20% - Énfasis6 55 3 2 2 2" xfId="17411" xr:uid="{00000000-0005-0000-0000-000048430000}"/>
    <cellStyle name="20% - Énfasis6 55 3 2 3" xfId="17412" xr:uid="{00000000-0005-0000-0000-000049430000}"/>
    <cellStyle name="20% - Énfasis6 55 3 3" xfId="17413" xr:uid="{00000000-0005-0000-0000-00004A430000}"/>
    <cellStyle name="20% - Énfasis6 55 3 3 2" xfId="17414" xr:uid="{00000000-0005-0000-0000-00004B430000}"/>
    <cellStyle name="20% - Énfasis6 55 3 4" xfId="17415" xr:uid="{00000000-0005-0000-0000-00004C430000}"/>
    <cellStyle name="20% - Énfasis6 55 4" xfId="17416" xr:uid="{00000000-0005-0000-0000-00004D430000}"/>
    <cellStyle name="20% - Énfasis6 55 4 2" xfId="17417" xr:uid="{00000000-0005-0000-0000-00004E430000}"/>
    <cellStyle name="20% - Énfasis6 55 4 2 2" xfId="17418" xr:uid="{00000000-0005-0000-0000-00004F430000}"/>
    <cellStyle name="20% - Énfasis6 55 4 3" xfId="17419" xr:uid="{00000000-0005-0000-0000-000050430000}"/>
    <cellStyle name="20% - Énfasis6 55 5" xfId="17420" xr:uid="{00000000-0005-0000-0000-000051430000}"/>
    <cellStyle name="20% - Énfasis6 55 5 2" xfId="17421" xr:uid="{00000000-0005-0000-0000-000052430000}"/>
    <cellStyle name="20% - Énfasis6 55 6" xfId="17422" xr:uid="{00000000-0005-0000-0000-000053430000}"/>
    <cellStyle name="20% - Énfasis6 56" xfId="17423" xr:uid="{00000000-0005-0000-0000-000054430000}"/>
    <cellStyle name="20% - Énfasis6 56 2" xfId="17424" xr:uid="{00000000-0005-0000-0000-000055430000}"/>
    <cellStyle name="20% - Énfasis6 56 2 2" xfId="17425" xr:uid="{00000000-0005-0000-0000-000056430000}"/>
    <cellStyle name="20% - Énfasis6 56 2 2 2" xfId="17426" xr:uid="{00000000-0005-0000-0000-000057430000}"/>
    <cellStyle name="20% - Énfasis6 56 2 2 2 2" xfId="17427" xr:uid="{00000000-0005-0000-0000-000058430000}"/>
    <cellStyle name="20% - Énfasis6 56 2 2 3" xfId="17428" xr:uid="{00000000-0005-0000-0000-000059430000}"/>
    <cellStyle name="20% - Énfasis6 56 2 3" xfId="17429" xr:uid="{00000000-0005-0000-0000-00005A430000}"/>
    <cellStyle name="20% - Énfasis6 56 2 3 2" xfId="17430" xr:uid="{00000000-0005-0000-0000-00005B430000}"/>
    <cellStyle name="20% - Énfasis6 56 2 4" xfId="17431" xr:uid="{00000000-0005-0000-0000-00005C430000}"/>
    <cellStyle name="20% - Énfasis6 56 3" xfId="17432" xr:uid="{00000000-0005-0000-0000-00005D430000}"/>
    <cellStyle name="20% - Énfasis6 56 3 2" xfId="17433" xr:uid="{00000000-0005-0000-0000-00005E430000}"/>
    <cellStyle name="20% - Énfasis6 56 3 2 2" xfId="17434" xr:uid="{00000000-0005-0000-0000-00005F430000}"/>
    <cellStyle name="20% - Énfasis6 56 3 2 2 2" xfId="17435" xr:uid="{00000000-0005-0000-0000-000060430000}"/>
    <cellStyle name="20% - Énfasis6 56 3 2 3" xfId="17436" xr:uid="{00000000-0005-0000-0000-000061430000}"/>
    <cellStyle name="20% - Énfasis6 56 3 3" xfId="17437" xr:uid="{00000000-0005-0000-0000-000062430000}"/>
    <cellStyle name="20% - Énfasis6 56 3 3 2" xfId="17438" xr:uid="{00000000-0005-0000-0000-000063430000}"/>
    <cellStyle name="20% - Énfasis6 56 3 4" xfId="17439" xr:uid="{00000000-0005-0000-0000-000064430000}"/>
    <cellStyle name="20% - Énfasis6 56 4" xfId="17440" xr:uid="{00000000-0005-0000-0000-000065430000}"/>
    <cellStyle name="20% - Énfasis6 56 4 2" xfId="17441" xr:uid="{00000000-0005-0000-0000-000066430000}"/>
    <cellStyle name="20% - Énfasis6 56 4 2 2" xfId="17442" xr:uid="{00000000-0005-0000-0000-000067430000}"/>
    <cellStyle name="20% - Énfasis6 56 4 3" xfId="17443" xr:uid="{00000000-0005-0000-0000-000068430000}"/>
    <cellStyle name="20% - Énfasis6 56 5" xfId="17444" xr:uid="{00000000-0005-0000-0000-000069430000}"/>
    <cellStyle name="20% - Énfasis6 56 5 2" xfId="17445" xr:uid="{00000000-0005-0000-0000-00006A430000}"/>
    <cellStyle name="20% - Énfasis6 56 6" xfId="17446" xr:uid="{00000000-0005-0000-0000-00006B430000}"/>
    <cellStyle name="20% - Énfasis6 57" xfId="17447" xr:uid="{00000000-0005-0000-0000-00006C430000}"/>
    <cellStyle name="20% - Énfasis6 57 2" xfId="17448" xr:uid="{00000000-0005-0000-0000-00006D430000}"/>
    <cellStyle name="20% - Énfasis6 57 2 2" xfId="17449" xr:uid="{00000000-0005-0000-0000-00006E430000}"/>
    <cellStyle name="20% - Énfasis6 57 2 2 2" xfId="17450" xr:uid="{00000000-0005-0000-0000-00006F430000}"/>
    <cellStyle name="20% - Énfasis6 57 2 2 2 2" xfId="17451" xr:uid="{00000000-0005-0000-0000-000070430000}"/>
    <cellStyle name="20% - Énfasis6 57 2 2 3" xfId="17452" xr:uid="{00000000-0005-0000-0000-000071430000}"/>
    <cellStyle name="20% - Énfasis6 57 2 3" xfId="17453" xr:uid="{00000000-0005-0000-0000-000072430000}"/>
    <cellStyle name="20% - Énfasis6 57 2 3 2" xfId="17454" xr:uid="{00000000-0005-0000-0000-000073430000}"/>
    <cellStyle name="20% - Énfasis6 57 2 4" xfId="17455" xr:uid="{00000000-0005-0000-0000-000074430000}"/>
    <cellStyle name="20% - Énfasis6 57 3" xfId="17456" xr:uid="{00000000-0005-0000-0000-000075430000}"/>
    <cellStyle name="20% - Énfasis6 57 3 2" xfId="17457" xr:uid="{00000000-0005-0000-0000-000076430000}"/>
    <cellStyle name="20% - Énfasis6 57 3 2 2" xfId="17458" xr:uid="{00000000-0005-0000-0000-000077430000}"/>
    <cellStyle name="20% - Énfasis6 57 3 2 2 2" xfId="17459" xr:uid="{00000000-0005-0000-0000-000078430000}"/>
    <cellStyle name="20% - Énfasis6 57 3 2 3" xfId="17460" xr:uid="{00000000-0005-0000-0000-000079430000}"/>
    <cellStyle name="20% - Énfasis6 57 3 3" xfId="17461" xr:uid="{00000000-0005-0000-0000-00007A430000}"/>
    <cellStyle name="20% - Énfasis6 57 3 3 2" xfId="17462" xr:uid="{00000000-0005-0000-0000-00007B430000}"/>
    <cellStyle name="20% - Énfasis6 57 3 4" xfId="17463" xr:uid="{00000000-0005-0000-0000-00007C430000}"/>
    <cellStyle name="20% - Énfasis6 57 4" xfId="17464" xr:uid="{00000000-0005-0000-0000-00007D430000}"/>
    <cellStyle name="20% - Énfasis6 57 4 2" xfId="17465" xr:uid="{00000000-0005-0000-0000-00007E430000}"/>
    <cellStyle name="20% - Énfasis6 57 4 2 2" xfId="17466" xr:uid="{00000000-0005-0000-0000-00007F430000}"/>
    <cellStyle name="20% - Énfasis6 57 4 3" xfId="17467" xr:uid="{00000000-0005-0000-0000-000080430000}"/>
    <cellStyle name="20% - Énfasis6 57 5" xfId="17468" xr:uid="{00000000-0005-0000-0000-000081430000}"/>
    <cellStyle name="20% - Énfasis6 57 5 2" xfId="17469" xr:uid="{00000000-0005-0000-0000-000082430000}"/>
    <cellStyle name="20% - Énfasis6 57 6" xfId="17470" xr:uid="{00000000-0005-0000-0000-000083430000}"/>
    <cellStyle name="20% - Énfasis6 58" xfId="17471" xr:uid="{00000000-0005-0000-0000-000084430000}"/>
    <cellStyle name="20% - Énfasis6 58 2" xfId="17472" xr:uid="{00000000-0005-0000-0000-000085430000}"/>
    <cellStyle name="20% - Énfasis6 58 2 2" xfId="17473" xr:uid="{00000000-0005-0000-0000-000086430000}"/>
    <cellStyle name="20% - Énfasis6 58 2 2 2" xfId="17474" xr:uid="{00000000-0005-0000-0000-000087430000}"/>
    <cellStyle name="20% - Énfasis6 58 2 2 2 2" xfId="17475" xr:uid="{00000000-0005-0000-0000-000088430000}"/>
    <cellStyle name="20% - Énfasis6 58 2 2 3" xfId="17476" xr:uid="{00000000-0005-0000-0000-000089430000}"/>
    <cellStyle name="20% - Énfasis6 58 2 3" xfId="17477" xr:uid="{00000000-0005-0000-0000-00008A430000}"/>
    <cellStyle name="20% - Énfasis6 58 2 3 2" xfId="17478" xr:uid="{00000000-0005-0000-0000-00008B430000}"/>
    <cellStyle name="20% - Énfasis6 58 2 4" xfId="17479" xr:uid="{00000000-0005-0000-0000-00008C430000}"/>
    <cellStyle name="20% - Énfasis6 58 3" xfId="17480" xr:uid="{00000000-0005-0000-0000-00008D430000}"/>
    <cellStyle name="20% - Énfasis6 58 3 2" xfId="17481" xr:uid="{00000000-0005-0000-0000-00008E430000}"/>
    <cellStyle name="20% - Énfasis6 58 3 2 2" xfId="17482" xr:uid="{00000000-0005-0000-0000-00008F430000}"/>
    <cellStyle name="20% - Énfasis6 58 3 2 2 2" xfId="17483" xr:uid="{00000000-0005-0000-0000-000090430000}"/>
    <cellStyle name="20% - Énfasis6 58 3 2 3" xfId="17484" xr:uid="{00000000-0005-0000-0000-000091430000}"/>
    <cellStyle name="20% - Énfasis6 58 3 3" xfId="17485" xr:uid="{00000000-0005-0000-0000-000092430000}"/>
    <cellStyle name="20% - Énfasis6 58 3 3 2" xfId="17486" xr:uid="{00000000-0005-0000-0000-000093430000}"/>
    <cellStyle name="20% - Énfasis6 58 3 4" xfId="17487" xr:uid="{00000000-0005-0000-0000-000094430000}"/>
    <cellStyle name="20% - Énfasis6 58 4" xfId="17488" xr:uid="{00000000-0005-0000-0000-000095430000}"/>
    <cellStyle name="20% - Énfasis6 58 4 2" xfId="17489" xr:uid="{00000000-0005-0000-0000-000096430000}"/>
    <cellStyle name="20% - Énfasis6 58 4 2 2" xfId="17490" xr:uid="{00000000-0005-0000-0000-000097430000}"/>
    <cellStyle name="20% - Énfasis6 58 4 3" xfId="17491" xr:uid="{00000000-0005-0000-0000-000098430000}"/>
    <cellStyle name="20% - Énfasis6 58 5" xfId="17492" xr:uid="{00000000-0005-0000-0000-000099430000}"/>
    <cellStyle name="20% - Énfasis6 58 5 2" xfId="17493" xr:uid="{00000000-0005-0000-0000-00009A430000}"/>
    <cellStyle name="20% - Énfasis6 58 6" xfId="17494" xr:uid="{00000000-0005-0000-0000-00009B430000}"/>
    <cellStyle name="20% - Énfasis6 59" xfId="17495" xr:uid="{00000000-0005-0000-0000-00009C430000}"/>
    <cellStyle name="20% - Énfasis6 59 2" xfId="17496" xr:uid="{00000000-0005-0000-0000-00009D430000}"/>
    <cellStyle name="20% - Énfasis6 59 2 2" xfId="17497" xr:uid="{00000000-0005-0000-0000-00009E430000}"/>
    <cellStyle name="20% - Énfasis6 59 2 2 2" xfId="17498" xr:uid="{00000000-0005-0000-0000-00009F430000}"/>
    <cellStyle name="20% - Énfasis6 59 2 2 2 2" xfId="17499" xr:uid="{00000000-0005-0000-0000-0000A0430000}"/>
    <cellStyle name="20% - Énfasis6 59 2 2 3" xfId="17500" xr:uid="{00000000-0005-0000-0000-0000A1430000}"/>
    <cellStyle name="20% - Énfasis6 59 2 3" xfId="17501" xr:uid="{00000000-0005-0000-0000-0000A2430000}"/>
    <cellStyle name="20% - Énfasis6 59 2 3 2" xfId="17502" xr:uid="{00000000-0005-0000-0000-0000A3430000}"/>
    <cellStyle name="20% - Énfasis6 59 2 4" xfId="17503" xr:uid="{00000000-0005-0000-0000-0000A4430000}"/>
    <cellStyle name="20% - Énfasis6 59 3" xfId="17504" xr:uid="{00000000-0005-0000-0000-0000A5430000}"/>
    <cellStyle name="20% - Énfasis6 59 3 2" xfId="17505" xr:uid="{00000000-0005-0000-0000-0000A6430000}"/>
    <cellStyle name="20% - Énfasis6 59 3 2 2" xfId="17506" xr:uid="{00000000-0005-0000-0000-0000A7430000}"/>
    <cellStyle name="20% - Énfasis6 59 3 2 2 2" xfId="17507" xr:uid="{00000000-0005-0000-0000-0000A8430000}"/>
    <cellStyle name="20% - Énfasis6 59 3 2 3" xfId="17508" xr:uid="{00000000-0005-0000-0000-0000A9430000}"/>
    <cellStyle name="20% - Énfasis6 59 3 3" xfId="17509" xr:uid="{00000000-0005-0000-0000-0000AA430000}"/>
    <cellStyle name="20% - Énfasis6 59 3 3 2" xfId="17510" xr:uid="{00000000-0005-0000-0000-0000AB430000}"/>
    <cellStyle name="20% - Énfasis6 59 3 4" xfId="17511" xr:uid="{00000000-0005-0000-0000-0000AC430000}"/>
    <cellStyle name="20% - Énfasis6 59 4" xfId="17512" xr:uid="{00000000-0005-0000-0000-0000AD430000}"/>
    <cellStyle name="20% - Énfasis6 59 4 2" xfId="17513" xr:uid="{00000000-0005-0000-0000-0000AE430000}"/>
    <cellStyle name="20% - Énfasis6 59 4 2 2" xfId="17514" xr:uid="{00000000-0005-0000-0000-0000AF430000}"/>
    <cellStyle name="20% - Énfasis6 59 4 3" xfId="17515" xr:uid="{00000000-0005-0000-0000-0000B0430000}"/>
    <cellStyle name="20% - Énfasis6 59 5" xfId="17516" xr:uid="{00000000-0005-0000-0000-0000B1430000}"/>
    <cellStyle name="20% - Énfasis6 59 5 2" xfId="17517" xr:uid="{00000000-0005-0000-0000-0000B2430000}"/>
    <cellStyle name="20% - Énfasis6 59 6" xfId="17518" xr:uid="{00000000-0005-0000-0000-0000B3430000}"/>
    <cellStyle name="20% - Énfasis6 6" xfId="17519" xr:uid="{00000000-0005-0000-0000-0000B4430000}"/>
    <cellStyle name="20% - Énfasis6 6 10" xfId="17520" xr:uid="{00000000-0005-0000-0000-0000B5430000}"/>
    <cellStyle name="20% - Énfasis6 6 10 2" xfId="17521" xr:uid="{00000000-0005-0000-0000-0000B6430000}"/>
    <cellStyle name="20% - Énfasis6 6 11" xfId="17522" xr:uid="{00000000-0005-0000-0000-0000B7430000}"/>
    <cellStyle name="20% - Énfasis6 6 11 2" xfId="17523" xr:uid="{00000000-0005-0000-0000-0000B8430000}"/>
    <cellStyle name="20% - Énfasis6 6 12" xfId="17524" xr:uid="{00000000-0005-0000-0000-0000B9430000}"/>
    <cellStyle name="20% - Énfasis6 6 12 2" xfId="17525" xr:uid="{00000000-0005-0000-0000-0000BA430000}"/>
    <cellStyle name="20% - Énfasis6 6 13" xfId="17526" xr:uid="{00000000-0005-0000-0000-0000BB430000}"/>
    <cellStyle name="20% - Énfasis6 6 13 2" xfId="17527" xr:uid="{00000000-0005-0000-0000-0000BC430000}"/>
    <cellStyle name="20% - Énfasis6 6 14" xfId="17528" xr:uid="{00000000-0005-0000-0000-0000BD430000}"/>
    <cellStyle name="20% - Énfasis6 6 14 2" xfId="17529" xr:uid="{00000000-0005-0000-0000-0000BE430000}"/>
    <cellStyle name="20% - Énfasis6 6 15" xfId="17530" xr:uid="{00000000-0005-0000-0000-0000BF430000}"/>
    <cellStyle name="20% - Énfasis6 6 15 2" xfId="17531" xr:uid="{00000000-0005-0000-0000-0000C0430000}"/>
    <cellStyle name="20% - Énfasis6 6 16" xfId="17532" xr:uid="{00000000-0005-0000-0000-0000C1430000}"/>
    <cellStyle name="20% - Énfasis6 6 16 2" xfId="17533" xr:uid="{00000000-0005-0000-0000-0000C2430000}"/>
    <cellStyle name="20% - Énfasis6 6 17" xfId="17534" xr:uid="{00000000-0005-0000-0000-0000C3430000}"/>
    <cellStyle name="20% - Énfasis6 6 17 2" xfId="17535" xr:uid="{00000000-0005-0000-0000-0000C4430000}"/>
    <cellStyle name="20% - Énfasis6 6 18" xfId="17536" xr:uid="{00000000-0005-0000-0000-0000C5430000}"/>
    <cellStyle name="20% - Énfasis6 6 18 2" xfId="17537" xr:uid="{00000000-0005-0000-0000-0000C6430000}"/>
    <cellStyle name="20% - Énfasis6 6 19" xfId="17538" xr:uid="{00000000-0005-0000-0000-0000C7430000}"/>
    <cellStyle name="20% - Énfasis6 6 19 2" xfId="17539" xr:uid="{00000000-0005-0000-0000-0000C8430000}"/>
    <cellStyle name="20% - Énfasis6 6 2" xfId="17540" xr:uid="{00000000-0005-0000-0000-0000C9430000}"/>
    <cellStyle name="20% - Énfasis6 6 2 2" xfId="17541" xr:uid="{00000000-0005-0000-0000-0000CA430000}"/>
    <cellStyle name="20% - Énfasis6 6 2 2 2" xfId="17542" xr:uid="{00000000-0005-0000-0000-0000CB430000}"/>
    <cellStyle name="20% - Énfasis6 6 2 2 2 2" xfId="17543" xr:uid="{00000000-0005-0000-0000-0000CC430000}"/>
    <cellStyle name="20% - Énfasis6 6 2 2 3" xfId="17544" xr:uid="{00000000-0005-0000-0000-0000CD430000}"/>
    <cellStyle name="20% - Énfasis6 6 2 3" xfId="17545" xr:uid="{00000000-0005-0000-0000-0000CE430000}"/>
    <cellStyle name="20% - Énfasis6 6 2 3 2" xfId="17546" xr:uid="{00000000-0005-0000-0000-0000CF430000}"/>
    <cellStyle name="20% - Énfasis6 6 2 3 2 2" xfId="17547" xr:uid="{00000000-0005-0000-0000-0000D0430000}"/>
    <cellStyle name="20% - Énfasis6 6 2 3 3" xfId="17548" xr:uid="{00000000-0005-0000-0000-0000D1430000}"/>
    <cellStyle name="20% - Énfasis6 6 2 4" xfId="17549" xr:uid="{00000000-0005-0000-0000-0000D2430000}"/>
    <cellStyle name="20% - Énfasis6 6 2 4 2" xfId="17550" xr:uid="{00000000-0005-0000-0000-0000D3430000}"/>
    <cellStyle name="20% - Énfasis6 6 2 5" xfId="17551" xr:uid="{00000000-0005-0000-0000-0000D4430000}"/>
    <cellStyle name="20% - Énfasis6 6 2 5 2" xfId="17552" xr:uid="{00000000-0005-0000-0000-0000D5430000}"/>
    <cellStyle name="20% - Énfasis6 6 2 6" xfId="17553" xr:uid="{00000000-0005-0000-0000-0000D6430000}"/>
    <cellStyle name="20% - Énfasis6 6 20" xfId="17554" xr:uid="{00000000-0005-0000-0000-0000D7430000}"/>
    <cellStyle name="20% - Énfasis6 6 3" xfId="17555" xr:uid="{00000000-0005-0000-0000-0000D8430000}"/>
    <cellStyle name="20% - Énfasis6 6 3 2" xfId="17556" xr:uid="{00000000-0005-0000-0000-0000D9430000}"/>
    <cellStyle name="20% - Énfasis6 6 3 2 2" xfId="17557" xr:uid="{00000000-0005-0000-0000-0000DA430000}"/>
    <cellStyle name="20% - Énfasis6 6 3 2 2 2" xfId="17558" xr:uid="{00000000-0005-0000-0000-0000DB430000}"/>
    <cellStyle name="20% - Énfasis6 6 3 2 3" xfId="17559" xr:uid="{00000000-0005-0000-0000-0000DC430000}"/>
    <cellStyle name="20% - Énfasis6 6 3 3" xfId="17560" xr:uid="{00000000-0005-0000-0000-0000DD430000}"/>
    <cellStyle name="20% - Énfasis6 6 3 3 2" xfId="17561" xr:uid="{00000000-0005-0000-0000-0000DE430000}"/>
    <cellStyle name="20% - Énfasis6 6 3 4" xfId="17562" xr:uid="{00000000-0005-0000-0000-0000DF430000}"/>
    <cellStyle name="20% - Énfasis6 6 4" xfId="17563" xr:uid="{00000000-0005-0000-0000-0000E0430000}"/>
    <cellStyle name="20% - Énfasis6 6 4 2" xfId="17564" xr:uid="{00000000-0005-0000-0000-0000E1430000}"/>
    <cellStyle name="20% - Énfasis6 6 4 2 2" xfId="17565" xr:uid="{00000000-0005-0000-0000-0000E2430000}"/>
    <cellStyle name="20% - Énfasis6 6 4 2 2 2" xfId="17566" xr:uid="{00000000-0005-0000-0000-0000E3430000}"/>
    <cellStyle name="20% - Énfasis6 6 4 2 3" xfId="17567" xr:uid="{00000000-0005-0000-0000-0000E4430000}"/>
    <cellStyle name="20% - Énfasis6 6 4 3" xfId="17568" xr:uid="{00000000-0005-0000-0000-0000E5430000}"/>
    <cellStyle name="20% - Énfasis6 6 4 3 2" xfId="17569" xr:uid="{00000000-0005-0000-0000-0000E6430000}"/>
    <cellStyle name="20% - Énfasis6 6 4 4" xfId="17570" xr:uid="{00000000-0005-0000-0000-0000E7430000}"/>
    <cellStyle name="20% - Énfasis6 6 5" xfId="17571" xr:uid="{00000000-0005-0000-0000-0000E8430000}"/>
    <cellStyle name="20% - Énfasis6 6 5 2" xfId="17572" xr:uid="{00000000-0005-0000-0000-0000E9430000}"/>
    <cellStyle name="20% - Énfasis6 6 5 2 2" xfId="17573" xr:uid="{00000000-0005-0000-0000-0000EA430000}"/>
    <cellStyle name="20% - Énfasis6 6 5 2 2 2" xfId="17574" xr:uid="{00000000-0005-0000-0000-0000EB430000}"/>
    <cellStyle name="20% - Énfasis6 6 5 2 3" xfId="17575" xr:uid="{00000000-0005-0000-0000-0000EC430000}"/>
    <cellStyle name="20% - Énfasis6 6 5 3" xfId="17576" xr:uid="{00000000-0005-0000-0000-0000ED430000}"/>
    <cellStyle name="20% - Énfasis6 6 5 3 2" xfId="17577" xr:uid="{00000000-0005-0000-0000-0000EE430000}"/>
    <cellStyle name="20% - Énfasis6 6 5 4" xfId="17578" xr:uid="{00000000-0005-0000-0000-0000EF430000}"/>
    <cellStyle name="20% - Énfasis6 6 6" xfId="17579" xr:uid="{00000000-0005-0000-0000-0000F0430000}"/>
    <cellStyle name="20% - Énfasis6 6 6 2" xfId="17580" xr:uid="{00000000-0005-0000-0000-0000F1430000}"/>
    <cellStyle name="20% - Énfasis6 6 6 2 2" xfId="17581" xr:uid="{00000000-0005-0000-0000-0000F2430000}"/>
    <cellStyle name="20% - Énfasis6 6 6 2 2 2" xfId="17582" xr:uid="{00000000-0005-0000-0000-0000F3430000}"/>
    <cellStyle name="20% - Énfasis6 6 6 2 3" xfId="17583" xr:uid="{00000000-0005-0000-0000-0000F4430000}"/>
    <cellStyle name="20% - Énfasis6 6 6 3" xfId="17584" xr:uid="{00000000-0005-0000-0000-0000F5430000}"/>
    <cellStyle name="20% - Énfasis6 6 6 3 2" xfId="17585" xr:uid="{00000000-0005-0000-0000-0000F6430000}"/>
    <cellStyle name="20% - Énfasis6 6 6 4" xfId="17586" xr:uid="{00000000-0005-0000-0000-0000F7430000}"/>
    <cellStyle name="20% - Énfasis6 6 7" xfId="17587" xr:uid="{00000000-0005-0000-0000-0000F8430000}"/>
    <cellStyle name="20% - Énfasis6 6 7 2" xfId="17588" xr:uid="{00000000-0005-0000-0000-0000F9430000}"/>
    <cellStyle name="20% - Énfasis6 6 7 2 2" xfId="17589" xr:uid="{00000000-0005-0000-0000-0000FA430000}"/>
    <cellStyle name="20% - Énfasis6 6 7 2 2 2" xfId="17590" xr:uid="{00000000-0005-0000-0000-0000FB430000}"/>
    <cellStyle name="20% - Énfasis6 6 7 2 3" xfId="17591" xr:uid="{00000000-0005-0000-0000-0000FC430000}"/>
    <cellStyle name="20% - Énfasis6 6 7 3" xfId="17592" xr:uid="{00000000-0005-0000-0000-0000FD430000}"/>
    <cellStyle name="20% - Énfasis6 6 7 3 2" xfId="17593" xr:uid="{00000000-0005-0000-0000-0000FE430000}"/>
    <cellStyle name="20% - Énfasis6 6 7 4" xfId="17594" xr:uid="{00000000-0005-0000-0000-0000FF430000}"/>
    <cellStyle name="20% - Énfasis6 6 8" xfId="17595" xr:uid="{00000000-0005-0000-0000-000000440000}"/>
    <cellStyle name="20% - Énfasis6 6 8 2" xfId="17596" xr:uid="{00000000-0005-0000-0000-000001440000}"/>
    <cellStyle name="20% - Énfasis6 6 8 2 2" xfId="17597" xr:uid="{00000000-0005-0000-0000-000002440000}"/>
    <cellStyle name="20% - Énfasis6 6 8 3" xfId="17598" xr:uid="{00000000-0005-0000-0000-000003440000}"/>
    <cellStyle name="20% - Énfasis6 6 9" xfId="17599" xr:uid="{00000000-0005-0000-0000-000004440000}"/>
    <cellStyle name="20% - Énfasis6 6 9 2" xfId="17600" xr:uid="{00000000-0005-0000-0000-000005440000}"/>
    <cellStyle name="20% - Énfasis6 60" xfId="17601" xr:uid="{00000000-0005-0000-0000-000006440000}"/>
    <cellStyle name="20% - Énfasis6 60 2" xfId="17602" xr:uid="{00000000-0005-0000-0000-000007440000}"/>
    <cellStyle name="20% - Énfasis6 60 2 2" xfId="17603" xr:uid="{00000000-0005-0000-0000-000008440000}"/>
    <cellStyle name="20% - Énfasis6 60 2 2 2" xfId="17604" xr:uid="{00000000-0005-0000-0000-000009440000}"/>
    <cellStyle name="20% - Énfasis6 60 2 2 2 2" xfId="17605" xr:uid="{00000000-0005-0000-0000-00000A440000}"/>
    <cellStyle name="20% - Énfasis6 60 2 2 3" xfId="17606" xr:uid="{00000000-0005-0000-0000-00000B440000}"/>
    <cellStyle name="20% - Énfasis6 60 2 3" xfId="17607" xr:uid="{00000000-0005-0000-0000-00000C440000}"/>
    <cellStyle name="20% - Énfasis6 60 2 3 2" xfId="17608" xr:uid="{00000000-0005-0000-0000-00000D440000}"/>
    <cellStyle name="20% - Énfasis6 60 2 4" xfId="17609" xr:uid="{00000000-0005-0000-0000-00000E440000}"/>
    <cellStyle name="20% - Énfasis6 60 3" xfId="17610" xr:uid="{00000000-0005-0000-0000-00000F440000}"/>
    <cellStyle name="20% - Énfasis6 60 3 2" xfId="17611" xr:uid="{00000000-0005-0000-0000-000010440000}"/>
    <cellStyle name="20% - Énfasis6 60 3 2 2" xfId="17612" xr:uid="{00000000-0005-0000-0000-000011440000}"/>
    <cellStyle name="20% - Énfasis6 60 3 3" xfId="17613" xr:uid="{00000000-0005-0000-0000-000012440000}"/>
    <cellStyle name="20% - Énfasis6 60 4" xfId="17614" xr:uid="{00000000-0005-0000-0000-000013440000}"/>
    <cellStyle name="20% - Énfasis6 60 4 2" xfId="17615" xr:uid="{00000000-0005-0000-0000-000014440000}"/>
    <cellStyle name="20% - Énfasis6 60 5" xfId="17616" xr:uid="{00000000-0005-0000-0000-000015440000}"/>
    <cellStyle name="20% - Énfasis6 61" xfId="17617" xr:uid="{00000000-0005-0000-0000-000016440000}"/>
    <cellStyle name="20% - Énfasis6 61 2" xfId="17618" xr:uid="{00000000-0005-0000-0000-000017440000}"/>
    <cellStyle name="20% - Énfasis6 61 3" xfId="17619" xr:uid="{00000000-0005-0000-0000-000018440000}"/>
    <cellStyle name="20% - Énfasis6 61 3 2" xfId="17620" xr:uid="{00000000-0005-0000-0000-000019440000}"/>
    <cellStyle name="20% - Énfasis6 61 3 2 2" xfId="17621" xr:uid="{00000000-0005-0000-0000-00001A440000}"/>
    <cellStyle name="20% - Énfasis6 61 3 3" xfId="17622" xr:uid="{00000000-0005-0000-0000-00001B440000}"/>
    <cellStyle name="20% - Énfasis6 61 4" xfId="17623" xr:uid="{00000000-0005-0000-0000-00001C440000}"/>
    <cellStyle name="20% - Énfasis6 61 4 2" xfId="17624" xr:uid="{00000000-0005-0000-0000-00001D440000}"/>
    <cellStyle name="20% - Énfasis6 61 5" xfId="17625" xr:uid="{00000000-0005-0000-0000-00001E440000}"/>
    <cellStyle name="20% - Énfasis6 62" xfId="17626" xr:uid="{00000000-0005-0000-0000-00001F440000}"/>
    <cellStyle name="20% - Énfasis6 62 2" xfId="17627" xr:uid="{00000000-0005-0000-0000-000020440000}"/>
    <cellStyle name="20% - Énfasis6 63" xfId="17628" xr:uid="{00000000-0005-0000-0000-000021440000}"/>
    <cellStyle name="20% - Énfasis6 63 2" xfId="17629" xr:uid="{00000000-0005-0000-0000-000022440000}"/>
    <cellStyle name="20% - Énfasis6 64" xfId="17630" xr:uid="{00000000-0005-0000-0000-000023440000}"/>
    <cellStyle name="20% - Énfasis6 64 2" xfId="17631" xr:uid="{00000000-0005-0000-0000-000024440000}"/>
    <cellStyle name="20% - Énfasis6 65" xfId="17632" xr:uid="{00000000-0005-0000-0000-000025440000}"/>
    <cellStyle name="20% - Énfasis6 65 2" xfId="17633" xr:uid="{00000000-0005-0000-0000-000026440000}"/>
    <cellStyle name="20% - Énfasis6 65 2 2" xfId="17634" xr:uid="{00000000-0005-0000-0000-000027440000}"/>
    <cellStyle name="20% - Énfasis6 65 2 2 2" xfId="17635" xr:uid="{00000000-0005-0000-0000-000028440000}"/>
    <cellStyle name="20% - Énfasis6 65 2 3" xfId="17636" xr:uid="{00000000-0005-0000-0000-000029440000}"/>
    <cellStyle name="20% - Énfasis6 65 3" xfId="17637" xr:uid="{00000000-0005-0000-0000-00002A440000}"/>
    <cellStyle name="20% - Énfasis6 65 3 2" xfId="17638" xr:uid="{00000000-0005-0000-0000-00002B440000}"/>
    <cellStyle name="20% - Énfasis6 65 4" xfId="17639" xr:uid="{00000000-0005-0000-0000-00002C440000}"/>
    <cellStyle name="20% - Énfasis6 66" xfId="17640" xr:uid="{00000000-0005-0000-0000-00002D440000}"/>
    <cellStyle name="20% - Énfasis6 66 2" xfId="17641" xr:uid="{00000000-0005-0000-0000-00002E440000}"/>
    <cellStyle name="20% - Énfasis6 66 2 2" xfId="17642" xr:uid="{00000000-0005-0000-0000-00002F440000}"/>
    <cellStyle name="20% - Énfasis6 66 2 2 2" xfId="17643" xr:uid="{00000000-0005-0000-0000-000030440000}"/>
    <cellStyle name="20% - Énfasis6 66 2 3" xfId="17644" xr:uid="{00000000-0005-0000-0000-000031440000}"/>
    <cellStyle name="20% - Énfasis6 66 3" xfId="17645" xr:uid="{00000000-0005-0000-0000-000032440000}"/>
    <cellStyle name="20% - Énfasis6 66 3 2" xfId="17646" xr:uid="{00000000-0005-0000-0000-000033440000}"/>
    <cellStyle name="20% - Énfasis6 66 4" xfId="17647" xr:uid="{00000000-0005-0000-0000-000034440000}"/>
    <cellStyle name="20% - Énfasis6 67" xfId="17648" xr:uid="{00000000-0005-0000-0000-000035440000}"/>
    <cellStyle name="20% - Énfasis6 67 2" xfId="17649" xr:uid="{00000000-0005-0000-0000-000036440000}"/>
    <cellStyle name="20% - Énfasis6 67 2 2" xfId="17650" xr:uid="{00000000-0005-0000-0000-000037440000}"/>
    <cellStyle name="20% - Énfasis6 67 2 2 2" xfId="17651" xr:uid="{00000000-0005-0000-0000-000038440000}"/>
    <cellStyle name="20% - Énfasis6 67 2 3" xfId="17652" xr:uid="{00000000-0005-0000-0000-000039440000}"/>
    <cellStyle name="20% - Énfasis6 67 3" xfId="17653" xr:uid="{00000000-0005-0000-0000-00003A440000}"/>
    <cellStyle name="20% - Énfasis6 68" xfId="17654" xr:uid="{00000000-0005-0000-0000-00003B440000}"/>
    <cellStyle name="20% - Énfasis6 68 2" xfId="17655" xr:uid="{00000000-0005-0000-0000-00003C440000}"/>
    <cellStyle name="20% - Énfasis6 68 2 2" xfId="17656" xr:uid="{00000000-0005-0000-0000-00003D440000}"/>
    <cellStyle name="20% - Énfasis6 68 2 2 2" xfId="17657" xr:uid="{00000000-0005-0000-0000-00003E440000}"/>
    <cellStyle name="20% - Énfasis6 68 2 3" xfId="17658" xr:uid="{00000000-0005-0000-0000-00003F440000}"/>
    <cellStyle name="20% - Énfasis6 68 3" xfId="17659" xr:uid="{00000000-0005-0000-0000-000040440000}"/>
    <cellStyle name="20% - Énfasis6 68 3 2" xfId="17660" xr:uid="{00000000-0005-0000-0000-000041440000}"/>
    <cellStyle name="20% - Énfasis6 68 4" xfId="17661" xr:uid="{00000000-0005-0000-0000-000042440000}"/>
    <cellStyle name="20% - Énfasis6 69" xfId="17662" xr:uid="{00000000-0005-0000-0000-000043440000}"/>
    <cellStyle name="20% - Énfasis6 69 2" xfId="17663" xr:uid="{00000000-0005-0000-0000-000044440000}"/>
    <cellStyle name="20% - Énfasis6 69 2 2" xfId="17664" xr:uid="{00000000-0005-0000-0000-000045440000}"/>
    <cellStyle name="20% - Énfasis6 69 2 2 2" xfId="17665" xr:uid="{00000000-0005-0000-0000-000046440000}"/>
    <cellStyle name="20% - Énfasis6 69 2 3" xfId="17666" xr:uid="{00000000-0005-0000-0000-000047440000}"/>
    <cellStyle name="20% - Énfasis6 69 3" xfId="17667" xr:uid="{00000000-0005-0000-0000-000048440000}"/>
    <cellStyle name="20% - Énfasis6 69 3 2" xfId="17668" xr:uid="{00000000-0005-0000-0000-000049440000}"/>
    <cellStyle name="20% - Énfasis6 69 4" xfId="17669" xr:uid="{00000000-0005-0000-0000-00004A440000}"/>
    <cellStyle name="20% - Énfasis6 7" xfId="17670" xr:uid="{00000000-0005-0000-0000-00004B440000}"/>
    <cellStyle name="20% - Énfasis6 7 10" xfId="17671" xr:uid="{00000000-0005-0000-0000-00004C440000}"/>
    <cellStyle name="20% - Énfasis6 7 10 2" xfId="17672" xr:uid="{00000000-0005-0000-0000-00004D440000}"/>
    <cellStyle name="20% - Énfasis6 7 11" xfId="17673" xr:uid="{00000000-0005-0000-0000-00004E440000}"/>
    <cellStyle name="20% - Énfasis6 7 11 2" xfId="17674" xr:uid="{00000000-0005-0000-0000-00004F440000}"/>
    <cellStyle name="20% - Énfasis6 7 12" xfId="17675" xr:uid="{00000000-0005-0000-0000-000050440000}"/>
    <cellStyle name="20% - Énfasis6 7 12 2" xfId="17676" xr:uid="{00000000-0005-0000-0000-000051440000}"/>
    <cellStyle name="20% - Énfasis6 7 13" xfId="17677" xr:uid="{00000000-0005-0000-0000-000052440000}"/>
    <cellStyle name="20% - Énfasis6 7 13 2" xfId="17678" xr:uid="{00000000-0005-0000-0000-000053440000}"/>
    <cellStyle name="20% - Énfasis6 7 14" xfId="17679" xr:uid="{00000000-0005-0000-0000-000054440000}"/>
    <cellStyle name="20% - Énfasis6 7 14 2" xfId="17680" xr:uid="{00000000-0005-0000-0000-000055440000}"/>
    <cellStyle name="20% - Énfasis6 7 15" xfId="17681" xr:uid="{00000000-0005-0000-0000-000056440000}"/>
    <cellStyle name="20% - Énfasis6 7 15 2" xfId="17682" xr:uid="{00000000-0005-0000-0000-000057440000}"/>
    <cellStyle name="20% - Énfasis6 7 16" xfId="17683" xr:uid="{00000000-0005-0000-0000-000058440000}"/>
    <cellStyle name="20% - Énfasis6 7 16 2" xfId="17684" xr:uid="{00000000-0005-0000-0000-000059440000}"/>
    <cellStyle name="20% - Énfasis6 7 17" xfId="17685" xr:uid="{00000000-0005-0000-0000-00005A440000}"/>
    <cellStyle name="20% - Énfasis6 7 17 2" xfId="17686" xr:uid="{00000000-0005-0000-0000-00005B440000}"/>
    <cellStyle name="20% - Énfasis6 7 18" xfId="17687" xr:uid="{00000000-0005-0000-0000-00005C440000}"/>
    <cellStyle name="20% - Énfasis6 7 18 2" xfId="17688" xr:uid="{00000000-0005-0000-0000-00005D440000}"/>
    <cellStyle name="20% - Énfasis6 7 19" xfId="17689" xr:uid="{00000000-0005-0000-0000-00005E440000}"/>
    <cellStyle name="20% - Énfasis6 7 19 2" xfId="17690" xr:uid="{00000000-0005-0000-0000-00005F440000}"/>
    <cellStyle name="20% - Énfasis6 7 2" xfId="17691" xr:uid="{00000000-0005-0000-0000-000060440000}"/>
    <cellStyle name="20% - Énfasis6 7 2 2" xfId="17692" xr:uid="{00000000-0005-0000-0000-000061440000}"/>
    <cellStyle name="20% - Énfasis6 7 2 2 2" xfId="17693" xr:uid="{00000000-0005-0000-0000-000062440000}"/>
    <cellStyle name="20% - Énfasis6 7 2 2 2 2" xfId="17694" xr:uid="{00000000-0005-0000-0000-000063440000}"/>
    <cellStyle name="20% - Énfasis6 7 2 2 3" xfId="17695" xr:uid="{00000000-0005-0000-0000-000064440000}"/>
    <cellStyle name="20% - Énfasis6 7 2 3" xfId="17696" xr:uid="{00000000-0005-0000-0000-000065440000}"/>
    <cellStyle name="20% - Énfasis6 7 2 3 2" xfId="17697" xr:uid="{00000000-0005-0000-0000-000066440000}"/>
    <cellStyle name="20% - Énfasis6 7 2 3 2 2" xfId="17698" xr:uid="{00000000-0005-0000-0000-000067440000}"/>
    <cellStyle name="20% - Énfasis6 7 2 3 3" xfId="17699" xr:uid="{00000000-0005-0000-0000-000068440000}"/>
    <cellStyle name="20% - Énfasis6 7 2 4" xfId="17700" xr:uid="{00000000-0005-0000-0000-000069440000}"/>
    <cellStyle name="20% - Énfasis6 7 2 4 2" xfId="17701" xr:uid="{00000000-0005-0000-0000-00006A440000}"/>
    <cellStyle name="20% - Énfasis6 7 2 5" xfId="17702" xr:uid="{00000000-0005-0000-0000-00006B440000}"/>
    <cellStyle name="20% - Énfasis6 7 2 5 2" xfId="17703" xr:uid="{00000000-0005-0000-0000-00006C440000}"/>
    <cellStyle name="20% - Énfasis6 7 2 6" xfId="17704" xr:uid="{00000000-0005-0000-0000-00006D440000}"/>
    <cellStyle name="20% - Énfasis6 7 20" xfId="17705" xr:uid="{00000000-0005-0000-0000-00006E440000}"/>
    <cellStyle name="20% - Énfasis6 7 3" xfId="17706" xr:uid="{00000000-0005-0000-0000-00006F440000}"/>
    <cellStyle name="20% - Énfasis6 7 3 2" xfId="17707" xr:uid="{00000000-0005-0000-0000-000070440000}"/>
    <cellStyle name="20% - Énfasis6 7 3 2 2" xfId="17708" xr:uid="{00000000-0005-0000-0000-000071440000}"/>
    <cellStyle name="20% - Énfasis6 7 3 2 2 2" xfId="17709" xr:uid="{00000000-0005-0000-0000-000072440000}"/>
    <cellStyle name="20% - Énfasis6 7 3 2 3" xfId="17710" xr:uid="{00000000-0005-0000-0000-000073440000}"/>
    <cellStyle name="20% - Énfasis6 7 3 3" xfId="17711" xr:uid="{00000000-0005-0000-0000-000074440000}"/>
    <cellStyle name="20% - Énfasis6 7 3 3 2" xfId="17712" xr:uid="{00000000-0005-0000-0000-000075440000}"/>
    <cellStyle name="20% - Énfasis6 7 3 4" xfId="17713" xr:uid="{00000000-0005-0000-0000-000076440000}"/>
    <cellStyle name="20% - Énfasis6 7 4" xfId="17714" xr:uid="{00000000-0005-0000-0000-000077440000}"/>
    <cellStyle name="20% - Énfasis6 7 4 2" xfId="17715" xr:uid="{00000000-0005-0000-0000-000078440000}"/>
    <cellStyle name="20% - Énfasis6 7 4 2 2" xfId="17716" xr:uid="{00000000-0005-0000-0000-000079440000}"/>
    <cellStyle name="20% - Énfasis6 7 4 2 2 2" xfId="17717" xr:uid="{00000000-0005-0000-0000-00007A440000}"/>
    <cellStyle name="20% - Énfasis6 7 4 2 3" xfId="17718" xr:uid="{00000000-0005-0000-0000-00007B440000}"/>
    <cellStyle name="20% - Énfasis6 7 4 3" xfId="17719" xr:uid="{00000000-0005-0000-0000-00007C440000}"/>
    <cellStyle name="20% - Énfasis6 7 4 3 2" xfId="17720" xr:uid="{00000000-0005-0000-0000-00007D440000}"/>
    <cellStyle name="20% - Énfasis6 7 4 4" xfId="17721" xr:uid="{00000000-0005-0000-0000-00007E440000}"/>
    <cellStyle name="20% - Énfasis6 7 5" xfId="17722" xr:uid="{00000000-0005-0000-0000-00007F440000}"/>
    <cellStyle name="20% - Énfasis6 7 5 2" xfId="17723" xr:uid="{00000000-0005-0000-0000-000080440000}"/>
    <cellStyle name="20% - Énfasis6 7 5 2 2" xfId="17724" xr:uid="{00000000-0005-0000-0000-000081440000}"/>
    <cellStyle name="20% - Énfasis6 7 5 2 2 2" xfId="17725" xr:uid="{00000000-0005-0000-0000-000082440000}"/>
    <cellStyle name="20% - Énfasis6 7 5 2 3" xfId="17726" xr:uid="{00000000-0005-0000-0000-000083440000}"/>
    <cellStyle name="20% - Énfasis6 7 5 3" xfId="17727" xr:uid="{00000000-0005-0000-0000-000084440000}"/>
    <cellStyle name="20% - Énfasis6 7 5 3 2" xfId="17728" xr:uid="{00000000-0005-0000-0000-000085440000}"/>
    <cellStyle name="20% - Énfasis6 7 5 4" xfId="17729" xr:uid="{00000000-0005-0000-0000-000086440000}"/>
    <cellStyle name="20% - Énfasis6 7 6" xfId="17730" xr:uid="{00000000-0005-0000-0000-000087440000}"/>
    <cellStyle name="20% - Énfasis6 7 6 2" xfId="17731" xr:uid="{00000000-0005-0000-0000-000088440000}"/>
    <cellStyle name="20% - Énfasis6 7 6 2 2" xfId="17732" xr:uid="{00000000-0005-0000-0000-000089440000}"/>
    <cellStyle name="20% - Énfasis6 7 6 2 2 2" xfId="17733" xr:uid="{00000000-0005-0000-0000-00008A440000}"/>
    <cellStyle name="20% - Énfasis6 7 6 2 3" xfId="17734" xr:uid="{00000000-0005-0000-0000-00008B440000}"/>
    <cellStyle name="20% - Énfasis6 7 6 3" xfId="17735" xr:uid="{00000000-0005-0000-0000-00008C440000}"/>
    <cellStyle name="20% - Énfasis6 7 6 3 2" xfId="17736" xr:uid="{00000000-0005-0000-0000-00008D440000}"/>
    <cellStyle name="20% - Énfasis6 7 6 4" xfId="17737" xr:uid="{00000000-0005-0000-0000-00008E440000}"/>
    <cellStyle name="20% - Énfasis6 7 7" xfId="17738" xr:uid="{00000000-0005-0000-0000-00008F440000}"/>
    <cellStyle name="20% - Énfasis6 7 7 2" xfId="17739" xr:uid="{00000000-0005-0000-0000-000090440000}"/>
    <cellStyle name="20% - Énfasis6 7 7 2 2" xfId="17740" xr:uid="{00000000-0005-0000-0000-000091440000}"/>
    <cellStyle name="20% - Énfasis6 7 7 2 2 2" xfId="17741" xr:uid="{00000000-0005-0000-0000-000092440000}"/>
    <cellStyle name="20% - Énfasis6 7 7 2 3" xfId="17742" xr:uid="{00000000-0005-0000-0000-000093440000}"/>
    <cellStyle name="20% - Énfasis6 7 7 3" xfId="17743" xr:uid="{00000000-0005-0000-0000-000094440000}"/>
    <cellStyle name="20% - Énfasis6 7 7 3 2" xfId="17744" xr:uid="{00000000-0005-0000-0000-000095440000}"/>
    <cellStyle name="20% - Énfasis6 7 7 4" xfId="17745" xr:uid="{00000000-0005-0000-0000-000096440000}"/>
    <cellStyle name="20% - Énfasis6 7 8" xfId="17746" xr:uid="{00000000-0005-0000-0000-000097440000}"/>
    <cellStyle name="20% - Énfasis6 7 8 2" xfId="17747" xr:uid="{00000000-0005-0000-0000-000098440000}"/>
    <cellStyle name="20% - Énfasis6 7 8 2 2" xfId="17748" xr:uid="{00000000-0005-0000-0000-000099440000}"/>
    <cellStyle name="20% - Énfasis6 7 8 3" xfId="17749" xr:uid="{00000000-0005-0000-0000-00009A440000}"/>
    <cellStyle name="20% - Énfasis6 7 9" xfId="17750" xr:uid="{00000000-0005-0000-0000-00009B440000}"/>
    <cellStyle name="20% - Énfasis6 7 9 2" xfId="17751" xr:uid="{00000000-0005-0000-0000-00009C440000}"/>
    <cellStyle name="20% - Énfasis6 70" xfId="17752" xr:uid="{00000000-0005-0000-0000-00009D440000}"/>
    <cellStyle name="20% - Énfasis6 70 2" xfId="17753" xr:uid="{00000000-0005-0000-0000-00009E440000}"/>
    <cellStyle name="20% - Énfasis6 70 2 2" xfId="17754" xr:uid="{00000000-0005-0000-0000-00009F440000}"/>
    <cellStyle name="20% - Énfasis6 70 3" xfId="17755" xr:uid="{00000000-0005-0000-0000-0000A0440000}"/>
    <cellStyle name="20% - Énfasis6 70 3 2" xfId="17756" xr:uid="{00000000-0005-0000-0000-0000A1440000}"/>
    <cellStyle name="20% - Énfasis6 70 4" xfId="17757" xr:uid="{00000000-0005-0000-0000-0000A2440000}"/>
    <cellStyle name="20% - Énfasis6 71" xfId="17758" xr:uid="{00000000-0005-0000-0000-0000A3440000}"/>
    <cellStyle name="20% - Énfasis6 71 2" xfId="17759" xr:uid="{00000000-0005-0000-0000-0000A4440000}"/>
    <cellStyle name="20% - Énfasis6 71 2 2" xfId="17760" xr:uid="{00000000-0005-0000-0000-0000A5440000}"/>
    <cellStyle name="20% - Énfasis6 71 3" xfId="17761" xr:uid="{00000000-0005-0000-0000-0000A6440000}"/>
    <cellStyle name="20% - Énfasis6 71 3 2" xfId="17762" xr:uid="{00000000-0005-0000-0000-0000A7440000}"/>
    <cellStyle name="20% - Énfasis6 71 4" xfId="17763" xr:uid="{00000000-0005-0000-0000-0000A8440000}"/>
    <cellStyle name="20% - Énfasis6 72" xfId="17764" xr:uid="{00000000-0005-0000-0000-0000A9440000}"/>
    <cellStyle name="20% - Énfasis6 72 2" xfId="17765" xr:uid="{00000000-0005-0000-0000-0000AA440000}"/>
    <cellStyle name="20% - Énfasis6 72 2 2" xfId="17766" xr:uid="{00000000-0005-0000-0000-0000AB440000}"/>
    <cellStyle name="20% - Énfasis6 72 2 2 2" xfId="17767" xr:uid="{00000000-0005-0000-0000-0000AC440000}"/>
    <cellStyle name="20% - Énfasis6 72 2 3" xfId="17768" xr:uid="{00000000-0005-0000-0000-0000AD440000}"/>
    <cellStyle name="20% - Énfasis6 72 3" xfId="17769" xr:uid="{00000000-0005-0000-0000-0000AE440000}"/>
    <cellStyle name="20% - Énfasis6 72 3 2" xfId="17770" xr:uid="{00000000-0005-0000-0000-0000AF440000}"/>
    <cellStyle name="20% - Énfasis6 72 4" xfId="17771" xr:uid="{00000000-0005-0000-0000-0000B0440000}"/>
    <cellStyle name="20% - Énfasis6 73" xfId="17772" xr:uid="{00000000-0005-0000-0000-0000B1440000}"/>
    <cellStyle name="20% - Énfasis6 73 2" xfId="17773" xr:uid="{00000000-0005-0000-0000-0000B2440000}"/>
    <cellStyle name="20% - Énfasis6 73 2 2" xfId="17774" xr:uid="{00000000-0005-0000-0000-0000B3440000}"/>
    <cellStyle name="20% - Énfasis6 73 3" xfId="17775" xr:uid="{00000000-0005-0000-0000-0000B4440000}"/>
    <cellStyle name="20% - Énfasis6 73 3 2" xfId="17776" xr:uid="{00000000-0005-0000-0000-0000B5440000}"/>
    <cellStyle name="20% - Énfasis6 73 4" xfId="17777" xr:uid="{00000000-0005-0000-0000-0000B6440000}"/>
    <cellStyle name="20% - Énfasis6 74" xfId="17778" xr:uid="{00000000-0005-0000-0000-0000B7440000}"/>
    <cellStyle name="20% - Énfasis6 74 2" xfId="17779" xr:uid="{00000000-0005-0000-0000-0000B8440000}"/>
    <cellStyle name="20% - Énfasis6 74 2 2" xfId="17780" xr:uid="{00000000-0005-0000-0000-0000B9440000}"/>
    <cellStyle name="20% - Énfasis6 74 3" xfId="17781" xr:uid="{00000000-0005-0000-0000-0000BA440000}"/>
    <cellStyle name="20% - Énfasis6 74 3 2" xfId="17782" xr:uid="{00000000-0005-0000-0000-0000BB440000}"/>
    <cellStyle name="20% - Énfasis6 74 4" xfId="17783" xr:uid="{00000000-0005-0000-0000-0000BC440000}"/>
    <cellStyle name="20% - Énfasis6 75" xfId="17784" xr:uid="{00000000-0005-0000-0000-0000BD440000}"/>
    <cellStyle name="20% - Énfasis6 75 2" xfId="17785" xr:uid="{00000000-0005-0000-0000-0000BE440000}"/>
    <cellStyle name="20% - Énfasis6 76" xfId="17786" xr:uid="{00000000-0005-0000-0000-0000BF440000}"/>
    <cellStyle name="20% - Énfasis6 76 2" xfId="17787" xr:uid="{00000000-0005-0000-0000-0000C0440000}"/>
    <cellStyle name="20% - Énfasis6 76 2 2" xfId="17788" xr:uid="{00000000-0005-0000-0000-0000C1440000}"/>
    <cellStyle name="20% - Énfasis6 76 3" xfId="17789" xr:uid="{00000000-0005-0000-0000-0000C2440000}"/>
    <cellStyle name="20% - Énfasis6 77" xfId="17790" xr:uid="{00000000-0005-0000-0000-0000C3440000}"/>
    <cellStyle name="20% - Énfasis6 77 2" xfId="17791" xr:uid="{00000000-0005-0000-0000-0000C4440000}"/>
    <cellStyle name="20% - Énfasis6 78" xfId="17792" xr:uid="{00000000-0005-0000-0000-0000C5440000}"/>
    <cellStyle name="20% - Énfasis6 78 2" xfId="17793" xr:uid="{00000000-0005-0000-0000-0000C6440000}"/>
    <cellStyle name="20% - Énfasis6 79" xfId="17794" xr:uid="{00000000-0005-0000-0000-0000C7440000}"/>
    <cellStyle name="20% - Énfasis6 79 2" xfId="17795" xr:uid="{00000000-0005-0000-0000-0000C8440000}"/>
    <cellStyle name="20% - Énfasis6 8" xfId="17796" xr:uid="{00000000-0005-0000-0000-0000C9440000}"/>
    <cellStyle name="20% - Énfasis6 8 10" xfId="17797" xr:uid="{00000000-0005-0000-0000-0000CA440000}"/>
    <cellStyle name="20% - Énfasis6 8 10 2" xfId="17798" xr:uid="{00000000-0005-0000-0000-0000CB440000}"/>
    <cellStyle name="20% - Énfasis6 8 11" xfId="17799" xr:uid="{00000000-0005-0000-0000-0000CC440000}"/>
    <cellStyle name="20% - Énfasis6 8 11 2" xfId="17800" xr:uid="{00000000-0005-0000-0000-0000CD440000}"/>
    <cellStyle name="20% - Énfasis6 8 12" xfId="17801" xr:uid="{00000000-0005-0000-0000-0000CE440000}"/>
    <cellStyle name="20% - Énfasis6 8 12 2" xfId="17802" xr:uid="{00000000-0005-0000-0000-0000CF440000}"/>
    <cellStyle name="20% - Énfasis6 8 13" xfId="17803" xr:uid="{00000000-0005-0000-0000-0000D0440000}"/>
    <cellStyle name="20% - Énfasis6 8 13 2" xfId="17804" xr:uid="{00000000-0005-0000-0000-0000D1440000}"/>
    <cellStyle name="20% - Énfasis6 8 14" xfId="17805" xr:uid="{00000000-0005-0000-0000-0000D2440000}"/>
    <cellStyle name="20% - Énfasis6 8 14 2" xfId="17806" xr:uid="{00000000-0005-0000-0000-0000D3440000}"/>
    <cellStyle name="20% - Énfasis6 8 15" xfId="17807" xr:uid="{00000000-0005-0000-0000-0000D4440000}"/>
    <cellStyle name="20% - Énfasis6 8 15 2" xfId="17808" xr:uid="{00000000-0005-0000-0000-0000D5440000}"/>
    <cellStyle name="20% - Énfasis6 8 16" xfId="17809" xr:uid="{00000000-0005-0000-0000-0000D6440000}"/>
    <cellStyle name="20% - Énfasis6 8 16 2" xfId="17810" xr:uid="{00000000-0005-0000-0000-0000D7440000}"/>
    <cellStyle name="20% - Énfasis6 8 17" xfId="17811" xr:uid="{00000000-0005-0000-0000-0000D8440000}"/>
    <cellStyle name="20% - Énfasis6 8 17 2" xfId="17812" xr:uid="{00000000-0005-0000-0000-0000D9440000}"/>
    <cellStyle name="20% - Énfasis6 8 18" xfId="17813" xr:uid="{00000000-0005-0000-0000-0000DA440000}"/>
    <cellStyle name="20% - Énfasis6 8 18 2" xfId="17814" xr:uid="{00000000-0005-0000-0000-0000DB440000}"/>
    <cellStyle name="20% - Énfasis6 8 19" xfId="17815" xr:uid="{00000000-0005-0000-0000-0000DC440000}"/>
    <cellStyle name="20% - Énfasis6 8 19 2" xfId="17816" xr:uid="{00000000-0005-0000-0000-0000DD440000}"/>
    <cellStyle name="20% - Énfasis6 8 2" xfId="17817" xr:uid="{00000000-0005-0000-0000-0000DE440000}"/>
    <cellStyle name="20% - Énfasis6 8 2 2" xfId="17818" xr:uid="{00000000-0005-0000-0000-0000DF440000}"/>
    <cellStyle name="20% - Énfasis6 8 2 2 2" xfId="17819" xr:uid="{00000000-0005-0000-0000-0000E0440000}"/>
    <cellStyle name="20% - Énfasis6 8 2 2 2 2" xfId="17820" xr:uid="{00000000-0005-0000-0000-0000E1440000}"/>
    <cellStyle name="20% - Énfasis6 8 2 2 3" xfId="17821" xr:uid="{00000000-0005-0000-0000-0000E2440000}"/>
    <cellStyle name="20% - Énfasis6 8 2 3" xfId="17822" xr:uid="{00000000-0005-0000-0000-0000E3440000}"/>
    <cellStyle name="20% - Énfasis6 8 2 3 2" xfId="17823" xr:uid="{00000000-0005-0000-0000-0000E4440000}"/>
    <cellStyle name="20% - Énfasis6 8 2 3 2 2" xfId="17824" xr:uid="{00000000-0005-0000-0000-0000E5440000}"/>
    <cellStyle name="20% - Énfasis6 8 2 3 3" xfId="17825" xr:uid="{00000000-0005-0000-0000-0000E6440000}"/>
    <cellStyle name="20% - Énfasis6 8 2 4" xfId="17826" xr:uid="{00000000-0005-0000-0000-0000E7440000}"/>
    <cellStyle name="20% - Énfasis6 8 2 4 2" xfId="17827" xr:uid="{00000000-0005-0000-0000-0000E8440000}"/>
    <cellStyle name="20% - Énfasis6 8 2 5" xfId="17828" xr:uid="{00000000-0005-0000-0000-0000E9440000}"/>
    <cellStyle name="20% - Énfasis6 8 2 5 2" xfId="17829" xr:uid="{00000000-0005-0000-0000-0000EA440000}"/>
    <cellStyle name="20% - Énfasis6 8 2 6" xfId="17830" xr:uid="{00000000-0005-0000-0000-0000EB440000}"/>
    <cellStyle name="20% - Énfasis6 8 20" xfId="17831" xr:uid="{00000000-0005-0000-0000-0000EC440000}"/>
    <cellStyle name="20% - Énfasis6 8 3" xfId="17832" xr:uid="{00000000-0005-0000-0000-0000ED440000}"/>
    <cellStyle name="20% - Énfasis6 8 3 2" xfId="17833" xr:uid="{00000000-0005-0000-0000-0000EE440000}"/>
    <cellStyle name="20% - Énfasis6 8 3 2 2" xfId="17834" xr:uid="{00000000-0005-0000-0000-0000EF440000}"/>
    <cellStyle name="20% - Énfasis6 8 3 2 2 2" xfId="17835" xr:uid="{00000000-0005-0000-0000-0000F0440000}"/>
    <cellStyle name="20% - Énfasis6 8 3 2 3" xfId="17836" xr:uid="{00000000-0005-0000-0000-0000F1440000}"/>
    <cellStyle name="20% - Énfasis6 8 3 3" xfId="17837" xr:uid="{00000000-0005-0000-0000-0000F2440000}"/>
    <cellStyle name="20% - Énfasis6 8 3 3 2" xfId="17838" xr:uid="{00000000-0005-0000-0000-0000F3440000}"/>
    <cellStyle name="20% - Énfasis6 8 3 4" xfId="17839" xr:uid="{00000000-0005-0000-0000-0000F4440000}"/>
    <cellStyle name="20% - Énfasis6 8 4" xfId="17840" xr:uid="{00000000-0005-0000-0000-0000F5440000}"/>
    <cellStyle name="20% - Énfasis6 8 4 2" xfId="17841" xr:uid="{00000000-0005-0000-0000-0000F6440000}"/>
    <cellStyle name="20% - Énfasis6 8 4 2 2" xfId="17842" xr:uid="{00000000-0005-0000-0000-0000F7440000}"/>
    <cellStyle name="20% - Énfasis6 8 4 2 2 2" xfId="17843" xr:uid="{00000000-0005-0000-0000-0000F8440000}"/>
    <cellStyle name="20% - Énfasis6 8 4 2 3" xfId="17844" xr:uid="{00000000-0005-0000-0000-0000F9440000}"/>
    <cellStyle name="20% - Énfasis6 8 4 3" xfId="17845" xr:uid="{00000000-0005-0000-0000-0000FA440000}"/>
    <cellStyle name="20% - Énfasis6 8 4 3 2" xfId="17846" xr:uid="{00000000-0005-0000-0000-0000FB440000}"/>
    <cellStyle name="20% - Énfasis6 8 4 4" xfId="17847" xr:uid="{00000000-0005-0000-0000-0000FC440000}"/>
    <cellStyle name="20% - Énfasis6 8 5" xfId="17848" xr:uid="{00000000-0005-0000-0000-0000FD440000}"/>
    <cellStyle name="20% - Énfasis6 8 5 2" xfId="17849" xr:uid="{00000000-0005-0000-0000-0000FE440000}"/>
    <cellStyle name="20% - Énfasis6 8 5 2 2" xfId="17850" xr:uid="{00000000-0005-0000-0000-0000FF440000}"/>
    <cellStyle name="20% - Énfasis6 8 5 2 2 2" xfId="17851" xr:uid="{00000000-0005-0000-0000-000000450000}"/>
    <cellStyle name="20% - Énfasis6 8 5 2 3" xfId="17852" xr:uid="{00000000-0005-0000-0000-000001450000}"/>
    <cellStyle name="20% - Énfasis6 8 5 3" xfId="17853" xr:uid="{00000000-0005-0000-0000-000002450000}"/>
    <cellStyle name="20% - Énfasis6 8 5 3 2" xfId="17854" xr:uid="{00000000-0005-0000-0000-000003450000}"/>
    <cellStyle name="20% - Énfasis6 8 5 4" xfId="17855" xr:uid="{00000000-0005-0000-0000-000004450000}"/>
    <cellStyle name="20% - Énfasis6 8 6" xfId="17856" xr:uid="{00000000-0005-0000-0000-000005450000}"/>
    <cellStyle name="20% - Énfasis6 8 6 2" xfId="17857" xr:uid="{00000000-0005-0000-0000-000006450000}"/>
    <cellStyle name="20% - Énfasis6 8 6 2 2" xfId="17858" xr:uid="{00000000-0005-0000-0000-000007450000}"/>
    <cellStyle name="20% - Énfasis6 8 6 2 2 2" xfId="17859" xr:uid="{00000000-0005-0000-0000-000008450000}"/>
    <cellStyle name="20% - Énfasis6 8 6 2 3" xfId="17860" xr:uid="{00000000-0005-0000-0000-000009450000}"/>
    <cellStyle name="20% - Énfasis6 8 6 3" xfId="17861" xr:uid="{00000000-0005-0000-0000-00000A450000}"/>
    <cellStyle name="20% - Énfasis6 8 6 3 2" xfId="17862" xr:uid="{00000000-0005-0000-0000-00000B450000}"/>
    <cellStyle name="20% - Énfasis6 8 6 4" xfId="17863" xr:uid="{00000000-0005-0000-0000-00000C450000}"/>
    <cellStyle name="20% - Énfasis6 8 7" xfId="17864" xr:uid="{00000000-0005-0000-0000-00000D450000}"/>
    <cellStyle name="20% - Énfasis6 8 7 2" xfId="17865" xr:uid="{00000000-0005-0000-0000-00000E450000}"/>
    <cellStyle name="20% - Énfasis6 8 7 2 2" xfId="17866" xr:uid="{00000000-0005-0000-0000-00000F450000}"/>
    <cellStyle name="20% - Énfasis6 8 7 2 2 2" xfId="17867" xr:uid="{00000000-0005-0000-0000-000010450000}"/>
    <cellStyle name="20% - Énfasis6 8 7 2 3" xfId="17868" xr:uid="{00000000-0005-0000-0000-000011450000}"/>
    <cellStyle name="20% - Énfasis6 8 7 3" xfId="17869" xr:uid="{00000000-0005-0000-0000-000012450000}"/>
    <cellStyle name="20% - Énfasis6 8 7 3 2" xfId="17870" xr:uid="{00000000-0005-0000-0000-000013450000}"/>
    <cellStyle name="20% - Énfasis6 8 7 4" xfId="17871" xr:uid="{00000000-0005-0000-0000-000014450000}"/>
    <cellStyle name="20% - Énfasis6 8 8" xfId="17872" xr:uid="{00000000-0005-0000-0000-000015450000}"/>
    <cellStyle name="20% - Énfasis6 8 8 2" xfId="17873" xr:uid="{00000000-0005-0000-0000-000016450000}"/>
    <cellStyle name="20% - Énfasis6 8 8 2 2" xfId="17874" xr:uid="{00000000-0005-0000-0000-000017450000}"/>
    <cellStyle name="20% - Énfasis6 8 8 3" xfId="17875" xr:uid="{00000000-0005-0000-0000-000018450000}"/>
    <cellStyle name="20% - Énfasis6 8 9" xfId="17876" xr:uid="{00000000-0005-0000-0000-000019450000}"/>
    <cellStyle name="20% - Énfasis6 8 9 2" xfId="17877" xr:uid="{00000000-0005-0000-0000-00001A450000}"/>
    <cellStyle name="20% - Énfasis6 80" xfId="17878" xr:uid="{00000000-0005-0000-0000-00001B450000}"/>
    <cellStyle name="20% - Énfasis6 80 2" xfId="17879" xr:uid="{00000000-0005-0000-0000-00001C450000}"/>
    <cellStyle name="20% - Énfasis6 81" xfId="17880" xr:uid="{00000000-0005-0000-0000-00001D450000}"/>
    <cellStyle name="20% - Énfasis6 81 2" xfId="17881" xr:uid="{00000000-0005-0000-0000-00001E450000}"/>
    <cellStyle name="20% - Énfasis6 82" xfId="17882" xr:uid="{00000000-0005-0000-0000-00001F450000}"/>
    <cellStyle name="20% - Énfasis6 82 2" xfId="17883" xr:uid="{00000000-0005-0000-0000-000020450000}"/>
    <cellStyle name="20% - Énfasis6 83" xfId="17884" xr:uid="{00000000-0005-0000-0000-000021450000}"/>
    <cellStyle name="20% - Énfasis6 83 2" xfId="17885" xr:uid="{00000000-0005-0000-0000-000022450000}"/>
    <cellStyle name="20% - Énfasis6 84" xfId="17886" xr:uid="{00000000-0005-0000-0000-000023450000}"/>
    <cellStyle name="20% - Énfasis6 84 2" xfId="17887" xr:uid="{00000000-0005-0000-0000-000024450000}"/>
    <cellStyle name="20% - Énfasis6 85" xfId="17888" xr:uid="{00000000-0005-0000-0000-000025450000}"/>
    <cellStyle name="20% - Énfasis6 85 2" xfId="17889" xr:uid="{00000000-0005-0000-0000-000026450000}"/>
    <cellStyle name="20% - Énfasis6 86" xfId="17890" xr:uid="{00000000-0005-0000-0000-000027450000}"/>
    <cellStyle name="20% - Énfasis6 86 2" xfId="17891" xr:uid="{00000000-0005-0000-0000-000028450000}"/>
    <cellStyle name="20% - Énfasis6 87" xfId="17892" xr:uid="{00000000-0005-0000-0000-000029450000}"/>
    <cellStyle name="20% - Énfasis6 88" xfId="17893" xr:uid="{00000000-0005-0000-0000-00002A450000}"/>
    <cellStyle name="20% - Énfasis6 89" xfId="17894" xr:uid="{00000000-0005-0000-0000-00002B450000}"/>
    <cellStyle name="20% - Énfasis6 9" xfId="17895" xr:uid="{00000000-0005-0000-0000-00002C450000}"/>
    <cellStyle name="20% - Énfasis6 9 10" xfId="17896" xr:uid="{00000000-0005-0000-0000-00002D450000}"/>
    <cellStyle name="20% - Énfasis6 9 10 2" xfId="17897" xr:uid="{00000000-0005-0000-0000-00002E450000}"/>
    <cellStyle name="20% - Énfasis6 9 11" xfId="17898" xr:uid="{00000000-0005-0000-0000-00002F450000}"/>
    <cellStyle name="20% - Énfasis6 9 11 2" xfId="17899" xr:uid="{00000000-0005-0000-0000-000030450000}"/>
    <cellStyle name="20% - Énfasis6 9 12" xfId="17900" xr:uid="{00000000-0005-0000-0000-000031450000}"/>
    <cellStyle name="20% - Énfasis6 9 12 2" xfId="17901" xr:uid="{00000000-0005-0000-0000-000032450000}"/>
    <cellStyle name="20% - Énfasis6 9 13" xfId="17902" xr:uid="{00000000-0005-0000-0000-000033450000}"/>
    <cellStyle name="20% - Énfasis6 9 13 2" xfId="17903" xr:uid="{00000000-0005-0000-0000-000034450000}"/>
    <cellStyle name="20% - Énfasis6 9 14" xfId="17904" xr:uid="{00000000-0005-0000-0000-000035450000}"/>
    <cellStyle name="20% - Énfasis6 9 14 2" xfId="17905" xr:uid="{00000000-0005-0000-0000-000036450000}"/>
    <cellStyle name="20% - Énfasis6 9 15" xfId="17906" xr:uid="{00000000-0005-0000-0000-000037450000}"/>
    <cellStyle name="20% - Énfasis6 9 15 2" xfId="17907" xr:uid="{00000000-0005-0000-0000-000038450000}"/>
    <cellStyle name="20% - Énfasis6 9 16" xfId="17908" xr:uid="{00000000-0005-0000-0000-000039450000}"/>
    <cellStyle name="20% - Énfasis6 9 16 2" xfId="17909" xr:uid="{00000000-0005-0000-0000-00003A450000}"/>
    <cellStyle name="20% - Énfasis6 9 17" xfId="17910" xr:uid="{00000000-0005-0000-0000-00003B450000}"/>
    <cellStyle name="20% - Énfasis6 9 17 2" xfId="17911" xr:uid="{00000000-0005-0000-0000-00003C450000}"/>
    <cellStyle name="20% - Énfasis6 9 18" xfId="17912" xr:uid="{00000000-0005-0000-0000-00003D450000}"/>
    <cellStyle name="20% - Énfasis6 9 18 2" xfId="17913" xr:uid="{00000000-0005-0000-0000-00003E450000}"/>
    <cellStyle name="20% - Énfasis6 9 19" xfId="17914" xr:uid="{00000000-0005-0000-0000-00003F450000}"/>
    <cellStyle name="20% - Énfasis6 9 19 2" xfId="17915" xr:uid="{00000000-0005-0000-0000-000040450000}"/>
    <cellStyle name="20% - Énfasis6 9 2" xfId="17916" xr:uid="{00000000-0005-0000-0000-000041450000}"/>
    <cellStyle name="20% - Énfasis6 9 2 2" xfId="17917" xr:uid="{00000000-0005-0000-0000-000042450000}"/>
    <cellStyle name="20% - Énfasis6 9 2 2 2" xfId="17918" xr:uid="{00000000-0005-0000-0000-000043450000}"/>
    <cellStyle name="20% - Énfasis6 9 2 2 2 2" xfId="17919" xr:uid="{00000000-0005-0000-0000-000044450000}"/>
    <cellStyle name="20% - Énfasis6 9 2 2 3" xfId="17920" xr:uid="{00000000-0005-0000-0000-000045450000}"/>
    <cellStyle name="20% - Énfasis6 9 2 3" xfId="17921" xr:uid="{00000000-0005-0000-0000-000046450000}"/>
    <cellStyle name="20% - Énfasis6 9 2 3 2" xfId="17922" xr:uid="{00000000-0005-0000-0000-000047450000}"/>
    <cellStyle name="20% - Énfasis6 9 2 3 2 2" xfId="17923" xr:uid="{00000000-0005-0000-0000-000048450000}"/>
    <cellStyle name="20% - Énfasis6 9 2 3 3" xfId="17924" xr:uid="{00000000-0005-0000-0000-000049450000}"/>
    <cellStyle name="20% - Énfasis6 9 2 4" xfId="17925" xr:uid="{00000000-0005-0000-0000-00004A450000}"/>
    <cellStyle name="20% - Énfasis6 9 2 4 2" xfId="17926" xr:uid="{00000000-0005-0000-0000-00004B450000}"/>
    <cellStyle name="20% - Énfasis6 9 2 5" xfId="17927" xr:uid="{00000000-0005-0000-0000-00004C450000}"/>
    <cellStyle name="20% - Énfasis6 9 2 5 2" xfId="17928" xr:uid="{00000000-0005-0000-0000-00004D450000}"/>
    <cellStyle name="20% - Énfasis6 9 2 6" xfId="17929" xr:uid="{00000000-0005-0000-0000-00004E450000}"/>
    <cellStyle name="20% - Énfasis6 9 20" xfId="17930" xr:uid="{00000000-0005-0000-0000-00004F450000}"/>
    <cellStyle name="20% - Énfasis6 9 3" xfId="17931" xr:uid="{00000000-0005-0000-0000-000050450000}"/>
    <cellStyle name="20% - Énfasis6 9 3 2" xfId="17932" xr:uid="{00000000-0005-0000-0000-000051450000}"/>
    <cellStyle name="20% - Énfasis6 9 3 2 2" xfId="17933" xr:uid="{00000000-0005-0000-0000-000052450000}"/>
    <cellStyle name="20% - Énfasis6 9 3 2 2 2" xfId="17934" xr:uid="{00000000-0005-0000-0000-000053450000}"/>
    <cellStyle name="20% - Énfasis6 9 3 2 3" xfId="17935" xr:uid="{00000000-0005-0000-0000-000054450000}"/>
    <cellStyle name="20% - Énfasis6 9 3 3" xfId="17936" xr:uid="{00000000-0005-0000-0000-000055450000}"/>
    <cellStyle name="20% - Énfasis6 9 3 3 2" xfId="17937" xr:uid="{00000000-0005-0000-0000-000056450000}"/>
    <cellStyle name="20% - Énfasis6 9 3 4" xfId="17938" xr:uid="{00000000-0005-0000-0000-000057450000}"/>
    <cellStyle name="20% - Énfasis6 9 4" xfId="17939" xr:uid="{00000000-0005-0000-0000-000058450000}"/>
    <cellStyle name="20% - Énfasis6 9 4 2" xfId="17940" xr:uid="{00000000-0005-0000-0000-000059450000}"/>
    <cellStyle name="20% - Énfasis6 9 4 2 2" xfId="17941" xr:uid="{00000000-0005-0000-0000-00005A450000}"/>
    <cellStyle name="20% - Énfasis6 9 4 2 2 2" xfId="17942" xr:uid="{00000000-0005-0000-0000-00005B450000}"/>
    <cellStyle name="20% - Énfasis6 9 4 2 3" xfId="17943" xr:uid="{00000000-0005-0000-0000-00005C450000}"/>
    <cellStyle name="20% - Énfasis6 9 4 3" xfId="17944" xr:uid="{00000000-0005-0000-0000-00005D450000}"/>
    <cellStyle name="20% - Énfasis6 9 4 3 2" xfId="17945" xr:uid="{00000000-0005-0000-0000-00005E450000}"/>
    <cellStyle name="20% - Énfasis6 9 4 4" xfId="17946" xr:uid="{00000000-0005-0000-0000-00005F450000}"/>
    <cellStyle name="20% - Énfasis6 9 5" xfId="17947" xr:uid="{00000000-0005-0000-0000-000060450000}"/>
    <cellStyle name="20% - Énfasis6 9 5 2" xfId="17948" xr:uid="{00000000-0005-0000-0000-000061450000}"/>
    <cellStyle name="20% - Énfasis6 9 5 2 2" xfId="17949" xr:uid="{00000000-0005-0000-0000-000062450000}"/>
    <cellStyle name="20% - Énfasis6 9 5 2 2 2" xfId="17950" xr:uid="{00000000-0005-0000-0000-000063450000}"/>
    <cellStyle name="20% - Énfasis6 9 5 2 3" xfId="17951" xr:uid="{00000000-0005-0000-0000-000064450000}"/>
    <cellStyle name="20% - Énfasis6 9 5 3" xfId="17952" xr:uid="{00000000-0005-0000-0000-000065450000}"/>
    <cellStyle name="20% - Énfasis6 9 5 3 2" xfId="17953" xr:uid="{00000000-0005-0000-0000-000066450000}"/>
    <cellStyle name="20% - Énfasis6 9 5 4" xfId="17954" xr:uid="{00000000-0005-0000-0000-000067450000}"/>
    <cellStyle name="20% - Énfasis6 9 6" xfId="17955" xr:uid="{00000000-0005-0000-0000-000068450000}"/>
    <cellStyle name="20% - Énfasis6 9 6 2" xfId="17956" xr:uid="{00000000-0005-0000-0000-000069450000}"/>
    <cellStyle name="20% - Énfasis6 9 6 2 2" xfId="17957" xr:uid="{00000000-0005-0000-0000-00006A450000}"/>
    <cellStyle name="20% - Énfasis6 9 6 2 2 2" xfId="17958" xr:uid="{00000000-0005-0000-0000-00006B450000}"/>
    <cellStyle name="20% - Énfasis6 9 6 2 3" xfId="17959" xr:uid="{00000000-0005-0000-0000-00006C450000}"/>
    <cellStyle name="20% - Énfasis6 9 6 3" xfId="17960" xr:uid="{00000000-0005-0000-0000-00006D450000}"/>
    <cellStyle name="20% - Énfasis6 9 6 3 2" xfId="17961" xr:uid="{00000000-0005-0000-0000-00006E450000}"/>
    <cellStyle name="20% - Énfasis6 9 6 4" xfId="17962" xr:uid="{00000000-0005-0000-0000-00006F450000}"/>
    <cellStyle name="20% - Énfasis6 9 7" xfId="17963" xr:uid="{00000000-0005-0000-0000-000070450000}"/>
    <cellStyle name="20% - Énfasis6 9 7 2" xfId="17964" xr:uid="{00000000-0005-0000-0000-000071450000}"/>
    <cellStyle name="20% - Énfasis6 9 7 2 2" xfId="17965" xr:uid="{00000000-0005-0000-0000-000072450000}"/>
    <cellStyle name="20% - Énfasis6 9 7 2 2 2" xfId="17966" xr:uid="{00000000-0005-0000-0000-000073450000}"/>
    <cellStyle name="20% - Énfasis6 9 7 2 3" xfId="17967" xr:uid="{00000000-0005-0000-0000-000074450000}"/>
    <cellStyle name="20% - Énfasis6 9 7 3" xfId="17968" xr:uid="{00000000-0005-0000-0000-000075450000}"/>
    <cellStyle name="20% - Énfasis6 9 7 3 2" xfId="17969" xr:uid="{00000000-0005-0000-0000-000076450000}"/>
    <cellStyle name="20% - Énfasis6 9 7 4" xfId="17970" xr:uid="{00000000-0005-0000-0000-000077450000}"/>
    <cellStyle name="20% - Énfasis6 9 8" xfId="17971" xr:uid="{00000000-0005-0000-0000-000078450000}"/>
    <cellStyle name="20% - Énfasis6 9 8 2" xfId="17972" xr:uid="{00000000-0005-0000-0000-000079450000}"/>
    <cellStyle name="20% - Énfasis6 9 8 2 2" xfId="17973" xr:uid="{00000000-0005-0000-0000-00007A450000}"/>
    <cellStyle name="20% - Énfasis6 9 8 3" xfId="17974" xr:uid="{00000000-0005-0000-0000-00007B450000}"/>
    <cellStyle name="20% - Énfasis6 9 9" xfId="17975" xr:uid="{00000000-0005-0000-0000-00007C450000}"/>
    <cellStyle name="20% - Énfasis6 9 9 2" xfId="17976" xr:uid="{00000000-0005-0000-0000-00007D450000}"/>
    <cellStyle name="20% - Énfasis6 90" xfId="17977" xr:uid="{00000000-0005-0000-0000-00007E450000}"/>
    <cellStyle name="20% - Énfasis6 91" xfId="17978" xr:uid="{00000000-0005-0000-0000-00007F450000}"/>
    <cellStyle name="20% - Énfasis6 92" xfId="17979" xr:uid="{00000000-0005-0000-0000-000080450000}"/>
    <cellStyle name="20% - Énfasis6 93" xfId="17980" xr:uid="{00000000-0005-0000-0000-000081450000}"/>
    <cellStyle name="20% - Énfasis6 94" xfId="17981" xr:uid="{00000000-0005-0000-0000-000082450000}"/>
    <cellStyle name="20% - Énfasis6 95" xfId="17982" xr:uid="{00000000-0005-0000-0000-000083450000}"/>
    <cellStyle name="20% - Énfasis6 96" xfId="17983" xr:uid="{00000000-0005-0000-0000-000084450000}"/>
    <cellStyle name="20% - Énfasis6 97" xfId="61277" xr:uid="{00000000-0005-0000-0000-000085450000}"/>
    <cellStyle name="20% - Énfasis6 98" xfId="61278" xr:uid="{00000000-0005-0000-0000-000086450000}"/>
    <cellStyle name="20% - Énfasis6 99" xfId="61336" xr:uid="{00000000-0005-0000-0000-000087450000}"/>
    <cellStyle name="40% - Accent1" xfId="17984" xr:uid="{00000000-0005-0000-0000-000088450000}"/>
    <cellStyle name="40% - Accent1 2" xfId="17985" xr:uid="{00000000-0005-0000-0000-000089450000}"/>
    <cellStyle name="40% - Accent2" xfId="17986" xr:uid="{00000000-0005-0000-0000-00008A450000}"/>
    <cellStyle name="40% - Accent2 2" xfId="17987" xr:uid="{00000000-0005-0000-0000-00008B450000}"/>
    <cellStyle name="40% - Accent3" xfId="17988" xr:uid="{00000000-0005-0000-0000-00008C450000}"/>
    <cellStyle name="40% - Accent3 2" xfId="17989" xr:uid="{00000000-0005-0000-0000-00008D450000}"/>
    <cellStyle name="40% - Accent4" xfId="17990" xr:uid="{00000000-0005-0000-0000-00008E450000}"/>
    <cellStyle name="40% - Accent4 2" xfId="17991" xr:uid="{00000000-0005-0000-0000-00008F450000}"/>
    <cellStyle name="40% - Accent5" xfId="17992" xr:uid="{00000000-0005-0000-0000-000090450000}"/>
    <cellStyle name="40% - Accent5 2" xfId="17993" xr:uid="{00000000-0005-0000-0000-000091450000}"/>
    <cellStyle name="40% - Accent6" xfId="17994" xr:uid="{00000000-0005-0000-0000-000092450000}"/>
    <cellStyle name="40% - Accent6 2" xfId="17995" xr:uid="{00000000-0005-0000-0000-000093450000}"/>
    <cellStyle name="40% - Ênfase1" xfId="17996" xr:uid="{00000000-0005-0000-0000-000094450000}"/>
    <cellStyle name="40% - Ênfase2" xfId="17997" xr:uid="{00000000-0005-0000-0000-000095450000}"/>
    <cellStyle name="40% - Ênfase3" xfId="17998" xr:uid="{00000000-0005-0000-0000-000096450000}"/>
    <cellStyle name="40% - Ênfase4" xfId="17999" xr:uid="{00000000-0005-0000-0000-000097450000}"/>
    <cellStyle name="40% - Ênfase5" xfId="18000" xr:uid="{00000000-0005-0000-0000-000098450000}"/>
    <cellStyle name="40% - Ênfase6" xfId="18001" xr:uid="{00000000-0005-0000-0000-000099450000}"/>
    <cellStyle name="40% - Énfasis1" xfId="196" builtinId="31" customBuiltin="1"/>
    <cellStyle name="40% - Énfasis1 10" xfId="18002" xr:uid="{00000000-0005-0000-0000-00009B450000}"/>
    <cellStyle name="40% - Énfasis1 10 10" xfId="18003" xr:uid="{00000000-0005-0000-0000-00009C450000}"/>
    <cellStyle name="40% - Énfasis1 10 10 2" xfId="18004" xr:uid="{00000000-0005-0000-0000-00009D450000}"/>
    <cellStyle name="40% - Énfasis1 10 11" xfId="18005" xr:uid="{00000000-0005-0000-0000-00009E450000}"/>
    <cellStyle name="40% - Énfasis1 10 11 2" xfId="18006" xr:uid="{00000000-0005-0000-0000-00009F450000}"/>
    <cellStyle name="40% - Énfasis1 10 12" xfId="18007" xr:uid="{00000000-0005-0000-0000-0000A0450000}"/>
    <cellStyle name="40% - Énfasis1 10 12 2" xfId="18008" xr:uid="{00000000-0005-0000-0000-0000A1450000}"/>
    <cellStyle name="40% - Énfasis1 10 13" xfId="18009" xr:uid="{00000000-0005-0000-0000-0000A2450000}"/>
    <cellStyle name="40% - Énfasis1 10 13 2" xfId="18010" xr:uid="{00000000-0005-0000-0000-0000A3450000}"/>
    <cellStyle name="40% - Énfasis1 10 14" xfId="18011" xr:uid="{00000000-0005-0000-0000-0000A4450000}"/>
    <cellStyle name="40% - Énfasis1 10 14 2" xfId="18012" xr:uid="{00000000-0005-0000-0000-0000A5450000}"/>
    <cellStyle name="40% - Énfasis1 10 15" xfId="18013" xr:uid="{00000000-0005-0000-0000-0000A6450000}"/>
    <cellStyle name="40% - Énfasis1 10 15 2" xfId="18014" xr:uid="{00000000-0005-0000-0000-0000A7450000}"/>
    <cellStyle name="40% - Énfasis1 10 16" xfId="18015" xr:uid="{00000000-0005-0000-0000-0000A8450000}"/>
    <cellStyle name="40% - Énfasis1 10 16 2" xfId="18016" xr:uid="{00000000-0005-0000-0000-0000A9450000}"/>
    <cellStyle name="40% - Énfasis1 10 17" xfId="18017" xr:uid="{00000000-0005-0000-0000-0000AA450000}"/>
    <cellStyle name="40% - Énfasis1 10 17 2" xfId="18018" xr:uid="{00000000-0005-0000-0000-0000AB450000}"/>
    <cellStyle name="40% - Énfasis1 10 18" xfId="18019" xr:uid="{00000000-0005-0000-0000-0000AC450000}"/>
    <cellStyle name="40% - Énfasis1 10 18 2" xfId="18020" xr:uid="{00000000-0005-0000-0000-0000AD450000}"/>
    <cellStyle name="40% - Énfasis1 10 19" xfId="18021" xr:uid="{00000000-0005-0000-0000-0000AE450000}"/>
    <cellStyle name="40% - Énfasis1 10 19 2" xfId="18022" xr:uid="{00000000-0005-0000-0000-0000AF450000}"/>
    <cellStyle name="40% - Énfasis1 10 2" xfId="18023" xr:uid="{00000000-0005-0000-0000-0000B0450000}"/>
    <cellStyle name="40% - Énfasis1 10 2 2" xfId="18024" xr:uid="{00000000-0005-0000-0000-0000B1450000}"/>
    <cellStyle name="40% - Énfasis1 10 2 2 2" xfId="18025" xr:uid="{00000000-0005-0000-0000-0000B2450000}"/>
    <cellStyle name="40% - Énfasis1 10 2 2 2 2" xfId="18026" xr:uid="{00000000-0005-0000-0000-0000B3450000}"/>
    <cellStyle name="40% - Énfasis1 10 2 2 3" xfId="18027" xr:uid="{00000000-0005-0000-0000-0000B4450000}"/>
    <cellStyle name="40% - Énfasis1 10 2 3" xfId="18028" xr:uid="{00000000-0005-0000-0000-0000B5450000}"/>
    <cellStyle name="40% - Énfasis1 10 2 3 2" xfId="18029" xr:uid="{00000000-0005-0000-0000-0000B6450000}"/>
    <cellStyle name="40% - Énfasis1 10 2 3 2 2" xfId="18030" xr:uid="{00000000-0005-0000-0000-0000B7450000}"/>
    <cellStyle name="40% - Énfasis1 10 2 3 3" xfId="18031" xr:uid="{00000000-0005-0000-0000-0000B8450000}"/>
    <cellStyle name="40% - Énfasis1 10 2 4" xfId="18032" xr:uid="{00000000-0005-0000-0000-0000B9450000}"/>
    <cellStyle name="40% - Énfasis1 10 2 4 2" xfId="18033" xr:uid="{00000000-0005-0000-0000-0000BA450000}"/>
    <cellStyle name="40% - Énfasis1 10 2 5" xfId="18034" xr:uid="{00000000-0005-0000-0000-0000BB450000}"/>
    <cellStyle name="40% - Énfasis1 10 2 5 2" xfId="18035" xr:uid="{00000000-0005-0000-0000-0000BC450000}"/>
    <cellStyle name="40% - Énfasis1 10 2 6" xfId="18036" xr:uid="{00000000-0005-0000-0000-0000BD450000}"/>
    <cellStyle name="40% - Énfasis1 10 20" xfId="18037" xr:uid="{00000000-0005-0000-0000-0000BE450000}"/>
    <cellStyle name="40% - Énfasis1 10 3" xfId="18038" xr:uid="{00000000-0005-0000-0000-0000BF450000}"/>
    <cellStyle name="40% - Énfasis1 10 3 2" xfId="18039" xr:uid="{00000000-0005-0000-0000-0000C0450000}"/>
    <cellStyle name="40% - Énfasis1 10 3 2 2" xfId="18040" xr:uid="{00000000-0005-0000-0000-0000C1450000}"/>
    <cellStyle name="40% - Énfasis1 10 3 2 2 2" xfId="18041" xr:uid="{00000000-0005-0000-0000-0000C2450000}"/>
    <cellStyle name="40% - Énfasis1 10 3 2 3" xfId="18042" xr:uid="{00000000-0005-0000-0000-0000C3450000}"/>
    <cellStyle name="40% - Énfasis1 10 3 3" xfId="18043" xr:uid="{00000000-0005-0000-0000-0000C4450000}"/>
    <cellStyle name="40% - Énfasis1 10 3 3 2" xfId="18044" xr:uid="{00000000-0005-0000-0000-0000C5450000}"/>
    <cellStyle name="40% - Énfasis1 10 3 4" xfId="18045" xr:uid="{00000000-0005-0000-0000-0000C6450000}"/>
    <cellStyle name="40% - Énfasis1 10 4" xfId="18046" xr:uid="{00000000-0005-0000-0000-0000C7450000}"/>
    <cellStyle name="40% - Énfasis1 10 4 2" xfId="18047" xr:uid="{00000000-0005-0000-0000-0000C8450000}"/>
    <cellStyle name="40% - Énfasis1 10 4 2 2" xfId="18048" xr:uid="{00000000-0005-0000-0000-0000C9450000}"/>
    <cellStyle name="40% - Énfasis1 10 4 2 2 2" xfId="18049" xr:uid="{00000000-0005-0000-0000-0000CA450000}"/>
    <cellStyle name="40% - Énfasis1 10 4 2 3" xfId="18050" xr:uid="{00000000-0005-0000-0000-0000CB450000}"/>
    <cellStyle name="40% - Énfasis1 10 4 3" xfId="18051" xr:uid="{00000000-0005-0000-0000-0000CC450000}"/>
    <cellStyle name="40% - Énfasis1 10 4 3 2" xfId="18052" xr:uid="{00000000-0005-0000-0000-0000CD450000}"/>
    <cellStyle name="40% - Énfasis1 10 4 4" xfId="18053" xr:uid="{00000000-0005-0000-0000-0000CE450000}"/>
    <cellStyle name="40% - Énfasis1 10 5" xfId="18054" xr:uid="{00000000-0005-0000-0000-0000CF450000}"/>
    <cellStyle name="40% - Énfasis1 10 5 2" xfId="18055" xr:uid="{00000000-0005-0000-0000-0000D0450000}"/>
    <cellStyle name="40% - Énfasis1 10 5 2 2" xfId="18056" xr:uid="{00000000-0005-0000-0000-0000D1450000}"/>
    <cellStyle name="40% - Énfasis1 10 5 2 2 2" xfId="18057" xr:uid="{00000000-0005-0000-0000-0000D2450000}"/>
    <cellStyle name="40% - Énfasis1 10 5 2 3" xfId="18058" xr:uid="{00000000-0005-0000-0000-0000D3450000}"/>
    <cellStyle name="40% - Énfasis1 10 5 3" xfId="18059" xr:uid="{00000000-0005-0000-0000-0000D4450000}"/>
    <cellStyle name="40% - Énfasis1 10 5 3 2" xfId="18060" xr:uid="{00000000-0005-0000-0000-0000D5450000}"/>
    <cellStyle name="40% - Énfasis1 10 5 4" xfId="18061" xr:uid="{00000000-0005-0000-0000-0000D6450000}"/>
    <cellStyle name="40% - Énfasis1 10 6" xfId="18062" xr:uid="{00000000-0005-0000-0000-0000D7450000}"/>
    <cellStyle name="40% - Énfasis1 10 6 2" xfId="18063" xr:uid="{00000000-0005-0000-0000-0000D8450000}"/>
    <cellStyle name="40% - Énfasis1 10 6 2 2" xfId="18064" xr:uid="{00000000-0005-0000-0000-0000D9450000}"/>
    <cellStyle name="40% - Énfasis1 10 6 2 2 2" xfId="18065" xr:uid="{00000000-0005-0000-0000-0000DA450000}"/>
    <cellStyle name="40% - Énfasis1 10 6 2 3" xfId="18066" xr:uid="{00000000-0005-0000-0000-0000DB450000}"/>
    <cellStyle name="40% - Énfasis1 10 6 3" xfId="18067" xr:uid="{00000000-0005-0000-0000-0000DC450000}"/>
    <cellStyle name="40% - Énfasis1 10 6 3 2" xfId="18068" xr:uid="{00000000-0005-0000-0000-0000DD450000}"/>
    <cellStyle name="40% - Énfasis1 10 6 4" xfId="18069" xr:uid="{00000000-0005-0000-0000-0000DE450000}"/>
    <cellStyle name="40% - Énfasis1 10 7" xfId="18070" xr:uid="{00000000-0005-0000-0000-0000DF450000}"/>
    <cellStyle name="40% - Énfasis1 10 7 2" xfId="18071" xr:uid="{00000000-0005-0000-0000-0000E0450000}"/>
    <cellStyle name="40% - Énfasis1 10 7 2 2" xfId="18072" xr:uid="{00000000-0005-0000-0000-0000E1450000}"/>
    <cellStyle name="40% - Énfasis1 10 7 2 2 2" xfId="18073" xr:uid="{00000000-0005-0000-0000-0000E2450000}"/>
    <cellStyle name="40% - Énfasis1 10 7 2 3" xfId="18074" xr:uid="{00000000-0005-0000-0000-0000E3450000}"/>
    <cellStyle name="40% - Énfasis1 10 7 3" xfId="18075" xr:uid="{00000000-0005-0000-0000-0000E4450000}"/>
    <cellStyle name="40% - Énfasis1 10 7 3 2" xfId="18076" xr:uid="{00000000-0005-0000-0000-0000E5450000}"/>
    <cellStyle name="40% - Énfasis1 10 7 4" xfId="18077" xr:uid="{00000000-0005-0000-0000-0000E6450000}"/>
    <cellStyle name="40% - Énfasis1 10 8" xfId="18078" xr:uid="{00000000-0005-0000-0000-0000E7450000}"/>
    <cellStyle name="40% - Énfasis1 10 8 2" xfId="18079" xr:uid="{00000000-0005-0000-0000-0000E8450000}"/>
    <cellStyle name="40% - Énfasis1 10 8 2 2" xfId="18080" xr:uid="{00000000-0005-0000-0000-0000E9450000}"/>
    <cellStyle name="40% - Énfasis1 10 8 3" xfId="18081" xr:uid="{00000000-0005-0000-0000-0000EA450000}"/>
    <cellStyle name="40% - Énfasis1 10 9" xfId="18082" xr:uid="{00000000-0005-0000-0000-0000EB450000}"/>
    <cellStyle name="40% - Énfasis1 10 9 2" xfId="18083" xr:uid="{00000000-0005-0000-0000-0000EC450000}"/>
    <cellStyle name="40% - Énfasis1 100" xfId="61337" xr:uid="{00000000-0005-0000-0000-0000ED450000}"/>
    <cellStyle name="40% - Énfasis1 101" xfId="61720" xr:uid="{00000000-0005-0000-0000-0000EE450000}"/>
    <cellStyle name="40% - Énfasis1 11" xfId="18084" xr:uid="{00000000-0005-0000-0000-0000EF450000}"/>
    <cellStyle name="40% - Énfasis1 11 10" xfId="18085" xr:uid="{00000000-0005-0000-0000-0000F0450000}"/>
    <cellStyle name="40% - Énfasis1 11 10 2" xfId="18086" xr:uid="{00000000-0005-0000-0000-0000F1450000}"/>
    <cellStyle name="40% - Énfasis1 11 11" xfId="18087" xr:uid="{00000000-0005-0000-0000-0000F2450000}"/>
    <cellStyle name="40% - Énfasis1 11 11 2" xfId="18088" xr:uid="{00000000-0005-0000-0000-0000F3450000}"/>
    <cellStyle name="40% - Énfasis1 11 12" xfId="18089" xr:uid="{00000000-0005-0000-0000-0000F4450000}"/>
    <cellStyle name="40% - Énfasis1 11 12 2" xfId="18090" xr:uid="{00000000-0005-0000-0000-0000F5450000}"/>
    <cellStyle name="40% - Énfasis1 11 13" xfId="18091" xr:uid="{00000000-0005-0000-0000-0000F6450000}"/>
    <cellStyle name="40% - Énfasis1 11 13 2" xfId="18092" xr:uid="{00000000-0005-0000-0000-0000F7450000}"/>
    <cellStyle name="40% - Énfasis1 11 14" xfId="18093" xr:uid="{00000000-0005-0000-0000-0000F8450000}"/>
    <cellStyle name="40% - Énfasis1 11 14 2" xfId="18094" xr:uid="{00000000-0005-0000-0000-0000F9450000}"/>
    <cellStyle name="40% - Énfasis1 11 15" xfId="18095" xr:uid="{00000000-0005-0000-0000-0000FA450000}"/>
    <cellStyle name="40% - Énfasis1 11 15 2" xfId="18096" xr:uid="{00000000-0005-0000-0000-0000FB450000}"/>
    <cellStyle name="40% - Énfasis1 11 16" xfId="18097" xr:uid="{00000000-0005-0000-0000-0000FC450000}"/>
    <cellStyle name="40% - Énfasis1 11 16 2" xfId="18098" xr:uid="{00000000-0005-0000-0000-0000FD450000}"/>
    <cellStyle name="40% - Énfasis1 11 17" xfId="18099" xr:uid="{00000000-0005-0000-0000-0000FE450000}"/>
    <cellStyle name="40% - Énfasis1 11 17 2" xfId="18100" xr:uid="{00000000-0005-0000-0000-0000FF450000}"/>
    <cellStyle name="40% - Énfasis1 11 18" xfId="18101" xr:uid="{00000000-0005-0000-0000-000000460000}"/>
    <cellStyle name="40% - Énfasis1 11 18 2" xfId="18102" xr:uid="{00000000-0005-0000-0000-000001460000}"/>
    <cellStyle name="40% - Énfasis1 11 19" xfId="18103" xr:uid="{00000000-0005-0000-0000-000002460000}"/>
    <cellStyle name="40% - Énfasis1 11 19 2" xfId="18104" xr:uid="{00000000-0005-0000-0000-000003460000}"/>
    <cellStyle name="40% - Énfasis1 11 2" xfId="18105" xr:uid="{00000000-0005-0000-0000-000004460000}"/>
    <cellStyle name="40% - Énfasis1 11 2 2" xfId="18106" xr:uid="{00000000-0005-0000-0000-000005460000}"/>
    <cellStyle name="40% - Énfasis1 11 2 2 2" xfId="18107" xr:uid="{00000000-0005-0000-0000-000006460000}"/>
    <cellStyle name="40% - Énfasis1 11 2 2 2 2" xfId="18108" xr:uid="{00000000-0005-0000-0000-000007460000}"/>
    <cellStyle name="40% - Énfasis1 11 2 2 3" xfId="18109" xr:uid="{00000000-0005-0000-0000-000008460000}"/>
    <cellStyle name="40% - Énfasis1 11 2 3" xfId="18110" xr:uid="{00000000-0005-0000-0000-000009460000}"/>
    <cellStyle name="40% - Énfasis1 11 2 3 2" xfId="18111" xr:uid="{00000000-0005-0000-0000-00000A460000}"/>
    <cellStyle name="40% - Énfasis1 11 2 3 2 2" xfId="18112" xr:uid="{00000000-0005-0000-0000-00000B460000}"/>
    <cellStyle name="40% - Énfasis1 11 2 3 3" xfId="18113" xr:uid="{00000000-0005-0000-0000-00000C460000}"/>
    <cellStyle name="40% - Énfasis1 11 2 4" xfId="18114" xr:uid="{00000000-0005-0000-0000-00000D460000}"/>
    <cellStyle name="40% - Énfasis1 11 2 4 2" xfId="18115" xr:uid="{00000000-0005-0000-0000-00000E460000}"/>
    <cellStyle name="40% - Énfasis1 11 2 5" xfId="18116" xr:uid="{00000000-0005-0000-0000-00000F460000}"/>
    <cellStyle name="40% - Énfasis1 11 2 5 2" xfId="18117" xr:uid="{00000000-0005-0000-0000-000010460000}"/>
    <cellStyle name="40% - Énfasis1 11 2 6" xfId="18118" xr:uid="{00000000-0005-0000-0000-000011460000}"/>
    <cellStyle name="40% - Énfasis1 11 20" xfId="18119" xr:uid="{00000000-0005-0000-0000-000012460000}"/>
    <cellStyle name="40% - Énfasis1 11 3" xfId="18120" xr:uid="{00000000-0005-0000-0000-000013460000}"/>
    <cellStyle name="40% - Énfasis1 11 3 2" xfId="18121" xr:uid="{00000000-0005-0000-0000-000014460000}"/>
    <cellStyle name="40% - Énfasis1 11 3 2 2" xfId="18122" xr:uid="{00000000-0005-0000-0000-000015460000}"/>
    <cellStyle name="40% - Énfasis1 11 3 2 2 2" xfId="18123" xr:uid="{00000000-0005-0000-0000-000016460000}"/>
    <cellStyle name="40% - Énfasis1 11 3 2 3" xfId="18124" xr:uid="{00000000-0005-0000-0000-000017460000}"/>
    <cellStyle name="40% - Énfasis1 11 3 3" xfId="18125" xr:uid="{00000000-0005-0000-0000-000018460000}"/>
    <cellStyle name="40% - Énfasis1 11 3 3 2" xfId="18126" xr:uid="{00000000-0005-0000-0000-000019460000}"/>
    <cellStyle name="40% - Énfasis1 11 3 4" xfId="18127" xr:uid="{00000000-0005-0000-0000-00001A460000}"/>
    <cellStyle name="40% - Énfasis1 11 4" xfId="18128" xr:uid="{00000000-0005-0000-0000-00001B460000}"/>
    <cellStyle name="40% - Énfasis1 11 4 2" xfId="18129" xr:uid="{00000000-0005-0000-0000-00001C460000}"/>
    <cellStyle name="40% - Énfasis1 11 4 2 2" xfId="18130" xr:uid="{00000000-0005-0000-0000-00001D460000}"/>
    <cellStyle name="40% - Énfasis1 11 4 2 2 2" xfId="18131" xr:uid="{00000000-0005-0000-0000-00001E460000}"/>
    <cellStyle name="40% - Énfasis1 11 4 2 3" xfId="18132" xr:uid="{00000000-0005-0000-0000-00001F460000}"/>
    <cellStyle name="40% - Énfasis1 11 4 3" xfId="18133" xr:uid="{00000000-0005-0000-0000-000020460000}"/>
    <cellStyle name="40% - Énfasis1 11 4 3 2" xfId="18134" xr:uid="{00000000-0005-0000-0000-000021460000}"/>
    <cellStyle name="40% - Énfasis1 11 4 4" xfId="18135" xr:uid="{00000000-0005-0000-0000-000022460000}"/>
    <cellStyle name="40% - Énfasis1 11 5" xfId="18136" xr:uid="{00000000-0005-0000-0000-000023460000}"/>
    <cellStyle name="40% - Énfasis1 11 5 2" xfId="18137" xr:uid="{00000000-0005-0000-0000-000024460000}"/>
    <cellStyle name="40% - Énfasis1 11 5 2 2" xfId="18138" xr:uid="{00000000-0005-0000-0000-000025460000}"/>
    <cellStyle name="40% - Énfasis1 11 5 2 2 2" xfId="18139" xr:uid="{00000000-0005-0000-0000-000026460000}"/>
    <cellStyle name="40% - Énfasis1 11 5 2 3" xfId="18140" xr:uid="{00000000-0005-0000-0000-000027460000}"/>
    <cellStyle name="40% - Énfasis1 11 5 3" xfId="18141" xr:uid="{00000000-0005-0000-0000-000028460000}"/>
    <cellStyle name="40% - Énfasis1 11 5 3 2" xfId="18142" xr:uid="{00000000-0005-0000-0000-000029460000}"/>
    <cellStyle name="40% - Énfasis1 11 5 4" xfId="18143" xr:uid="{00000000-0005-0000-0000-00002A460000}"/>
    <cellStyle name="40% - Énfasis1 11 6" xfId="18144" xr:uid="{00000000-0005-0000-0000-00002B460000}"/>
    <cellStyle name="40% - Énfasis1 11 6 2" xfId="18145" xr:uid="{00000000-0005-0000-0000-00002C460000}"/>
    <cellStyle name="40% - Énfasis1 11 6 2 2" xfId="18146" xr:uid="{00000000-0005-0000-0000-00002D460000}"/>
    <cellStyle name="40% - Énfasis1 11 6 2 2 2" xfId="18147" xr:uid="{00000000-0005-0000-0000-00002E460000}"/>
    <cellStyle name="40% - Énfasis1 11 6 2 3" xfId="18148" xr:uid="{00000000-0005-0000-0000-00002F460000}"/>
    <cellStyle name="40% - Énfasis1 11 6 3" xfId="18149" xr:uid="{00000000-0005-0000-0000-000030460000}"/>
    <cellStyle name="40% - Énfasis1 11 6 3 2" xfId="18150" xr:uid="{00000000-0005-0000-0000-000031460000}"/>
    <cellStyle name="40% - Énfasis1 11 6 4" xfId="18151" xr:uid="{00000000-0005-0000-0000-000032460000}"/>
    <cellStyle name="40% - Énfasis1 11 7" xfId="18152" xr:uid="{00000000-0005-0000-0000-000033460000}"/>
    <cellStyle name="40% - Énfasis1 11 7 2" xfId="18153" xr:uid="{00000000-0005-0000-0000-000034460000}"/>
    <cellStyle name="40% - Énfasis1 11 7 2 2" xfId="18154" xr:uid="{00000000-0005-0000-0000-000035460000}"/>
    <cellStyle name="40% - Énfasis1 11 7 2 2 2" xfId="18155" xr:uid="{00000000-0005-0000-0000-000036460000}"/>
    <cellStyle name="40% - Énfasis1 11 7 2 3" xfId="18156" xr:uid="{00000000-0005-0000-0000-000037460000}"/>
    <cellStyle name="40% - Énfasis1 11 7 3" xfId="18157" xr:uid="{00000000-0005-0000-0000-000038460000}"/>
    <cellStyle name="40% - Énfasis1 11 7 3 2" xfId="18158" xr:uid="{00000000-0005-0000-0000-000039460000}"/>
    <cellStyle name="40% - Énfasis1 11 7 4" xfId="18159" xr:uid="{00000000-0005-0000-0000-00003A460000}"/>
    <cellStyle name="40% - Énfasis1 11 8" xfId="18160" xr:uid="{00000000-0005-0000-0000-00003B460000}"/>
    <cellStyle name="40% - Énfasis1 11 8 2" xfId="18161" xr:uid="{00000000-0005-0000-0000-00003C460000}"/>
    <cellStyle name="40% - Énfasis1 11 8 2 2" xfId="18162" xr:uid="{00000000-0005-0000-0000-00003D460000}"/>
    <cellStyle name="40% - Énfasis1 11 8 3" xfId="18163" xr:uid="{00000000-0005-0000-0000-00003E460000}"/>
    <cellStyle name="40% - Énfasis1 11 9" xfId="18164" xr:uid="{00000000-0005-0000-0000-00003F460000}"/>
    <cellStyle name="40% - Énfasis1 11 9 2" xfId="18165" xr:uid="{00000000-0005-0000-0000-000040460000}"/>
    <cellStyle name="40% - Énfasis1 12" xfId="18166" xr:uid="{00000000-0005-0000-0000-000041460000}"/>
    <cellStyle name="40% - Énfasis1 12 10" xfId="18167" xr:uid="{00000000-0005-0000-0000-000042460000}"/>
    <cellStyle name="40% - Énfasis1 12 10 2" xfId="18168" xr:uid="{00000000-0005-0000-0000-000043460000}"/>
    <cellStyle name="40% - Énfasis1 12 11" xfId="18169" xr:uid="{00000000-0005-0000-0000-000044460000}"/>
    <cellStyle name="40% - Énfasis1 12 11 2" xfId="18170" xr:uid="{00000000-0005-0000-0000-000045460000}"/>
    <cellStyle name="40% - Énfasis1 12 12" xfId="18171" xr:uid="{00000000-0005-0000-0000-000046460000}"/>
    <cellStyle name="40% - Énfasis1 12 12 2" xfId="18172" xr:uid="{00000000-0005-0000-0000-000047460000}"/>
    <cellStyle name="40% - Énfasis1 12 13" xfId="18173" xr:uid="{00000000-0005-0000-0000-000048460000}"/>
    <cellStyle name="40% - Énfasis1 12 13 2" xfId="18174" xr:uid="{00000000-0005-0000-0000-000049460000}"/>
    <cellStyle name="40% - Énfasis1 12 14" xfId="18175" xr:uid="{00000000-0005-0000-0000-00004A460000}"/>
    <cellStyle name="40% - Énfasis1 12 14 2" xfId="18176" xr:uid="{00000000-0005-0000-0000-00004B460000}"/>
    <cellStyle name="40% - Énfasis1 12 15" xfId="18177" xr:uid="{00000000-0005-0000-0000-00004C460000}"/>
    <cellStyle name="40% - Énfasis1 12 15 2" xfId="18178" xr:uid="{00000000-0005-0000-0000-00004D460000}"/>
    <cellStyle name="40% - Énfasis1 12 16" xfId="18179" xr:uid="{00000000-0005-0000-0000-00004E460000}"/>
    <cellStyle name="40% - Énfasis1 12 16 2" xfId="18180" xr:uid="{00000000-0005-0000-0000-00004F460000}"/>
    <cellStyle name="40% - Énfasis1 12 17" xfId="18181" xr:uid="{00000000-0005-0000-0000-000050460000}"/>
    <cellStyle name="40% - Énfasis1 12 17 2" xfId="18182" xr:uid="{00000000-0005-0000-0000-000051460000}"/>
    <cellStyle name="40% - Énfasis1 12 18" xfId="18183" xr:uid="{00000000-0005-0000-0000-000052460000}"/>
    <cellStyle name="40% - Énfasis1 12 18 2" xfId="18184" xr:uid="{00000000-0005-0000-0000-000053460000}"/>
    <cellStyle name="40% - Énfasis1 12 19" xfId="18185" xr:uid="{00000000-0005-0000-0000-000054460000}"/>
    <cellStyle name="40% - Énfasis1 12 19 2" xfId="18186" xr:uid="{00000000-0005-0000-0000-000055460000}"/>
    <cellStyle name="40% - Énfasis1 12 2" xfId="18187" xr:uid="{00000000-0005-0000-0000-000056460000}"/>
    <cellStyle name="40% - Énfasis1 12 2 2" xfId="18188" xr:uid="{00000000-0005-0000-0000-000057460000}"/>
    <cellStyle name="40% - Énfasis1 12 2 2 2" xfId="18189" xr:uid="{00000000-0005-0000-0000-000058460000}"/>
    <cellStyle name="40% - Énfasis1 12 2 2 2 2" xfId="18190" xr:uid="{00000000-0005-0000-0000-000059460000}"/>
    <cellStyle name="40% - Énfasis1 12 2 2 3" xfId="18191" xr:uid="{00000000-0005-0000-0000-00005A460000}"/>
    <cellStyle name="40% - Énfasis1 12 2 3" xfId="18192" xr:uid="{00000000-0005-0000-0000-00005B460000}"/>
    <cellStyle name="40% - Énfasis1 12 2 3 2" xfId="18193" xr:uid="{00000000-0005-0000-0000-00005C460000}"/>
    <cellStyle name="40% - Énfasis1 12 2 3 2 2" xfId="18194" xr:uid="{00000000-0005-0000-0000-00005D460000}"/>
    <cellStyle name="40% - Énfasis1 12 2 3 3" xfId="18195" xr:uid="{00000000-0005-0000-0000-00005E460000}"/>
    <cellStyle name="40% - Énfasis1 12 2 4" xfId="18196" xr:uid="{00000000-0005-0000-0000-00005F460000}"/>
    <cellStyle name="40% - Énfasis1 12 2 4 2" xfId="18197" xr:uid="{00000000-0005-0000-0000-000060460000}"/>
    <cellStyle name="40% - Énfasis1 12 2 5" xfId="18198" xr:uid="{00000000-0005-0000-0000-000061460000}"/>
    <cellStyle name="40% - Énfasis1 12 2 5 2" xfId="18199" xr:uid="{00000000-0005-0000-0000-000062460000}"/>
    <cellStyle name="40% - Énfasis1 12 2 6" xfId="18200" xr:uid="{00000000-0005-0000-0000-000063460000}"/>
    <cellStyle name="40% - Énfasis1 12 20" xfId="18201" xr:uid="{00000000-0005-0000-0000-000064460000}"/>
    <cellStyle name="40% - Énfasis1 12 3" xfId="18202" xr:uid="{00000000-0005-0000-0000-000065460000}"/>
    <cellStyle name="40% - Énfasis1 12 3 2" xfId="18203" xr:uid="{00000000-0005-0000-0000-000066460000}"/>
    <cellStyle name="40% - Énfasis1 12 3 2 2" xfId="18204" xr:uid="{00000000-0005-0000-0000-000067460000}"/>
    <cellStyle name="40% - Énfasis1 12 3 2 2 2" xfId="18205" xr:uid="{00000000-0005-0000-0000-000068460000}"/>
    <cellStyle name="40% - Énfasis1 12 3 2 3" xfId="18206" xr:uid="{00000000-0005-0000-0000-000069460000}"/>
    <cellStyle name="40% - Énfasis1 12 3 3" xfId="18207" xr:uid="{00000000-0005-0000-0000-00006A460000}"/>
    <cellStyle name="40% - Énfasis1 12 3 3 2" xfId="18208" xr:uid="{00000000-0005-0000-0000-00006B460000}"/>
    <cellStyle name="40% - Énfasis1 12 3 4" xfId="18209" xr:uid="{00000000-0005-0000-0000-00006C460000}"/>
    <cellStyle name="40% - Énfasis1 12 4" xfId="18210" xr:uid="{00000000-0005-0000-0000-00006D460000}"/>
    <cellStyle name="40% - Énfasis1 12 4 2" xfId="18211" xr:uid="{00000000-0005-0000-0000-00006E460000}"/>
    <cellStyle name="40% - Énfasis1 12 4 2 2" xfId="18212" xr:uid="{00000000-0005-0000-0000-00006F460000}"/>
    <cellStyle name="40% - Énfasis1 12 4 2 2 2" xfId="18213" xr:uid="{00000000-0005-0000-0000-000070460000}"/>
    <cellStyle name="40% - Énfasis1 12 4 2 3" xfId="18214" xr:uid="{00000000-0005-0000-0000-000071460000}"/>
    <cellStyle name="40% - Énfasis1 12 4 3" xfId="18215" xr:uid="{00000000-0005-0000-0000-000072460000}"/>
    <cellStyle name="40% - Énfasis1 12 4 3 2" xfId="18216" xr:uid="{00000000-0005-0000-0000-000073460000}"/>
    <cellStyle name="40% - Énfasis1 12 4 4" xfId="18217" xr:uid="{00000000-0005-0000-0000-000074460000}"/>
    <cellStyle name="40% - Énfasis1 12 5" xfId="18218" xr:uid="{00000000-0005-0000-0000-000075460000}"/>
    <cellStyle name="40% - Énfasis1 12 5 2" xfId="18219" xr:uid="{00000000-0005-0000-0000-000076460000}"/>
    <cellStyle name="40% - Énfasis1 12 5 2 2" xfId="18220" xr:uid="{00000000-0005-0000-0000-000077460000}"/>
    <cellStyle name="40% - Énfasis1 12 5 2 2 2" xfId="18221" xr:uid="{00000000-0005-0000-0000-000078460000}"/>
    <cellStyle name="40% - Énfasis1 12 5 2 3" xfId="18222" xr:uid="{00000000-0005-0000-0000-000079460000}"/>
    <cellStyle name="40% - Énfasis1 12 5 3" xfId="18223" xr:uid="{00000000-0005-0000-0000-00007A460000}"/>
    <cellStyle name="40% - Énfasis1 12 5 3 2" xfId="18224" xr:uid="{00000000-0005-0000-0000-00007B460000}"/>
    <cellStyle name="40% - Énfasis1 12 5 4" xfId="18225" xr:uid="{00000000-0005-0000-0000-00007C460000}"/>
    <cellStyle name="40% - Énfasis1 12 6" xfId="18226" xr:uid="{00000000-0005-0000-0000-00007D460000}"/>
    <cellStyle name="40% - Énfasis1 12 6 2" xfId="18227" xr:uid="{00000000-0005-0000-0000-00007E460000}"/>
    <cellStyle name="40% - Énfasis1 12 6 2 2" xfId="18228" xr:uid="{00000000-0005-0000-0000-00007F460000}"/>
    <cellStyle name="40% - Énfasis1 12 6 2 2 2" xfId="18229" xr:uid="{00000000-0005-0000-0000-000080460000}"/>
    <cellStyle name="40% - Énfasis1 12 6 2 3" xfId="18230" xr:uid="{00000000-0005-0000-0000-000081460000}"/>
    <cellStyle name="40% - Énfasis1 12 6 3" xfId="18231" xr:uid="{00000000-0005-0000-0000-000082460000}"/>
    <cellStyle name="40% - Énfasis1 12 6 3 2" xfId="18232" xr:uid="{00000000-0005-0000-0000-000083460000}"/>
    <cellStyle name="40% - Énfasis1 12 6 4" xfId="18233" xr:uid="{00000000-0005-0000-0000-000084460000}"/>
    <cellStyle name="40% - Énfasis1 12 7" xfId="18234" xr:uid="{00000000-0005-0000-0000-000085460000}"/>
    <cellStyle name="40% - Énfasis1 12 7 2" xfId="18235" xr:uid="{00000000-0005-0000-0000-000086460000}"/>
    <cellStyle name="40% - Énfasis1 12 7 2 2" xfId="18236" xr:uid="{00000000-0005-0000-0000-000087460000}"/>
    <cellStyle name="40% - Énfasis1 12 7 2 2 2" xfId="18237" xr:uid="{00000000-0005-0000-0000-000088460000}"/>
    <cellStyle name="40% - Énfasis1 12 7 2 3" xfId="18238" xr:uid="{00000000-0005-0000-0000-000089460000}"/>
    <cellStyle name="40% - Énfasis1 12 7 3" xfId="18239" xr:uid="{00000000-0005-0000-0000-00008A460000}"/>
    <cellStyle name="40% - Énfasis1 12 7 3 2" xfId="18240" xr:uid="{00000000-0005-0000-0000-00008B460000}"/>
    <cellStyle name="40% - Énfasis1 12 7 4" xfId="18241" xr:uid="{00000000-0005-0000-0000-00008C460000}"/>
    <cellStyle name="40% - Énfasis1 12 8" xfId="18242" xr:uid="{00000000-0005-0000-0000-00008D460000}"/>
    <cellStyle name="40% - Énfasis1 12 8 2" xfId="18243" xr:uid="{00000000-0005-0000-0000-00008E460000}"/>
    <cellStyle name="40% - Énfasis1 12 8 2 2" xfId="18244" xr:uid="{00000000-0005-0000-0000-00008F460000}"/>
    <cellStyle name="40% - Énfasis1 12 8 3" xfId="18245" xr:uid="{00000000-0005-0000-0000-000090460000}"/>
    <cellStyle name="40% - Énfasis1 12 9" xfId="18246" xr:uid="{00000000-0005-0000-0000-000091460000}"/>
    <cellStyle name="40% - Énfasis1 12 9 2" xfId="18247" xr:uid="{00000000-0005-0000-0000-000092460000}"/>
    <cellStyle name="40% - Énfasis1 13" xfId="18248" xr:uid="{00000000-0005-0000-0000-000093460000}"/>
    <cellStyle name="40% - Énfasis1 13 10" xfId="18249" xr:uid="{00000000-0005-0000-0000-000094460000}"/>
    <cellStyle name="40% - Énfasis1 13 10 2" xfId="18250" xr:uid="{00000000-0005-0000-0000-000095460000}"/>
    <cellStyle name="40% - Énfasis1 13 11" xfId="18251" xr:uid="{00000000-0005-0000-0000-000096460000}"/>
    <cellStyle name="40% - Énfasis1 13 11 2" xfId="18252" xr:uid="{00000000-0005-0000-0000-000097460000}"/>
    <cellStyle name="40% - Énfasis1 13 12" xfId="18253" xr:uid="{00000000-0005-0000-0000-000098460000}"/>
    <cellStyle name="40% - Énfasis1 13 12 2" xfId="18254" xr:uid="{00000000-0005-0000-0000-000099460000}"/>
    <cellStyle name="40% - Énfasis1 13 13" xfId="18255" xr:uid="{00000000-0005-0000-0000-00009A460000}"/>
    <cellStyle name="40% - Énfasis1 13 13 2" xfId="18256" xr:uid="{00000000-0005-0000-0000-00009B460000}"/>
    <cellStyle name="40% - Énfasis1 13 14" xfId="18257" xr:uid="{00000000-0005-0000-0000-00009C460000}"/>
    <cellStyle name="40% - Énfasis1 13 14 2" xfId="18258" xr:uid="{00000000-0005-0000-0000-00009D460000}"/>
    <cellStyle name="40% - Énfasis1 13 15" xfId="18259" xr:uid="{00000000-0005-0000-0000-00009E460000}"/>
    <cellStyle name="40% - Énfasis1 13 15 2" xfId="18260" xr:uid="{00000000-0005-0000-0000-00009F460000}"/>
    <cellStyle name="40% - Énfasis1 13 16" xfId="18261" xr:uid="{00000000-0005-0000-0000-0000A0460000}"/>
    <cellStyle name="40% - Énfasis1 13 16 2" xfId="18262" xr:uid="{00000000-0005-0000-0000-0000A1460000}"/>
    <cellStyle name="40% - Énfasis1 13 17" xfId="18263" xr:uid="{00000000-0005-0000-0000-0000A2460000}"/>
    <cellStyle name="40% - Énfasis1 13 17 2" xfId="18264" xr:uid="{00000000-0005-0000-0000-0000A3460000}"/>
    <cellStyle name="40% - Énfasis1 13 18" xfId="18265" xr:uid="{00000000-0005-0000-0000-0000A4460000}"/>
    <cellStyle name="40% - Énfasis1 13 18 2" xfId="18266" xr:uid="{00000000-0005-0000-0000-0000A5460000}"/>
    <cellStyle name="40% - Énfasis1 13 19" xfId="18267" xr:uid="{00000000-0005-0000-0000-0000A6460000}"/>
    <cellStyle name="40% - Énfasis1 13 19 2" xfId="18268" xr:uid="{00000000-0005-0000-0000-0000A7460000}"/>
    <cellStyle name="40% - Énfasis1 13 2" xfId="18269" xr:uid="{00000000-0005-0000-0000-0000A8460000}"/>
    <cellStyle name="40% - Énfasis1 13 2 2" xfId="18270" xr:uid="{00000000-0005-0000-0000-0000A9460000}"/>
    <cellStyle name="40% - Énfasis1 13 2 2 2" xfId="18271" xr:uid="{00000000-0005-0000-0000-0000AA460000}"/>
    <cellStyle name="40% - Énfasis1 13 2 2 2 2" xfId="18272" xr:uid="{00000000-0005-0000-0000-0000AB460000}"/>
    <cellStyle name="40% - Énfasis1 13 2 2 3" xfId="18273" xr:uid="{00000000-0005-0000-0000-0000AC460000}"/>
    <cellStyle name="40% - Énfasis1 13 2 3" xfId="18274" xr:uid="{00000000-0005-0000-0000-0000AD460000}"/>
    <cellStyle name="40% - Énfasis1 13 2 3 2" xfId="18275" xr:uid="{00000000-0005-0000-0000-0000AE460000}"/>
    <cellStyle name="40% - Énfasis1 13 2 4" xfId="18276" xr:uid="{00000000-0005-0000-0000-0000AF460000}"/>
    <cellStyle name="40% - Énfasis1 13 20" xfId="18277" xr:uid="{00000000-0005-0000-0000-0000B0460000}"/>
    <cellStyle name="40% - Énfasis1 13 3" xfId="18278" xr:uid="{00000000-0005-0000-0000-0000B1460000}"/>
    <cellStyle name="40% - Énfasis1 13 3 2" xfId="18279" xr:uid="{00000000-0005-0000-0000-0000B2460000}"/>
    <cellStyle name="40% - Énfasis1 13 3 2 2" xfId="18280" xr:uid="{00000000-0005-0000-0000-0000B3460000}"/>
    <cellStyle name="40% - Énfasis1 13 3 2 2 2" xfId="18281" xr:uid="{00000000-0005-0000-0000-0000B4460000}"/>
    <cellStyle name="40% - Énfasis1 13 3 2 3" xfId="18282" xr:uid="{00000000-0005-0000-0000-0000B5460000}"/>
    <cellStyle name="40% - Énfasis1 13 3 3" xfId="18283" xr:uid="{00000000-0005-0000-0000-0000B6460000}"/>
    <cellStyle name="40% - Énfasis1 13 3 3 2" xfId="18284" xr:uid="{00000000-0005-0000-0000-0000B7460000}"/>
    <cellStyle name="40% - Énfasis1 13 3 4" xfId="18285" xr:uid="{00000000-0005-0000-0000-0000B8460000}"/>
    <cellStyle name="40% - Énfasis1 13 4" xfId="18286" xr:uid="{00000000-0005-0000-0000-0000B9460000}"/>
    <cellStyle name="40% - Énfasis1 13 4 2" xfId="18287" xr:uid="{00000000-0005-0000-0000-0000BA460000}"/>
    <cellStyle name="40% - Énfasis1 13 4 2 2" xfId="18288" xr:uid="{00000000-0005-0000-0000-0000BB460000}"/>
    <cellStyle name="40% - Énfasis1 13 4 2 2 2" xfId="18289" xr:uid="{00000000-0005-0000-0000-0000BC460000}"/>
    <cellStyle name="40% - Énfasis1 13 4 2 3" xfId="18290" xr:uid="{00000000-0005-0000-0000-0000BD460000}"/>
    <cellStyle name="40% - Énfasis1 13 4 3" xfId="18291" xr:uid="{00000000-0005-0000-0000-0000BE460000}"/>
    <cellStyle name="40% - Énfasis1 13 4 3 2" xfId="18292" xr:uid="{00000000-0005-0000-0000-0000BF460000}"/>
    <cellStyle name="40% - Énfasis1 13 4 4" xfId="18293" xr:uid="{00000000-0005-0000-0000-0000C0460000}"/>
    <cellStyle name="40% - Énfasis1 13 5" xfId="18294" xr:uid="{00000000-0005-0000-0000-0000C1460000}"/>
    <cellStyle name="40% - Énfasis1 13 5 2" xfId="18295" xr:uid="{00000000-0005-0000-0000-0000C2460000}"/>
    <cellStyle name="40% - Énfasis1 13 5 2 2" xfId="18296" xr:uid="{00000000-0005-0000-0000-0000C3460000}"/>
    <cellStyle name="40% - Énfasis1 13 5 2 2 2" xfId="18297" xr:uid="{00000000-0005-0000-0000-0000C4460000}"/>
    <cellStyle name="40% - Énfasis1 13 5 2 3" xfId="18298" xr:uid="{00000000-0005-0000-0000-0000C5460000}"/>
    <cellStyle name="40% - Énfasis1 13 5 3" xfId="18299" xr:uid="{00000000-0005-0000-0000-0000C6460000}"/>
    <cellStyle name="40% - Énfasis1 13 5 3 2" xfId="18300" xr:uid="{00000000-0005-0000-0000-0000C7460000}"/>
    <cellStyle name="40% - Énfasis1 13 5 4" xfId="18301" xr:uid="{00000000-0005-0000-0000-0000C8460000}"/>
    <cellStyle name="40% - Énfasis1 13 6" xfId="18302" xr:uid="{00000000-0005-0000-0000-0000C9460000}"/>
    <cellStyle name="40% - Énfasis1 13 6 2" xfId="18303" xr:uid="{00000000-0005-0000-0000-0000CA460000}"/>
    <cellStyle name="40% - Énfasis1 13 6 2 2" xfId="18304" xr:uid="{00000000-0005-0000-0000-0000CB460000}"/>
    <cellStyle name="40% - Énfasis1 13 6 2 2 2" xfId="18305" xr:uid="{00000000-0005-0000-0000-0000CC460000}"/>
    <cellStyle name="40% - Énfasis1 13 6 2 3" xfId="18306" xr:uid="{00000000-0005-0000-0000-0000CD460000}"/>
    <cellStyle name="40% - Énfasis1 13 6 3" xfId="18307" xr:uid="{00000000-0005-0000-0000-0000CE460000}"/>
    <cellStyle name="40% - Énfasis1 13 6 3 2" xfId="18308" xr:uid="{00000000-0005-0000-0000-0000CF460000}"/>
    <cellStyle name="40% - Énfasis1 13 6 4" xfId="18309" xr:uid="{00000000-0005-0000-0000-0000D0460000}"/>
    <cellStyle name="40% - Énfasis1 13 7" xfId="18310" xr:uid="{00000000-0005-0000-0000-0000D1460000}"/>
    <cellStyle name="40% - Énfasis1 13 7 2" xfId="18311" xr:uid="{00000000-0005-0000-0000-0000D2460000}"/>
    <cellStyle name="40% - Énfasis1 13 7 2 2" xfId="18312" xr:uid="{00000000-0005-0000-0000-0000D3460000}"/>
    <cellStyle name="40% - Énfasis1 13 7 2 2 2" xfId="18313" xr:uid="{00000000-0005-0000-0000-0000D4460000}"/>
    <cellStyle name="40% - Énfasis1 13 7 2 3" xfId="18314" xr:uid="{00000000-0005-0000-0000-0000D5460000}"/>
    <cellStyle name="40% - Énfasis1 13 7 3" xfId="18315" xr:uid="{00000000-0005-0000-0000-0000D6460000}"/>
    <cellStyle name="40% - Énfasis1 13 7 3 2" xfId="18316" xr:uid="{00000000-0005-0000-0000-0000D7460000}"/>
    <cellStyle name="40% - Énfasis1 13 7 4" xfId="18317" xr:uid="{00000000-0005-0000-0000-0000D8460000}"/>
    <cellStyle name="40% - Énfasis1 13 8" xfId="18318" xr:uid="{00000000-0005-0000-0000-0000D9460000}"/>
    <cellStyle name="40% - Énfasis1 13 8 2" xfId="18319" xr:uid="{00000000-0005-0000-0000-0000DA460000}"/>
    <cellStyle name="40% - Énfasis1 13 8 2 2" xfId="18320" xr:uid="{00000000-0005-0000-0000-0000DB460000}"/>
    <cellStyle name="40% - Énfasis1 13 8 3" xfId="18321" xr:uid="{00000000-0005-0000-0000-0000DC460000}"/>
    <cellStyle name="40% - Énfasis1 13 9" xfId="18322" xr:uid="{00000000-0005-0000-0000-0000DD460000}"/>
    <cellStyle name="40% - Énfasis1 13 9 2" xfId="18323" xr:uid="{00000000-0005-0000-0000-0000DE460000}"/>
    <cellStyle name="40% - Énfasis1 14" xfId="18324" xr:uid="{00000000-0005-0000-0000-0000DF460000}"/>
    <cellStyle name="40% - Énfasis1 14 10" xfId="18325" xr:uid="{00000000-0005-0000-0000-0000E0460000}"/>
    <cellStyle name="40% - Énfasis1 14 10 2" xfId="18326" xr:uid="{00000000-0005-0000-0000-0000E1460000}"/>
    <cellStyle name="40% - Énfasis1 14 11" xfId="18327" xr:uid="{00000000-0005-0000-0000-0000E2460000}"/>
    <cellStyle name="40% - Énfasis1 14 11 2" xfId="18328" xr:uid="{00000000-0005-0000-0000-0000E3460000}"/>
    <cellStyle name="40% - Énfasis1 14 12" xfId="18329" xr:uid="{00000000-0005-0000-0000-0000E4460000}"/>
    <cellStyle name="40% - Énfasis1 14 12 2" xfId="18330" xr:uid="{00000000-0005-0000-0000-0000E5460000}"/>
    <cellStyle name="40% - Énfasis1 14 13" xfId="18331" xr:uid="{00000000-0005-0000-0000-0000E6460000}"/>
    <cellStyle name="40% - Énfasis1 14 13 2" xfId="18332" xr:uid="{00000000-0005-0000-0000-0000E7460000}"/>
    <cellStyle name="40% - Énfasis1 14 14" xfId="18333" xr:uid="{00000000-0005-0000-0000-0000E8460000}"/>
    <cellStyle name="40% - Énfasis1 14 14 2" xfId="18334" xr:uid="{00000000-0005-0000-0000-0000E9460000}"/>
    <cellStyle name="40% - Énfasis1 14 15" xfId="18335" xr:uid="{00000000-0005-0000-0000-0000EA460000}"/>
    <cellStyle name="40% - Énfasis1 14 15 2" xfId="18336" xr:uid="{00000000-0005-0000-0000-0000EB460000}"/>
    <cellStyle name="40% - Énfasis1 14 16" xfId="18337" xr:uid="{00000000-0005-0000-0000-0000EC460000}"/>
    <cellStyle name="40% - Énfasis1 14 16 2" xfId="18338" xr:uid="{00000000-0005-0000-0000-0000ED460000}"/>
    <cellStyle name="40% - Énfasis1 14 17" xfId="18339" xr:uid="{00000000-0005-0000-0000-0000EE460000}"/>
    <cellStyle name="40% - Énfasis1 14 17 2" xfId="18340" xr:uid="{00000000-0005-0000-0000-0000EF460000}"/>
    <cellStyle name="40% - Énfasis1 14 18" xfId="18341" xr:uid="{00000000-0005-0000-0000-0000F0460000}"/>
    <cellStyle name="40% - Énfasis1 14 18 2" xfId="18342" xr:uid="{00000000-0005-0000-0000-0000F1460000}"/>
    <cellStyle name="40% - Énfasis1 14 19" xfId="18343" xr:uid="{00000000-0005-0000-0000-0000F2460000}"/>
    <cellStyle name="40% - Énfasis1 14 19 2" xfId="18344" xr:uid="{00000000-0005-0000-0000-0000F3460000}"/>
    <cellStyle name="40% - Énfasis1 14 2" xfId="18345" xr:uid="{00000000-0005-0000-0000-0000F4460000}"/>
    <cellStyle name="40% - Énfasis1 14 2 2" xfId="18346" xr:uid="{00000000-0005-0000-0000-0000F5460000}"/>
    <cellStyle name="40% - Énfasis1 14 2 2 2" xfId="18347" xr:uid="{00000000-0005-0000-0000-0000F6460000}"/>
    <cellStyle name="40% - Énfasis1 14 2 2 2 2" xfId="18348" xr:uid="{00000000-0005-0000-0000-0000F7460000}"/>
    <cellStyle name="40% - Énfasis1 14 2 2 3" xfId="18349" xr:uid="{00000000-0005-0000-0000-0000F8460000}"/>
    <cellStyle name="40% - Énfasis1 14 2 3" xfId="18350" xr:uid="{00000000-0005-0000-0000-0000F9460000}"/>
    <cellStyle name="40% - Énfasis1 14 2 3 2" xfId="18351" xr:uid="{00000000-0005-0000-0000-0000FA460000}"/>
    <cellStyle name="40% - Énfasis1 14 2 4" xfId="18352" xr:uid="{00000000-0005-0000-0000-0000FB460000}"/>
    <cellStyle name="40% - Énfasis1 14 20" xfId="18353" xr:uid="{00000000-0005-0000-0000-0000FC460000}"/>
    <cellStyle name="40% - Énfasis1 14 3" xfId="18354" xr:uid="{00000000-0005-0000-0000-0000FD460000}"/>
    <cellStyle name="40% - Énfasis1 14 3 2" xfId="18355" xr:uid="{00000000-0005-0000-0000-0000FE460000}"/>
    <cellStyle name="40% - Énfasis1 14 3 2 2" xfId="18356" xr:uid="{00000000-0005-0000-0000-0000FF460000}"/>
    <cellStyle name="40% - Énfasis1 14 3 2 2 2" xfId="18357" xr:uid="{00000000-0005-0000-0000-000000470000}"/>
    <cellStyle name="40% - Énfasis1 14 3 2 3" xfId="18358" xr:uid="{00000000-0005-0000-0000-000001470000}"/>
    <cellStyle name="40% - Énfasis1 14 3 3" xfId="18359" xr:uid="{00000000-0005-0000-0000-000002470000}"/>
    <cellStyle name="40% - Énfasis1 14 3 3 2" xfId="18360" xr:uid="{00000000-0005-0000-0000-000003470000}"/>
    <cellStyle name="40% - Énfasis1 14 3 4" xfId="18361" xr:uid="{00000000-0005-0000-0000-000004470000}"/>
    <cellStyle name="40% - Énfasis1 14 4" xfId="18362" xr:uid="{00000000-0005-0000-0000-000005470000}"/>
    <cellStyle name="40% - Énfasis1 14 4 2" xfId="18363" xr:uid="{00000000-0005-0000-0000-000006470000}"/>
    <cellStyle name="40% - Énfasis1 14 4 2 2" xfId="18364" xr:uid="{00000000-0005-0000-0000-000007470000}"/>
    <cellStyle name="40% - Énfasis1 14 4 3" xfId="18365" xr:uid="{00000000-0005-0000-0000-000008470000}"/>
    <cellStyle name="40% - Énfasis1 14 5" xfId="18366" xr:uid="{00000000-0005-0000-0000-000009470000}"/>
    <cellStyle name="40% - Énfasis1 14 5 2" xfId="18367" xr:uid="{00000000-0005-0000-0000-00000A470000}"/>
    <cellStyle name="40% - Énfasis1 14 6" xfId="18368" xr:uid="{00000000-0005-0000-0000-00000B470000}"/>
    <cellStyle name="40% - Énfasis1 14 6 2" xfId="18369" xr:uid="{00000000-0005-0000-0000-00000C470000}"/>
    <cellStyle name="40% - Énfasis1 14 7" xfId="18370" xr:uid="{00000000-0005-0000-0000-00000D470000}"/>
    <cellStyle name="40% - Énfasis1 14 7 2" xfId="18371" xr:uid="{00000000-0005-0000-0000-00000E470000}"/>
    <cellStyle name="40% - Énfasis1 14 8" xfId="18372" xr:uid="{00000000-0005-0000-0000-00000F470000}"/>
    <cellStyle name="40% - Énfasis1 14 8 2" xfId="18373" xr:uid="{00000000-0005-0000-0000-000010470000}"/>
    <cellStyle name="40% - Énfasis1 14 9" xfId="18374" xr:uid="{00000000-0005-0000-0000-000011470000}"/>
    <cellStyle name="40% - Énfasis1 14 9 2" xfId="18375" xr:uid="{00000000-0005-0000-0000-000012470000}"/>
    <cellStyle name="40% - Énfasis1 15" xfId="18376" xr:uid="{00000000-0005-0000-0000-000013470000}"/>
    <cellStyle name="40% - Énfasis1 15 10" xfId="18377" xr:uid="{00000000-0005-0000-0000-000014470000}"/>
    <cellStyle name="40% - Énfasis1 15 10 2" xfId="18378" xr:uid="{00000000-0005-0000-0000-000015470000}"/>
    <cellStyle name="40% - Énfasis1 15 11" xfId="18379" xr:uid="{00000000-0005-0000-0000-000016470000}"/>
    <cellStyle name="40% - Énfasis1 15 11 2" xfId="18380" xr:uid="{00000000-0005-0000-0000-000017470000}"/>
    <cellStyle name="40% - Énfasis1 15 12" xfId="18381" xr:uid="{00000000-0005-0000-0000-000018470000}"/>
    <cellStyle name="40% - Énfasis1 15 12 2" xfId="18382" xr:uid="{00000000-0005-0000-0000-000019470000}"/>
    <cellStyle name="40% - Énfasis1 15 13" xfId="18383" xr:uid="{00000000-0005-0000-0000-00001A470000}"/>
    <cellStyle name="40% - Énfasis1 15 13 2" xfId="18384" xr:uid="{00000000-0005-0000-0000-00001B470000}"/>
    <cellStyle name="40% - Énfasis1 15 14" xfId="18385" xr:uid="{00000000-0005-0000-0000-00001C470000}"/>
    <cellStyle name="40% - Énfasis1 15 14 2" xfId="18386" xr:uid="{00000000-0005-0000-0000-00001D470000}"/>
    <cellStyle name="40% - Énfasis1 15 15" xfId="18387" xr:uid="{00000000-0005-0000-0000-00001E470000}"/>
    <cellStyle name="40% - Énfasis1 15 15 2" xfId="18388" xr:uid="{00000000-0005-0000-0000-00001F470000}"/>
    <cellStyle name="40% - Énfasis1 15 16" xfId="18389" xr:uid="{00000000-0005-0000-0000-000020470000}"/>
    <cellStyle name="40% - Énfasis1 15 16 2" xfId="18390" xr:uid="{00000000-0005-0000-0000-000021470000}"/>
    <cellStyle name="40% - Énfasis1 15 17" xfId="18391" xr:uid="{00000000-0005-0000-0000-000022470000}"/>
    <cellStyle name="40% - Énfasis1 15 17 2" xfId="18392" xr:uid="{00000000-0005-0000-0000-000023470000}"/>
    <cellStyle name="40% - Énfasis1 15 18" xfId="18393" xr:uid="{00000000-0005-0000-0000-000024470000}"/>
    <cellStyle name="40% - Énfasis1 15 18 2" xfId="18394" xr:uid="{00000000-0005-0000-0000-000025470000}"/>
    <cellStyle name="40% - Énfasis1 15 19" xfId="18395" xr:uid="{00000000-0005-0000-0000-000026470000}"/>
    <cellStyle name="40% - Énfasis1 15 19 2" xfId="18396" xr:uid="{00000000-0005-0000-0000-000027470000}"/>
    <cellStyle name="40% - Énfasis1 15 2" xfId="18397" xr:uid="{00000000-0005-0000-0000-000028470000}"/>
    <cellStyle name="40% - Énfasis1 15 2 2" xfId="18398" xr:uid="{00000000-0005-0000-0000-000029470000}"/>
    <cellStyle name="40% - Énfasis1 15 2 2 2" xfId="18399" xr:uid="{00000000-0005-0000-0000-00002A470000}"/>
    <cellStyle name="40% - Énfasis1 15 2 2 2 2" xfId="18400" xr:uid="{00000000-0005-0000-0000-00002B470000}"/>
    <cellStyle name="40% - Énfasis1 15 2 2 3" xfId="18401" xr:uid="{00000000-0005-0000-0000-00002C470000}"/>
    <cellStyle name="40% - Énfasis1 15 2 3" xfId="18402" xr:uid="{00000000-0005-0000-0000-00002D470000}"/>
    <cellStyle name="40% - Énfasis1 15 2 3 2" xfId="18403" xr:uid="{00000000-0005-0000-0000-00002E470000}"/>
    <cellStyle name="40% - Énfasis1 15 2 4" xfId="18404" xr:uid="{00000000-0005-0000-0000-00002F470000}"/>
    <cellStyle name="40% - Énfasis1 15 20" xfId="18405" xr:uid="{00000000-0005-0000-0000-000030470000}"/>
    <cellStyle name="40% - Énfasis1 15 3" xfId="18406" xr:uid="{00000000-0005-0000-0000-000031470000}"/>
    <cellStyle name="40% - Énfasis1 15 3 2" xfId="18407" xr:uid="{00000000-0005-0000-0000-000032470000}"/>
    <cellStyle name="40% - Énfasis1 15 3 2 2" xfId="18408" xr:uid="{00000000-0005-0000-0000-000033470000}"/>
    <cellStyle name="40% - Énfasis1 15 3 2 2 2" xfId="18409" xr:uid="{00000000-0005-0000-0000-000034470000}"/>
    <cellStyle name="40% - Énfasis1 15 3 2 3" xfId="18410" xr:uid="{00000000-0005-0000-0000-000035470000}"/>
    <cellStyle name="40% - Énfasis1 15 3 3" xfId="18411" xr:uid="{00000000-0005-0000-0000-000036470000}"/>
    <cellStyle name="40% - Énfasis1 15 3 3 2" xfId="18412" xr:uid="{00000000-0005-0000-0000-000037470000}"/>
    <cellStyle name="40% - Énfasis1 15 3 4" xfId="18413" xr:uid="{00000000-0005-0000-0000-000038470000}"/>
    <cellStyle name="40% - Énfasis1 15 4" xfId="18414" xr:uid="{00000000-0005-0000-0000-000039470000}"/>
    <cellStyle name="40% - Énfasis1 15 4 2" xfId="18415" xr:uid="{00000000-0005-0000-0000-00003A470000}"/>
    <cellStyle name="40% - Énfasis1 15 4 2 2" xfId="18416" xr:uid="{00000000-0005-0000-0000-00003B470000}"/>
    <cellStyle name="40% - Énfasis1 15 4 3" xfId="18417" xr:uid="{00000000-0005-0000-0000-00003C470000}"/>
    <cellStyle name="40% - Énfasis1 15 5" xfId="18418" xr:uid="{00000000-0005-0000-0000-00003D470000}"/>
    <cellStyle name="40% - Énfasis1 15 5 2" xfId="18419" xr:uid="{00000000-0005-0000-0000-00003E470000}"/>
    <cellStyle name="40% - Énfasis1 15 6" xfId="18420" xr:uid="{00000000-0005-0000-0000-00003F470000}"/>
    <cellStyle name="40% - Énfasis1 15 6 2" xfId="18421" xr:uid="{00000000-0005-0000-0000-000040470000}"/>
    <cellStyle name="40% - Énfasis1 15 7" xfId="18422" xr:uid="{00000000-0005-0000-0000-000041470000}"/>
    <cellStyle name="40% - Énfasis1 15 7 2" xfId="18423" xr:uid="{00000000-0005-0000-0000-000042470000}"/>
    <cellStyle name="40% - Énfasis1 15 8" xfId="18424" xr:uid="{00000000-0005-0000-0000-000043470000}"/>
    <cellStyle name="40% - Énfasis1 15 8 2" xfId="18425" xr:uid="{00000000-0005-0000-0000-000044470000}"/>
    <cellStyle name="40% - Énfasis1 15 9" xfId="18426" xr:uid="{00000000-0005-0000-0000-000045470000}"/>
    <cellStyle name="40% - Énfasis1 15 9 2" xfId="18427" xr:uid="{00000000-0005-0000-0000-000046470000}"/>
    <cellStyle name="40% - Énfasis1 16" xfId="18428" xr:uid="{00000000-0005-0000-0000-000047470000}"/>
    <cellStyle name="40% - Énfasis1 16 10" xfId="18429" xr:uid="{00000000-0005-0000-0000-000048470000}"/>
    <cellStyle name="40% - Énfasis1 16 10 2" xfId="18430" xr:uid="{00000000-0005-0000-0000-000049470000}"/>
    <cellStyle name="40% - Énfasis1 16 11" xfId="18431" xr:uid="{00000000-0005-0000-0000-00004A470000}"/>
    <cellStyle name="40% - Énfasis1 16 11 2" xfId="18432" xr:uid="{00000000-0005-0000-0000-00004B470000}"/>
    <cellStyle name="40% - Énfasis1 16 12" xfId="18433" xr:uid="{00000000-0005-0000-0000-00004C470000}"/>
    <cellStyle name="40% - Énfasis1 16 12 2" xfId="18434" xr:uid="{00000000-0005-0000-0000-00004D470000}"/>
    <cellStyle name="40% - Énfasis1 16 13" xfId="18435" xr:uid="{00000000-0005-0000-0000-00004E470000}"/>
    <cellStyle name="40% - Énfasis1 16 13 2" xfId="18436" xr:uid="{00000000-0005-0000-0000-00004F470000}"/>
    <cellStyle name="40% - Énfasis1 16 14" xfId="18437" xr:uid="{00000000-0005-0000-0000-000050470000}"/>
    <cellStyle name="40% - Énfasis1 16 14 2" xfId="18438" xr:uid="{00000000-0005-0000-0000-000051470000}"/>
    <cellStyle name="40% - Énfasis1 16 15" xfId="18439" xr:uid="{00000000-0005-0000-0000-000052470000}"/>
    <cellStyle name="40% - Énfasis1 16 15 2" xfId="18440" xr:uid="{00000000-0005-0000-0000-000053470000}"/>
    <cellStyle name="40% - Énfasis1 16 16" xfId="18441" xr:uid="{00000000-0005-0000-0000-000054470000}"/>
    <cellStyle name="40% - Énfasis1 16 16 2" xfId="18442" xr:uid="{00000000-0005-0000-0000-000055470000}"/>
    <cellStyle name="40% - Énfasis1 16 17" xfId="18443" xr:uid="{00000000-0005-0000-0000-000056470000}"/>
    <cellStyle name="40% - Énfasis1 16 17 2" xfId="18444" xr:uid="{00000000-0005-0000-0000-000057470000}"/>
    <cellStyle name="40% - Énfasis1 16 18" xfId="18445" xr:uid="{00000000-0005-0000-0000-000058470000}"/>
    <cellStyle name="40% - Énfasis1 16 18 2" xfId="18446" xr:uid="{00000000-0005-0000-0000-000059470000}"/>
    <cellStyle name="40% - Énfasis1 16 19" xfId="18447" xr:uid="{00000000-0005-0000-0000-00005A470000}"/>
    <cellStyle name="40% - Énfasis1 16 19 2" xfId="18448" xr:uid="{00000000-0005-0000-0000-00005B470000}"/>
    <cellStyle name="40% - Énfasis1 16 2" xfId="18449" xr:uid="{00000000-0005-0000-0000-00005C470000}"/>
    <cellStyle name="40% - Énfasis1 16 2 2" xfId="18450" xr:uid="{00000000-0005-0000-0000-00005D470000}"/>
    <cellStyle name="40% - Énfasis1 16 2 2 2" xfId="18451" xr:uid="{00000000-0005-0000-0000-00005E470000}"/>
    <cellStyle name="40% - Énfasis1 16 2 2 2 2" xfId="18452" xr:uid="{00000000-0005-0000-0000-00005F470000}"/>
    <cellStyle name="40% - Énfasis1 16 2 2 3" xfId="18453" xr:uid="{00000000-0005-0000-0000-000060470000}"/>
    <cellStyle name="40% - Énfasis1 16 2 3" xfId="18454" xr:uid="{00000000-0005-0000-0000-000061470000}"/>
    <cellStyle name="40% - Énfasis1 16 2 3 2" xfId="18455" xr:uid="{00000000-0005-0000-0000-000062470000}"/>
    <cellStyle name="40% - Énfasis1 16 2 4" xfId="18456" xr:uid="{00000000-0005-0000-0000-000063470000}"/>
    <cellStyle name="40% - Énfasis1 16 20" xfId="18457" xr:uid="{00000000-0005-0000-0000-000064470000}"/>
    <cellStyle name="40% - Énfasis1 16 3" xfId="18458" xr:uid="{00000000-0005-0000-0000-000065470000}"/>
    <cellStyle name="40% - Énfasis1 16 3 2" xfId="18459" xr:uid="{00000000-0005-0000-0000-000066470000}"/>
    <cellStyle name="40% - Énfasis1 16 3 2 2" xfId="18460" xr:uid="{00000000-0005-0000-0000-000067470000}"/>
    <cellStyle name="40% - Énfasis1 16 3 2 2 2" xfId="18461" xr:uid="{00000000-0005-0000-0000-000068470000}"/>
    <cellStyle name="40% - Énfasis1 16 3 2 3" xfId="18462" xr:uid="{00000000-0005-0000-0000-000069470000}"/>
    <cellStyle name="40% - Énfasis1 16 3 3" xfId="18463" xr:uid="{00000000-0005-0000-0000-00006A470000}"/>
    <cellStyle name="40% - Énfasis1 16 3 3 2" xfId="18464" xr:uid="{00000000-0005-0000-0000-00006B470000}"/>
    <cellStyle name="40% - Énfasis1 16 3 4" xfId="18465" xr:uid="{00000000-0005-0000-0000-00006C470000}"/>
    <cellStyle name="40% - Énfasis1 16 4" xfId="18466" xr:uid="{00000000-0005-0000-0000-00006D470000}"/>
    <cellStyle name="40% - Énfasis1 16 4 2" xfId="18467" xr:uid="{00000000-0005-0000-0000-00006E470000}"/>
    <cellStyle name="40% - Énfasis1 16 4 2 2" xfId="18468" xr:uid="{00000000-0005-0000-0000-00006F470000}"/>
    <cellStyle name="40% - Énfasis1 16 4 3" xfId="18469" xr:uid="{00000000-0005-0000-0000-000070470000}"/>
    <cellStyle name="40% - Énfasis1 16 5" xfId="18470" xr:uid="{00000000-0005-0000-0000-000071470000}"/>
    <cellStyle name="40% - Énfasis1 16 5 2" xfId="18471" xr:uid="{00000000-0005-0000-0000-000072470000}"/>
    <cellStyle name="40% - Énfasis1 16 6" xfId="18472" xr:uid="{00000000-0005-0000-0000-000073470000}"/>
    <cellStyle name="40% - Énfasis1 16 6 2" xfId="18473" xr:uid="{00000000-0005-0000-0000-000074470000}"/>
    <cellStyle name="40% - Énfasis1 16 7" xfId="18474" xr:uid="{00000000-0005-0000-0000-000075470000}"/>
    <cellStyle name="40% - Énfasis1 16 7 2" xfId="18475" xr:uid="{00000000-0005-0000-0000-000076470000}"/>
    <cellStyle name="40% - Énfasis1 16 8" xfId="18476" xr:uid="{00000000-0005-0000-0000-000077470000}"/>
    <cellStyle name="40% - Énfasis1 16 8 2" xfId="18477" xr:uid="{00000000-0005-0000-0000-000078470000}"/>
    <cellStyle name="40% - Énfasis1 16 9" xfId="18478" xr:uid="{00000000-0005-0000-0000-000079470000}"/>
    <cellStyle name="40% - Énfasis1 16 9 2" xfId="18479" xr:uid="{00000000-0005-0000-0000-00007A470000}"/>
    <cellStyle name="40% - Énfasis1 17" xfId="18480" xr:uid="{00000000-0005-0000-0000-00007B470000}"/>
    <cellStyle name="40% - Énfasis1 17 10" xfId="18481" xr:uid="{00000000-0005-0000-0000-00007C470000}"/>
    <cellStyle name="40% - Énfasis1 17 10 2" xfId="18482" xr:uid="{00000000-0005-0000-0000-00007D470000}"/>
    <cellStyle name="40% - Énfasis1 17 11" xfId="18483" xr:uid="{00000000-0005-0000-0000-00007E470000}"/>
    <cellStyle name="40% - Énfasis1 17 11 2" xfId="18484" xr:uid="{00000000-0005-0000-0000-00007F470000}"/>
    <cellStyle name="40% - Énfasis1 17 12" xfId="18485" xr:uid="{00000000-0005-0000-0000-000080470000}"/>
    <cellStyle name="40% - Énfasis1 17 12 2" xfId="18486" xr:uid="{00000000-0005-0000-0000-000081470000}"/>
    <cellStyle name="40% - Énfasis1 17 13" xfId="18487" xr:uid="{00000000-0005-0000-0000-000082470000}"/>
    <cellStyle name="40% - Énfasis1 17 13 2" xfId="18488" xr:uid="{00000000-0005-0000-0000-000083470000}"/>
    <cellStyle name="40% - Énfasis1 17 14" xfId="18489" xr:uid="{00000000-0005-0000-0000-000084470000}"/>
    <cellStyle name="40% - Énfasis1 17 14 2" xfId="18490" xr:uid="{00000000-0005-0000-0000-000085470000}"/>
    <cellStyle name="40% - Énfasis1 17 15" xfId="18491" xr:uid="{00000000-0005-0000-0000-000086470000}"/>
    <cellStyle name="40% - Énfasis1 17 15 2" xfId="18492" xr:uid="{00000000-0005-0000-0000-000087470000}"/>
    <cellStyle name="40% - Énfasis1 17 16" xfId="18493" xr:uid="{00000000-0005-0000-0000-000088470000}"/>
    <cellStyle name="40% - Énfasis1 17 16 2" xfId="18494" xr:uid="{00000000-0005-0000-0000-000089470000}"/>
    <cellStyle name="40% - Énfasis1 17 17" xfId="18495" xr:uid="{00000000-0005-0000-0000-00008A470000}"/>
    <cellStyle name="40% - Énfasis1 17 17 2" xfId="18496" xr:uid="{00000000-0005-0000-0000-00008B470000}"/>
    <cellStyle name="40% - Énfasis1 17 18" xfId="18497" xr:uid="{00000000-0005-0000-0000-00008C470000}"/>
    <cellStyle name="40% - Énfasis1 17 18 2" xfId="18498" xr:uid="{00000000-0005-0000-0000-00008D470000}"/>
    <cellStyle name="40% - Énfasis1 17 19" xfId="18499" xr:uid="{00000000-0005-0000-0000-00008E470000}"/>
    <cellStyle name="40% - Énfasis1 17 19 2" xfId="18500" xr:uid="{00000000-0005-0000-0000-00008F470000}"/>
    <cellStyle name="40% - Énfasis1 17 2" xfId="18501" xr:uid="{00000000-0005-0000-0000-000090470000}"/>
    <cellStyle name="40% - Énfasis1 17 2 2" xfId="18502" xr:uid="{00000000-0005-0000-0000-000091470000}"/>
    <cellStyle name="40% - Énfasis1 17 2 2 2" xfId="18503" xr:uid="{00000000-0005-0000-0000-000092470000}"/>
    <cellStyle name="40% - Énfasis1 17 2 2 2 2" xfId="18504" xr:uid="{00000000-0005-0000-0000-000093470000}"/>
    <cellStyle name="40% - Énfasis1 17 2 2 3" xfId="18505" xr:uid="{00000000-0005-0000-0000-000094470000}"/>
    <cellStyle name="40% - Énfasis1 17 2 3" xfId="18506" xr:uid="{00000000-0005-0000-0000-000095470000}"/>
    <cellStyle name="40% - Énfasis1 17 2 3 2" xfId="18507" xr:uid="{00000000-0005-0000-0000-000096470000}"/>
    <cellStyle name="40% - Énfasis1 17 2 4" xfId="18508" xr:uid="{00000000-0005-0000-0000-000097470000}"/>
    <cellStyle name="40% - Énfasis1 17 20" xfId="18509" xr:uid="{00000000-0005-0000-0000-000098470000}"/>
    <cellStyle name="40% - Énfasis1 17 3" xfId="18510" xr:uid="{00000000-0005-0000-0000-000099470000}"/>
    <cellStyle name="40% - Énfasis1 17 3 2" xfId="18511" xr:uid="{00000000-0005-0000-0000-00009A470000}"/>
    <cellStyle name="40% - Énfasis1 17 3 2 2" xfId="18512" xr:uid="{00000000-0005-0000-0000-00009B470000}"/>
    <cellStyle name="40% - Énfasis1 17 3 2 2 2" xfId="18513" xr:uid="{00000000-0005-0000-0000-00009C470000}"/>
    <cellStyle name="40% - Énfasis1 17 3 2 3" xfId="18514" xr:uid="{00000000-0005-0000-0000-00009D470000}"/>
    <cellStyle name="40% - Énfasis1 17 3 3" xfId="18515" xr:uid="{00000000-0005-0000-0000-00009E470000}"/>
    <cellStyle name="40% - Énfasis1 17 3 3 2" xfId="18516" xr:uid="{00000000-0005-0000-0000-00009F470000}"/>
    <cellStyle name="40% - Énfasis1 17 3 4" xfId="18517" xr:uid="{00000000-0005-0000-0000-0000A0470000}"/>
    <cellStyle name="40% - Énfasis1 17 4" xfId="18518" xr:uid="{00000000-0005-0000-0000-0000A1470000}"/>
    <cellStyle name="40% - Énfasis1 17 4 2" xfId="18519" xr:uid="{00000000-0005-0000-0000-0000A2470000}"/>
    <cellStyle name="40% - Énfasis1 17 4 2 2" xfId="18520" xr:uid="{00000000-0005-0000-0000-0000A3470000}"/>
    <cellStyle name="40% - Énfasis1 17 4 3" xfId="18521" xr:uid="{00000000-0005-0000-0000-0000A4470000}"/>
    <cellStyle name="40% - Énfasis1 17 5" xfId="18522" xr:uid="{00000000-0005-0000-0000-0000A5470000}"/>
    <cellStyle name="40% - Énfasis1 17 5 2" xfId="18523" xr:uid="{00000000-0005-0000-0000-0000A6470000}"/>
    <cellStyle name="40% - Énfasis1 17 6" xfId="18524" xr:uid="{00000000-0005-0000-0000-0000A7470000}"/>
    <cellStyle name="40% - Énfasis1 17 6 2" xfId="18525" xr:uid="{00000000-0005-0000-0000-0000A8470000}"/>
    <cellStyle name="40% - Énfasis1 17 7" xfId="18526" xr:uid="{00000000-0005-0000-0000-0000A9470000}"/>
    <cellStyle name="40% - Énfasis1 17 7 2" xfId="18527" xr:uid="{00000000-0005-0000-0000-0000AA470000}"/>
    <cellStyle name="40% - Énfasis1 17 8" xfId="18528" xr:uid="{00000000-0005-0000-0000-0000AB470000}"/>
    <cellStyle name="40% - Énfasis1 17 8 2" xfId="18529" xr:uid="{00000000-0005-0000-0000-0000AC470000}"/>
    <cellStyle name="40% - Énfasis1 17 9" xfId="18530" xr:uid="{00000000-0005-0000-0000-0000AD470000}"/>
    <cellStyle name="40% - Énfasis1 17 9 2" xfId="18531" xr:uid="{00000000-0005-0000-0000-0000AE470000}"/>
    <cellStyle name="40% - Énfasis1 18" xfId="18532" xr:uid="{00000000-0005-0000-0000-0000AF470000}"/>
    <cellStyle name="40% - Énfasis1 18 10" xfId="18533" xr:uid="{00000000-0005-0000-0000-0000B0470000}"/>
    <cellStyle name="40% - Énfasis1 18 10 2" xfId="18534" xr:uid="{00000000-0005-0000-0000-0000B1470000}"/>
    <cellStyle name="40% - Énfasis1 18 11" xfId="18535" xr:uid="{00000000-0005-0000-0000-0000B2470000}"/>
    <cellStyle name="40% - Énfasis1 18 11 2" xfId="18536" xr:uid="{00000000-0005-0000-0000-0000B3470000}"/>
    <cellStyle name="40% - Énfasis1 18 12" xfId="18537" xr:uid="{00000000-0005-0000-0000-0000B4470000}"/>
    <cellStyle name="40% - Énfasis1 18 12 2" xfId="18538" xr:uid="{00000000-0005-0000-0000-0000B5470000}"/>
    <cellStyle name="40% - Énfasis1 18 13" xfId="18539" xr:uid="{00000000-0005-0000-0000-0000B6470000}"/>
    <cellStyle name="40% - Énfasis1 18 13 2" xfId="18540" xr:uid="{00000000-0005-0000-0000-0000B7470000}"/>
    <cellStyle name="40% - Énfasis1 18 14" xfId="18541" xr:uid="{00000000-0005-0000-0000-0000B8470000}"/>
    <cellStyle name="40% - Énfasis1 18 14 2" xfId="18542" xr:uid="{00000000-0005-0000-0000-0000B9470000}"/>
    <cellStyle name="40% - Énfasis1 18 15" xfId="18543" xr:uid="{00000000-0005-0000-0000-0000BA470000}"/>
    <cellStyle name="40% - Énfasis1 18 15 2" xfId="18544" xr:uid="{00000000-0005-0000-0000-0000BB470000}"/>
    <cellStyle name="40% - Énfasis1 18 16" xfId="18545" xr:uid="{00000000-0005-0000-0000-0000BC470000}"/>
    <cellStyle name="40% - Énfasis1 18 16 2" xfId="18546" xr:uid="{00000000-0005-0000-0000-0000BD470000}"/>
    <cellStyle name="40% - Énfasis1 18 17" xfId="18547" xr:uid="{00000000-0005-0000-0000-0000BE470000}"/>
    <cellStyle name="40% - Énfasis1 18 17 2" xfId="18548" xr:uid="{00000000-0005-0000-0000-0000BF470000}"/>
    <cellStyle name="40% - Énfasis1 18 18" xfId="18549" xr:uid="{00000000-0005-0000-0000-0000C0470000}"/>
    <cellStyle name="40% - Énfasis1 18 18 2" xfId="18550" xr:uid="{00000000-0005-0000-0000-0000C1470000}"/>
    <cellStyle name="40% - Énfasis1 18 19" xfId="18551" xr:uid="{00000000-0005-0000-0000-0000C2470000}"/>
    <cellStyle name="40% - Énfasis1 18 19 2" xfId="18552" xr:uid="{00000000-0005-0000-0000-0000C3470000}"/>
    <cellStyle name="40% - Énfasis1 18 2" xfId="18553" xr:uid="{00000000-0005-0000-0000-0000C4470000}"/>
    <cellStyle name="40% - Énfasis1 18 2 2" xfId="18554" xr:uid="{00000000-0005-0000-0000-0000C5470000}"/>
    <cellStyle name="40% - Énfasis1 18 2 2 2" xfId="18555" xr:uid="{00000000-0005-0000-0000-0000C6470000}"/>
    <cellStyle name="40% - Énfasis1 18 2 2 2 2" xfId="18556" xr:uid="{00000000-0005-0000-0000-0000C7470000}"/>
    <cellStyle name="40% - Énfasis1 18 2 2 3" xfId="18557" xr:uid="{00000000-0005-0000-0000-0000C8470000}"/>
    <cellStyle name="40% - Énfasis1 18 2 3" xfId="18558" xr:uid="{00000000-0005-0000-0000-0000C9470000}"/>
    <cellStyle name="40% - Énfasis1 18 2 3 2" xfId="18559" xr:uid="{00000000-0005-0000-0000-0000CA470000}"/>
    <cellStyle name="40% - Énfasis1 18 2 4" xfId="18560" xr:uid="{00000000-0005-0000-0000-0000CB470000}"/>
    <cellStyle name="40% - Énfasis1 18 20" xfId="18561" xr:uid="{00000000-0005-0000-0000-0000CC470000}"/>
    <cellStyle name="40% - Énfasis1 18 3" xfId="18562" xr:uid="{00000000-0005-0000-0000-0000CD470000}"/>
    <cellStyle name="40% - Énfasis1 18 3 2" xfId="18563" xr:uid="{00000000-0005-0000-0000-0000CE470000}"/>
    <cellStyle name="40% - Énfasis1 18 3 2 2" xfId="18564" xr:uid="{00000000-0005-0000-0000-0000CF470000}"/>
    <cellStyle name="40% - Énfasis1 18 3 2 2 2" xfId="18565" xr:uid="{00000000-0005-0000-0000-0000D0470000}"/>
    <cellStyle name="40% - Énfasis1 18 3 2 3" xfId="18566" xr:uid="{00000000-0005-0000-0000-0000D1470000}"/>
    <cellStyle name="40% - Énfasis1 18 3 3" xfId="18567" xr:uid="{00000000-0005-0000-0000-0000D2470000}"/>
    <cellStyle name="40% - Énfasis1 18 3 3 2" xfId="18568" xr:uid="{00000000-0005-0000-0000-0000D3470000}"/>
    <cellStyle name="40% - Énfasis1 18 3 4" xfId="18569" xr:uid="{00000000-0005-0000-0000-0000D4470000}"/>
    <cellStyle name="40% - Énfasis1 18 4" xfId="18570" xr:uid="{00000000-0005-0000-0000-0000D5470000}"/>
    <cellStyle name="40% - Énfasis1 18 4 2" xfId="18571" xr:uid="{00000000-0005-0000-0000-0000D6470000}"/>
    <cellStyle name="40% - Énfasis1 18 4 2 2" xfId="18572" xr:uid="{00000000-0005-0000-0000-0000D7470000}"/>
    <cellStyle name="40% - Énfasis1 18 4 3" xfId="18573" xr:uid="{00000000-0005-0000-0000-0000D8470000}"/>
    <cellStyle name="40% - Énfasis1 18 5" xfId="18574" xr:uid="{00000000-0005-0000-0000-0000D9470000}"/>
    <cellStyle name="40% - Énfasis1 18 5 2" xfId="18575" xr:uid="{00000000-0005-0000-0000-0000DA470000}"/>
    <cellStyle name="40% - Énfasis1 18 6" xfId="18576" xr:uid="{00000000-0005-0000-0000-0000DB470000}"/>
    <cellStyle name="40% - Énfasis1 18 6 2" xfId="18577" xr:uid="{00000000-0005-0000-0000-0000DC470000}"/>
    <cellStyle name="40% - Énfasis1 18 7" xfId="18578" xr:uid="{00000000-0005-0000-0000-0000DD470000}"/>
    <cellStyle name="40% - Énfasis1 18 7 2" xfId="18579" xr:uid="{00000000-0005-0000-0000-0000DE470000}"/>
    <cellStyle name="40% - Énfasis1 18 8" xfId="18580" xr:uid="{00000000-0005-0000-0000-0000DF470000}"/>
    <cellStyle name="40% - Énfasis1 18 8 2" xfId="18581" xr:uid="{00000000-0005-0000-0000-0000E0470000}"/>
    <cellStyle name="40% - Énfasis1 18 9" xfId="18582" xr:uid="{00000000-0005-0000-0000-0000E1470000}"/>
    <cellStyle name="40% - Énfasis1 18 9 2" xfId="18583" xr:uid="{00000000-0005-0000-0000-0000E2470000}"/>
    <cellStyle name="40% - Énfasis1 19" xfId="18584" xr:uid="{00000000-0005-0000-0000-0000E3470000}"/>
    <cellStyle name="40% - Énfasis1 19 10" xfId="18585" xr:uid="{00000000-0005-0000-0000-0000E4470000}"/>
    <cellStyle name="40% - Énfasis1 19 10 2" xfId="18586" xr:uid="{00000000-0005-0000-0000-0000E5470000}"/>
    <cellStyle name="40% - Énfasis1 19 11" xfId="18587" xr:uid="{00000000-0005-0000-0000-0000E6470000}"/>
    <cellStyle name="40% - Énfasis1 19 11 2" xfId="18588" xr:uid="{00000000-0005-0000-0000-0000E7470000}"/>
    <cellStyle name="40% - Énfasis1 19 12" xfId="18589" xr:uid="{00000000-0005-0000-0000-0000E8470000}"/>
    <cellStyle name="40% - Énfasis1 19 12 2" xfId="18590" xr:uid="{00000000-0005-0000-0000-0000E9470000}"/>
    <cellStyle name="40% - Énfasis1 19 13" xfId="18591" xr:uid="{00000000-0005-0000-0000-0000EA470000}"/>
    <cellStyle name="40% - Énfasis1 19 13 2" xfId="18592" xr:uid="{00000000-0005-0000-0000-0000EB470000}"/>
    <cellStyle name="40% - Énfasis1 19 14" xfId="18593" xr:uid="{00000000-0005-0000-0000-0000EC470000}"/>
    <cellStyle name="40% - Énfasis1 19 14 2" xfId="18594" xr:uid="{00000000-0005-0000-0000-0000ED470000}"/>
    <cellStyle name="40% - Énfasis1 19 15" xfId="18595" xr:uid="{00000000-0005-0000-0000-0000EE470000}"/>
    <cellStyle name="40% - Énfasis1 19 15 2" xfId="18596" xr:uid="{00000000-0005-0000-0000-0000EF470000}"/>
    <cellStyle name="40% - Énfasis1 19 16" xfId="18597" xr:uid="{00000000-0005-0000-0000-0000F0470000}"/>
    <cellStyle name="40% - Énfasis1 19 16 2" xfId="18598" xr:uid="{00000000-0005-0000-0000-0000F1470000}"/>
    <cellStyle name="40% - Énfasis1 19 17" xfId="18599" xr:uid="{00000000-0005-0000-0000-0000F2470000}"/>
    <cellStyle name="40% - Énfasis1 19 17 2" xfId="18600" xr:uid="{00000000-0005-0000-0000-0000F3470000}"/>
    <cellStyle name="40% - Énfasis1 19 18" xfId="18601" xr:uid="{00000000-0005-0000-0000-0000F4470000}"/>
    <cellStyle name="40% - Énfasis1 19 18 2" xfId="18602" xr:uid="{00000000-0005-0000-0000-0000F5470000}"/>
    <cellStyle name="40% - Énfasis1 19 19" xfId="18603" xr:uid="{00000000-0005-0000-0000-0000F6470000}"/>
    <cellStyle name="40% - Énfasis1 19 19 2" xfId="18604" xr:uid="{00000000-0005-0000-0000-0000F7470000}"/>
    <cellStyle name="40% - Énfasis1 19 2" xfId="18605" xr:uid="{00000000-0005-0000-0000-0000F8470000}"/>
    <cellStyle name="40% - Énfasis1 19 2 2" xfId="18606" xr:uid="{00000000-0005-0000-0000-0000F9470000}"/>
    <cellStyle name="40% - Énfasis1 19 2 2 2" xfId="18607" xr:uid="{00000000-0005-0000-0000-0000FA470000}"/>
    <cellStyle name="40% - Énfasis1 19 2 2 2 2" xfId="18608" xr:uid="{00000000-0005-0000-0000-0000FB470000}"/>
    <cellStyle name="40% - Énfasis1 19 2 2 3" xfId="18609" xr:uid="{00000000-0005-0000-0000-0000FC470000}"/>
    <cellStyle name="40% - Énfasis1 19 2 3" xfId="18610" xr:uid="{00000000-0005-0000-0000-0000FD470000}"/>
    <cellStyle name="40% - Énfasis1 19 2 3 2" xfId="18611" xr:uid="{00000000-0005-0000-0000-0000FE470000}"/>
    <cellStyle name="40% - Énfasis1 19 2 4" xfId="18612" xr:uid="{00000000-0005-0000-0000-0000FF470000}"/>
    <cellStyle name="40% - Énfasis1 19 20" xfId="18613" xr:uid="{00000000-0005-0000-0000-000000480000}"/>
    <cellStyle name="40% - Énfasis1 19 3" xfId="18614" xr:uid="{00000000-0005-0000-0000-000001480000}"/>
    <cellStyle name="40% - Énfasis1 19 3 2" xfId="18615" xr:uid="{00000000-0005-0000-0000-000002480000}"/>
    <cellStyle name="40% - Énfasis1 19 3 2 2" xfId="18616" xr:uid="{00000000-0005-0000-0000-000003480000}"/>
    <cellStyle name="40% - Énfasis1 19 3 2 2 2" xfId="18617" xr:uid="{00000000-0005-0000-0000-000004480000}"/>
    <cellStyle name="40% - Énfasis1 19 3 2 3" xfId="18618" xr:uid="{00000000-0005-0000-0000-000005480000}"/>
    <cellStyle name="40% - Énfasis1 19 3 3" xfId="18619" xr:uid="{00000000-0005-0000-0000-000006480000}"/>
    <cellStyle name="40% - Énfasis1 19 3 3 2" xfId="18620" xr:uid="{00000000-0005-0000-0000-000007480000}"/>
    <cellStyle name="40% - Énfasis1 19 3 4" xfId="18621" xr:uid="{00000000-0005-0000-0000-000008480000}"/>
    <cellStyle name="40% - Énfasis1 19 4" xfId="18622" xr:uid="{00000000-0005-0000-0000-000009480000}"/>
    <cellStyle name="40% - Énfasis1 19 4 2" xfId="18623" xr:uid="{00000000-0005-0000-0000-00000A480000}"/>
    <cellStyle name="40% - Énfasis1 19 4 2 2" xfId="18624" xr:uid="{00000000-0005-0000-0000-00000B480000}"/>
    <cellStyle name="40% - Énfasis1 19 4 3" xfId="18625" xr:uid="{00000000-0005-0000-0000-00000C480000}"/>
    <cellStyle name="40% - Énfasis1 19 5" xfId="18626" xr:uid="{00000000-0005-0000-0000-00000D480000}"/>
    <cellStyle name="40% - Énfasis1 19 5 2" xfId="18627" xr:uid="{00000000-0005-0000-0000-00000E480000}"/>
    <cellStyle name="40% - Énfasis1 19 6" xfId="18628" xr:uid="{00000000-0005-0000-0000-00000F480000}"/>
    <cellStyle name="40% - Énfasis1 19 6 2" xfId="18629" xr:uid="{00000000-0005-0000-0000-000010480000}"/>
    <cellStyle name="40% - Énfasis1 19 7" xfId="18630" xr:uid="{00000000-0005-0000-0000-000011480000}"/>
    <cellStyle name="40% - Énfasis1 19 7 2" xfId="18631" xr:uid="{00000000-0005-0000-0000-000012480000}"/>
    <cellStyle name="40% - Énfasis1 19 8" xfId="18632" xr:uid="{00000000-0005-0000-0000-000013480000}"/>
    <cellStyle name="40% - Énfasis1 19 8 2" xfId="18633" xr:uid="{00000000-0005-0000-0000-000014480000}"/>
    <cellStyle name="40% - Énfasis1 19 9" xfId="18634" xr:uid="{00000000-0005-0000-0000-000015480000}"/>
    <cellStyle name="40% - Énfasis1 19 9 2" xfId="18635" xr:uid="{00000000-0005-0000-0000-000016480000}"/>
    <cellStyle name="40% - Énfasis1 2" xfId="18636" xr:uid="{00000000-0005-0000-0000-000017480000}"/>
    <cellStyle name="40% - Énfasis1 2 10" xfId="18637" xr:uid="{00000000-0005-0000-0000-000018480000}"/>
    <cellStyle name="40% - Énfasis1 2 10 2" xfId="18638" xr:uid="{00000000-0005-0000-0000-000019480000}"/>
    <cellStyle name="40% - Énfasis1 2 11" xfId="18639" xr:uid="{00000000-0005-0000-0000-00001A480000}"/>
    <cellStyle name="40% - Énfasis1 2 11 2" xfId="18640" xr:uid="{00000000-0005-0000-0000-00001B480000}"/>
    <cellStyle name="40% - Énfasis1 2 12" xfId="18641" xr:uid="{00000000-0005-0000-0000-00001C480000}"/>
    <cellStyle name="40% - Énfasis1 2 12 2" xfId="18642" xr:uid="{00000000-0005-0000-0000-00001D480000}"/>
    <cellStyle name="40% - Énfasis1 2 13" xfId="18643" xr:uid="{00000000-0005-0000-0000-00001E480000}"/>
    <cellStyle name="40% - Énfasis1 2 13 2" xfId="18644" xr:uid="{00000000-0005-0000-0000-00001F480000}"/>
    <cellStyle name="40% - Énfasis1 2 14" xfId="18645" xr:uid="{00000000-0005-0000-0000-000020480000}"/>
    <cellStyle name="40% - Énfasis1 2 14 2" xfId="18646" xr:uid="{00000000-0005-0000-0000-000021480000}"/>
    <cellStyle name="40% - Énfasis1 2 15" xfId="18647" xr:uid="{00000000-0005-0000-0000-000022480000}"/>
    <cellStyle name="40% - Énfasis1 2 15 2" xfId="18648" xr:uid="{00000000-0005-0000-0000-000023480000}"/>
    <cellStyle name="40% - Énfasis1 2 16" xfId="18649" xr:uid="{00000000-0005-0000-0000-000024480000}"/>
    <cellStyle name="40% - Énfasis1 2 16 2" xfId="18650" xr:uid="{00000000-0005-0000-0000-000025480000}"/>
    <cellStyle name="40% - Énfasis1 2 17" xfId="18651" xr:uid="{00000000-0005-0000-0000-000026480000}"/>
    <cellStyle name="40% - Énfasis1 2 17 2" xfId="18652" xr:uid="{00000000-0005-0000-0000-000027480000}"/>
    <cellStyle name="40% - Énfasis1 2 18" xfId="18653" xr:uid="{00000000-0005-0000-0000-000028480000}"/>
    <cellStyle name="40% - Énfasis1 2 18 2" xfId="18654" xr:uid="{00000000-0005-0000-0000-000029480000}"/>
    <cellStyle name="40% - Énfasis1 2 19" xfId="18655" xr:uid="{00000000-0005-0000-0000-00002A480000}"/>
    <cellStyle name="40% - Énfasis1 2 19 2" xfId="18656" xr:uid="{00000000-0005-0000-0000-00002B480000}"/>
    <cellStyle name="40% - Énfasis1 2 2" xfId="18657" xr:uid="{00000000-0005-0000-0000-00002C480000}"/>
    <cellStyle name="40% - Énfasis1 2 2 2" xfId="18658" xr:uid="{00000000-0005-0000-0000-00002D480000}"/>
    <cellStyle name="40% - Énfasis1 2 2 2 2" xfId="18659" xr:uid="{00000000-0005-0000-0000-00002E480000}"/>
    <cellStyle name="40% - Énfasis1 2 2 2 2 2" xfId="18660" xr:uid="{00000000-0005-0000-0000-00002F480000}"/>
    <cellStyle name="40% - Énfasis1 2 2 2 2 2 2" xfId="18661" xr:uid="{00000000-0005-0000-0000-000030480000}"/>
    <cellStyle name="40% - Énfasis1 2 2 2 2 2 2 2" xfId="18662" xr:uid="{00000000-0005-0000-0000-000031480000}"/>
    <cellStyle name="40% - Énfasis1 2 2 2 2 2 2 2 2" xfId="18663" xr:uid="{00000000-0005-0000-0000-000032480000}"/>
    <cellStyle name="40% - Énfasis1 2 2 2 2 2 2 2 2 2" xfId="18664" xr:uid="{00000000-0005-0000-0000-000033480000}"/>
    <cellStyle name="40% - Énfasis1 2 2 2 2 2 2 2 3" xfId="18665" xr:uid="{00000000-0005-0000-0000-000034480000}"/>
    <cellStyle name="40% - Énfasis1 2 2 2 2 2 2 3" xfId="18666" xr:uid="{00000000-0005-0000-0000-000035480000}"/>
    <cellStyle name="40% - Énfasis1 2 2 2 2 2 2 3 2" xfId="18667" xr:uid="{00000000-0005-0000-0000-000036480000}"/>
    <cellStyle name="40% - Énfasis1 2 2 2 2 2 2 4" xfId="18668" xr:uid="{00000000-0005-0000-0000-000037480000}"/>
    <cellStyle name="40% - Énfasis1 2 2 2 2 2 3" xfId="18669" xr:uid="{00000000-0005-0000-0000-000038480000}"/>
    <cellStyle name="40% - Énfasis1 2 2 2 2 2 3 2" xfId="18670" xr:uid="{00000000-0005-0000-0000-000039480000}"/>
    <cellStyle name="40% - Énfasis1 2 2 2 2 2 3 2 2" xfId="18671" xr:uid="{00000000-0005-0000-0000-00003A480000}"/>
    <cellStyle name="40% - Énfasis1 2 2 2 2 2 3 2 2 2" xfId="18672" xr:uid="{00000000-0005-0000-0000-00003B480000}"/>
    <cellStyle name="40% - Énfasis1 2 2 2 2 2 3 2 3" xfId="18673" xr:uid="{00000000-0005-0000-0000-00003C480000}"/>
    <cellStyle name="40% - Énfasis1 2 2 2 2 2 3 3" xfId="18674" xr:uid="{00000000-0005-0000-0000-00003D480000}"/>
    <cellStyle name="40% - Énfasis1 2 2 2 2 2 3 3 2" xfId="18675" xr:uid="{00000000-0005-0000-0000-00003E480000}"/>
    <cellStyle name="40% - Énfasis1 2 2 2 2 2 3 4" xfId="18676" xr:uid="{00000000-0005-0000-0000-00003F480000}"/>
    <cellStyle name="40% - Énfasis1 2 2 2 2 2 4" xfId="18677" xr:uid="{00000000-0005-0000-0000-000040480000}"/>
    <cellStyle name="40% - Énfasis1 2 2 2 2 2 4 2" xfId="18678" xr:uid="{00000000-0005-0000-0000-000041480000}"/>
    <cellStyle name="40% - Énfasis1 2 2 2 2 2 4 2 2" xfId="18679" xr:uid="{00000000-0005-0000-0000-000042480000}"/>
    <cellStyle name="40% - Énfasis1 2 2 2 2 2 4 3" xfId="18680" xr:uid="{00000000-0005-0000-0000-000043480000}"/>
    <cellStyle name="40% - Énfasis1 2 2 2 2 2 5" xfId="18681" xr:uid="{00000000-0005-0000-0000-000044480000}"/>
    <cellStyle name="40% - Énfasis1 2 2 2 2 3" xfId="18682" xr:uid="{00000000-0005-0000-0000-000045480000}"/>
    <cellStyle name="40% - Énfasis1 2 2 2 2 4" xfId="18683" xr:uid="{00000000-0005-0000-0000-000046480000}"/>
    <cellStyle name="40% - Énfasis1 2 2 2 2 4 2" xfId="18684" xr:uid="{00000000-0005-0000-0000-000047480000}"/>
    <cellStyle name="40% - Énfasis1 2 2 2 3" xfId="18685" xr:uid="{00000000-0005-0000-0000-000048480000}"/>
    <cellStyle name="40% - Énfasis1 2 2 2 3 2" xfId="18686" xr:uid="{00000000-0005-0000-0000-000049480000}"/>
    <cellStyle name="40% - Énfasis1 2 2 2 3 2 2" xfId="18687" xr:uid="{00000000-0005-0000-0000-00004A480000}"/>
    <cellStyle name="40% - Énfasis1 2 2 2 3 2 2 2" xfId="18688" xr:uid="{00000000-0005-0000-0000-00004B480000}"/>
    <cellStyle name="40% - Énfasis1 2 2 2 3 2 3" xfId="18689" xr:uid="{00000000-0005-0000-0000-00004C480000}"/>
    <cellStyle name="40% - Énfasis1 2 2 2 3 3" xfId="18690" xr:uid="{00000000-0005-0000-0000-00004D480000}"/>
    <cellStyle name="40% - Énfasis1 2 2 2 3 3 2" xfId="18691" xr:uid="{00000000-0005-0000-0000-00004E480000}"/>
    <cellStyle name="40% - Énfasis1 2 2 2 3 4" xfId="18692" xr:uid="{00000000-0005-0000-0000-00004F480000}"/>
    <cellStyle name="40% - Énfasis1 2 2 2 4" xfId="18693" xr:uid="{00000000-0005-0000-0000-000050480000}"/>
    <cellStyle name="40% - Énfasis1 2 2 2 4 2" xfId="18694" xr:uid="{00000000-0005-0000-0000-000051480000}"/>
    <cellStyle name="40% - Énfasis1 2 2 2 4 2 2" xfId="18695" xr:uid="{00000000-0005-0000-0000-000052480000}"/>
    <cellStyle name="40% - Énfasis1 2 2 2 4 2 2 2" xfId="18696" xr:uid="{00000000-0005-0000-0000-000053480000}"/>
    <cellStyle name="40% - Énfasis1 2 2 2 4 2 3" xfId="18697" xr:uid="{00000000-0005-0000-0000-000054480000}"/>
    <cellStyle name="40% - Énfasis1 2 2 2 4 3" xfId="18698" xr:uid="{00000000-0005-0000-0000-000055480000}"/>
    <cellStyle name="40% - Énfasis1 2 2 2 4 3 2" xfId="18699" xr:uid="{00000000-0005-0000-0000-000056480000}"/>
    <cellStyle name="40% - Énfasis1 2 2 2 4 4" xfId="18700" xr:uid="{00000000-0005-0000-0000-000057480000}"/>
    <cellStyle name="40% - Énfasis1 2 2 2 5" xfId="18701" xr:uid="{00000000-0005-0000-0000-000058480000}"/>
    <cellStyle name="40% - Énfasis1 2 2 2 5 2" xfId="18702" xr:uid="{00000000-0005-0000-0000-000059480000}"/>
    <cellStyle name="40% - Énfasis1 2 2 2 5 2 2" xfId="18703" xr:uid="{00000000-0005-0000-0000-00005A480000}"/>
    <cellStyle name="40% - Énfasis1 2 2 2 5 2 2 2" xfId="18704" xr:uid="{00000000-0005-0000-0000-00005B480000}"/>
    <cellStyle name="40% - Énfasis1 2 2 2 5 2 3" xfId="18705" xr:uid="{00000000-0005-0000-0000-00005C480000}"/>
    <cellStyle name="40% - Énfasis1 2 2 2 5 3" xfId="18706" xr:uid="{00000000-0005-0000-0000-00005D480000}"/>
    <cellStyle name="40% - Énfasis1 2 2 2 5 3 2" xfId="18707" xr:uid="{00000000-0005-0000-0000-00005E480000}"/>
    <cellStyle name="40% - Énfasis1 2 2 2 5 4" xfId="18708" xr:uid="{00000000-0005-0000-0000-00005F480000}"/>
    <cellStyle name="40% - Énfasis1 2 2 2 6" xfId="18709" xr:uid="{00000000-0005-0000-0000-000060480000}"/>
    <cellStyle name="40% - Énfasis1 2 2 2 6 2" xfId="18710" xr:uid="{00000000-0005-0000-0000-000061480000}"/>
    <cellStyle name="40% - Énfasis1 2 2 2 6 2 2" xfId="18711" xr:uid="{00000000-0005-0000-0000-000062480000}"/>
    <cellStyle name="40% - Énfasis1 2 2 2 6 2 2 2" xfId="18712" xr:uid="{00000000-0005-0000-0000-000063480000}"/>
    <cellStyle name="40% - Énfasis1 2 2 2 6 2 3" xfId="18713" xr:uid="{00000000-0005-0000-0000-000064480000}"/>
    <cellStyle name="40% - Énfasis1 2 2 2 6 3" xfId="18714" xr:uid="{00000000-0005-0000-0000-000065480000}"/>
    <cellStyle name="40% - Énfasis1 2 2 2 6 3 2" xfId="18715" xr:uid="{00000000-0005-0000-0000-000066480000}"/>
    <cellStyle name="40% - Énfasis1 2 2 2 6 4" xfId="18716" xr:uid="{00000000-0005-0000-0000-000067480000}"/>
    <cellStyle name="40% - Énfasis1 2 2 2 7" xfId="18717" xr:uid="{00000000-0005-0000-0000-000068480000}"/>
    <cellStyle name="40% - Énfasis1 2 2 2 7 2" xfId="18718" xr:uid="{00000000-0005-0000-0000-000069480000}"/>
    <cellStyle name="40% - Énfasis1 2 2 2 7 2 2" xfId="18719" xr:uid="{00000000-0005-0000-0000-00006A480000}"/>
    <cellStyle name="40% - Énfasis1 2 2 2 7 2 2 2" xfId="18720" xr:uid="{00000000-0005-0000-0000-00006B480000}"/>
    <cellStyle name="40% - Énfasis1 2 2 2 7 2 3" xfId="18721" xr:uid="{00000000-0005-0000-0000-00006C480000}"/>
    <cellStyle name="40% - Énfasis1 2 2 2 7 3" xfId="18722" xr:uid="{00000000-0005-0000-0000-00006D480000}"/>
    <cellStyle name="40% - Énfasis1 2 2 2 7 3 2" xfId="18723" xr:uid="{00000000-0005-0000-0000-00006E480000}"/>
    <cellStyle name="40% - Énfasis1 2 2 2 7 4" xfId="18724" xr:uid="{00000000-0005-0000-0000-00006F480000}"/>
    <cellStyle name="40% - Énfasis1 2 2 2 8" xfId="18725" xr:uid="{00000000-0005-0000-0000-000070480000}"/>
    <cellStyle name="40% - Énfasis1 2 2 2 8 2" xfId="18726" xr:uid="{00000000-0005-0000-0000-000071480000}"/>
    <cellStyle name="40% - Énfasis1 2 2 2 8 2 2" xfId="18727" xr:uid="{00000000-0005-0000-0000-000072480000}"/>
    <cellStyle name="40% - Énfasis1 2 2 2 8 3" xfId="18728" xr:uid="{00000000-0005-0000-0000-000073480000}"/>
    <cellStyle name="40% - Énfasis1 2 2 2 9" xfId="18729" xr:uid="{00000000-0005-0000-0000-000074480000}"/>
    <cellStyle name="40% - Énfasis1 2 2 3" xfId="18730" xr:uid="{00000000-0005-0000-0000-000075480000}"/>
    <cellStyle name="40% - Énfasis1 2 2 3 2" xfId="18731" xr:uid="{00000000-0005-0000-0000-000076480000}"/>
    <cellStyle name="40% - Énfasis1 2 2 3 3" xfId="18732" xr:uid="{00000000-0005-0000-0000-000077480000}"/>
    <cellStyle name="40% - Énfasis1 2 2 3 3 2" xfId="18733" xr:uid="{00000000-0005-0000-0000-000078480000}"/>
    <cellStyle name="40% - Énfasis1 2 2 3 3 2 2" xfId="18734" xr:uid="{00000000-0005-0000-0000-000079480000}"/>
    <cellStyle name="40% - Énfasis1 2 2 3 3 3" xfId="18735" xr:uid="{00000000-0005-0000-0000-00007A480000}"/>
    <cellStyle name="40% - Énfasis1 2 2 3 4" xfId="18736" xr:uid="{00000000-0005-0000-0000-00007B480000}"/>
    <cellStyle name="40% - Énfasis1 2 2 3 4 2" xfId="18737" xr:uid="{00000000-0005-0000-0000-00007C480000}"/>
    <cellStyle name="40% - Énfasis1 2 2 3 5" xfId="18738" xr:uid="{00000000-0005-0000-0000-00007D480000}"/>
    <cellStyle name="40% - Énfasis1 2 2 4" xfId="18739" xr:uid="{00000000-0005-0000-0000-00007E480000}"/>
    <cellStyle name="40% - Énfasis1 2 2 5" xfId="18740" xr:uid="{00000000-0005-0000-0000-00007F480000}"/>
    <cellStyle name="40% - Énfasis1 2 2 6" xfId="18741" xr:uid="{00000000-0005-0000-0000-000080480000}"/>
    <cellStyle name="40% - Énfasis1 2 2 7" xfId="18742" xr:uid="{00000000-0005-0000-0000-000081480000}"/>
    <cellStyle name="40% - Énfasis1 2 2 8" xfId="18743" xr:uid="{00000000-0005-0000-0000-000082480000}"/>
    <cellStyle name="40% - Énfasis1 2 2 8 2" xfId="18744" xr:uid="{00000000-0005-0000-0000-000083480000}"/>
    <cellStyle name="40% - Énfasis1 2 20" xfId="18745" xr:uid="{00000000-0005-0000-0000-000084480000}"/>
    <cellStyle name="40% - Énfasis1 2 3" xfId="18746" xr:uid="{00000000-0005-0000-0000-000085480000}"/>
    <cellStyle name="40% - Énfasis1 2 3 2" xfId="18747" xr:uid="{00000000-0005-0000-0000-000086480000}"/>
    <cellStyle name="40% - Énfasis1 2 3 2 2" xfId="18748" xr:uid="{00000000-0005-0000-0000-000087480000}"/>
    <cellStyle name="40% - Énfasis1 2 3 2 2 2" xfId="18749" xr:uid="{00000000-0005-0000-0000-000088480000}"/>
    <cellStyle name="40% - Énfasis1 2 3 2 2 2 2" xfId="18750" xr:uid="{00000000-0005-0000-0000-000089480000}"/>
    <cellStyle name="40% - Énfasis1 2 3 2 2 3" xfId="18751" xr:uid="{00000000-0005-0000-0000-00008A480000}"/>
    <cellStyle name="40% - Énfasis1 2 3 2 3" xfId="18752" xr:uid="{00000000-0005-0000-0000-00008B480000}"/>
    <cellStyle name="40% - Énfasis1 2 3 2 3 2" xfId="18753" xr:uid="{00000000-0005-0000-0000-00008C480000}"/>
    <cellStyle name="40% - Énfasis1 2 3 2 4" xfId="18754" xr:uid="{00000000-0005-0000-0000-00008D480000}"/>
    <cellStyle name="40% - Énfasis1 2 3 3" xfId="18755" xr:uid="{00000000-0005-0000-0000-00008E480000}"/>
    <cellStyle name="40% - Énfasis1 2 3 3 2" xfId="18756" xr:uid="{00000000-0005-0000-0000-00008F480000}"/>
    <cellStyle name="40% - Énfasis1 2 4" xfId="18757" xr:uid="{00000000-0005-0000-0000-000090480000}"/>
    <cellStyle name="40% - Énfasis1 2 4 2" xfId="18758" xr:uid="{00000000-0005-0000-0000-000091480000}"/>
    <cellStyle name="40% - Énfasis1 2 4 2 2" xfId="18759" xr:uid="{00000000-0005-0000-0000-000092480000}"/>
    <cellStyle name="40% - Énfasis1 2 4 2 2 2" xfId="18760" xr:uid="{00000000-0005-0000-0000-000093480000}"/>
    <cellStyle name="40% - Énfasis1 2 4 2 3" xfId="18761" xr:uid="{00000000-0005-0000-0000-000094480000}"/>
    <cellStyle name="40% - Énfasis1 2 4 3" xfId="18762" xr:uid="{00000000-0005-0000-0000-000095480000}"/>
    <cellStyle name="40% - Énfasis1 2 4 3 2" xfId="18763" xr:uid="{00000000-0005-0000-0000-000096480000}"/>
    <cellStyle name="40% - Énfasis1 2 4 4" xfId="18764" xr:uid="{00000000-0005-0000-0000-000097480000}"/>
    <cellStyle name="40% - Énfasis1 2 5" xfId="18765" xr:uid="{00000000-0005-0000-0000-000098480000}"/>
    <cellStyle name="40% - Énfasis1 2 5 2" xfId="18766" xr:uid="{00000000-0005-0000-0000-000099480000}"/>
    <cellStyle name="40% - Énfasis1 2 5 2 2" xfId="18767" xr:uid="{00000000-0005-0000-0000-00009A480000}"/>
    <cellStyle name="40% - Énfasis1 2 5 2 2 2" xfId="18768" xr:uid="{00000000-0005-0000-0000-00009B480000}"/>
    <cellStyle name="40% - Énfasis1 2 5 2 3" xfId="18769" xr:uid="{00000000-0005-0000-0000-00009C480000}"/>
    <cellStyle name="40% - Énfasis1 2 5 3" xfId="18770" xr:uid="{00000000-0005-0000-0000-00009D480000}"/>
    <cellStyle name="40% - Énfasis1 2 5 3 2" xfId="18771" xr:uid="{00000000-0005-0000-0000-00009E480000}"/>
    <cellStyle name="40% - Énfasis1 2 5 4" xfId="18772" xr:uid="{00000000-0005-0000-0000-00009F480000}"/>
    <cellStyle name="40% - Énfasis1 2 6" xfId="18773" xr:uid="{00000000-0005-0000-0000-0000A0480000}"/>
    <cellStyle name="40% - Énfasis1 2 6 2" xfId="18774" xr:uid="{00000000-0005-0000-0000-0000A1480000}"/>
    <cellStyle name="40% - Énfasis1 2 6 2 2" xfId="18775" xr:uid="{00000000-0005-0000-0000-0000A2480000}"/>
    <cellStyle name="40% - Énfasis1 2 6 2 2 2" xfId="18776" xr:uid="{00000000-0005-0000-0000-0000A3480000}"/>
    <cellStyle name="40% - Énfasis1 2 6 2 3" xfId="18777" xr:uid="{00000000-0005-0000-0000-0000A4480000}"/>
    <cellStyle name="40% - Énfasis1 2 6 3" xfId="18778" xr:uid="{00000000-0005-0000-0000-0000A5480000}"/>
    <cellStyle name="40% - Énfasis1 2 6 3 2" xfId="18779" xr:uid="{00000000-0005-0000-0000-0000A6480000}"/>
    <cellStyle name="40% - Énfasis1 2 6 4" xfId="18780" xr:uid="{00000000-0005-0000-0000-0000A7480000}"/>
    <cellStyle name="40% - Énfasis1 2 7" xfId="18781" xr:uid="{00000000-0005-0000-0000-0000A8480000}"/>
    <cellStyle name="40% - Énfasis1 2 7 2" xfId="18782" xr:uid="{00000000-0005-0000-0000-0000A9480000}"/>
    <cellStyle name="40% - Énfasis1 2 7 2 2" xfId="18783" xr:uid="{00000000-0005-0000-0000-0000AA480000}"/>
    <cellStyle name="40% - Énfasis1 2 7 2 2 2" xfId="18784" xr:uid="{00000000-0005-0000-0000-0000AB480000}"/>
    <cellStyle name="40% - Énfasis1 2 7 2 3" xfId="18785" xr:uid="{00000000-0005-0000-0000-0000AC480000}"/>
    <cellStyle name="40% - Énfasis1 2 7 3" xfId="18786" xr:uid="{00000000-0005-0000-0000-0000AD480000}"/>
    <cellStyle name="40% - Énfasis1 2 7 3 2" xfId="18787" xr:uid="{00000000-0005-0000-0000-0000AE480000}"/>
    <cellStyle name="40% - Énfasis1 2 7 4" xfId="18788" xr:uid="{00000000-0005-0000-0000-0000AF480000}"/>
    <cellStyle name="40% - Énfasis1 2 8" xfId="18789" xr:uid="{00000000-0005-0000-0000-0000B0480000}"/>
    <cellStyle name="40% - Énfasis1 2 8 2" xfId="18790" xr:uid="{00000000-0005-0000-0000-0000B1480000}"/>
    <cellStyle name="40% - Énfasis1 2 8 2 2" xfId="18791" xr:uid="{00000000-0005-0000-0000-0000B2480000}"/>
    <cellStyle name="40% - Énfasis1 2 8 3" xfId="18792" xr:uid="{00000000-0005-0000-0000-0000B3480000}"/>
    <cellStyle name="40% - Énfasis1 2 9" xfId="18793" xr:uid="{00000000-0005-0000-0000-0000B4480000}"/>
    <cellStyle name="40% - Énfasis1 2 9 2" xfId="18794" xr:uid="{00000000-0005-0000-0000-0000B5480000}"/>
    <cellStyle name="40% - Énfasis1 20" xfId="18795" xr:uid="{00000000-0005-0000-0000-0000B6480000}"/>
    <cellStyle name="40% - Énfasis1 20 10" xfId="18796" xr:uid="{00000000-0005-0000-0000-0000B7480000}"/>
    <cellStyle name="40% - Énfasis1 20 10 2" xfId="18797" xr:uid="{00000000-0005-0000-0000-0000B8480000}"/>
    <cellStyle name="40% - Énfasis1 20 11" xfId="18798" xr:uid="{00000000-0005-0000-0000-0000B9480000}"/>
    <cellStyle name="40% - Énfasis1 20 11 2" xfId="18799" xr:uid="{00000000-0005-0000-0000-0000BA480000}"/>
    <cellStyle name="40% - Énfasis1 20 12" xfId="18800" xr:uid="{00000000-0005-0000-0000-0000BB480000}"/>
    <cellStyle name="40% - Énfasis1 20 12 2" xfId="18801" xr:uid="{00000000-0005-0000-0000-0000BC480000}"/>
    <cellStyle name="40% - Énfasis1 20 13" xfId="18802" xr:uid="{00000000-0005-0000-0000-0000BD480000}"/>
    <cellStyle name="40% - Énfasis1 20 13 2" xfId="18803" xr:uid="{00000000-0005-0000-0000-0000BE480000}"/>
    <cellStyle name="40% - Énfasis1 20 14" xfId="18804" xr:uid="{00000000-0005-0000-0000-0000BF480000}"/>
    <cellStyle name="40% - Énfasis1 20 14 2" xfId="18805" xr:uid="{00000000-0005-0000-0000-0000C0480000}"/>
    <cellStyle name="40% - Énfasis1 20 15" xfId="18806" xr:uid="{00000000-0005-0000-0000-0000C1480000}"/>
    <cellStyle name="40% - Énfasis1 20 15 2" xfId="18807" xr:uid="{00000000-0005-0000-0000-0000C2480000}"/>
    <cellStyle name="40% - Énfasis1 20 16" xfId="18808" xr:uid="{00000000-0005-0000-0000-0000C3480000}"/>
    <cellStyle name="40% - Énfasis1 20 16 2" xfId="18809" xr:uid="{00000000-0005-0000-0000-0000C4480000}"/>
    <cellStyle name="40% - Énfasis1 20 17" xfId="18810" xr:uid="{00000000-0005-0000-0000-0000C5480000}"/>
    <cellStyle name="40% - Énfasis1 20 17 2" xfId="18811" xr:uid="{00000000-0005-0000-0000-0000C6480000}"/>
    <cellStyle name="40% - Énfasis1 20 18" xfId="18812" xr:uid="{00000000-0005-0000-0000-0000C7480000}"/>
    <cellStyle name="40% - Énfasis1 20 18 2" xfId="18813" xr:uid="{00000000-0005-0000-0000-0000C8480000}"/>
    <cellStyle name="40% - Énfasis1 20 19" xfId="18814" xr:uid="{00000000-0005-0000-0000-0000C9480000}"/>
    <cellStyle name="40% - Énfasis1 20 19 2" xfId="18815" xr:uid="{00000000-0005-0000-0000-0000CA480000}"/>
    <cellStyle name="40% - Énfasis1 20 2" xfId="18816" xr:uid="{00000000-0005-0000-0000-0000CB480000}"/>
    <cellStyle name="40% - Énfasis1 20 2 2" xfId="18817" xr:uid="{00000000-0005-0000-0000-0000CC480000}"/>
    <cellStyle name="40% - Énfasis1 20 2 2 2" xfId="18818" xr:uid="{00000000-0005-0000-0000-0000CD480000}"/>
    <cellStyle name="40% - Énfasis1 20 2 2 2 2" xfId="18819" xr:uid="{00000000-0005-0000-0000-0000CE480000}"/>
    <cellStyle name="40% - Énfasis1 20 2 2 3" xfId="18820" xr:uid="{00000000-0005-0000-0000-0000CF480000}"/>
    <cellStyle name="40% - Énfasis1 20 2 3" xfId="18821" xr:uid="{00000000-0005-0000-0000-0000D0480000}"/>
    <cellStyle name="40% - Énfasis1 20 2 3 2" xfId="18822" xr:uid="{00000000-0005-0000-0000-0000D1480000}"/>
    <cellStyle name="40% - Énfasis1 20 2 4" xfId="18823" xr:uid="{00000000-0005-0000-0000-0000D2480000}"/>
    <cellStyle name="40% - Énfasis1 20 20" xfId="18824" xr:uid="{00000000-0005-0000-0000-0000D3480000}"/>
    <cellStyle name="40% - Énfasis1 20 3" xfId="18825" xr:uid="{00000000-0005-0000-0000-0000D4480000}"/>
    <cellStyle name="40% - Énfasis1 20 3 2" xfId="18826" xr:uid="{00000000-0005-0000-0000-0000D5480000}"/>
    <cellStyle name="40% - Énfasis1 20 3 2 2" xfId="18827" xr:uid="{00000000-0005-0000-0000-0000D6480000}"/>
    <cellStyle name="40% - Énfasis1 20 3 2 2 2" xfId="18828" xr:uid="{00000000-0005-0000-0000-0000D7480000}"/>
    <cellStyle name="40% - Énfasis1 20 3 2 3" xfId="18829" xr:uid="{00000000-0005-0000-0000-0000D8480000}"/>
    <cellStyle name="40% - Énfasis1 20 3 3" xfId="18830" xr:uid="{00000000-0005-0000-0000-0000D9480000}"/>
    <cellStyle name="40% - Énfasis1 20 3 3 2" xfId="18831" xr:uid="{00000000-0005-0000-0000-0000DA480000}"/>
    <cellStyle name="40% - Énfasis1 20 3 4" xfId="18832" xr:uid="{00000000-0005-0000-0000-0000DB480000}"/>
    <cellStyle name="40% - Énfasis1 20 4" xfId="18833" xr:uid="{00000000-0005-0000-0000-0000DC480000}"/>
    <cellStyle name="40% - Énfasis1 20 4 2" xfId="18834" xr:uid="{00000000-0005-0000-0000-0000DD480000}"/>
    <cellStyle name="40% - Énfasis1 20 4 2 2" xfId="18835" xr:uid="{00000000-0005-0000-0000-0000DE480000}"/>
    <cellStyle name="40% - Énfasis1 20 4 3" xfId="18836" xr:uid="{00000000-0005-0000-0000-0000DF480000}"/>
    <cellStyle name="40% - Énfasis1 20 5" xfId="18837" xr:uid="{00000000-0005-0000-0000-0000E0480000}"/>
    <cellStyle name="40% - Énfasis1 20 5 2" xfId="18838" xr:uid="{00000000-0005-0000-0000-0000E1480000}"/>
    <cellStyle name="40% - Énfasis1 20 6" xfId="18839" xr:uid="{00000000-0005-0000-0000-0000E2480000}"/>
    <cellStyle name="40% - Énfasis1 20 6 2" xfId="18840" xr:uid="{00000000-0005-0000-0000-0000E3480000}"/>
    <cellStyle name="40% - Énfasis1 20 7" xfId="18841" xr:uid="{00000000-0005-0000-0000-0000E4480000}"/>
    <cellStyle name="40% - Énfasis1 20 7 2" xfId="18842" xr:uid="{00000000-0005-0000-0000-0000E5480000}"/>
    <cellStyle name="40% - Énfasis1 20 8" xfId="18843" xr:uid="{00000000-0005-0000-0000-0000E6480000}"/>
    <cellStyle name="40% - Énfasis1 20 8 2" xfId="18844" xr:uid="{00000000-0005-0000-0000-0000E7480000}"/>
    <cellStyle name="40% - Énfasis1 20 9" xfId="18845" xr:uid="{00000000-0005-0000-0000-0000E8480000}"/>
    <cellStyle name="40% - Énfasis1 20 9 2" xfId="18846" xr:uid="{00000000-0005-0000-0000-0000E9480000}"/>
    <cellStyle name="40% - Énfasis1 21" xfId="18847" xr:uid="{00000000-0005-0000-0000-0000EA480000}"/>
    <cellStyle name="40% - Énfasis1 21 10" xfId="18848" xr:uid="{00000000-0005-0000-0000-0000EB480000}"/>
    <cellStyle name="40% - Énfasis1 21 10 2" xfId="18849" xr:uid="{00000000-0005-0000-0000-0000EC480000}"/>
    <cellStyle name="40% - Énfasis1 21 11" xfId="18850" xr:uid="{00000000-0005-0000-0000-0000ED480000}"/>
    <cellStyle name="40% - Énfasis1 21 11 2" xfId="18851" xr:uid="{00000000-0005-0000-0000-0000EE480000}"/>
    <cellStyle name="40% - Énfasis1 21 12" xfId="18852" xr:uid="{00000000-0005-0000-0000-0000EF480000}"/>
    <cellStyle name="40% - Énfasis1 21 12 2" xfId="18853" xr:uid="{00000000-0005-0000-0000-0000F0480000}"/>
    <cellStyle name="40% - Énfasis1 21 13" xfId="18854" xr:uid="{00000000-0005-0000-0000-0000F1480000}"/>
    <cellStyle name="40% - Énfasis1 21 13 2" xfId="18855" xr:uid="{00000000-0005-0000-0000-0000F2480000}"/>
    <cellStyle name="40% - Énfasis1 21 14" xfId="18856" xr:uid="{00000000-0005-0000-0000-0000F3480000}"/>
    <cellStyle name="40% - Énfasis1 21 14 2" xfId="18857" xr:uid="{00000000-0005-0000-0000-0000F4480000}"/>
    <cellStyle name="40% - Énfasis1 21 15" xfId="18858" xr:uid="{00000000-0005-0000-0000-0000F5480000}"/>
    <cellStyle name="40% - Énfasis1 21 15 2" xfId="18859" xr:uid="{00000000-0005-0000-0000-0000F6480000}"/>
    <cellStyle name="40% - Énfasis1 21 16" xfId="18860" xr:uid="{00000000-0005-0000-0000-0000F7480000}"/>
    <cellStyle name="40% - Énfasis1 21 16 2" xfId="18861" xr:uid="{00000000-0005-0000-0000-0000F8480000}"/>
    <cellStyle name="40% - Énfasis1 21 17" xfId="18862" xr:uid="{00000000-0005-0000-0000-0000F9480000}"/>
    <cellStyle name="40% - Énfasis1 21 17 2" xfId="18863" xr:uid="{00000000-0005-0000-0000-0000FA480000}"/>
    <cellStyle name="40% - Énfasis1 21 18" xfId="18864" xr:uid="{00000000-0005-0000-0000-0000FB480000}"/>
    <cellStyle name="40% - Énfasis1 21 18 2" xfId="18865" xr:uid="{00000000-0005-0000-0000-0000FC480000}"/>
    <cellStyle name="40% - Énfasis1 21 19" xfId="18866" xr:uid="{00000000-0005-0000-0000-0000FD480000}"/>
    <cellStyle name="40% - Énfasis1 21 19 2" xfId="18867" xr:uid="{00000000-0005-0000-0000-0000FE480000}"/>
    <cellStyle name="40% - Énfasis1 21 2" xfId="18868" xr:uid="{00000000-0005-0000-0000-0000FF480000}"/>
    <cellStyle name="40% - Énfasis1 21 2 2" xfId="18869" xr:uid="{00000000-0005-0000-0000-000000490000}"/>
    <cellStyle name="40% - Énfasis1 21 2 2 2" xfId="18870" xr:uid="{00000000-0005-0000-0000-000001490000}"/>
    <cellStyle name="40% - Énfasis1 21 2 2 2 2" xfId="18871" xr:uid="{00000000-0005-0000-0000-000002490000}"/>
    <cellStyle name="40% - Énfasis1 21 2 2 3" xfId="18872" xr:uid="{00000000-0005-0000-0000-000003490000}"/>
    <cellStyle name="40% - Énfasis1 21 2 3" xfId="18873" xr:uid="{00000000-0005-0000-0000-000004490000}"/>
    <cellStyle name="40% - Énfasis1 21 2 3 2" xfId="18874" xr:uid="{00000000-0005-0000-0000-000005490000}"/>
    <cellStyle name="40% - Énfasis1 21 2 4" xfId="18875" xr:uid="{00000000-0005-0000-0000-000006490000}"/>
    <cellStyle name="40% - Énfasis1 21 20" xfId="18876" xr:uid="{00000000-0005-0000-0000-000007490000}"/>
    <cellStyle name="40% - Énfasis1 21 3" xfId="18877" xr:uid="{00000000-0005-0000-0000-000008490000}"/>
    <cellStyle name="40% - Énfasis1 21 3 2" xfId="18878" xr:uid="{00000000-0005-0000-0000-000009490000}"/>
    <cellStyle name="40% - Énfasis1 21 3 2 2" xfId="18879" xr:uid="{00000000-0005-0000-0000-00000A490000}"/>
    <cellStyle name="40% - Énfasis1 21 3 2 2 2" xfId="18880" xr:uid="{00000000-0005-0000-0000-00000B490000}"/>
    <cellStyle name="40% - Énfasis1 21 3 2 3" xfId="18881" xr:uid="{00000000-0005-0000-0000-00000C490000}"/>
    <cellStyle name="40% - Énfasis1 21 3 3" xfId="18882" xr:uid="{00000000-0005-0000-0000-00000D490000}"/>
    <cellStyle name="40% - Énfasis1 21 3 3 2" xfId="18883" xr:uid="{00000000-0005-0000-0000-00000E490000}"/>
    <cellStyle name="40% - Énfasis1 21 3 4" xfId="18884" xr:uid="{00000000-0005-0000-0000-00000F490000}"/>
    <cellStyle name="40% - Énfasis1 21 4" xfId="18885" xr:uid="{00000000-0005-0000-0000-000010490000}"/>
    <cellStyle name="40% - Énfasis1 21 4 2" xfId="18886" xr:uid="{00000000-0005-0000-0000-000011490000}"/>
    <cellStyle name="40% - Énfasis1 21 4 2 2" xfId="18887" xr:uid="{00000000-0005-0000-0000-000012490000}"/>
    <cellStyle name="40% - Énfasis1 21 4 3" xfId="18888" xr:uid="{00000000-0005-0000-0000-000013490000}"/>
    <cellStyle name="40% - Énfasis1 21 5" xfId="18889" xr:uid="{00000000-0005-0000-0000-000014490000}"/>
    <cellStyle name="40% - Énfasis1 21 5 2" xfId="18890" xr:uid="{00000000-0005-0000-0000-000015490000}"/>
    <cellStyle name="40% - Énfasis1 21 6" xfId="18891" xr:uid="{00000000-0005-0000-0000-000016490000}"/>
    <cellStyle name="40% - Énfasis1 21 6 2" xfId="18892" xr:uid="{00000000-0005-0000-0000-000017490000}"/>
    <cellStyle name="40% - Énfasis1 21 7" xfId="18893" xr:uid="{00000000-0005-0000-0000-000018490000}"/>
    <cellStyle name="40% - Énfasis1 21 7 2" xfId="18894" xr:uid="{00000000-0005-0000-0000-000019490000}"/>
    <cellStyle name="40% - Énfasis1 21 8" xfId="18895" xr:uid="{00000000-0005-0000-0000-00001A490000}"/>
    <cellStyle name="40% - Énfasis1 21 8 2" xfId="18896" xr:uid="{00000000-0005-0000-0000-00001B490000}"/>
    <cellStyle name="40% - Énfasis1 21 9" xfId="18897" xr:uid="{00000000-0005-0000-0000-00001C490000}"/>
    <cellStyle name="40% - Énfasis1 21 9 2" xfId="18898" xr:uid="{00000000-0005-0000-0000-00001D490000}"/>
    <cellStyle name="40% - Énfasis1 22" xfId="18899" xr:uid="{00000000-0005-0000-0000-00001E490000}"/>
    <cellStyle name="40% - Énfasis1 22 10" xfId="18900" xr:uid="{00000000-0005-0000-0000-00001F490000}"/>
    <cellStyle name="40% - Énfasis1 22 10 2" xfId="18901" xr:uid="{00000000-0005-0000-0000-000020490000}"/>
    <cellStyle name="40% - Énfasis1 22 11" xfId="18902" xr:uid="{00000000-0005-0000-0000-000021490000}"/>
    <cellStyle name="40% - Énfasis1 22 11 2" xfId="18903" xr:uid="{00000000-0005-0000-0000-000022490000}"/>
    <cellStyle name="40% - Énfasis1 22 12" xfId="18904" xr:uid="{00000000-0005-0000-0000-000023490000}"/>
    <cellStyle name="40% - Énfasis1 22 12 2" xfId="18905" xr:uid="{00000000-0005-0000-0000-000024490000}"/>
    <cellStyle name="40% - Énfasis1 22 13" xfId="18906" xr:uid="{00000000-0005-0000-0000-000025490000}"/>
    <cellStyle name="40% - Énfasis1 22 13 2" xfId="18907" xr:uid="{00000000-0005-0000-0000-000026490000}"/>
    <cellStyle name="40% - Énfasis1 22 14" xfId="18908" xr:uid="{00000000-0005-0000-0000-000027490000}"/>
    <cellStyle name="40% - Énfasis1 22 14 2" xfId="18909" xr:uid="{00000000-0005-0000-0000-000028490000}"/>
    <cellStyle name="40% - Énfasis1 22 15" xfId="18910" xr:uid="{00000000-0005-0000-0000-000029490000}"/>
    <cellStyle name="40% - Énfasis1 22 15 2" xfId="18911" xr:uid="{00000000-0005-0000-0000-00002A490000}"/>
    <cellStyle name="40% - Énfasis1 22 16" xfId="18912" xr:uid="{00000000-0005-0000-0000-00002B490000}"/>
    <cellStyle name="40% - Énfasis1 22 16 2" xfId="18913" xr:uid="{00000000-0005-0000-0000-00002C490000}"/>
    <cellStyle name="40% - Énfasis1 22 17" xfId="18914" xr:uid="{00000000-0005-0000-0000-00002D490000}"/>
    <cellStyle name="40% - Énfasis1 22 17 2" xfId="18915" xr:uid="{00000000-0005-0000-0000-00002E490000}"/>
    <cellStyle name="40% - Énfasis1 22 18" xfId="18916" xr:uid="{00000000-0005-0000-0000-00002F490000}"/>
    <cellStyle name="40% - Énfasis1 22 18 2" xfId="18917" xr:uid="{00000000-0005-0000-0000-000030490000}"/>
    <cellStyle name="40% - Énfasis1 22 19" xfId="18918" xr:uid="{00000000-0005-0000-0000-000031490000}"/>
    <cellStyle name="40% - Énfasis1 22 19 2" xfId="18919" xr:uid="{00000000-0005-0000-0000-000032490000}"/>
    <cellStyle name="40% - Énfasis1 22 2" xfId="18920" xr:uid="{00000000-0005-0000-0000-000033490000}"/>
    <cellStyle name="40% - Énfasis1 22 2 2" xfId="18921" xr:uid="{00000000-0005-0000-0000-000034490000}"/>
    <cellStyle name="40% - Énfasis1 22 2 2 2" xfId="18922" xr:uid="{00000000-0005-0000-0000-000035490000}"/>
    <cellStyle name="40% - Énfasis1 22 2 2 2 2" xfId="18923" xr:uid="{00000000-0005-0000-0000-000036490000}"/>
    <cellStyle name="40% - Énfasis1 22 2 2 3" xfId="18924" xr:uid="{00000000-0005-0000-0000-000037490000}"/>
    <cellStyle name="40% - Énfasis1 22 2 3" xfId="18925" xr:uid="{00000000-0005-0000-0000-000038490000}"/>
    <cellStyle name="40% - Énfasis1 22 2 3 2" xfId="18926" xr:uid="{00000000-0005-0000-0000-000039490000}"/>
    <cellStyle name="40% - Énfasis1 22 2 4" xfId="18927" xr:uid="{00000000-0005-0000-0000-00003A490000}"/>
    <cellStyle name="40% - Énfasis1 22 20" xfId="18928" xr:uid="{00000000-0005-0000-0000-00003B490000}"/>
    <cellStyle name="40% - Énfasis1 22 3" xfId="18929" xr:uid="{00000000-0005-0000-0000-00003C490000}"/>
    <cellStyle name="40% - Énfasis1 22 3 2" xfId="18930" xr:uid="{00000000-0005-0000-0000-00003D490000}"/>
    <cellStyle name="40% - Énfasis1 22 3 2 2" xfId="18931" xr:uid="{00000000-0005-0000-0000-00003E490000}"/>
    <cellStyle name="40% - Énfasis1 22 3 2 2 2" xfId="18932" xr:uid="{00000000-0005-0000-0000-00003F490000}"/>
    <cellStyle name="40% - Énfasis1 22 3 2 3" xfId="18933" xr:uid="{00000000-0005-0000-0000-000040490000}"/>
    <cellStyle name="40% - Énfasis1 22 3 3" xfId="18934" xr:uid="{00000000-0005-0000-0000-000041490000}"/>
    <cellStyle name="40% - Énfasis1 22 3 3 2" xfId="18935" xr:uid="{00000000-0005-0000-0000-000042490000}"/>
    <cellStyle name="40% - Énfasis1 22 3 4" xfId="18936" xr:uid="{00000000-0005-0000-0000-000043490000}"/>
    <cellStyle name="40% - Énfasis1 22 4" xfId="18937" xr:uid="{00000000-0005-0000-0000-000044490000}"/>
    <cellStyle name="40% - Énfasis1 22 4 2" xfId="18938" xr:uid="{00000000-0005-0000-0000-000045490000}"/>
    <cellStyle name="40% - Énfasis1 22 4 2 2" xfId="18939" xr:uid="{00000000-0005-0000-0000-000046490000}"/>
    <cellStyle name="40% - Énfasis1 22 4 3" xfId="18940" xr:uid="{00000000-0005-0000-0000-000047490000}"/>
    <cellStyle name="40% - Énfasis1 22 5" xfId="18941" xr:uid="{00000000-0005-0000-0000-000048490000}"/>
    <cellStyle name="40% - Énfasis1 22 5 2" xfId="18942" xr:uid="{00000000-0005-0000-0000-000049490000}"/>
    <cellStyle name="40% - Énfasis1 22 6" xfId="18943" xr:uid="{00000000-0005-0000-0000-00004A490000}"/>
    <cellStyle name="40% - Énfasis1 22 6 2" xfId="18944" xr:uid="{00000000-0005-0000-0000-00004B490000}"/>
    <cellStyle name="40% - Énfasis1 22 7" xfId="18945" xr:uid="{00000000-0005-0000-0000-00004C490000}"/>
    <cellStyle name="40% - Énfasis1 22 7 2" xfId="18946" xr:uid="{00000000-0005-0000-0000-00004D490000}"/>
    <cellStyle name="40% - Énfasis1 22 8" xfId="18947" xr:uid="{00000000-0005-0000-0000-00004E490000}"/>
    <cellStyle name="40% - Énfasis1 22 8 2" xfId="18948" xr:uid="{00000000-0005-0000-0000-00004F490000}"/>
    <cellStyle name="40% - Énfasis1 22 9" xfId="18949" xr:uid="{00000000-0005-0000-0000-000050490000}"/>
    <cellStyle name="40% - Énfasis1 22 9 2" xfId="18950" xr:uid="{00000000-0005-0000-0000-000051490000}"/>
    <cellStyle name="40% - Énfasis1 23" xfId="18951" xr:uid="{00000000-0005-0000-0000-000052490000}"/>
    <cellStyle name="40% - Énfasis1 23 10" xfId="18952" xr:uid="{00000000-0005-0000-0000-000053490000}"/>
    <cellStyle name="40% - Énfasis1 23 10 2" xfId="18953" xr:uid="{00000000-0005-0000-0000-000054490000}"/>
    <cellStyle name="40% - Énfasis1 23 11" xfId="18954" xr:uid="{00000000-0005-0000-0000-000055490000}"/>
    <cellStyle name="40% - Énfasis1 23 11 2" xfId="18955" xr:uid="{00000000-0005-0000-0000-000056490000}"/>
    <cellStyle name="40% - Énfasis1 23 12" xfId="18956" xr:uid="{00000000-0005-0000-0000-000057490000}"/>
    <cellStyle name="40% - Énfasis1 23 12 2" xfId="18957" xr:uid="{00000000-0005-0000-0000-000058490000}"/>
    <cellStyle name="40% - Énfasis1 23 13" xfId="18958" xr:uid="{00000000-0005-0000-0000-000059490000}"/>
    <cellStyle name="40% - Énfasis1 23 13 2" xfId="18959" xr:uid="{00000000-0005-0000-0000-00005A490000}"/>
    <cellStyle name="40% - Énfasis1 23 14" xfId="18960" xr:uid="{00000000-0005-0000-0000-00005B490000}"/>
    <cellStyle name="40% - Énfasis1 23 14 2" xfId="18961" xr:uid="{00000000-0005-0000-0000-00005C490000}"/>
    <cellStyle name="40% - Énfasis1 23 15" xfId="18962" xr:uid="{00000000-0005-0000-0000-00005D490000}"/>
    <cellStyle name="40% - Énfasis1 23 15 2" xfId="18963" xr:uid="{00000000-0005-0000-0000-00005E490000}"/>
    <cellStyle name="40% - Énfasis1 23 16" xfId="18964" xr:uid="{00000000-0005-0000-0000-00005F490000}"/>
    <cellStyle name="40% - Énfasis1 23 16 2" xfId="18965" xr:uid="{00000000-0005-0000-0000-000060490000}"/>
    <cellStyle name="40% - Énfasis1 23 17" xfId="18966" xr:uid="{00000000-0005-0000-0000-000061490000}"/>
    <cellStyle name="40% - Énfasis1 23 17 2" xfId="18967" xr:uid="{00000000-0005-0000-0000-000062490000}"/>
    <cellStyle name="40% - Énfasis1 23 18" xfId="18968" xr:uid="{00000000-0005-0000-0000-000063490000}"/>
    <cellStyle name="40% - Énfasis1 23 18 2" xfId="18969" xr:uid="{00000000-0005-0000-0000-000064490000}"/>
    <cellStyle name="40% - Énfasis1 23 19" xfId="18970" xr:uid="{00000000-0005-0000-0000-000065490000}"/>
    <cellStyle name="40% - Énfasis1 23 19 2" xfId="18971" xr:uid="{00000000-0005-0000-0000-000066490000}"/>
    <cellStyle name="40% - Énfasis1 23 2" xfId="18972" xr:uid="{00000000-0005-0000-0000-000067490000}"/>
    <cellStyle name="40% - Énfasis1 23 2 2" xfId="18973" xr:uid="{00000000-0005-0000-0000-000068490000}"/>
    <cellStyle name="40% - Énfasis1 23 2 2 2" xfId="18974" xr:uid="{00000000-0005-0000-0000-000069490000}"/>
    <cellStyle name="40% - Énfasis1 23 2 2 2 2" xfId="18975" xr:uid="{00000000-0005-0000-0000-00006A490000}"/>
    <cellStyle name="40% - Énfasis1 23 2 2 3" xfId="18976" xr:uid="{00000000-0005-0000-0000-00006B490000}"/>
    <cellStyle name="40% - Énfasis1 23 2 3" xfId="18977" xr:uid="{00000000-0005-0000-0000-00006C490000}"/>
    <cellStyle name="40% - Énfasis1 23 2 3 2" xfId="18978" xr:uid="{00000000-0005-0000-0000-00006D490000}"/>
    <cellStyle name="40% - Énfasis1 23 2 4" xfId="18979" xr:uid="{00000000-0005-0000-0000-00006E490000}"/>
    <cellStyle name="40% - Énfasis1 23 20" xfId="18980" xr:uid="{00000000-0005-0000-0000-00006F490000}"/>
    <cellStyle name="40% - Énfasis1 23 3" xfId="18981" xr:uid="{00000000-0005-0000-0000-000070490000}"/>
    <cellStyle name="40% - Énfasis1 23 3 2" xfId="18982" xr:uid="{00000000-0005-0000-0000-000071490000}"/>
    <cellStyle name="40% - Énfasis1 23 3 2 2" xfId="18983" xr:uid="{00000000-0005-0000-0000-000072490000}"/>
    <cellStyle name="40% - Énfasis1 23 3 2 2 2" xfId="18984" xr:uid="{00000000-0005-0000-0000-000073490000}"/>
    <cellStyle name="40% - Énfasis1 23 3 2 3" xfId="18985" xr:uid="{00000000-0005-0000-0000-000074490000}"/>
    <cellStyle name="40% - Énfasis1 23 3 3" xfId="18986" xr:uid="{00000000-0005-0000-0000-000075490000}"/>
    <cellStyle name="40% - Énfasis1 23 3 3 2" xfId="18987" xr:uid="{00000000-0005-0000-0000-000076490000}"/>
    <cellStyle name="40% - Énfasis1 23 3 4" xfId="18988" xr:uid="{00000000-0005-0000-0000-000077490000}"/>
    <cellStyle name="40% - Énfasis1 23 4" xfId="18989" xr:uid="{00000000-0005-0000-0000-000078490000}"/>
    <cellStyle name="40% - Énfasis1 23 4 2" xfId="18990" xr:uid="{00000000-0005-0000-0000-000079490000}"/>
    <cellStyle name="40% - Énfasis1 23 4 2 2" xfId="18991" xr:uid="{00000000-0005-0000-0000-00007A490000}"/>
    <cellStyle name="40% - Énfasis1 23 4 3" xfId="18992" xr:uid="{00000000-0005-0000-0000-00007B490000}"/>
    <cellStyle name="40% - Énfasis1 23 5" xfId="18993" xr:uid="{00000000-0005-0000-0000-00007C490000}"/>
    <cellStyle name="40% - Énfasis1 23 5 2" xfId="18994" xr:uid="{00000000-0005-0000-0000-00007D490000}"/>
    <cellStyle name="40% - Énfasis1 23 6" xfId="18995" xr:uid="{00000000-0005-0000-0000-00007E490000}"/>
    <cellStyle name="40% - Énfasis1 23 6 2" xfId="18996" xr:uid="{00000000-0005-0000-0000-00007F490000}"/>
    <cellStyle name="40% - Énfasis1 23 7" xfId="18997" xr:uid="{00000000-0005-0000-0000-000080490000}"/>
    <cellStyle name="40% - Énfasis1 23 7 2" xfId="18998" xr:uid="{00000000-0005-0000-0000-000081490000}"/>
    <cellStyle name="40% - Énfasis1 23 8" xfId="18999" xr:uid="{00000000-0005-0000-0000-000082490000}"/>
    <cellStyle name="40% - Énfasis1 23 8 2" xfId="19000" xr:uid="{00000000-0005-0000-0000-000083490000}"/>
    <cellStyle name="40% - Énfasis1 23 9" xfId="19001" xr:uid="{00000000-0005-0000-0000-000084490000}"/>
    <cellStyle name="40% - Énfasis1 23 9 2" xfId="19002" xr:uid="{00000000-0005-0000-0000-000085490000}"/>
    <cellStyle name="40% - Énfasis1 24" xfId="19003" xr:uid="{00000000-0005-0000-0000-000086490000}"/>
    <cellStyle name="40% - Énfasis1 24 10" xfId="19004" xr:uid="{00000000-0005-0000-0000-000087490000}"/>
    <cellStyle name="40% - Énfasis1 24 10 2" xfId="19005" xr:uid="{00000000-0005-0000-0000-000088490000}"/>
    <cellStyle name="40% - Énfasis1 24 11" xfId="19006" xr:uid="{00000000-0005-0000-0000-000089490000}"/>
    <cellStyle name="40% - Énfasis1 24 11 2" xfId="19007" xr:uid="{00000000-0005-0000-0000-00008A490000}"/>
    <cellStyle name="40% - Énfasis1 24 12" xfId="19008" xr:uid="{00000000-0005-0000-0000-00008B490000}"/>
    <cellStyle name="40% - Énfasis1 24 12 2" xfId="19009" xr:uid="{00000000-0005-0000-0000-00008C490000}"/>
    <cellStyle name="40% - Énfasis1 24 13" xfId="19010" xr:uid="{00000000-0005-0000-0000-00008D490000}"/>
    <cellStyle name="40% - Énfasis1 24 13 2" xfId="19011" xr:uid="{00000000-0005-0000-0000-00008E490000}"/>
    <cellStyle name="40% - Énfasis1 24 14" xfId="19012" xr:uid="{00000000-0005-0000-0000-00008F490000}"/>
    <cellStyle name="40% - Énfasis1 24 14 2" xfId="19013" xr:uid="{00000000-0005-0000-0000-000090490000}"/>
    <cellStyle name="40% - Énfasis1 24 15" xfId="19014" xr:uid="{00000000-0005-0000-0000-000091490000}"/>
    <cellStyle name="40% - Énfasis1 24 15 2" xfId="19015" xr:uid="{00000000-0005-0000-0000-000092490000}"/>
    <cellStyle name="40% - Énfasis1 24 16" xfId="19016" xr:uid="{00000000-0005-0000-0000-000093490000}"/>
    <cellStyle name="40% - Énfasis1 24 16 2" xfId="19017" xr:uid="{00000000-0005-0000-0000-000094490000}"/>
    <cellStyle name="40% - Énfasis1 24 17" xfId="19018" xr:uid="{00000000-0005-0000-0000-000095490000}"/>
    <cellStyle name="40% - Énfasis1 24 17 2" xfId="19019" xr:uid="{00000000-0005-0000-0000-000096490000}"/>
    <cellStyle name="40% - Énfasis1 24 18" xfId="19020" xr:uid="{00000000-0005-0000-0000-000097490000}"/>
    <cellStyle name="40% - Énfasis1 24 18 2" xfId="19021" xr:uid="{00000000-0005-0000-0000-000098490000}"/>
    <cellStyle name="40% - Énfasis1 24 19" xfId="19022" xr:uid="{00000000-0005-0000-0000-000099490000}"/>
    <cellStyle name="40% - Énfasis1 24 19 2" xfId="19023" xr:uid="{00000000-0005-0000-0000-00009A490000}"/>
    <cellStyle name="40% - Énfasis1 24 2" xfId="19024" xr:uid="{00000000-0005-0000-0000-00009B490000}"/>
    <cellStyle name="40% - Énfasis1 24 2 2" xfId="19025" xr:uid="{00000000-0005-0000-0000-00009C490000}"/>
    <cellStyle name="40% - Énfasis1 24 2 2 2" xfId="19026" xr:uid="{00000000-0005-0000-0000-00009D490000}"/>
    <cellStyle name="40% - Énfasis1 24 2 2 2 2" xfId="19027" xr:uid="{00000000-0005-0000-0000-00009E490000}"/>
    <cellStyle name="40% - Énfasis1 24 2 2 3" xfId="19028" xr:uid="{00000000-0005-0000-0000-00009F490000}"/>
    <cellStyle name="40% - Énfasis1 24 2 3" xfId="19029" xr:uid="{00000000-0005-0000-0000-0000A0490000}"/>
    <cellStyle name="40% - Énfasis1 24 2 3 2" xfId="19030" xr:uid="{00000000-0005-0000-0000-0000A1490000}"/>
    <cellStyle name="40% - Énfasis1 24 2 4" xfId="19031" xr:uid="{00000000-0005-0000-0000-0000A2490000}"/>
    <cellStyle name="40% - Énfasis1 24 20" xfId="19032" xr:uid="{00000000-0005-0000-0000-0000A3490000}"/>
    <cellStyle name="40% - Énfasis1 24 3" xfId="19033" xr:uid="{00000000-0005-0000-0000-0000A4490000}"/>
    <cellStyle name="40% - Énfasis1 24 3 2" xfId="19034" xr:uid="{00000000-0005-0000-0000-0000A5490000}"/>
    <cellStyle name="40% - Énfasis1 24 3 2 2" xfId="19035" xr:uid="{00000000-0005-0000-0000-0000A6490000}"/>
    <cellStyle name="40% - Énfasis1 24 3 2 2 2" xfId="19036" xr:uid="{00000000-0005-0000-0000-0000A7490000}"/>
    <cellStyle name="40% - Énfasis1 24 3 2 3" xfId="19037" xr:uid="{00000000-0005-0000-0000-0000A8490000}"/>
    <cellStyle name="40% - Énfasis1 24 3 3" xfId="19038" xr:uid="{00000000-0005-0000-0000-0000A9490000}"/>
    <cellStyle name="40% - Énfasis1 24 3 3 2" xfId="19039" xr:uid="{00000000-0005-0000-0000-0000AA490000}"/>
    <cellStyle name="40% - Énfasis1 24 3 4" xfId="19040" xr:uid="{00000000-0005-0000-0000-0000AB490000}"/>
    <cellStyle name="40% - Énfasis1 24 4" xfId="19041" xr:uid="{00000000-0005-0000-0000-0000AC490000}"/>
    <cellStyle name="40% - Énfasis1 24 4 2" xfId="19042" xr:uid="{00000000-0005-0000-0000-0000AD490000}"/>
    <cellStyle name="40% - Énfasis1 24 4 2 2" xfId="19043" xr:uid="{00000000-0005-0000-0000-0000AE490000}"/>
    <cellStyle name="40% - Énfasis1 24 4 3" xfId="19044" xr:uid="{00000000-0005-0000-0000-0000AF490000}"/>
    <cellStyle name="40% - Énfasis1 24 5" xfId="19045" xr:uid="{00000000-0005-0000-0000-0000B0490000}"/>
    <cellStyle name="40% - Énfasis1 24 5 2" xfId="19046" xr:uid="{00000000-0005-0000-0000-0000B1490000}"/>
    <cellStyle name="40% - Énfasis1 24 6" xfId="19047" xr:uid="{00000000-0005-0000-0000-0000B2490000}"/>
    <cellStyle name="40% - Énfasis1 24 6 2" xfId="19048" xr:uid="{00000000-0005-0000-0000-0000B3490000}"/>
    <cellStyle name="40% - Énfasis1 24 7" xfId="19049" xr:uid="{00000000-0005-0000-0000-0000B4490000}"/>
    <cellStyle name="40% - Énfasis1 24 7 2" xfId="19050" xr:uid="{00000000-0005-0000-0000-0000B5490000}"/>
    <cellStyle name="40% - Énfasis1 24 8" xfId="19051" xr:uid="{00000000-0005-0000-0000-0000B6490000}"/>
    <cellStyle name="40% - Énfasis1 24 8 2" xfId="19052" xr:uid="{00000000-0005-0000-0000-0000B7490000}"/>
    <cellStyle name="40% - Énfasis1 24 9" xfId="19053" xr:uid="{00000000-0005-0000-0000-0000B8490000}"/>
    <cellStyle name="40% - Énfasis1 24 9 2" xfId="19054" xr:uid="{00000000-0005-0000-0000-0000B9490000}"/>
    <cellStyle name="40% - Énfasis1 25" xfId="19055" xr:uid="{00000000-0005-0000-0000-0000BA490000}"/>
    <cellStyle name="40% - Énfasis1 25 10" xfId="19056" xr:uid="{00000000-0005-0000-0000-0000BB490000}"/>
    <cellStyle name="40% - Énfasis1 25 10 2" xfId="19057" xr:uid="{00000000-0005-0000-0000-0000BC490000}"/>
    <cellStyle name="40% - Énfasis1 25 11" xfId="19058" xr:uid="{00000000-0005-0000-0000-0000BD490000}"/>
    <cellStyle name="40% - Énfasis1 25 11 2" xfId="19059" xr:uid="{00000000-0005-0000-0000-0000BE490000}"/>
    <cellStyle name="40% - Énfasis1 25 12" xfId="19060" xr:uid="{00000000-0005-0000-0000-0000BF490000}"/>
    <cellStyle name="40% - Énfasis1 25 12 2" xfId="19061" xr:uid="{00000000-0005-0000-0000-0000C0490000}"/>
    <cellStyle name="40% - Énfasis1 25 13" xfId="19062" xr:uid="{00000000-0005-0000-0000-0000C1490000}"/>
    <cellStyle name="40% - Énfasis1 25 13 2" xfId="19063" xr:uid="{00000000-0005-0000-0000-0000C2490000}"/>
    <cellStyle name="40% - Énfasis1 25 14" xfId="19064" xr:uid="{00000000-0005-0000-0000-0000C3490000}"/>
    <cellStyle name="40% - Énfasis1 25 14 2" xfId="19065" xr:uid="{00000000-0005-0000-0000-0000C4490000}"/>
    <cellStyle name="40% - Énfasis1 25 15" xfId="19066" xr:uid="{00000000-0005-0000-0000-0000C5490000}"/>
    <cellStyle name="40% - Énfasis1 25 15 2" xfId="19067" xr:uid="{00000000-0005-0000-0000-0000C6490000}"/>
    <cellStyle name="40% - Énfasis1 25 16" xfId="19068" xr:uid="{00000000-0005-0000-0000-0000C7490000}"/>
    <cellStyle name="40% - Énfasis1 25 16 2" xfId="19069" xr:uid="{00000000-0005-0000-0000-0000C8490000}"/>
    <cellStyle name="40% - Énfasis1 25 17" xfId="19070" xr:uid="{00000000-0005-0000-0000-0000C9490000}"/>
    <cellStyle name="40% - Énfasis1 25 17 2" xfId="19071" xr:uid="{00000000-0005-0000-0000-0000CA490000}"/>
    <cellStyle name="40% - Énfasis1 25 18" xfId="19072" xr:uid="{00000000-0005-0000-0000-0000CB490000}"/>
    <cellStyle name="40% - Énfasis1 25 18 2" xfId="19073" xr:uid="{00000000-0005-0000-0000-0000CC490000}"/>
    <cellStyle name="40% - Énfasis1 25 19" xfId="19074" xr:uid="{00000000-0005-0000-0000-0000CD490000}"/>
    <cellStyle name="40% - Énfasis1 25 19 2" xfId="19075" xr:uid="{00000000-0005-0000-0000-0000CE490000}"/>
    <cellStyle name="40% - Énfasis1 25 2" xfId="19076" xr:uid="{00000000-0005-0000-0000-0000CF490000}"/>
    <cellStyle name="40% - Énfasis1 25 2 2" xfId="19077" xr:uid="{00000000-0005-0000-0000-0000D0490000}"/>
    <cellStyle name="40% - Énfasis1 25 2 2 2" xfId="19078" xr:uid="{00000000-0005-0000-0000-0000D1490000}"/>
    <cellStyle name="40% - Énfasis1 25 2 2 2 2" xfId="19079" xr:uid="{00000000-0005-0000-0000-0000D2490000}"/>
    <cellStyle name="40% - Énfasis1 25 2 2 3" xfId="19080" xr:uid="{00000000-0005-0000-0000-0000D3490000}"/>
    <cellStyle name="40% - Énfasis1 25 2 3" xfId="19081" xr:uid="{00000000-0005-0000-0000-0000D4490000}"/>
    <cellStyle name="40% - Énfasis1 25 2 3 2" xfId="19082" xr:uid="{00000000-0005-0000-0000-0000D5490000}"/>
    <cellStyle name="40% - Énfasis1 25 2 4" xfId="19083" xr:uid="{00000000-0005-0000-0000-0000D6490000}"/>
    <cellStyle name="40% - Énfasis1 25 20" xfId="19084" xr:uid="{00000000-0005-0000-0000-0000D7490000}"/>
    <cellStyle name="40% - Énfasis1 25 3" xfId="19085" xr:uid="{00000000-0005-0000-0000-0000D8490000}"/>
    <cellStyle name="40% - Énfasis1 25 3 2" xfId="19086" xr:uid="{00000000-0005-0000-0000-0000D9490000}"/>
    <cellStyle name="40% - Énfasis1 25 3 2 2" xfId="19087" xr:uid="{00000000-0005-0000-0000-0000DA490000}"/>
    <cellStyle name="40% - Énfasis1 25 3 2 2 2" xfId="19088" xr:uid="{00000000-0005-0000-0000-0000DB490000}"/>
    <cellStyle name="40% - Énfasis1 25 3 2 3" xfId="19089" xr:uid="{00000000-0005-0000-0000-0000DC490000}"/>
    <cellStyle name="40% - Énfasis1 25 3 3" xfId="19090" xr:uid="{00000000-0005-0000-0000-0000DD490000}"/>
    <cellStyle name="40% - Énfasis1 25 3 3 2" xfId="19091" xr:uid="{00000000-0005-0000-0000-0000DE490000}"/>
    <cellStyle name="40% - Énfasis1 25 3 4" xfId="19092" xr:uid="{00000000-0005-0000-0000-0000DF490000}"/>
    <cellStyle name="40% - Énfasis1 25 4" xfId="19093" xr:uid="{00000000-0005-0000-0000-0000E0490000}"/>
    <cellStyle name="40% - Énfasis1 25 4 2" xfId="19094" xr:uid="{00000000-0005-0000-0000-0000E1490000}"/>
    <cellStyle name="40% - Énfasis1 25 4 2 2" xfId="19095" xr:uid="{00000000-0005-0000-0000-0000E2490000}"/>
    <cellStyle name="40% - Énfasis1 25 4 3" xfId="19096" xr:uid="{00000000-0005-0000-0000-0000E3490000}"/>
    <cellStyle name="40% - Énfasis1 25 5" xfId="19097" xr:uid="{00000000-0005-0000-0000-0000E4490000}"/>
    <cellStyle name="40% - Énfasis1 25 5 2" xfId="19098" xr:uid="{00000000-0005-0000-0000-0000E5490000}"/>
    <cellStyle name="40% - Énfasis1 25 6" xfId="19099" xr:uid="{00000000-0005-0000-0000-0000E6490000}"/>
    <cellStyle name="40% - Énfasis1 25 6 2" xfId="19100" xr:uid="{00000000-0005-0000-0000-0000E7490000}"/>
    <cellStyle name="40% - Énfasis1 25 7" xfId="19101" xr:uid="{00000000-0005-0000-0000-0000E8490000}"/>
    <cellStyle name="40% - Énfasis1 25 7 2" xfId="19102" xr:uid="{00000000-0005-0000-0000-0000E9490000}"/>
    <cellStyle name="40% - Énfasis1 25 8" xfId="19103" xr:uid="{00000000-0005-0000-0000-0000EA490000}"/>
    <cellStyle name="40% - Énfasis1 25 8 2" xfId="19104" xr:uid="{00000000-0005-0000-0000-0000EB490000}"/>
    <cellStyle name="40% - Énfasis1 25 9" xfId="19105" xr:uid="{00000000-0005-0000-0000-0000EC490000}"/>
    <cellStyle name="40% - Énfasis1 25 9 2" xfId="19106" xr:uid="{00000000-0005-0000-0000-0000ED490000}"/>
    <cellStyle name="40% - Énfasis1 26" xfId="19107" xr:uid="{00000000-0005-0000-0000-0000EE490000}"/>
    <cellStyle name="40% - Énfasis1 26 10" xfId="19108" xr:uid="{00000000-0005-0000-0000-0000EF490000}"/>
    <cellStyle name="40% - Énfasis1 26 10 2" xfId="19109" xr:uid="{00000000-0005-0000-0000-0000F0490000}"/>
    <cellStyle name="40% - Énfasis1 26 11" xfId="19110" xr:uid="{00000000-0005-0000-0000-0000F1490000}"/>
    <cellStyle name="40% - Énfasis1 26 11 2" xfId="19111" xr:uid="{00000000-0005-0000-0000-0000F2490000}"/>
    <cellStyle name="40% - Énfasis1 26 12" xfId="19112" xr:uid="{00000000-0005-0000-0000-0000F3490000}"/>
    <cellStyle name="40% - Énfasis1 26 12 2" xfId="19113" xr:uid="{00000000-0005-0000-0000-0000F4490000}"/>
    <cellStyle name="40% - Énfasis1 26 13" xfId="19114" xr:uid="{00000000-0005-0000-0000-0000F5490000}"/>
    <cellStyle name="40% - Énfasis1 26 13 2" xfId="19115" xr:uid="{00000000-0005-0000-0000-0000F6490000}"/>
    <cellStyle name="40% - Énfasis1 26 14" xfId="19116" xr:uid="{00000000-0005-0000-0000-0000F7490000}"/>
    <cellStyle name="40% - Énfasis1 26 14 2" xfId="19117" xr:uid="{00000000-0005-0000-0000-0000F8490000}"/>
    <cellStyle name="40% - Énfasis1 26 15" xfId="19118" xr:uid="{00000000-0005-0000-0000-0000F9490000}"/>
    <cellStyle name="40% - Énfasis1 26 15 2" xfId="19119" xr:uid="{00000000-0005-0000-0000-0000FA490000}"/>
    <cellStyle name="40% - Énfasis1 26 16" xfId="19120" xr:uid="{00000000-0005-0000-0000-0000FB490000}"/>
    <cellStyle name="40% - Énfasis1 26 16 2" xfId="19121" xr:uid="{00000000-0005-0000-0000-0000FC490000}"/>
    <cellStyle name="40% - Énfasis1 26 17" xfId="19122" xr:uid="{00000000-0005-0000-0000-0000FD490000}"/>
    <cellStyle name="40% - Énfasis1 26 17 2" xfId="19123" xr:uid="{00000000-0005-0000-0000-0000FE490000}"/>
    <cellStyle name="40% - Énfasis1 26 18" xfId="19124" xr:uid="{00000000-0005-0000-0000-0000FF490000}"/>
    <cellStyle name="40% - Énfasis1 26 18 2" xfId="19125" xr:uid="{00000000-0005-0000-0000-0000004A0000}"/>
    <cellStyle name="40% - Énfasis1 26 19" xfId="19126" xr:uid="{00000000-0005-0000-0000-0000014A0000}"/>
    <cellStyle name="40% - Énfasis1 26 19 2" xfId="19127" xr:uid="{00000000-0005-0000-0000-0000024A0000}"/>
    <cellStyle name="40% - Énfasis1 26 2" xfId="19128" xr:uid="{00000000-0005-0000-0000-0000034A0000}"/>
    <cellStyle name="40% - Énfasis1 26 2 2" xfId="19129" xr:uid="{00000000-0005-0000-0000-0000044A0000}"/>
    <cellStyle name="40% - Énfasis1 26 2 2 2" xfId="19130" xr:uid="{00000000-0005-0000-0000-0000054A0000}"/>
    <cellStyle name="40% - Énfasis1 26 2 2 2 2" xfId="19131" xr:uid="{00000000-0005-0000-0000-0000064A0000}"/>
    <cellStyle name="40% - Énfasis1 26 2 2 3" xfId="19132" xr:uid="{00000000-0005-0000-0000-0000074A0000}"/>
    <cellStyle name="40% - Énfasis1 26 2 3" xfId="19133" xr:uid="{00000000-0005-0000-0000-0000084A0000}"/>
    <cellStyle name="40% - Énfasis1 26 2 3 2" xfId="19134" xr:uid="{00000000-0005-0000-0000-0000094A0000}"/>
    <cellStyle name="40% - Énfasis1 26 2 4" xfId="19135" xr:uid="{00000000-0005-0000-0000-00000A4A0000}"/>
    <cellStyle name="40% - Énfasis1 26 20" xfId="19136" xr:uid="{00000000-0005-0000-0000-00000B4A0000}"/>
    <cellStyle name="40% - Énfasis1 26 3" xfId="19137" xr:uid="{00000000-0005-0000-0000-00000C4A0000}"/>
    <cellStyle name="40% - Énfasis1 26 3 2" xfId="19138" xr:uid="{00000000-0005-0000-0000-00000D4A0000}"/>
    <cellStyle name="40% - Énfasis1 26 3 2 2" xfId="19139" xr:uid="{00000000-0005-0000-0000-00000E4A0000}"/>
    <cellStyle name="40% - Énfasis1 26 3 2 2 2" xfId="19140" xr:uid="{00000000-0005-0000-0000-00000F4A0000}"/>
    <cellStyle name="40% - Énfasis1 26 3 2 3" xfId="19141" xr:uid="{00000000-0005-0000-0000-0000104A0000}"/>
    <cellStyle name="40% - Énfasis1 26 3 3" xfId="19142" xr:uid="{00000000-0005-0000-0000-0000114A0000}"/>
    <cellStyle name="40% - Énfasis1 26 3 3 2" xfId="19143" xr:uid="{00000000-0005-0000-0000-0000124A0000}"/>
    <cellStyle name="40% - Énfasis1 26 3 4" xfId="19144" xr:uid="{00000000-0005-0000-0000-0000134A0000}"/>
    <cellStyle name="40% - Énfasis1 26 4" xfId="19145" xr:uid="{00000000-0005-0000-0000-0000144A0000}"/>
    <cellStyle name="40% - Énfasis1 26 4 2" xfId="19146" xr:uid="{00000000-0005-0000-0000-0000154A0000}"/>
    <cellStyle name="40% - Énfasis1 26 4 2 2" xfId="19147" xr:uid="{00000000-0005-0000-0000-0000164A0000}"/>
    <cellStyle name="40% - Énfasis1 26 4 3" xfId="19148" xr:uid="{00000000-0005-0000-0000-0000174A0000}"/>
    <cellStyle name="40% - Énfasis1 26 5" xfId="19149" xr:uid="{00000000-0005-0000-0000-0000184A0000}"/>
    <cellStyle name="40% - Énfasis1 26 5 2" xfId="19150" xr:uid="{00000000-0005-0000-0000-0000194A0000}"/>
    <cellStyle name="40% - Énfasis1 26 6" xfId="19151" xr:uid="{00000000-0005-0000-0000-00001A4A0000}"/>
    <cellStyle name="40% - Énfasis1 26 6 2" xfId="19152" xr:uid="{00000000-0005-0000-0000-00001B4A0000}"/>
    <cellStyle name="40% - Énfasis1 26 7" xfId="19153" xr:uid="{00000000-0005-0000-0000-00001C4A0000}"/>
    <cellStyle name="40% - Énfasis1 26 7 2" xfId="19154" xr:uid="{00000000-0005-0000-0000-00001D4A0000}"/>
    <cellStyle name="40% - Énfasis1 26 8" xfId="19155" xr:uid="{00000000-0005-0000-0000-00001E4A0000}"/>
    <cellStyle name="40% - Énfasis1 26 8 2" xfId="19156" xr:uid="{00000000-0005-0000-0000-00001F4A0000}"/>
    <cellStyle name="40% - Énfasis1 26 9" xfId="19157" xr:uid="{00000000-0005-0000-0000-0000204A0000}"/>
    <cellStyle name="40% - Énfasis1 26 9 2" xfId="19158" xr:uid="{00000000-0005-0000-0000-0000214A0000}"/>
    <cellStyle name="40% - Énfasis1 27" xfId="19159" xr:uid="{00000000-0005-0000-0000-0000224A0000}"/>
    <cellStyle name="40% - Énfasis1 27 10" xfId="19160" xr:uid="{00000000-0005-0000-0000-0000234A0000}"/>
    <cellStyle name="40% - Énfasis1 27 10 2" xfId="19161" xr:uid="{00000000-0005-0000-0000-0000244A0000}"/>
    <cellStyle name="40% - Énfasis1 27 11" xfId="19162" xr:uid="{00000000-0005-0000-0000-0000254A0000}"/>
    <cellStyle name="40% - Énfasis1 27 11 2" xfId="19163" xr:uid="{00000000-0005-0000-0000-0000264A0000}"/>
    <cellStyle name="40% - Énfasis1 27 12" xfId="19164" xr:uid="{00000000-0005-0000-0000-0000274A0000}"/>
    <cellStyle name="40% - Énfasis1 27 12 2" xfId="19165" xr:uid="{00000000-0005-0000-0000-0000284A0000}"/>
    <cellStyle name="40% - Énfasis1 27 13" xfId="19166" xr:uid="{00000000-0005-0000-0000-0000294A0000}"/>
    <cellStyle name="40% - Énfasis1 27 13 2" xfId="19167" xr:uid="{00000000-0005-0000-0000-00002A4A0000}"/>
    <cellStyle name="40% - Énfasis1 27 14" xfId="19168" xr:uid="{00000000-0005-0000-0000-00002B4A0000}"/>
    <cellStyle name="40% - Énfasis1 27 14 2" xfId="19169" xr:uid="{00000000-0005-0000-0000-00002C4A0000}"/>
    <cellStyle name="40% - Énfasis1 27 15" xfId="19170" xr:uid="{00000000-0005-0000-0000-00002D4A0000}"/>
    <cellStyle name="40% - Énfasis1 27 15 2" xfId="19171" xr:uid="{00000000-0005-0000-0000-00002E4A0000}"/>
    <cellStyle name="40% - Énfasis1 27 16" xfId="19172" xr:uid="{00000000-0005-0000-0000-00002F4A0000}"/>
    <cellStyle name="40% - Énfasis1 27 16 2" xfId="19173" xr:uid="{00000000-0005-0000-0000-0000304A0000}"/>
    <cellStyle name="40% - Énfasis1 27 17" xfId="19174" xr:uid="{00000000-0005-0000-0000-0000314A0000}"/>
    <cellStyle name="40% - Énfasis1 27 17 2" xfId="19175" xr:uid="{00000000-0005-0000-0000-0000324A0000}"/>
    <cellStyle name="40% - Énfasis1 27 18" xfId="19176" xr:uid="{00000000-0005-0000-0000-0000334A0000}"/>
    <cellStyle name="40% - Énfasis1 27 18 2" xfId="19177" xr:uid="{00000000-0005-0000-0000-0000344A0000}"/>
    <cellStyle name="40% - Énfasis1 27 19" xfId="19178" xr:uid="{00000000-0005-0000-0000-0000354A0000}"/>
    <cellStyle name="40% - Énfasis1 27 19 2" xfId="19179" xr:uid="{00000000-0005-0000-0000-0000364A0000}"/>
    <cellStyle name="40% - Énfasis1 27 2" xfId="19180" xr:uid="{00000000-0005-0000-0000-0000374A0000}"/>
    <cellStyle name="40% - Énfasis1 27 2 2" xfId="19181" xr:uid="{00000000-0005-0000-0000-0000384A0000}"/>
    <cellStyle name="40% - Énfasis1 27 2 2 2" xfId="19182" xr:uid="{00000000-0005-0000-0000-0000394A0000}"/>
    <cellStyle name="40% - Énfasis1 27 2 2 2 2" xfId="19183" xr:uid="{00000000-0005-0000-0000-00003A4A0000}"/>
    <cellStyle name="40% - Énfasis1 27 2 2 3" xfId="19184" xr:uid="{00000000-0005-0000-0000-00003B4A0000}"/>
    <cellStyle name="40% - Énfasis1 27 2 3" xfId="19185" xr:uid="{00000000-0005-0000-0000-00003C4A0000}"/>
    <cellStyle name="40% - Énfasis1 27 2 3 2" xfId="19186" xr:uid="{00000000-0005-0000-0000-00003D4A0000}"/>
    <cellStyle name="40% - Énfasis1 27 2 4" xfId="19187" xr:uid="{00000000-0005-0000-0000-00003E4A0000}"/>
    <cellStyle name="40% - Énfasis1 27 20" xfId="19188" xr:uid="{00000000-0005-0000-0000-00003F4A0000}"/>
    <cellStyle name="40% - Énfasis1 27 3" xfId="19189" xr:uid="{00000000-0005-0000-0000-0000404A0000}"/>
    <cellStyle name="40% - Énfasis1 27 3 2" xfId="19190" xr:uid="{00000000-0005-0000-0000-0000414A0000}"/>
    <cellStyle name="40% - Énfasis1 27 3 2 2" xfId="19191" xr:uid="{00000000-0005-0000-0000-0000424A0000}"/>
    <cellStyle name="40% - Énfasis1 27 3 2 2 2" xfId="19192" xr:uid="{00000000-0005-0000-0000-0000434A0000}"/>
    <cellStyle name="40% - Énfasis1 27 3 2 3" xfId="19193" xr:uid="{00000000-0005-0000-0000-0000444A0000}"/>
    <cellStyle name="40% - Énfasis1 27 3 3" xfId="19194" xr:uid="{00000000-0005-0000-0000-0000454A0000}"/>
    <cellStyle name="40% - Énfasis1 27 3 3 2" xfId="19195" xr:uid="{00000000-0005-0000-0000-0000464A0000}"/>
    <cellStyle name="40% - Énfasis1 27 3 4" xfId="19196" xr:uid="{00000000-0005-0000-0000-0000474A0000}"/>
    <cellStyle name="40% - Énfasis1 27 4" xfId="19197" xr:uid="{00000000-0005-0000-0000-0000484A0000}"/>
    <cellStyle name="40% - Énfasis1 27 4 2" xfId="19198" xr:uid="{00000000-0005-0000-0000-0000494A0000}"/>
    <cellStyle name="40% - Énfasis1 27 4 2 2" xfId="19199" xr:uid="{00000000-0005-0000-0000-00004A4A0000}"/>
    <cellStyle name="40% - Énfasis1 27 4 3" xfId="19200" xr:uid="{00000000-0005-0000-0000-00004B4A0000}"/>
    <cellStyle name="40% - Énfasis1 27 5" xfId="19201" xr:uid="{00000000-0005-0000-0000-00004C4A0000}"/>
    <cellStyle name="40% - Énfasis1 27 5 2" xfId="19202" xr:uid="{00000000-0005-0000-0000-00004D4A0000}"/>
    <cellStyle name="40% - Énfasis1 27 6" xfId="19203" xr:uid="{00000000-0005-0000-0000-00004E4A0000}"/>
    <cellStyle name="40% - Énfasis1 27 6 2" xfId="19204" xr:uid="{00000000-0005-0000-0000-00004F4A0000}"/>
    <cellStyle name="40% - Énfasis1 27 7" xfId="19205" xr:uid="{00000000-0005-0000-0000-0000504A0000}"/>
    <cellStyle name="40% - Énfasis1 27 7 2" xfId="19206" xr:uid="{00000000-0005-0000-0000-0000514A0000}"/>
    <cellStyle name="40% - Énfasis1 27 8" xfId="19207" xr:uid="{00000000-0005-0000-0000-0000524A0000}"/>
    <cellStyle name="40% - Énfasis1 27 8 2" xfId="19208" xr:uid="{00000000-0005-0000-0000-0000534A0000}"/>
    <cellStyle name="40% - Énfasis1 27 9" xfId="19209" xr:uid="{00000000-0005-0000-0000-0000544A0000}"/>
    <cellStyle name="40% - Énfasis1 27 9 2" xfId="19210" xr:uid="{00000000-0005-0000-0000-0000554A0000}"/>
    <cellStyle name="40% - Énfasis1 28" xfId="19211" xr:uid="{00000000-0005-0000-0000-0000564A0000}"/>
    <cellStyle name="40% - Énfasis1 28 10" xfId="19212" xr:uid="{00000000-0005-0000-0000-0000574A0000}"/>
    <cellStyle name="40% - Énfasis1 28 10 2" xfId="19213" xr:uid="{00000000-0005-0000-0000-0000584A0000}"/>
    <cellStyle name="40% - Énfasis1 28 11" xfId="19214" xr:uid="{00000000-0005-0000-0000-0000594A0000}"/>
    <cellStyle name="40% - Énfasis1 28 11 2" xfId="19215" xr:uid="{00000000-0005-0000-0000-00005A4A0000}"/>
    <cellStyle name="40% - Énfasis1 28 12" xfId="19216" xr:uid="{00000000-0005-0000-0000-00005B4A0000}"/>
    <cellStyle name="40% - Énfasis1 28 12 2" xfId="19217" xr:uid="{00000000-0005-0000-0000-00005C4A0000}"/>
    <cellStyle name="40% - Énfasis1 28 13" xfId="19218" xr:uid="{00000000-0005-0000-0000-00005D4A0000}"/>
    <cellStyle name="40% - Énfasis1 28 13 2" xfId="19219" xr:uid="{00000000-0005-0000-0000-00005E4A0000}"/>
    <cellStyle name="40% - Énfasis1 28 14" xfId="19220" xr:uid="{00000000-0005-0000-0000-00005F4A0000}"/>
    <cellStyle name="40% - Énfasis1 28 14 2" xfId="19221" xr:uid="{00000000-0005-0000-0000-0000604A0000}"/>
    <cellStyle name="40% - Énfasis1 28 15" xfId="19222" xr:uid="{00000000-0005-0000-0000-0000614A0000}"/>
    <cellStyle name="40% - Énfasis1 28 15 2" xfId="19223" xr:uid="{00000000-0005-0000-0000-0000624A0000}"/>
    <cellStyle name="40% - Énfasis1 28 16" xfId="19224" xr:uid="{00000000-0005-0000-0000-0000634A0000}"/>
    <cellStyle name="40% - Énfasis1 28 16 2" xfId="19225" xr:uid="{00000000-0005-0000-0000-0000644A0000}"/>
    <cellStyle name="40% - Énfasis1 28 17" xfId="19226" xr:uid="{00000000-0005-0000-0000-0000654A0000}"/>
    <cellStyle name="40% - Énfasis1 28 17 2" xfId="19227" xr:uid="{00000000-0005-0000-0000-0000664A0000}"/>
    <cellStyle name="40% - Énfasis1 28 18" xfId="19228" xr:uid="{00000000-0005-0000-0000-0000674A0000}"/>
    <cellStyle name="40% - Énfasis1 28 18 2" xfId="19229" xr:uid="{00000000-0005-0000-0000-0000684A0000}"/>
    <cellStyle name="40% - Énfasis1 28 19" xfId="19230" xr:uid="{00000000-0005-0000-0000-0000694A0000}"/>
    <cellStyle name="40% - Énfasis1 28 19 2" xfId="19231" xr:uid="{00000000-0005-0000-0000-00006A4A0000}"/>
    <cellStyle name="40% - Énfasis1 28 2" xfId="19232" xr:uid="{00000000-0005-0000-0000-00006B4A0000}"/>
    <cellStyle name="40% - Énfasis1 28 2 2" xfId="19233" xr:uid="{00000000-0005-0000-0000-00006C4A0000}"/>
    <cellStyle name="40% - Énfasis1 28 2 2 2" xfId="19234" xr:uid="{00000000-0005-0000-0000-00006D4A0000}"/>
    <cellStyle name="40% - Énfasis1 28 2 2 2 2" xfId="19235" xr:uid="{00000000-0005-0000-0000-00006E4A0000}"/>
    <cellStyle name="40% - Énfasis1 28 2 2 3" xfId="19236" xr:uid="{00000000-0005-0000-0000-00006F4A0000}"/>
    <cellStyle name="40% - Énfasis1 28 2 3" xfId="19237" xr:uid="{00000000-0005-0000-0000-0000704A0000}"/>
    <cellStyle name="40% - Énfasis1 28 2 3 2" xfId="19238" xr:uid="{00000000-0005-0000-0000-0000714A0000}"/>
    <cellStyle name="40% - Énfasis1 28 2 4" xfId="19239" xr:uid="{00000000-0005-0000-0000-0000724A0000}"/>
    <cellStyle name="40% - Énfasis1 28 20" xfId="19240" xr:uid="{00000000-0005-0000-0000-0000734A0000}"/>
    <cellStyle name="40% - Énfasis1 28 3" xfId="19241" xr:uid="{00000000-0005-0000-0000-0000744A0000}"/>
    <cellStyle name="40% - Énfasis1 28 3 2" xfId="19242" xr:uid="{00000000-0005-0000-0000-0000754A0000}"/>
    <cellStyle name="40% - Énfasis1 28 3 2 2" xfId="19243" xr:uid="{00000000-0005-0000-0000-0000764A0000}"/>
    <cellStyle name="40% - Énfasis1 28 3 2 2 2" xfId="19244" xr:uid="{00000000-0005-0000-0000-0000774A0000}"/>
    <cellStyle name="40% - Énfasis1 28 3 2 3" xfId="19245" xr:uid="{00000000-0005-0000-0000-0000784A0000}"/>
    <cellStyle name="40% - Énfasis1 28 3 3" xfId="19246" xr:uid="{00000000-0005-0000-0000-0000794A0000}"/>
    <cellStyle name="40% - Énfasis1 28 3 3 2" xfId="19247" xr:uid="{00000000-0005-0000-0000-00007A4A0000}"/>
    <cellStyle name="40% - Énfasis1 28 3 4" xfId="19248" xr:uid="{00000000-0005-0000-0000-00007B4A0000}"/>
    <cellStyle name="40% - Énfasis1 28 4" xfId="19249" xr:uid="{00000000-0005-0000-0000-00007C4A0000}"/>
    <cellStyle name="40% - Énfasis1 28 4 2" xfId="19250" xr:uid="{00000000-0005-0000-0000-00007D4A0000}"/>
    <cellStyle name="40% - Énfasis1 28 4 2 2" xfId="19251" xr:uid="{00000000-0005-0000-0000-00007E4A0000}"/>
    <cellStyle name="40% - Énfasis1 28 4 3" xfId="19252" xr:uid="{00000000-0005-0000-0000-00007F4A0000}"/>
    <cellStyle name="40% - Énfasis1 28 5" xfId="19253" xr:uid="{00000000-0005-0000-0000-0000804A0000}"/>
    <cellStyle name="40% - Énfasis1 28 5 2" xfId="19254" xr:uid="{00000000-0005-0000-0000-0000814A0000}"/>
    <cellStyle name="40% - Énfasis1 28 6" xfId="19255" xr:uid="{00000000-0005-0000-0000-0000824A0000}"/>
    <cellStyle name="40% - Énfasis1 28 6 2" xfId="19256" xr:uid="{00000000-0005-0000-0000-0000834A0000}"/>
    <cellStyle name="40% - Énfasis1 28 7" xfId="19257" xr:uid="{00000000-0005-0000-0000-0000844A0000}"/>
    <cellStyle name="40% - Énfasis1 28 7 2" xfId="19258" xr:uid="{00000000-0005-0000-0000-0000854A0000}"/>
    <cellStyle name="40% - Énfasis1 28 8" xfId="19259" xr:uid="{00000000-0005-0000-0000-0000864A0000}"/>
    <cellStyle name="40% - Énfasis1 28 8 2" xfId="19260" xr:uid="{00000000-0005-0000-0000-0000874A0000}"/>
    <cellStyle name="40% - Énfasis1 28 9" xfId="19261" xr:uid="{00000000-0005-0000-0000-0000884A0000}"/>
    <cellStyle name="40% - Énfasis1 28 9 2" xfId="19262" xr:uid="{00000000-0005-0000-0000-0000894A0000}"/>
    <cellStyle name="40% - Énfasis1 29" xfId="19263" xr:uid="{00000000-0005-0000-0000-00008A4A0000}"/>
    <cellStyle name="40% - Énfasis1 29 10" xfId="19264" xr:uid="{00000000-0005-0000-0000-00008B4A0000}"/>
    <cellStyle name="40% - Énfasis1 29 10 2" xfId="19265" xr:uid="{00000000-0005-0000-0000-00008C4A0000}"/>
    <cellStyle name="40% - Énfasis1 29 11" xfId="19266" xr:uid="{00000000-0005-0000-0000-00008D4A0000}"/>
    <cellStyle name="40% - Énfasis1 29 11 2" xfId="19267" xr:uid="{00000000-0005-0000-0000-00008E4A0000}"/>
    <cellStyle name="40% - Énfasis1 29 12" xfId="19268" xr:uid="{00000000-0005-0000-0000-00008F4A0000}"/>
    <cellStyle name="40% - Énfasis1 29 12 2" xfId="19269" xr:uid="{00000000-0005-0000-0000-0000904A0000}"/>
    <cellStyle name="40% - Énfasis1 29 13" xfId="19270" xr:uid="{00000000-0005-0000-0000-0000914A0000}"/>
    <cellStyle name="40% - Énfasis1 29 13 2" xfId="19271" xr:uid="{00000000-0005-0000-0000-0000924A0000}"/>
    <cellStyle name="40% - Énfasis1 29 14" xfId="19272" xr:uid="{00000000-0005-0000-0000-0000934A0000}"/>
    <cellStyle name="40% - Énfasis1 29 14 2" xfId="19273" xr:uid="{00000000-0005-0000-0000-0000944A0000}"/>
    <cellStyle name="40% - Énfasis1 29 15" xfId="19274" xr:uid="{00000000-0005-0000-0000-0000954A0000}"/>
    <cellStyle name="40% - Énfasis1 29 15 2" xfId="19275" xr:uid="{00000000-0005-0000-0000-0000964A0000}"/>
    <cellStyle name="40% - Énfasis1 29 16" xfId="19276" xr:uid="{00000000-0005-0000-0000-0000974A0000}"/>
    <cellStyle name="40% - Énfasis1 29 16 2" xfId="19277" xr:uid="{00000000-0005-0000-0000-0000984A0000}"/>
    <cellStyle name="40% - Énfasis1 29 17" xfId="19278" xr:uid="{00000000-0005-0000-0000-0000994A0000}"/>
    <cellStyle name="40% - Énfasis1 29 17 2" xfId="19279" xr:uid="{00000000-0005-0000-0000-00009A4A0000}"/>
    <cellStyle name="40% - Énfasis1 29 18" xfId="19280" xr:uid="{00000000-0005-0000-0000-00009B4A0000}"/>
    <cellStyle name="40% - Énfasis1 29 18 2" xfId="19281" xr:uid="{00000000-0005-0000-0000-00009C4A0000}"/>
    <cellStyle name="40% - Énfasis1 29 19" xfId="19282" xr:uid="{00000000-0005-0000-0000-00009D4A0000}"/>
    <cellStyle name="40% - Énfasis1 29 19 2" xfId="19283" xr:uid="{00000000-0005-0000-0000-00009E4A0000}"/>
    <cellStyle name="40% - Énfasis1 29 2" xfId="19284" xr:uid="{00000000-0005-0000-0000-00009F4A0000}"/>
    <cellStyle name="40% - Énfasis1 29 2 2" xfId="19285" xr:uid="{00000000-0005-0000-0000-0000A04A0000}"/>
    <cellStyle name="40% - Énfasis1 29 2 2 2" xfId="19286" xr:uid="{00000000-0005-0000-0000-0000A14A0000}"/>
    <cellStyle name="40% - Énfasis1 29 2 2 2 2" xfId="19287" xr:uid="{00000000-0005-0000-0000-0000A24A0000}"/>
    <cellStyle name="40% - Énfasis1 29 2 2 3" xfId="19288" xr:uid="{00000000-0005-0000-0000-0000A34A0000}"/>
    <cellStyle name="40% - Énfasis1 29 2 3" xfId="19289" xr:uid="{00000000-0005-0000-0000-0000A44A0000}"/>
    <cellStyle name="40% - Énfasis1 29 2 3 2" xfId="19290" xr:uid="{00000000-0005-0000-0000-0000A54A0000}"/>
    <cellStyle name="40% - Énfasis1 29 2 4" xfId="19291" xr:uid="{00000000-0005-0000-0000-0000A64A0000}"/>
    <cellStyle name="40% - Énfasis1 29 20" xfId="19292" xr:uid="{00000000-0005-0000-0000-0000A74A0000}"/>
    <cellStyle name="40% - Énfasis1 29 3" xfId="19293" xr:uid="{00000000-0005-0000-0000-0000A84A0000}"/>
    <cellStyle name="40% - Énfasis1 29 3 2" xfId="19294" xr:uid="{00000000-0005-0000-0000-0000A94A0000}"/>
    <cellStyle name="40% - Énfasis1 29 3 2 2" xfId="19295" xr:uid="{00000000-0005-0000-0000-0000AA4A0000}"/>
    <cellStyle name="40% - Énfasis1 29 3 2 2 2" xfId="19296" xr:uid="{00000000-0005-0000-0000-0000AB4A0000}"/>
    <cellStyle name="40% - Énfasis1 29 3 2 3" xfId="19297" xr:uid="{00000000-0005-0000-0000-0000AC4A0000}"/>
    <cellStyle name="40% - Énfasis1 29 3 3" xfId="19298" xr:uid="{00000000-0005-0000-0000-0000AD4A0000}"/>
    <cellStyle name="40% - Énfasis1 29 3 3 2" xfId="19299" xr:uid="{00000000-0005-0000-0000-0000AE4A0000}"/>
    <cellStyle name="40% - Énfasis1 29 3 4" xfId="19300" xr:uid="{00000000-0005-0000-0000-0000AF4A0000}"/>
    <cellStyle name="40% - Énfasis1 29 4" xfId="19301" xr:uid="{00000000-0005-0000-0000-0000B04A0000}"/>
    <cellStyle name="40% - Énfasis1 29 4 2" xfId="19302" xr:uid="{00000000-0005-0000-0000-0000B14A0000}"/>
    <cellStyle name="40% - Énfasis1 29 4 2 2" xfId="19303" xr:uid="{00000000-0005-0000-0000-0000B24A0000}"/>
    <cellStyle name="40% - Énfasis1 29 4 3" xfId="19304" xr:uid="{00000000-0005-0000-0000-0000B34A0000}"/>
    <cellStyle name="40% - Énfasis1 29 5" xfId="19305" xr:uid="{00000000-0005-0000-0000-0000B44A0000}"/>
    <cellStyle name="40% - Énfasis1 29 5 2" xfId="19306" xr:uid="{00000000-0005-0000-0000-0000B54A0000}"/>
    <cellStyle name="40% - Énfasis1 29 6" xfId="19307" xr:uid="{00000000-0005-0000-0000-0000B64A0000}"/>
    <cellStyle name="40% - Énfasis1 29 6 2" xfId="19308" xr:uid="{00000000-0005-0000-0000-0000B74A0000}"/>
    <cellStyle name="40% - Énfasis1 29 7" xfId="19309" xr:uid="{00000000-0005-0000-0000-0000B84A0000}"/>
    <cellStyle name="40% - Énfasis1 29 7 2" xfId="19310" xr:uid="{00000000-0005-0000-0000-0000B94A0000}"/>
    <cellStyle name="40% - Énfasis1 29 8" xfId="19311" xr:uid="{00000000-0005-0000-0000-0000BA4A0000}"/>
    <cellStyle name="40% - Énfasis1 29 8 2" xfId="19312" xr:uid="{00000000-0005-0000-0000-0000BB4A0000}"/>
    <cellStyle name="40% - Énfasis1 29 9" xfId="19313" xr:uid="{00000000-0005-0000-0000-0000BC4A0000}"/>
    <cellStyle name="40% - Énfasis1 29 9 2" xfId="19314" xr:uid="{00000000-0005-0000-0000-0000BD4A0000}"/>
    <cellStyle name="40% - Énfasis1 3" xfId="19315" xr:uid="{00000000-0005-0000-0000-0000BE4A0000}"/>
    <cellStyle name="40% - Énfasis1 3 10" xfId="19316" xr:uid="{00000000-0005-0000-0000-0000BF4A0000}"/>
    <cellStyle name="40% - Énfasis1 3 10 2" xfId="19317" xr:uid="{00000000-0005-0000-0000-0000C04A0000}"/>
    <cellStyle name="40% - Énfasis1 3 11" xfId="19318" xr:uid="{00000000-0005-0000-0000-0000C14A0000}"/>
    <cellStyle name="40% - Énfasis1 3 11 2" xfId="19319" xr:uid="{00000000-0005-0000-0000-0000C24A0000}"/>
    <cellStyle name="40% - Énfasis1 3 12" xfId="19320" xr:uid="{00000000-0005-0000-0000-0000C34A0000}"/>
    <cellStyle name="40% - Énfasis1 3 12 2" xfId="19321" xr:uid="{00000000-0005-0000-0000-0000C44A0000}"/>
    <cellStyle name="40% - Énfasis1 3 13" xfId="19322" xr:uid="{00000000-0005-0000-0000-0000C54A0000}"/>
    <cellStyle name="40% - Énfasis1 3 13 2" xfId="19323" xr:uid="{00000000-0005-0000-0000-0000C64A0000}"/>
    <cellStyle name="40% - Énfasis1 3 14" xfId="19324" xr:uid="{00000000-0005-0000-0000-0000C74A0000}"/>
    <cellStyle name="40% - Énfasis1 3 14 2" xfId="19325" xr:uid="{00000000-0005-0000-0000-0000C84A0000}"/>
    <cellStyle name="40% - Énfasis1 3 15" xfId="19326" xr:uid="{00000000-0005-0000-0000-0000C94A0000}"/>
    <cellStyle name="40% - Énfasis1 3 15 2" xfId="19327" xr:uid="{00000000-0005-0000-0000-0000CA4A0000}"/>
    <cellStyle name="40% - Énfasis1 3 16" xfId="19328" xr:uid="{00000000-0005-0000-0000-0000CB4A0000}"/>
    <cellStyle name="40% - Énfasis1 3 16 2" xfId="19329" xr:uid="{00000000-0005-0000-0000-0000CC4A0000}"/>
    <cellStyle name="40% - Énfasis1 3 17" xfId="19330" xr:uid="{00000000-0005-0000-0000-0000CD4A0000}"/>
    <cellStyle name="40% - Énfasis1 3 17 2" xfId="19331" xr:uid="{00000000-0005-0000-0000-0000CE4A0000}"/>
    <cellStyle name="40% - Énfasis1 3 18" xfId="19332" xr:uid="{00000000-0005-0000-0000-0000CF4A0000}"/>
    <cellStyle name="40% - Énfasis1 3 18 2" xfId="19333" xr:uid="{00000000-0005-0000-0000-0000D04A0000}"/>
    <cellStyle name="40% - Énfasis1 3 19" xfId="19334" xr:uid="{00000000-0005-0000-0000-0000D14A0000}"/>
    <cellStyle name="40% - Énfasis1 3 19 2" xfId="19335" xr:uid="{00000000-0005-0000-0000-0000D24A0000}"/>
    <cellStyle name="40% - Énfasis1 3 2" xfId="19336" xr:uid="{00000000-0005-0000-0000-0000D34A0000}"/>
    <cellStyle name="40% - Énfasis1 3 2 2" xfId="19337" xr:uid="{00000000-0005-0000-0000-0000D44A0000}"/>
    <cellStyle name="40% - Énfasis1 3 2 2 2" xfId="19338" xr:uid="{00000000-0005-0000-0000-0000D54A0000}"/>
    <cellStyle name="40% - Énfasis1 3 2 2 2 2" xfId="19339" xr:uid="{00000000-0005-0000-0000-0000D64A0000}"/>
    <cellStyle name="40% - Énfasis1 3 2 2 3" xfId="19340" xr:uid="{00000000-0005-0000-0000-0000D74A0000}"/>
    <cellStyle name="40% - Énfasis1 3 2 3" xfId="19341" xr:uid="{00000000-0005-0000-0000-0000D84A0000}"/>
    <cellStyle name="40% - Énfasis1 3 2 3 2" xfId="19342" xr:uid="{00000000-0005-0000-0000-0000D94A0000}"/>
    <cellStyle name="40% - Énfasis1 3 2 4" xfId="19343" xr:uid="{00000000-0005-0000-0000-0000DA4A0000}"/>
    <cellStyle name="40% - Énfasis1 3 20" xfId="19344" xr:uid="{00000000-0005-0000-0000-0000DB4A0000}"/>
    <cellStyle name="40% - Énfasis1 3 3" xfId="19345" xr:uid="{00000000-0005-0000-0000-0000DC4A0000}"/>
    <cellStyle name="40% - Énfasis1 3 3 2" xfId="19346" xr:uid="{00000000-0005-0000-0000-0000DD4A0000}"/>
    <cellStyle name="40% - Énfasis1 3 3 2 2" xfId="19347" xr:uid="{00000000-0005-0000-0000-0000DE4A0000}"/>
    <cellStyle name="40% - Énfasis1 3 3 2 2 2" xfId="19348" xr:uid="{00000000-0005-0000-0000-0000DF4A0000}"/>
    <cellStyle name="40% - Énfasis1 3 3 2 3" xfId="19349" xr:uid="{00000000-0005-0000-0000-0000E04A0000}"/>
    <cellStyle name="40% - Énfasis1 3 3 3" xfId="19350" xr:uid="{00000000-0005-0000-0000-0000E14A0000}"/>
    <cellStyle name="40% - Énfasis1 3 3 3 2" xfId="19351" xr:uid="{00000000-0005-0000-0000-0000E24A0000}"/>
    <cellStyle name="40% - Énfasis1 3 3 4" xfId="19352" xr:uid="{00000000-0005-0000-0000-0000E34A0000}"/>
    <cellStyle name="40% - Énfasis1 3 4" xfId="19353" xr:uid="{00000000-0005-0000-0000-0000E44A0000}"/>
    <cellStyle name="40% - Énfasis1 3 4 2" xfId="19354" xr:uid="{00000000-0005-0000-0000-0000E54A0000}"/>
    <cellStyle name="40% - Énfasis1 3 4 2 2" xfId="19355" xr:uid="{00000000-0005-0000-0000-0000E64A0000}"/>
    <cellStyle name="40% - Énfasis1 3 4 2 2 2" xfId="19356" xr:uid="{00000000-0005-0000-0000-0000E74A0000}"/>
    <cellStyle name="40% - Énfasis1 3 4 2 3" xfId="19357" xr:uid="{00000000-0005-0000-0000-0000E84A0000}"/>
    <cellStyle name="40% - Énfasis1 3 4 3" xfId="19358" xr:uid="{00000000-0005-0000-0000-0000E94A0000}"/>
    <cellStyle name="40% - Énfasis1 3 4 3 2" xfId="19359" xr:uid="{00000000-0005-0000-0000-0000EA4A0000}"/>
    <cellStyle name="40% - Énfasis1 3 4 4" xfId="19360" xr:uid="{00000000-0005-0000-0000-0000EB4A0000}"/>
    <cellStyle name="40% - Énfasis1 3 5" xfId="19361" xr:uid="{00000000-0005-0000-0000-0000EC4A0000}"/>
    <cellStyle name="40% - Énfasis1 3 5 2" xfId="19362" xr:uid="{00000000-0005-0000-0000-0000ED4A0000}"/>
    <cellStyle name="40% - Énfasis1 3 5 2 2" xfId="19363" xr:uid="{00000000-0005-0000-0000-0000EE4A0000}"/>
    <cellStyle name="40% - Énfasis1 3 5 2 2 2" xfId="19364" xr:uid="{00000000-0005-0000-0000-0000EF4A0000}"/>
    <cellStyle name="40% - Énfasis1 3 5 2 3" xfId="19365" xr:uid="{00000000-0005-0000-0000-0000F04A0000}"/>
    <cellStyle name="40% - Énfasis1 3 5 3" xfId="19366" xr:uid="{00000000-0005-0000-0000-0000F14A0000}"/>
    <cellStyle name="40% - Énfasis1 3 5 3 2" xfId="19367" xr:uid="{00000000-0005-0000-0000-0000F24A0000}"/>
    <cellStyle name="40% - Énfasis1 3 5 4" xfId="19368" xr:uid="{00000000-0005-0000-0000-0000F34A0000}"/>
    <cellStyle name="40% - Énfasis1 3 6" xfId="19369" xr:uid="{00000000-0005-0000-0000-0000F44A0000}"/>
    <cellStyle name="40% - Énfasis1 3 6 2" xfId="19370" xr:uid="{00000000-0005-0000-0000-0000F54A0000}"/>
    <cellStyle name="40% - Énfasis1 3 6 2 2" xfId="19371" xr:uid="{00000000-0005-0000-0000-0000F64A0000}"/>
    <cellStyle name="40% - Énfasis1 3 6 2 2 2" xfId="19372" xr:uid="{00000000-0005-0000-0000-0000F74A0000}"/>
    <cellStyle name="40% - Énfasis1 3 6 2 3" xfId="19373" xr:uid="{00000000-0005-0000-0000-0000F84A0000}"/>
    <cellStyle name="40% - Énfasis1 3 6 3" xfId="19374" xr:uid="{00000000-0005-0000-0000-0000F94A0000}"/>
    <cellStyle name="40% - Énfasis1 3 6 3 2" xfId="19375" xr:uid="{00000000-0005-0000-0000-0000FA4A0000}"/>
    <cellStyle name="40% - Énfasis1 3 6 4" xfId="19376" xr:uid="{00000000-0005-0000-0000-0000FB4A0000}"/>
    <cellStyle name="40% - Énfasis1 3 7" xfId="19377" xr:uid="{00000000-0005-0000-0000-0000FC4A0000}"/>
    <cellStyle name="40% - Énfasis1 3 7 2" xfId="19378" xr:uid="{00000000-0005-0000-0000-0000FD4A0000}"/>
    <cellStyle name="40% - Énfasis1 3 7 2 2" xfId="19379" xr:uid="{00000000-0005-0000-0000-0000FE4A0000}"/>
    <cellStyle name="40% - Énfasis1 3 7 2 2 2" xfId="19380" xr:uid="{00000000-0005-0000-0000-0000FF4A0000}"/>
    <cellStyle name="40% - Énfasis1 3 7 2 3" xfId="19381" xr:uid="{00000000-0005-0000-0000-0000004B0000}"/>
    <cellStyle name="40% - Énfasis1 3 7 3" xfId="19382" xr:uid="{00000000-0005-0000-0000-0000014B0000}"/>
    <cellStyle name="40% - Énfasis1 3 7 3 2" xfId="19383" xr:uid="{00000000-0005-0000-0000-0000024B0000}"/>
    <cellStyle name="40% - Énfasis1 3 7 4" xfId="19384" xr:uid="{00000000-0005-0000-0000-0000034B0000}"/>
    <cellStyle name="40% - Énfasis1 3 8" xfId="19385" xr:uid="{00000000-0005-0000-0000-0000044B0000}"/>
    <cellStyle name="40% - Énfasis1 3 8 2" xfId="19386" xr:uid="{00000000-0005-0000-0000-0000054B0000}"/>
    <cellStyle name="40% - Énfasis1 3 8 2 2" xfId="19387" xr:uid="{00000000-0005-0000-0000-0000064B0000}"/>
    <cellStyle name="40% - Énfasis1 3 8 3" xfId="19388" xr:uid="{00000000-0005-0000-0000-0000074B0000}"/>
    <cellStyle name="40% - Énfasis1 3 9" xfId="19389" xr:uid="{00000000-0005-0000-0000-0000084B0000}"/>
    <cellStyle name="40% - Énfasis1 3 9 2" xfId="19390" xr:uid="{00000000-0005-0000-0000-0000094B0000}"/>
    <cellStyle name="40% - Énfasis1 30" xfId="19391" xr:uid="{00000000-0005-0000-0000-00000A4B0000}"/>
    <cellStyle name="40% - Énfasis1 30 10" xfId="19392" xr:uid="{00000000-0005-0000-0000-00000B4B0000}"/>
    <cellStyle name="40% - Énfasis1 30 10 2" xfId="19393" xr:uid="{00000000-0005-0000-0000-00000C4B0000}"/>
    <cellStyle name="40% - Énfasis1 30 11" xfId="19394" xr:uid="{00000000-0005-0000-0000-00000D4B0000}"/>
    <cellStyle name="40% - Énfasis1 30 11 2" xfId="19395" xr:uid="{00000000-0005-0000-0000-00000E4B0000}"/>
    <cellStyle name="40% - Énfasis1 30 12" xfId="19396" xr:uid="{00000000-0005-0000-0000-00000F4B0000}"/>
    <cellStyle name="40% - Énfasis1 30 12 2" xfId="19397" xr:uid="{00000000-0005-0000-0000-0000104B0000}"/>
    <cellStyle name="40% - Énfasis1 30 13" xfId="19398" xr:uid="{00000000-0005-0000-0000-0000114B0000}"/>
    <cellStyle name="40% - Énfasis1 30 13 2" xfId="19399" xr:uid="{00000000-0005-0000-0000-0000124B0000}"/>
    <cellStyle name="40% - Énfasis1 30 14" xfId="19400" xr:uid="{00000000-0005-0000-0000-0000134B0000}"/>
    <cellStyle name="40% - Énfasis1 30 14 2" xfId="19401" xr:uid="{00000000-0005-0000-0000-0000144B0000}"/>
    <cellStyle name="40% - Énfasis1 30 15" xfId="19402" xr:uid="{00000000-0005-0000-0000-0000154B0000}"/>
    <cellStyle name="40% - Énfasis1 30 15 2" xfId="19403" xr:uid="{00000000-0005-0000-0000-0000164B0000}"/>
    <cellStyle name="40% - Énfasis1 30 16" xfId="19404" xr:uid="{00000000-0005-0000-0000-0000174B0000}"/>
    <cellStyle name="40% - Énfasis1 30 16 2" xfId="19405" xr:uid="{00000000-0005-0000-0000-0000184B0000}"/>
    <cellStyle name="40% - Énfasis1 30 17" xfId="19406" xr:uid="{00000000-0005-0000-0000-0000194B0000}"/>
    <cellStyle name="40% - Énfasis1 30 17 2" xfId="19407" xr:uid="{00000000-0005-0000-0000-00001A4B0000}"/>
    <cellStyle name="40% - Énfasis1 30 18" xfId="19408" xr:uid="{00000000-0005-0000-0000-00001B4B0000}"/>
    <cellStyle name="40% - Énfasis1 30 18 2" xfId="19409" xr:uid="{00000000-0005-0000-0000-00001C4B0000}"/>
    <cellStyle name="40% - Énfasis1 30 19" xfId="19410" xr:uid="{00000000-0005-0000-0000-00001D4B0000}"/>
    <cellStyle name="40% - Énfasis1 30 19 2" xfId="19411" xr:uid="{00000000-0005-0000-0000-00001E4B0000}"/>
    <cellStyle name="40% - Énfasis1 30 2" xfId="19412" xr:uid="{00000000-0005-0000-0000-00001F4B0000}"/>
    <cellStyle name="40% - Énfasis1 30 2 2" xfId="19413" xr:uid="{00000000-0005-0000-0000-0000204B0000}"/>
    <cellStyle name="40% - Énfasis1 30 2 2 2" xfId="19414" xr:uid="{00000000-0005-0000-0000-0000214B0000}"/>
    <cellStyle name="40% - Énfasis1 30 2 2 2 2" xfId="19415" xr:uid="{00000000-0005-0000-0000-0000224B0000}"/>
    <cellStyle name="40% - Énfasis1 30 2 2 3" xfId="19416" xr:uid="{00000000-0005-0000-0000-0000234B0000}"/>
    <cellStyle name="40% - Énfasis1 30 2 3" xfId="19417" xr:uid="{00000000-0005-0000-0000-0000244B0000}"/>
    <cellStyle name="40% - Énfasis1 30 2 3 2" xfId="19418" xr:uid="{00000000-0005-0000-0000-0000254B0000}"/>
    <cellStyle name="40% - Énfasis1 30 2 4" xfId="19419" xr:uid="{00000000-0005-0000-0000-0000264B0000}"/>
    <cellStyle name="40% - Énfasis1 30 20" xfId="19420" xr:uid="{00000000-0005-0000-0000-0000274B0000}"/>
    <cellStyle name="40% - Énfasis1 30 3" xfId="19421" xr:uid="{00000000-0005-0000-0000-0000284B0000}"/>
    <cellStyle name="40% - Énfasis1 30 3 2" xfId="19422" xr:uid="{00000000-0005-0000-0000-0000294B0000}"/>
    <cellStyle name="40% - Énfasis1 30 3 2 2" xfId="19423" xr:uid="{00000000-0005-0000-0000-00002A4B0000}"/>
    <cellStyle name="40% - Énfasis1 30 3 2 2 2" xfId="19424" xr:uid="{00000000-0005-0000-0000-00002B4B0000}"/>
    <cellStyle name="40% - Énfasis1 30 3 2 3" xfId="19425" xr:uid="{00000000-0005-0000-0000-00002C4B0000}"/>
    <cellStyle name="40% - Énfasis1 30 3 3" xfId="19426" xr:uid="{00000000-0005-0000-0000-00002D4B0000}"/>
    <cellStyle name="40% - Énfasis1 30 3 3 2" xfId="19427" xr:uid="{00000000-0005-0000-0000-00002E4B0000}"/>
    <cellStyle name="40% - Énfasis1 30 3 4" xfId="19428" xr:uid="{00000000-0005-0000-0000-00002F4B0000}"/>
    <cellStyle name="40% - Énfasis1 30 4" xfId="19429" xr:uid="{00000000-0005-0000-0000-0000304B0000}"/>
    <cellStyle name="40% - Énfasis1 30 4 2" xfId="19430" xr:uid="{00000000-0005-0000-0000-0000314B0000}"/>
    <cellStyle name="40% - Énfasis1 30 4 2 2" xfId="19431" xr:uid="{00000000-0005-0000-0000-0000324B0000}"/>
    <cellStyle name="40% - Énfasis1 30 4 3" xfId="19432" xr:uid="{00000000-0005-0000-0000-0000334B0000}"/>
    <cellStyle name="40% - Énfasis1 30 5" xfId="19433" xr:uid="{00000000-0005-0000-0000-0000344B0000}"/>
    <cellStyle name="40% - Énfasis1 30 5 2" xfId="19434" xr:uid="{00000000-0005-0000-0000-0000354B0000}"/>
    <cellStyle name="40% - Énfasis1 30 6" xfId="19435" xr:uid="{00000000-0005-0000-0000-0000364B0000}"/>
    <cellStyle name="40% - Énfasis1 30 6 2" xfId="19436" xr:uid="{00000000-0005-0000-0000-0000374B0000}"/>
    <cellStyle name="40% - Énfasis1 30 7" xfId="19437" xr:uid="{00000000-0005-0000-0000-0000384B0000}"/>
    <cellStyle name="40% - Énfasis1 30 7 2" xfId="19438" xr:uid="{00000000-0005-0000-0000-0000394B0000}"/>
    <cellStyle name="40% - Énfasis1 30 8" xfId="19439" xr:uid="{00000000-0005-0000-0000-00003A4B0000}"/>
    <cellStyle name="40% - Énfasis1 30 8 2" xfId="19440" xr:uid="{00000000-0005-0000-0000-00003B4B0000}"/>
    <cellStyle name="40% - Énfasis1 30 9" xfId="19441" xr:uid="{00000000-0005-0000-0000-00003C4B0000}"/>
    <cellStyle name="40% - Énfasis1 30 9 2" xfId="19442" xr:uid="{00000000-0005-0000-0000-00003D4B0000}"/>
    <cellStyle name="40% - Énfasis1 31" xfId="19443" xr:uid="{00000000-0005-0000-0000-00003E4B0000}"/>
    <cellStyle name="40% - Énfasis1 31 10" xfId="19444" xr:uid="{00000000-0005-0000-0000-00003F4B0000}"/>
    <cellStyle name="40% - Énfasis1 31 10 2" xfId="19445" xr:uid="{00000000-0005-0000-0000-0000404B0000}"/>
    <cellStyle name="40% - Énfasis1 31 11" xfId="19446" xr:uid="{00000000-0005-0000-0000-0000414B0000}"/>
    <cellStyle name="40% - Énfasis1 31 11 2" xfId="19447" xr:uid="{00000000-0005-0000-0000-0000424B0000}"/>
    <cellStyle name="40% - Énfasis1 31 12" xfId="19448" xr:uid="{00000000-0005-0000-0000-0000434B0000}"/>
    <cellStyle name="40% - Énfasis1 31 12 2" xfId="19449" xr:uid="{00000000-0005-0000-0000-0000444B0000}"/>
    <cellStyle name="40% - Énfasis1 31 13" xfId="19450" xr:uid="{00000000-0005-0000-0000-0000454B0000}"/>
    <cellStyle name="40% - Énfasis1 31 13 2" xfId="19451" xr:uid="{00000000-0005-0000-0000-0000464B0000}"/>
    <cellStyle name="40% - Énfasis1 31 14" xfId="19452" xr:uid="{00000000-0005-0000-0000-0000474B0000}"/>
    <cellStyle name="40% - Énfasis1 31 14 2" xfId="19453" xr:uid="{00000000-0005-0000-0000-0000484B0000}"/>
    <cellStyle name="40% - Énfasis1 31 15" xfId="19454" xr:uid="{00000000-0005-0000-0000-0000494B0000}"/>
    <cellStyle name="40% - Énfasis1 31 15 2" xfId="19455" xr:uid="{00000000-0005-0000-0000-00004A4B0000}"/>
    <cellStyle name="40% - Énfasis1 31 16" xfId="19456" xr:uid="{00000000-0005-0000-0000-00004B4B0000}"/>
    <cellStyle name="40% - Énfasis1 31 16 2" xfId="19457" xr:uid="{00000000-0005-0000-0000-00004C4B0000}"/>
    <cellStyle name="40% - Énfasis1 31 17" xfId="19458" xr:uid="{00000000-0005-0000-0000-00004D4B0000}"/>
    <cellStyle name="40% - Énfasis1 31 17 2" xfId="19459" xr:uid="{00000000-0005-0000-0000-00004E4B0000}"/>
    <cellStyle name="40% - Énfasis1 31 18" xfId="19460" xr:uid="{00000000-0005-0000-0000-00004F4B0000}"/>
    <cellStyle name="40% - Énfasis1 31 18 2" xfId="19461" xr:uid="{00000000-0005-0000-0000-0000504B0000}"/>
    <cellStyle name="40% - Énfasis1 31 19" xfId="19462" xr:uid="{00000000-0005-0000-0000-0000514B0000}"/>
    <cellStyle name="40% - Énfasis1 31 19 2" xfId="19463" xr:uid="{00000000-0005-0000-0000-0000524B0000}"/>
    <cellStyle name="40% - Énfasis1 31 2" xfId="19464" xr:uid="{00000000-0005-0000-0000-0000534B0000}"/>
    <cellStyle name="40% - Énfasis1 31 2 2" xfId="19465" xr:uid="{00000000-0005-0000-0000-0000544B0000}"/>
    <cellStyle name="40% - Énfasis1 31 2 2 2" xfId="19466" xr:uid="{00000000-0005-0000-0000-0000554B0000}"/>
    <cellStyle name="40% - Énfasis1 31 2 2 2 2" xfId="19467" xr:uid="{00000000-0005-0000-0000-0000564B0000}"/>
    <cellStyle name="40% - Énfasis1 31 2 2 3" xfId="19468" xr:uid="{00000000-0005-0000-0000-0000574B0000}"/>
    <cellStyle name="40% - Énfasis1 31 2 3" xfId="19469" xr:uid="{00000000-0005-0000-0000-0000584B0000}"/>
    <cellStyle name="40% - Énfasis1 31 2 3 2" xfId="19470" xr:uid="{00000000-0005-0000-0000-0000594B0000}"/>
    <cellStyle name="40% - Énfasis1 31 2 4" xfId="19471" xr:uid="{00000000-0005-0000-0000-00005A4B0000}"/>
    <cellStyle name="40% - Énfasis1 31 20" xfId="19472" xr:uid="{00000000-0005-0000-0000-00005B4B0000}"/>
    <cellStyle name="40% - Énfasis1 31 3" xfId="19473" xr:uid="{00000000-0005-0000-0000-00005C4B0000}"/>
    <cellStyle name="40% - Énfasis1 31 3 2" xfId="19474" xr:uid="{00000000-0005-0000-0000-00005D4B0000}"/>
    <cellStyle name="40% - Énfasis1 31 3 2 2" xfId="19475" xr:uid="{00000000-0005-0000-0000-00005E4B0000}"/>
    <cellStyle name="40% - Énfasis1 31 3 2 2 2" xfId="19476" xr:uid="{00000000-0005-0000-0000-00005F4B0000}"/>
    <cellStyle name="40% - Énfasis1 31 3 2 3" xfId="19477" xr:uid="{00000000-0005-0000-0000-0000604B0000}"/>
    <cellStyle name="40% - Énfasis1 31 3 3" xfId="19478" xr:uid="{00000000-0005-0000-0000-0000614B0000}"/>
    <cellStyle name="40% - Énfasis1 31 3 3 2" xfId="19479" xr:uid="{00000000-0005-0000-0000-0000624B0000}"/>
    <cellStyle name="40% - Énfasis1 31 3 4" xfId="19480" xr:uid="{00000000-0005-0000-0000-0000634B0000}"/>
    <cellStyle name="40% - Énfasis1 31 4" xfId="19481" xr:uid="{00000000-0005-0000-0000-0000644B0000}"/>
    <cellStyle name="40% - Énfasis1 31 4 2" xfId="19482" xr:uid="{00000000-0005-0000-0000-0000654B0000}"/>
    <cellStyle name="40% - Énfasis1 31 4 2 2" xfId="19483" xr:uid="{00000000-0005-0000-0000-0000664B0000}"/>
    <cellStyle name="40% - Énfasis1 31 4 3" xfId="19484" xr:uid="{00000000-0005-0000-0000-0000674B0000}"/>
    <cellStyle name="40% - Énfasis1 31 5" xfId="19485" xr:uid="{00000000-0005-0000-0000-0000684B0000}"/>
    <cellStyle name="40% - Énfasis1 31 5 2" xfId="19486" xr:uid="{00000000-0005-0000-0000-0000694B0000}"/>
    <cellStyle name="40% - Énfasis1 31 6" xfId="19487" xr:uid="{00000000-0005-0000-0000-00006A4B0000}"/>
    <cellStyle name="40% - Énfasis1 31 6 2" xfId="19488" xr:uid="{00000000-0005-0000-0000-00006B4B0000}"/>
    <cellStyle name="40% - Énfasis1 31 7" xfId="19489" xr:uid="{00000000-0005-0000-0000-00006C4B0000}"/>
    <cellStyle name="40% - Énfasis1 31 7 2" xfId="19490" xr:uid="{00000000-0005-0000-0000-00006D4B0000}"/>
    <cellStyle name="40% - Énfasis1 31 8" xfId="19491" xr:uid="{00000000-0005-0000-0000-00006E4B0000}"/>
    <cellStyle name="40% - Énfasis1 31 8 2" xfId="19492" xr:uid="{00000000-0005-0000-0000-00006F4B0000}"/>
    <cellStyle name="40% - Énfasis1 31 9" xfId="19493" xr:uid="{00000000-0005-0000-0000-0000704B0000}"/>
    <cellStyle name="40% - Énfasis1 31 9 2" xfId="19494" xr:uid="{00000000-0005-0000-0000-0000714B0000}"/>
    <cellStyle name="40% - Énfasis1 32" xfId="19495" xr:uid="{00000000-0005-0000-0000-0000724B0000}"/>
    <cellStyle name="40% - Énfasis1 32 10" xfId="19496" xr:uid="{00000000-0005-0000-0000-0000734B0000}"/>
    <cellStyle name="40% - Énfasis1 32 10 2" xfId="19497" xr:uid="{00000000-0005-0000-0000-0000744B0000}"/>
    <cellStyle name="40% - Énfasis1 32 11" xfId="19498" xr:uid="{00000000-0005-0000-0000-0000754B0000}"/>
    <cellStyle name="40% - Énfasis1 32 11 2" xfId="19499" xr:uid="{00000000-0005-0000-0000-0000764B0000}"/>
    <cellStyle name="40% - Énfasis1 32 12" xfId="19500" xr:uid="{00000000-0005-0000-0000-0000774B0000}"/>
    <cellStyle name="40% - Énfasis1 32 12 2" xfId="19501" xr:uid="{00000000-0005-0000-0000-0000784B0000}"/>
    <cellStyle name="40% - Énfasis1 32 13" xfId="19502" xr:uid="{00000000-0005-0000-0000-0000794B0000}"/>
    <cellStyle name="40% - Énfasis1 32 13 2" xfId="19503" xr:uid="{00000000-0005-0000-0000-00007A4B0000}"/>
    <cellStyle name="40% - Énfasis1 32 14" xfId="19504" xr:uid="{00000000-0005-0000-0000-00007B4B0000}"/>
    <cellStyle name="40% - Énfasis1 32 14 2" xfId="19505" xr:uid="{00000000-0005-0000-0000-00007C4B0000}"/>
    <cellStyle name="40% - Énfasis1 32 15" xfId="19506" xr:uid="{00000000-0005-0000-0000-00007D4B0000}"/>
    <cellStyle name="40% - Énfasis1 32 15 2" xfId="19507" xr:uid="{00000000-0005-0000-0000-00007E4B0000}"/>
    <cellStyle name="40% - Énfasis1 32 16" xfId="19508" xr:uid="{00000000-0005-0000-0000-00007F4B0000}"/>
    <cellStyle name="40% - Énfasis1 32 16 2" xfId="19509" xr:uid="{00000000-0005-0000-0000-0000804B0000}"/>
    <cellStyle name="40% - Énfasis1 32 17" xfId="19510" xr:uid="{00000000-0005-0000-0000-0000814B0000}"/>
    <cellStyle name="40% - Énfasis1 32 17 2" xfId="19511" xr:uid="{00000000-0005-0000-0000-0000824B0000}"/>
    <cellStyle name="40% - Énfasis1 32 18" xfId="19512" xr:uid="{00000000-0005-0000-0000-0000834B0000}"/>
    <cellStyle name="40% - Énfasis1 32 18 2" xfId="19513" xr:uid="{00000000-0005-0000-0000-0000844B0000}"/>
    <cellStyle name="40% - Énfasis1 32 19" xfId="19514" xr:uid="{00000000-0005-0000-0000-0000854B0000}"/>
    <cellStyle name="40% - Énfasis1 32 19 2" xfId="19515" xr:uid="{00000000-0005-0000-0000-0000864B0000}"/>
    <cellStyle name="40% - Énfasis1 32 2" xfId="19516" xr:uid="{00000000-0005-0000-0000-0000874B0000}"/>
    <cellStyle name="40% - Énfasis1 32 2 2" xfId="19517" xr:uid="{00000000-0005-0000-0000-0000884B0000}"/>
    <cellStyle name="40% - Énfasis1 32 2 2 2" xfId="19518" xr:uid="{00000000-0005-0000-0000-0000894B0000}"/>
    <cellStyle name="40% - Énfasis1 32 2 2 2 2" xfId="19519" xr:uid="{00000000-0005-0000-0000-00008A4B0000}"/>
    <cellStyle name="40% - Énfasis1 32 2 2 3" xfId="19520" xr:uid="{00000000-0005-0000-0000-00008B4B0000}"/>
    <cellStyle name="40% - Énfasis1 32 2 3" xfId="19521" xr:uid="{00000000-0005-0000-0000-00008C4B0000}"/>
    <cellStyle name="40% - Énfasis1 32 2 3 2" xfId="19522" xr:uid="{00000000-0005-0000-0000-00008D4B0000}"/>
    <cellStyle name="40% - Énfasis1 32 2 4" xfId="19523" xr:uid="{00000000-0005-0000-0000-00008E4B0000}"/>
    <cellStyle name="40% - Énfasis1 32 20" xfId="19524" xr:uid="{00000000-0005-0000-0000-00008F4B0000}"/>
    <cellStyle name="40% - Énfasis1 32 3" xfId="19525" xr:uid="{00000000-0005-0000-0000-0000904B0000}"/>
    <cellStyle name="40% - Énfasis1 32 3 2" xfId="19526" xr:uid="{00000000-0005-0000-0000-0000914B0000}"/>
    <cellStyle name="40% - Énfasis1 32 3 2 2" xfId="19527" xr:uid="{00000000-0005-0000-0000-0000924B0000}"/>
    <cellStyle name="40% - Énfasis1 32 3 2 2 2" xfId="19528" xr:uid="{00000000-0005-0000-0000-0000934B0000}"/>
    <cellStyle name="40% - Énfasis1 32 3 2 3" xfId="19529" xr:uid="{00000000-0005-0000-0000-0000944B0000}"/>
    <cellStyle name="40% - Énfasis1 32 3 3" xfId="19530" xr:uid="{00000000-0005-0000-0000-0000954B0000}"/>
    <cellStyle name="40% - Énfasis1 32 3 3 2" xfId="19531" xr:uid="{00000000-0005-0000-0000-0000964B0000}"/>
    <cellStyle name="40% - Énfasis1 32 3 4" xfId="19532" xr:uid="{00000000-0005-0000-0000-0000974B0000}"/>
    <cellStyle name="40% - Énfasis1 32 4" xfId="19533" xr:uid="{00000000-0005-0000-0000-0000984B0000}"/>
    <cellStyle name="40% - Énfasis1 32 4 2" xfId="19534" xr:uid="{00000000-0005-0000-0000-0000994B0000}"/>
    <cellStyle name="40% - Énfasis1 32 4 2 2" xfId="19535" xr:uid="{00000000-0005-0000-0000-00009A4B0000}"/>
    <cellStyle name="40% - Énfasis1 32 4 3" xfId="19536" xr:uid="{00000000-0005-0000-0000-00009B4B0000}"/>
    <cellStyle name="40% - Énfasis1 32 5" xfId="19537" xr:uid="{00000000-0005-0000-0000-00009C4B0000}"/>
    <cellStyle name="40% - Énfasis1 32 5 2" xfId="19538" xr:uid="{00000000-0005-0000-0000-00009D4B0000}"/>
    <cellStyle name="40% - Énfasis1 32 6" xfId="19539" xr:uid="{00000000-0005-0000-0000-00009E4B0000}"/>
    <cellStyle name="40% - Énfasis1 32 6 2" xfId="19540" xr:uid="{00000000-0005-0000-0000-00009F4B0000}"/>
    <cellStyle name="40% - Énfasis1 32 7" xfId="19541" xr:uid="{00000000-0005-0000-0000-0000A04B0000}"/>
    <cellStyle name="40% - Énfasis1 32 7 2" xfId="19542" xr:uid="{00000000-0005-0000-0000-0000A14B0000}"/>
    <cellStyle name="40% - Énfasis1 32 8" xfId="19543" xr:uid="{00000000-0005-0000-0000-0000A24B0000}"/>
    <cellStyle name="40% - Énfasis1 32 8 2" xfId="19544" xr:uid="{00000000-0005-0000-0000-0000A34B0000}"/>
    <cellStyle name="40% - Énfasis1 32 9" xfId="19545" xr:uid="{00000000-0005-0000-0000-0000A44B0000}"/>
    <cellStyle name="40% - Énfasis1 32 9 2" xfId="19546" xr:uid="{00000000-0005-0000-0000-0000A54B0000}"/>
    <cellStyle name="40% - Énfasis1 33" xfId="19547" xr:uid="{00000000-0005-0000-0000-0000A64B0000}"/>
    <cellStyle name="40% - Énfasis1 33 10" xfId="19548" xr:uid="{00000000-0005-0000-0000-0000A74B0000}"/>
    <cellStyle name="40% - Énfasis1 33 10 2" xfId="19549" xr:uid="{00000000-0005-0000-0000-0000A84B0000}"/>
    <cellStyle name="40% - Énfasis1 33 11" xfId="19550" xr:uid="{00000000-0005-0000-0000-0000A94B0000}"/>
    <cellStyle name="40% - Énfasis1 33 11 2" xfId="19551" xr:uid="{00000000-0005-0000-0000-0000AA4B0000}"/>
    <cellStyle name="40% - Énfasis1 33 12" xfId="19552" xr:uid="{00000000-0005-0000-0000-0000AB4B0000}"/>
    <cellStyle name="40% - Énfasis1 33 12 2" xfId="19553" xr:uid="{00000000-0005-0000-0000-0000AC4B0000}"/>
    <cellStyle name="40% - Énfasis1 33 13" xfId="19554" xr:uid="{00000000-0005-0000-0000-0000AD4B0000}"/>
    <cellStyle name="40% - Énfasis1 33 13 2" xfId="19555" xr:uid="{00000000-0005-0000-0000-0000AE4B0000}"/>
    <cellStyle name="40% - Énfasis1 33 14" xfId="19556" xr:uid="{00000000-0005-0000-0000-0000AF4B0000}"/>
    <cellStyle name="40% - Énfasis1 33 14 2" xfId="19557" xr:uid="{00000000-0005-0000-0000-0000B04B0000}"/>
    <cellStyle name="40% - Énfasis1 33 15" xfId="19558" xr:uid="{00000000-0005-0000-0000-0000B14B0000}"/>
    <cellStyle name="40% - Énfasis1 33 15 2" xfId="19559" xr:uid="{00000000-0005-0000-0000-0000B24B0000}"/>
    <cellStyle name="40% - Énfasis1 33 16" xfId="19560" xr:uid="{00000000-0005-0000-0000-0000B34B0000}"/>
    <cellStyle name="40% - Énfasis1 33 16 2" xfId="19561" xr:uid="{00000000-0005-0000-0000-0000B44B0000}"/>
    <cellStyle name="40% - Énfasis1 33 17" xfId="19562" xr:uid="{00000000-0005-0000-0000-0000B54B0000}"/>
    <cellStyle name="40% - Énfasis1 33 17 2" xfId="19563" xr:uid="{00000000-0005-0000-0000-0000B64B0000}"/>
    <cellStyle name="40% - Énfasis1 33 18" xfId="19564" xr:uid="{00000000-0005-0000-0000-0000B74B0000}"/>
    <cellStyle name="40% - Énfasis1 33 18 2" xfId="19565" xr:uid="{00000000-0005-0000-0000-0000B84B0000}"/>
    <cellStyle name="40% - Énfasis1 33 19" xfId="19566" xr:uid="{00000000-0005-0000-0000-0000B94B0000}"/>
    <cellStyle name="40% - Énfasis1 33 19 2" xfId="19567" xr:uid="{00000000-0005-0000-0000-0000BA4B0000}"/>
    <cellStyle name="40% - Énfasis1 33 2" xfId="19568" xr:uid="{00000000-0005-0000-0000-0000BB4B0000}"/>
    <cellStyle name="40% - Énfasis1 33 2 2" xfId="19569" xr:uid="{00000000-0005-0000-0000-0000BC4B0000}"/>
    <cellStyle name="40% - Énfasis1 33 2 2 2" xfId="19570" xr:uid="{00000000-0005-0000-0000-0000BD4B0000}"/>
    <cellStyle name="40% - Énfasis1 33 2 2 2 2" xfId="19571" xr:uid="{00000000-0005-0000-0000-0000BE4B0000}"/>
    <cellStyle name="40% - Énfasis1 33 2 2 3" xfId="19572" xr:uid="{00000000-0005-0000-0000-0000BF4B0000}"/>
    <cellStyle name="40% - Énfasis1 33 2 3" xfId="19573" xr:uid="{00000000-0005-0000-0000-0000C04B0000}"/>
    <cellStyle name="40% - Énfasis1 33 2 3 2" xfId="19574" xr:uid="{00000000-0005-0000-0000-0000C14B0000}"/>
    <cellStyle name="40% - Énfasis1 33 2 4" xfId="19575" xr:uid="{00000000-0005-0000-0000-0000C24B0000}"/>
    <cellStyle name="40% - Énfasis1 33 20" xfId="19576" xr:uid="{00000000-0005-0000-0000-0000C34B0000}"/>
    <cellStyle name="40% - Énfasis1 33 3" xfId="19577" xr:uid="{00000000-0005-0000-0000-0000C44B0000}"/>
    <cellStyle name="40% - Énfasis1 33 3 2" xfId="19578" xr:uid="{00000000-0005-0000-0000-0000C54B0000}"/>
    <cellStyle name="40% - Énfasis1 33 3 2 2" xfId="19579" xr:uid="{00000000-0005-0000-0000-0000C64B0000}"/>
    <cellStyle name="40% - Énfasis1 33 3 2 2 2" xfId="19580" xr:uid="{00000000-0005-0000-0000-0000C74B0000}"/>
    <cellStyle name="40% - Énfasis1 33 3 2 3" xfId="19581" xr:uid="{00000000-0005-0000-0000-0000C84B0000}"/>
    <cellStyle name="40% - Énfasis1 33 3 3" xfId="19582" xr:uid="{00000000-0005-0000-0000-0000C94B0000}"/>
    <cellStyle name="40% - Énfasis1 33 3 3 2" xfId="19583" xr:uid="{00000000-0005-0000-0000-0000CA4B0000}"/>
    <cellStyle name="40% - Énfasis1 33 3 4" xfId="19584" xr:uid="{00000000-0005-0000-0000-0000CB4B0000}"/>
    <cellStyle name="40% - Énfasis1 33 4" xfId="19585" xr:uid="{00000000-0005-0000-0000-0000CC4B0000}"/>
    <cellStyle name="40% - Énfasis1 33 4 2" xfId="19586" xr:uid="{00000000-0005-0000-0000-0000CD4B0000}"/>
    <cellStyle name="40% - Énfasis1 33 4 2 2" xfId="19587" xr:uid="{00000000-0005-0000-0000-0000CE4B0000}"/>
    <cellStyle name="40% - Énfasis1 33 4 3" xfId="19588" xr:uid="{00000000-0005-0000-0000-0000CF4B0000}"/>
    <cellStyle name="40% - Énfasis1 33 5" xfId="19589" xr:uid="{00000000-0005-0000-0000-0000D04B0000}"/>
    <cellStyle name="40% - Énfasis1 33 5 2" xfId="19590" xr:uid="{00000000-0005-0000-0000-0000D14B0000}"/>
    <cellStyle name="40% - Énfasis1 33 6" xfId="19591" xr:uid="{00000000-0005-0000-0000-0000D24B0000}"/>
    <cellStyle name="40% - Énfasis1 33 6 2" xfId="19592" xr:uid="{00000000-0005-0000-0000-0000D34B0000}"/>
    <cellStyle name="40% - Énfasis1 33 7" xfId="19593" xr:uid="{00000000-0005-0000-0000-0000D44B0000}"/>
    <cellStyle name="40% - Énfasis1 33 7 2" xfId="19594" xr:uid="{00000000-0005-0000-0000-0000D54B0000}"/>
    <cellStyle name="40% - Énfasis1 33 8" xfId="19595" xr:uid="{00000000-0005-0000-0000-0000D64B0000}"/>
    <cellStyle name="40% - Énfasis1 33 8 2" xfId="19596" xr:uid="{00000000-0005-0000-0000-0000D74B0000}"/>
    <cellStyle name="40% - Énfasis1 33 9" xfId="19597" xr:uid="{00000000-0005-0000-0000-0000D84B0000}"/>
    <cellStyle name="40% - Énfasis1 33 9 2" xfId="19598" xr:uid="{00000000-0005-0000-0000-0000D94B0000}"/>
    <cellStyle name="40% - Énfasis1 34" xfId="19599" xr:uid="{00000000-0005-0000-0000-0000DA4B0000}"/>
    <cellStyle name="40% - Énfasis1 34 10" xfId="19600" xr:uid="{00000000-0005-0000-0000-0000DB4B0000}"/>
    <cellStyle name="40% - Énfasis1 34 10 2" xfId="19601" xr:uid="{00000000-0005-0000-0000-0000DC4B0000}"/>
    <cellStyle name="40% - Énfasis1 34 11" xfId="19602" xr:uid="{00000000-0005-0000-0000-0000DD4B0000}"/>
    <cellStyle name="40% - Énfasis1 34 11 2" xfId="19603" xr:uid="{00000000-0005-0000-0000-0000DE4B0000}"/>
    <cellStyle name="40% - Énfasis1 34 12" xfId="19604" xr:uid="{00000000-0005-0000-0000-0000DF4B0000}"/>
    <cellStyle name="40% - Énfasis1 34 12 2" xfId="19605" xr:uid="{00000000-0005-0000-0000-0000E04B0000}"/>
    <cellStyle name="40% - Énfasis1 34 13" xfId="19606" xr:uid="{00000000-0005-0000-0000-0000E14B0000}"/>
    <cellStyle name="40% - Énfasis1 34 13 2" xfId="19607" xr:uid="{00000000-0005-0000-0000-0000E24B0000}"/>
    <cellStyle name="40% - Énfasis1 34 14" xfId="19608" xr:uid="{00000000-0005-0000-0000-0000E34B0000}"/>
    <cellStyle name="40% - Énfasis1 34 14 2" xfId="19609" xr:uid="{00000000-0005-0000-0000-0000E44B0000}"/>
    <cellStyle name="40% - Énfasis1 34 15" xfId="19610" xr:uid="{00000000-0005-0000-0000-0000E54B0000}"/>
    <cellStyle name="40% - Énfasis1 34 15 2" xfId="19611" xr:uid="{00000000-0005-0000-0000-0000E64B0000}"/>
    <cellStyle name="40% - Énfasis1 34 16" xfId="19612" xr:uid="{00000000-0005-0000-0000-0000E74B0000}"/>
    <cellStyle name="40% - Énfasis1 34 16 2" xfId="19613" xr:uid="{00000000-0005-0000-0000-0000E84B0000}"/>
    <cellStyle name="40% - Énfasis1 34 17" xfId="19614" xr:uid="{00000000-0005-0000-0000-0000E94B0000}"/>
    <cellStyle name="40% - Énfasis1 34 17 2" xfId="19615" xr:uid="{00000000-0005-0000-0000-0000EA4B0000}"/>
    <cellStyle name="40% - Énfasis1 34 18" xfId="19616" xr:uid="{00000000-0005-0000-0000-0000EB4B0000}"/>
    <cellStyle name="40% - Énfasis1 34 18 2" xfId="19617" xr:uid="{00000000-0005-0000-0000-0000EC4B0000}"/>
    <cellStyle name="40% - Énfasis1 34 19" xfId="19618" xr:uid="{00000000-0005-0000-0000-0000ED4B0000}"/>
    <cellStyle name="40% - Énfasis1 34 19 2" xfId="19619" xr:uid="{00000000-0005-0000-0000-0000EE4B0000}"/>
    <cellStyle name="40% - Énfasis1 34 2" xfId="19620" xr:uid="{00000000-0005-0000-0000-0000EF4B0000}"/>
    <cellStyle name="40% - Énfasis1 34 2 2" xfId="19621" xr:uid="{00000000-0005-0000-0000-0000F04B0000}"/>
    <cellStyle name="40% - Énfasis1 34 2 2 2" xfId="19622" xr:uid="{00000000-0005-0000-0000-0000F14B0000}"/>
    <cellStyle name="40% - Énfasis1 34 2 2 2 2" xfId="19623" xr:uid="{00000000-0005-0000-0000-0000F24B0000}"/>
    <cellStyle name="40% - Énfasis1 34 2 2 3" xfId="19624" xr:uid="{00000000-0005-0000-0000-0000F34B0000}"/>
    <cellStyle name="40% - Énfasis1 34 2 3" xfId="19625" xr:uid="{00000000-0005-0000-0000-0000F44B0000}"/>
    <cellStyle name="40% - Énfasis1 34 2 3 2" xfId="19626" xr:uid="{00000000-0005-0000-0000-0000F54B0000}"/>
    <cellStyle name="40% - Énfasis1 34 2 4" xfId="19627" xr:uid="{00000000-0005-0000-0000-0000F64B0000}"/>
    <cellStyle name="40% - Énfasis1 34 20" xfId="19628" xr:uid="{00000000-0005-0000-0000-0000F74B0000}"/>
    <cellStyle name="40% - Énfasis1 34 3" xfId="19629" xr:uid="{00000000-0005-0000-0000-0000F84B0000}"/>
    <cellStyle name="40% - Énfasis1 34 3 2" xfId="19630" xr:uid="{00000000-0005-0000-0000-0000F94B0000}"/>
    <cellStyle name="40% - Énfasis1 34 3 2 2" xfId="19631" xr:uid="{00000000-0005-0000-0000-0000FA4B0000}"/>
    <cellStyle name="40% - Énfasis1 34 3 2 2 2" xfId="19632" xr:uid="{00000000-0005-0000-0000-0000FB4B0000}"/>
    <cellStyle name="40% - Énfasis1 34 3 2 3" xfId="19633" xr:uid="{00000000-0005-0000-0000-0000FC4B0000}"/>
    <cellStyle name="40% - Énfasis1 34 3 3" xfId="19634" xr:uid="{00000000-0005-0000-0000-0000FD4B0000}"/>
    <cellStyle name="40% - Énfasis1 34 3 3 2" xfId="19635" xr:uid="{00000000-0005-0000-0000-0000FE4B0000}"/>
    <cellStyle name="40% - Énfasis1 34 3 4" xfId="19636" xr:uid="{00000000-0005-0000-0000-0000FF4B0000}"/>
    <cellStyle name="40% - Énfasis1 34 4" xfId="19637" xr:uid="{00000000-0005-0000-0000-0000004C0000}"/>
    <cellStyle name="40% - Énfasis1 34 4 2" xfId="19638" xr:uid="{00000000-0005-0000-0000-0000014C0000}"/>
    <cellStyle name="40% - Énfasis1 34 4 2 2" xfId="19639" xr:uid="{00000000-0005-0000-0000-0000024C0000}"/>
    <cellStyle name="40% - Énfasis1 34 4 3" xfId="19640" xr:uid="{00000000-0005-0000-0000-0000034C0000}"/>
    <cellStyle name="40% - Énfasis1 34 5" xfId="19641" xr:uid="{00000000-0005-0000-0000-0000044C0000}"/>
    <cellStyle name="40% - Énfasis1 34 5 2" xfId="19642" xr:uid="{00000000-0005-0000-0000-0000054C0000}"/>
    <cellStyle name="40% - Énfasis1 34 6" xfId="19643" xr:uid="{00000000-0005-0000-0000-0000064C0000}"/>
    <cellStyle name="40% - Énfasis1 34 6 2" xfId="19644" xr:uid="{00000000-0005-0000-0000-0000074C0000}"/>
    <cellStyle name="40% - Énfasis1 34 7" xfId="19645" xr:uid="{00000000-0005-0000-0000-0000084C0000}"/>
    <cellStyle name="40% - Énfasis1 34 7 2" xfId="19646" xr:uid="{00000000-0005-0000-0000-0000094C0000}"/>
    <cellStyle name="40% - Énfasis1 34 8" xfId="19647" xr:uid="{00000000-0005-0000-0000-00000A4C0000}"/>
    <cellStyle name="40% - Énfasis1 34 8 2" xfId="19648" xr:uid="{00000000-0005-0000-0000-00000B4C0000}"/>
    <cellStyle name="40% - Énfasis1 34 9" xfId="19649" xr:uid="{00000000-0005-0000-0000-00000C4C0000}"/>
    <cellStyle name="40% - Énfasis1 34 9 2" xfId="19650" xr:uid="{00000000-0005-0000-0000-00000D4C0000}"/>
    <cellStyle name="40% - Énfasis1 35" xfId="19651" xr:uid="{00000000-0005-0000-0000-00000E4C0000}"/>
    <cellStyle name="40% - Énfasis1 35 10" xfId="19652" xr:uid="{00000000-0005-0000-0000-00000F4C0000}"/>
    <cellStyle name="40% - Énfasis1 35 10 2" xfId="19653" xr:uid="{00000000-0005-0000-0000-0000104C0000}"/>
    <cellStyle name="40% - Énfasis1 35 11" xfId="19654" xr:uid="{00000000-0005-0000-0000-0000114C0000}"/>
    <cellStyle name="40% - Énfasis1 35 11 2" xfId="19655" xr:uid="{00000000-0005-0000-0000-0000124C0000}"/>
    <cellStyle name="40% - Énfasis1 35 12" xfId="19656" xr:uid="{00000000-0005-0000-0000-0000134C0000}"/>
    <cellStyle name="40% - Énfasis1 35 12 2" xfId="19657" xr:uid="{00000000-0005-0000-0000-0000144C0000}"/>
    <cellStyle name="40% - Énfasis1 35 13" xfId="19658" xr:uid="{00000000-0005-0000-0000-0000154C0000}"/>
    <cellStyle name="40% - Énfasis1 35 13 2" xfId="19659" xr:uid="{00000000-0005-0000-0000-0000164C0000}"/>
    <cellStyle name="40% - Énfasis1 35 14" xfId="19660" xr:uid="{00000000-0005-0000-0000-0000174C0000}"/>
    <cellStyle name="40% - Énfasis1 35 14 2" xfId="19661" xr:uid="{00000000-0005-0000-0000-0000184C0000}"/>
    <cellStyle name="40% - Énfasis1 35 15" xfId="19662" xr:uid="{00000000-0005-0000-0000-0000194C0000}"/>
    <cellStyle name="40% - Énfasis1 35 15 2" xfId="19663" xr:uid="{00000000-0005-0000-0000-00001A4C0000}"/>
    <cellStyle name="40% - Énfasis1 35 16" xfId="19664" xr:uid="{00000000-0005-0000-0000-00001B4C0000}"/>
    <cellStyle name="40% - Énfasis1 35 16 2" xfId="19665" xr:uid="{00000000-0005-0000-0000-00001C4C0000}"/>
    <cellStyle name="40% - Énfasis1 35 17" xfId="19666" xr:uid="{00000000-0005-0000-0000-00001D4C0000}"/>
    <cellStyle name="40% - Énfasis1 35 17 2" xfId="19667" xr:uid="{00000000-0005-0000-0000-00001E4C0000}"/>
    <cellStyle name="40% - Énfasis1 35 18" xfId="19668" xr:uid="{00000000-0005-0000-0000-00001F4C0000}"/>
    <cellStyle name="40% - Énfasis1 35 18 2" xfId="19669" xr:uid="{00000000-0005-0000-0000-0000204C0000}"/>
    <cellStyle name="40% - Énfasis1 35 19" xfId="19670" xr:uid="{00000000-0005-0000-0000-0000214C0000}"/>
    <cellStyle name="40% - Énfasis1 35 19 2" xfId="19671" xr:uid="{00000000-0005-0000-0000-0000224C0000}"/>
    <cellStyle name="40% - Énfasis1 35 2" xfId="19672" xr:uid="{00000000-0005-0000-0000-0000234C0000}"/>
    <cellStyle name="40% - Énfasis1 35 2 2" xfId="19673" xr:uid="{00000000-0005-0000-0000-0000244C0000}"/>
    <cellStyle name="40% - Énfasis1 35 2 2 2" xfId="19674" xr:uid="{00000000-0005-0000-0000-0000254C0000}"/>
    <cellStyle name="40% - Énfasis1 35 2 2 2 2" xfId="19675" xr:uid="{00000000-0005-0000-0000-0000264C0000}"/>
    <cellStyle name="40% - Énfasis1 35 2 2 3" xfId="19676" xr:uid="{00000000-0005-0000-0000-0000274C0000}"/>
    <cellStyle name="40% - Énfasis1 35 2 3" xfId="19677" xr:uid="{00000000-0005-0000-0000-0000284C0000}"/>
    <cellStyle name="40% - Énfasis1 35 2 3 2" xfId="19678" xr:uid="{00000000-0005-0000-0000-0000294C0000}"/>
    <cellStyle name="40% - Énfasis1 35 2 4" xfId="19679" xr:uid="{00000000-0005-0000-0000-00002A4C0000}"/>
    <cellStyle name="40% - Énfasis1 35 20" xfId="19680" xr:uid="{00000000-0005-0000-0000-00002B4C0000}"/>
    <cellStyle name="40% - Énfasis1 35 3" xfId="19681" xr:uid="{00000000-0005-0000-0000-00002C4C0000}"/>
    <cellStyle name="40% - Énfasis1 35 3 2" xfId="19682" xr:uid="{00000000-0005-0000-0000-00002D4C0000}"/>
    <cellStyle name="40% - Énfasis1 35 3 2 2" xfId="19683" xr:uid="{00000000-0005-0000-0000-00002E4C0000}"/>
    <cellStyle name="40% - Énfasis1 35 3 2 2 2" xfId="19684" xr:uid="{00000000-0005-0000-0000-00002F4C0000}"/>
    <cellStyle name="40% - Énfasis1 35 3 2 3" xfId="19685" xr:uid="{00000000-0005-0000-0000-0000304C0000}"/>
    <cellStyle name="40% - Énfasis1 35 3 3" xfId="19686" xr:uid="{00000000-0005-0000-0000-0000314C0000}"/>
    <cellStyle name="40% - Énfasis1 35 3 3 2" xfId="19687" xr:uid="{00000000-0005-0000-0000-0000324C0000}"/>
    <cellStyle name="40% - Énfasis1 35 3 4" xfId="19688" xr:uid="{00000000-0005-0000-0000-0000334C0000}"/>
    <cellStyle name="40% - Énfasis1 35 4" xfId="19689" xr:uid="{00000000-0005-0000-0000-0000344C0000}"/>
    <cellStyle name="40% - Énfasis1 35 4 2" xfId="19690" xr:uid="{00000000-0005-0000-0000-0000354C0000}"/>
    <cellStyle name="40% - Énfasis1 35 4 2 2" xfId="19691" xr:uid="{00000000-0005-0000-0000-0000364C0000}"/>
    <cellStyle name="40% - Énfasis1 35 4 3" xfId="19692" xr:uid="{00000000-0005-0000-0000-0000374C0000}"/>
    <cellStyle name="40% - Énfasis1 35 5" xfId="19693" xr:uid="{00000000-0005-0000-0000-0000384C0000}"/>
    <cellStyle name="40% - Énfasis1 35 5 2" xfId="19694" xr:uid="{00000000-0005-0000-0000-0000394C0000}"/>
    <cellStyle name="40% - Énfasis1 35 6" xfId="19695" xr:uid="{00000000-0005-0000-0000-00003A4C0000}"/>
    <cellStyle name="40% - Énfasis1 35 6 2" xfId="19696" xr:uid="{00000000-0005-0000-0000-00003B4C0000}"/>
    <cellStyle name="40% - Énfasis1 35 7" xfId="19697" xr:uid="{00000000-0005-0000-0000-00003C4C0000}"/>
    <cellStyle name="40% - Énfasis1 35 7 2" xfId="19698" xr:uid="{00000000-0005-0000-0000-00003D4C0000}"/>
    <cellStyle name="40% - Énfasis1 35 8" xfId="19699" xr:uid="{00000000-0005-0000-0000-00003E4C0000}"/>
    <cellStyle name="40% - Énfasis1 35 8 2" xfId="19700" xr:uid="{00000000-0005-0000-0000-00003F4C0000}"/>
    <cellStyle name="40% - Énfasis1 35 9" xfId="19701" xr:uid="{00000000-0005-0000-0000-0000404C0000}"/>
    <cellStyle name="40% - Énfasis1 35 9 2" xfId="19702" xr:uid="{00000000-0005-0000-0000-0000414C0000}"/>
    <cellStyle name="40% - Énfasis1 36" xfId="19703" xr:uid="{00000000-0005-0000-0000-0000424C0000}"/>
    <cellStyle name="40% - Énfasis1 36 10" xfId="19704" xr:uid="{00000000-0005-0000-0000-0000434C0000}"/>
    <cellStyle name="40% - Énfasis1 36 10 2" xfId="19705" xr:uid="{00000000-0005-0000-0000-0000444C0000}"/>
    <cellStyle name="40% - Énfasis1 36 11" xfId="19706" xr:uid="{00000000-0005-0000-0000-0000454C0000}"/>
    <cellStyle name="40% - Énfasis1 36 11 2" xfId="19707" xr:uid="{00000000-0005-0000-0000-0000464C0000}"/>
    <cellStyle name="40% - Énfasis1 36 12" xfId="19708" xr:uid="{00000000-0005-0000-0000-0000474C0000}"/>
    <cellStyle name="40% - Énfasis1 36 12 2" xfId="19709" xr:uid="{00000000-0005-0000-0000-0000484C0000}"/>
    <cellStyle name="40% - Énfasis1 36 13" xfId="19710" xr:uid="{00000000-0005-0000-0000-0000494C0000}"/>
    <cellStyle name="40% - Énfasis1 36 13 2" xfId="19711" xr:uid="{00000000-0005-0000-0000-00004A4C0000}"/>
    <cellStyle name="40% - Énfasis1 36 14" xfId="19712" xr:uid="{00000000-0005-0000-0000-00004B4C0000}"/>
    <cellStyle name="40% - Énfasis1 36 14 2" xfId="19713" xr:uid="{00000000-0005-0000-0000-00004C4C0000}"/>
    <cellStyle name="40% - Énfasis1 36 15" xfId="19714" xr:uid="{00000000-0005-0000-0000-00004D4C0000}"/>
    <cellStyle name="40% - Énfasis1 36 15 2" xfId="19715" xr:uid="{00000000-0005-0000-0000-00004E4C0000}"/>
    <cellStyle name="40% - Énfasis1 36 16" xfId="19716" xr:uid="{00000000-0005-0000-0000-00004F4C0000}"/>
    <cellStyle name="40% - Énfasis1 36 16 2" xfId="19717" xr:uid="{00000000-0005-0000-0000-0000504C0000}"/>
    <cellStyle name="40% - Énfasis1 36 17" xfId="19718" xr:uid="{00000000-0005-0000-0000-0000514C0000}"/>
    <cellStyle name="40% - Énfasis1 36 17 2" xfId="19719" xr:uid="{00000000-0005-0000-0000-0000524C0000}"/>
    <cellStyle name="40% - Énfasis1 36 18" xfId="19720" xr:uid="{00000000-0005-0000-0000-0000534C0000}"/>
    <cellStyle name="40% - Énfasis1 36 18 2" xfId="19721" xr:uid="{00000000-0005-0000-0000-0000544C0000}"/>
    <cellStyle name="40% - Énfasis1 36 19" xfId="19722" xr:uid="{00000000-0005-0000-0000-0000554C0000}"/>
    <cellStyle name="40% - Énfasis1 36 19 2" xfId="19723" xr:uid="{00000000-0005-0000-0000-0000564C0000}"/>
    <cellStyle name="40% - Énfasis1 36 2" xfId="19724" xr:uid="{00000000-0005-0000-0000-0000574C0000}"/>
    <cellStyle name="40% - Énfasis1 36 2 2" xfId="19725" xr:uid="{00000000-0005-0000-0000-0000584C0000}"/>
    <cellStyle name="40% - Énfasis1 36 2 2 2" xfId="19726" xr:uid="{00000000-0005-0000-0000-0000594C0000}"/>
    <cellStyle name="40% - Énfasis1 36 2 2 2 2" xfId="19727" xr:uid="{00000000-0005-0000-0000-00005A4C0000}"/>
    <cellStyle name="40% - Énfasis1 36 2 2 3" xfId="19728" xr:uid="{00000000-0005-0000-0000-00005B4C0000}"/>
    <cellStyle name="40% - Énfasis1 36 2 3" xfId="19729" xr:uid="{00000000-0005-0000-0000-00005C4C0000}"/>
    <cellStyle name="40% - Énfasis1 36 2 3 2" xfId="19730" xr:uid="{00000000-0005-0000-0000-00005D4C0000}"/>
    <cellStyle name="40% - Énfasis1 36 2 4" xfId="19731" xr:uid="{00000000-0005-0000-0000-00005E4C0000}"/>
    <cellStyle name="40% - Énfasis1 36 20" xfId="19732" xr:uid="{00000000-0005-0000-0000-00005F4C0000}"/>
    <cellStyle name="40% - Énfasis1 36 3" xfId="19733" xr:uid="{00000000-0005-0000-0000-0000604C0000}"/>
    <cellStyle name="40% - Énfasis1 36 3 2" xfId="19734" xr:uid="{00000000-0005-0000-0000-0000614C0000}"/>
    <cellStyle name="40% - Énfasis1 36 3 2 2" xfId="19735" xr:uid="{00000000-0005-0000-0000-0000624C0000}"/>
    <cellStyle name="40% - Énfasis1 36 3 2 2 2" xfId="19736" xr:uid="{00000000-0005-0000-0000-0000634C0000}"/>
    <cellStyle name="40% - Énfasis1 36 3 2 3" xfId="19737" xr:uid="{00000000-0005-0000-0000-0000644C0000}"/>
    <cellStyle name="40% - Énfasis1 36 3 3" xfId="19738" xr:uid="{00000000-0005-0000-0000-0000654C0000}"/>
    <cellStyle name="40% - Énfasis1 36 3 3 2" xfId="19739" xr:uid="{00000000-0005-0000-0000-0000664C0000}"/>
    <cellStyle name="40% - Énfasis1 36 3 4" xfId="19740" xr:uid="{00000000-0005-0000-0000-0000674C0000}"/>
    <cellStyle name="40% - Énfasis1 36 4" xfId="19741" xr:uid="{00000000-0005-0000-0000-0000684C0000}"/>
    <cellStyle name="40% - Énfasis1 36 4 2" xfId="19742" xr:uid="{00000000-0005-0000-0000-0000694C0000}"/>
    <cellStyle name="40% - Énfasis1 36 4 2 2" xfId="19743" xr:uid="{00000000-0005-0000-0000-00006A4C0000}"/>
    <cellStyle name="40% - Énfasis1 36 4 3" xfId="19744" xr:uid="{00000000-0005-0000-0000-00006B4C0000}"/>
    <cellStyle name="40% - Énfasis1 36 5" xfId="19745" xr:uid="{00000000-0005-0000-0000-00006C4C0000}"/>
    <cellStyle name="40% - Énfasis1 36 5 2" xfId="19746" xr:uid="{00000000-0005-0000-0000-00006D4C0000}"/>
    <cellStyle name="40% - Énfasis1 36 6" xfId="19747" xr:uid="{00000000-0005-0000-0000-00006E4C0000}"/>
    <cellStyle name="40% - Énfasis1 36 6 2" xfId="19748" xr:uid="{00000000-0005-0000-0000-00006F4C0000}"/>
    <cellStyle name="40% - Énfasis1 36 7" xfId="19749" xr:uid="{00000000-0005-0000-0000-0000704C0000}"/>
    <cellStyle name="40% - Énfasis1 36 7 2" xfId="19750" xr:uid="{00000000-0005-0000-0000-0000714C0000}"/>
    <cellStyle name="40% - Énfasis1 36 8" xfId="19751" xr:uid="{00000000-0005-0000-0000-0000724C0000}"/>
    <cellStyle name="40% - Énfasis1 36 8 2" xfId="19752" xr:uid="{00000000-0005-0000-0000-0000734C0000}"/>
    <cellStyle name="40% - Énfasis1 36 9" xfId="19753" xr:uid="{00000000-0005-0000-0000-0000744C0000}"/>
    <cellStyle name="40% - Énfasis1 36 9 2" xfId="19754" xr:uid="{00000000-0005-0000-0000-0000754C0000}"/>
    <cellStyle name="40% - Énfasis1 37" xfId="19755" xr:uid="{00000000-0005-0000-0000-0000764C0000}"/>
    <cellStyle name="40% - Énfasis1 37 2" xfId="19756" xr:uid="{00000000-0005-0000-0000-0000774C0000}"/>
    <cellStyle name="40% - Énfasis1 37 2 2" xfId="19757" xr:uid="{00000000-0005-0000-0000-0000784C0000}"/>
    <cellStyle name="40% - Énfasis1 37 2 2 2" xfId="19758" xr:uid="{00000000-0005-0000-0000-0000794C0000}"/>
    <cellStyle name="40% - Énfasis1 37 2 2 2 2" xfId="19759" xr:uid="{00000000-0005-0000-0000-00007A4C0000}"/>
    <cellStyle name="40% - Énfasis1 37 2 2 3" xfId="19760" xr:uid="{00000000-0005-0000-0000-00007B4C0000}"/>
    <cellStyle name="40% - Énfasis1 37 2 3" xfId="19761" xr:uid="{00000000-0005-0000-0000-00007C4C0000}"/>
    <cellStyle name="40% - Énfasis1 37 2 3 2" xfId="19762" xr:uid="{00000000-0005-0000-0000-00007D4C0000}"/>
    <cellStyle name="40% - Énfasis1 37 2 4" xfId="19763" xr:uid="{00000000-0005-0000-0000-00007E4C0000}"/>
    <cellStyle name="40% - Énfasis1 37 3" xfId="19764" xr:uid="{00000000-0005-0000-0000-00007F4C0000}"/>
    <cellStyle name="40% - Énfasis1 37 3 2" xfId="19765" xr:uid="{00000000-0005-0000-0000-0000804C0000}"/>
    <cellStyle name="40% - Énfasis1 37 3 2 2" xfId="19766" xr:uid="{00000000-0005-0000-0000-0000814C0000}"/>
    <cellStyle name="40% - Énfasis1 37 3 2 2 2" xfId="19767" xr:uid="{00000000-0005-0000-0000-0000824C0000}"/>
    <cellStyle name="40% - Énfasis1 37 3 2 3" xfId="19768" xr:uid="{00000000-0005-0000-0000-0000834C0000}"/>
    <cellStyle name="40% - Énfasis1 37 3 3" xfId="19769" xr:uid="{00000000-0005-0000-0000-0000844C0000}"/>
    <cellStyle name="40% - Énfasis1 37 3 3 2" xfId="19770" xr:uid="{00000000-0005-0000-0000-0000854C0000}"/>
    <cellStyle name="40% - Énfasis1 37 3 4" xfId="19771" xr:uid="{00000000-0005-0000-0000-0000864C0000}"/>
    <cellStyle name="40% - Énfasis1 37 4" xfId="19772" xr:uid="{00000000-0005-0000-0000-0000874C0000}"/>
    <cellStyle name="40% - Énfasis1 37 4 2" xfId="19773" xr:uid="{00000000-0005-0000-0000-0000884C0000}"/>
    <cellStyle name="40% - Énfasis1 37 4 2 2" xfId="19774" xr:uid="{00000000-0005-0000-0000-0000894C0000}"/>
    <cellStyle name="40% - Énfasis1 37 4 3" xfId="19775" xr:uid="{00000000-0005-0000-0000-00008A4C0000}"/>
    <cellStyle name="40% - Énfasis1 37 5" xfId="19776" xr:uid="{00000000-0005-0000-0000-00008B4C0000}"/>
    <cellStyle name="40% - Énfasis1 37 5 2" xfId="19777" xr:uid="{00000000-0005-0000-0000-00008C4C0000}"/>
    <cellStyle name="40% - Énfasis1 37 6" xfId="19778" xr:uid="{00000000-0005-0000-0000-00008D4C0000}"/>
    <cellStyle name="40% - Énfasis1 38" xfId="19779" xr:uid="{00000000-0005-0000-0000-00008E4C0000}"/>
    <cellStyle name="40% - Énfasis1 38 2" xfId="19780" xr:uid="{00000000-0005-0000-0000-00008F4C0000}"/>
    <cellStyle name="40% - Énfasis1 38 2 2" xfId="19781" xr:uid="{00000000-0005-0000-0000-0000904C0000}"/>
    <cellStyle name="40% - Énfasis1 38 2 2 2" xfId="19782" xr:uid="{00000000-0005-0000-0000-0000914C0000}"/>
    <cellStyle name="40% - Énfasis1 38 2 2 2 2" xfId="19783" xr:uid="{00000000-0005-0000-0000-0000924C0000}"/>
    <cellStyle name="40% - Énfasis1 38 2 2 3" xfId="19784" xr:uid="{00000000-0005-0000-0000-0000934C0000}"/>
    <cellStyle name="40% - Énfasis1 38 2 3" xfId="19785" xr:uid="{00000000-0005-0000-0000-0000944C0000}"/>
    <cellStyle name="40% - Énfasis1 38 2 3 2" xfId="19786" xr:uid="{00000000-0005-0000-0000-0000954C0000}"/>
    <cellStyle name="40% - Énfasis1 38 2 4" xfId="19787" xr:uid="{00000000-0005-0000-0000-0000964C0000}"/>
    <cellStyle name="40% - Énfasis1 38 3" xfId="19788" xr:uid="{00000000-0005-0000-0000-0000974C0000}"/>
    <cellStyle name="40% - Énfasis1 38 3 2" xfId="19789" xr:uid="{00000000-0005-0000-0000-0000984C0000}"/>
    <cellStyle name="40% - Énfasis1 38 3 2 2" xfId="19790" xr:uid="{00000000-0005-0000-0000-0000994C0000}"/>
    <cellStyle name="40% - Énfasis1 38 3 2 2 2" xfId="19791" xr:uid="{00000000-0005-0000-0000-00009A4C0000}"/>
    <cellStyle name="40% - Énfasis1 38 3 2 3" xfId="19792" xr:uid="{00000000-0005-0000-0000-00009B4C0000}"/>
    <cellStyle name="40% - Énfasis1 38 3 3" xfId="19793" xr:uid="{00000000-0005-0000-0000-00009C4C0000}"/>
    <cellStyle name="40% - Énfasis1 38 3 3 2" xfId="19794" xr:uid="{00000000-0005-0000-0000-00009D4C0000}"/>
    <cellStyle name="40% - Énfasis1 38 3 4" xfId="19795" xr:uid="{00000000-0005-0000-0000-00009E4C0000}"/>
    <cellStyle name="40% - Énfasis1 38 4" xfId="19796" xr:uid="{00000000-0005-0000-0000-00009F4C0000}"/>
    <cellStyle name="40% - Énfasis1 38 4 2" xfId="19797" xr:uid="{00000000-0005-0000-0000-0000A04C0000}"/>
    <cellStyle name="40% - Énfasis1 38 4 2 2" xfId="19798" xr:uid="{00000000-0005-0000-0000-0000A14C0000}"/>
    <cellStyle name="40% - Énfasis1 38 4 3" xfId="19799" xr:uid="{00000000-0005-0000-0000-0000A24C0000}"/>
    <cellStyle name="40% - Énfasis1 38 5" xfId="19800" xr:uid="{00000000-0005-0000-0000-0000A34C0000}"/>
    <cellStyle name="40% - Énfasis1 38 5 2" xfId="19801" xr:uid="{00000000-0005-0000-0000-0000A44C0000}"/>
    <cellStyle name="40% - Énfasis1 38 6" xfId="19802" xr:uid="{00000000-0005-0000-0000-0000A54C0000}"/>
    <cellStyle name="40% - Énfasis1 39" xfId="19803" xr:uid="{00000000-0005-0000-0000-0000A64C0000}"/>
    <cellStyle name="40% - Énfasis1 39 2" xfId="19804" xr:uid="{00000000-0005-0000-0000-0000A74C0000}"/>
    <cellStyle name="40% - Énfasis1 39 2 2" xfId="19805" xr:uid="{00000000-0005-0000-0000-0000A84C0000}"/>
    <cellStyle name="40% - Énfasis1 39 2 2 2" xfId="19806" xr:uid="{00000000-0005-0000-0000-0000A94C0000}"/>
    <cellStyle name="40% - Énfasis1 39 2 2 2 2" xfId="19807" xr:uid="{00000000-0005-0000-0000-0000AA4C0000}"/>
    <cellStyle name="40% - Énfasis1 39 2 2 3" xfId="19808" xr:uid="{00000000-0005-0000-0000-0000AB4C0000}"/>
    <cellStyle name="40% - Énfasis1 39 2 3" xfId="19809" xr:uid="{00000000-0005-0000-0000-0000AC4C0000}"/>
    <cellStyle name="40% - Énfasis1 39 2 3 2" xfId="19810" xr:uid="{00000000-0005-0000-0000-0000AD4C0000}"/>
    <cellStyle name="40% - Énfasis1 39 2 4" xfId="19811" xr:uid="{00000000-0005-0000-0000-0000AE4C0000}"/>
    <cellStyle name="40% - Énfasis1 39 3" xfId="19812" xr:uid="{00000000-0005-0000-0000-0000AF4C0000}"/>
    <cellStyle name="40% - Énfasis1 39 3 2" xfId="19813" xr:uid="{00000000-0005-0000-0000-0000B04C0000}"/>
    <cellStyle name="40% - Énfasis1 39 3 2 2" xfId="19814" xr:uid="{00000000-0005-0000-0000-0000B14C0000}"/>
    <cellStyle name="40% - Énfasis1 39 3 2 2 2" xfId="19815" xr:uid="{00000000-0005-0000-0000-0000B24C0000}"/>
    <cellStyle name="40% - Énfasis1 39 3 2 3" xfId="19816" xr:uid="{00000000-0005-0000-0000-0000B34C0000}"/>
    <cellStyle name="40% - Énfasis1 39 3 3" xfId="19817" xr:uid="{00000000-0005-0000-0000-0000B44C0000}"/>
    <cellStyle name="40% - Énfasis1 39 3 3 2" xfId="19818" xr:uid="{00000000-0005-0000-0000-0000B54C0000}"/>
    <cellStyle name="40% - Énfasis1 39 3 4" xfId="19819" xr:uid="{00000000-0005-0000-0000-0000B64C0000}"/>
    <cellStyle name="40% - Énfasis1 39 4" xfId="19820" xr:uid="{00000000-0005-0000-0000-0000B74C0000}"/>
    <cellStyle name="40% - Énfasis1 39 4 2" xfId="19821" xr:uid="{00000000-0005-0000-0000-0000B84C0000}"/>
    <cellStyle name="40% - Énfasis1 39 4 2 2" xfId="19822" xr:uid="{00000000-0005-0000-0000-0000B94C0000}"/>
    <cellStyle name="40% - Énfasis1 39 4 3" xfId="19823" xr:uid="{00000000-0005-0000-0000-0000BA4C0000}"/>
    <cellStyle name="40% - Énfasis1 39 5" xfId="19824" xr:uid="{00000000-0005-0000-0000-0000BB4C0000}"/>
    <cellStyle name="40% - Énfasis1 39 5 2" xfId="19825" xr:uid="{00000000-0005-0000-0000-0000BC4C0000}"/>
    <cellStyle name="40% - Énfasis1 39 6" xfId="19826" xr:uid="{00000000-0005-0000-0000-0000BD4C0000}"/>
    <cellStyle name="40% - Énfasis1 4" xfId="19827" xr:uid="{00000000-0005-0000-0000-0000BE4C0000}"/>
    <cellStyle name="40% - Énfasis1 4 10" xfId="19828" xr:uid="{00000000-0005-0000-0000-0000BF4C0000}"/>
    <cellStyle name="40% - Énfasis1 4 10 2" xfId="19829" xr:uid="{00000000-0005-0000-0000-0000C04C0000}"/>
    <cellStyle name="40% - Énfasis1 4 11" xfId="19830" xr:uid="{00000000-0005-0000-0000-0000C14C0000}"/>
    <cellStyle name="40% - Énfasis1 4 11 2" xfId="19831" xr:uid="{00000000-0005-0000-0000-0000C24C0000}"/>
    <cellStyle name="40% - Énfasis1 4 12" xfId="19832" xr:uid="{00000000-0005-0000-0000-0000C34C0000}"/>
    <cellStyle name="40% - Énfasis1 4 12 2" xfId="19833" xr:uid="{00000000-0005-0000-0000-0000C44C0000}"/>
    <cellStyle name="40% - Énfasis1 4 13" xfId="19834" xr:uid="{00000000-0005-0000-0000-0000C54C0000}"/>
    <cellStyle name="40% - Énfasis1 4 13 2" xfId="19835" xr:uid="{00000000-0005-0000-0000-0000C64C0000}"/>
    <cellStyle name="40% - Énfasis1 4 14" xfId="19836" xr:uid="{00000000-0005-0000-0000-0000C74C0000}"/>
    <cellStyle name="40% - Énfasis1 4 14 2" xfId="19837" xr:uid="{00000000-0005-0000-0000-0000C84C0000}"/>
    <cellStyle name="40% - Énfasis1 4 15" xfId="19838" xr:uid="{00000000-0005-0000-0000-0000C94C0000}"/>
    <cellStyle name="40% - Énfasis1 4 15 2" xfId="19839" xr:uid="{00000000-0005-0000-0000-0000CA4C0000}"/>
    <cellStyle name="40% - Énfasis1 4 16" xfId="19840" xr:uid="{00000000-0005-0000-0000-0000CB4C0000}"/>
    <cellStyle name="40% - Énfasis1 4 16 2" xfId="19841" xr:uid="{00000000-0005-0000-0000-0000CC4C0000}"/>
    <cellStyle name="40% - Énfasis1 4 17" xfId="19842" xr:uid="{00000000-0005-0000-0000-0000CD4C0000}"/>
    <cellStyle name="40% - Énfasis1 4 17 2" xfId="19843" xr:uid="{00000000-0005-0000-0000-0000CE4C0000}"/>
    <cellStyle name="40% - Énfasis1 4 18" xfId="19844" xr:uid="{00000000-0005-0000-0000-0000CF4C0000}"/>
    <cellStyle name="40% - Énfasis1 4 18 2" xfId="19845" xr:uid="{00000000-0005-0000-0000-0000D04C0000}"/>
    <cellStyle name="40% - Énfasis1 4 19" xfId="19846" xr:uid="{00000000-0005-0000-0000-0000D14C0000}"/>
    <cellStyle name="40% - Énfasis1 4 19 2" xfId="19847" xr:uid="{00000000-0005-0000-0000-0000D24C0000}"/>
    <cellStyle name="40% - Énfasis1 4 2" xfId="19848" xr:uid="{00000000-0005-0000-0000-0000D34C0000}"/>
    <cellStyle name="40% - Énfasis1 4 2 2" xfId="19849" xr:uid="{00000000-0005-0000-0000-0000D44C0000}"/>
    <cellStyle name="40% - Énfasis1 4 2 2 2" xfId="19850" xr:uid="{00000000-0005-0000-0000-0000D54C0000}"/>
    <cellStyle name="40% - Énfasis1 4 2 2 2 2" xfId="19851" xr:uid="{00000000-0005-0000-0000-0000D64C0000}"/>
    <cellStyle name="40% - Énfasis1 4 2 2 3" xfId="19852" xr:uid="{00000000-0005-0000-0000-0000D74C0000}"/>
    <cellStyle name="40% - Énfasis1 4 2 3" xfId="19853" xr:uid="{00000000-0005-0000-0000-0000D84C0000}"/>
    <cellStyle name="40% - Énfasis1 4 2 3 2" xfId="19854" xr:uid="{00000000-0005-0000-0000-0000D94C0000}"/>
    <cellStyle name="40% - Énfasis1 4 2 4" xfId="19855" xr:uid="{00000000-0005-0000-0000-0000DA4C0000}"/>
    <cellStyle name="40% - Énfasis1 4 20" xfId="19856" xr:uid="{00000000-0005-0000-0000-0000DB4C0000}"/>
    <cellStyle name="40% - Énfasis1 4 3" xfId="19857" xr:uid="{00000000-0005-0000-0000-0000DC4C0000}"/>
    <cellStyle name="40% - Énfasis1 4 3 2" xfId="19858" xr:uid="{00000000-0005-0000-0000-0000DD4C0000}"/>
    <cellStyle name="40% - Énfasis1 4 3 2 2" xfId="19859" xr:uid="{00000000-0005-0000-0000-0000DE4C0000}"/>
    <cellStyle name="40% - Énfasis1 4 3 2 2 2" xfId="19860" xr:uid="{00000000-0005-0000-0000-0000DF4C0000}"/>
    <cellStyle name="40% - Énfasis1 4 3 2 3" xfId="19861" xr:uid="{00000000-0005-0000-0000-0000E04C0000}"/>
    <cellStyle name="40% - Énfasis1 4 3 3" xfId="19862" xr:uid="{00000000-0005-0000-0000-0000E14C0000}"/>
    <cellStyle name="40% - Énfasis1 4 3 3 2" xfId="19863" xr:uid="{00000000-0005-0000-0000-0000E24C0000}"/>
    <cellStyle name="40% - Énfasis1 4 3 4" xfId="19864" xr:uid="{00000000-0005-0000-0000-0000E34C0000}"/>
    <cellStyle name="40% - Énfasis1 4 4" xfId="19865" xr:uid="{00000000-0005-0000-0000-0000E44C0000}"/>
    <cellStyle name="40% - Énfasis1 4 4 2" xfId="19866" xr:uid="{00000000-0005-0000-0000-0000E54C0000}"/>
    <cellStyle name="40% - Énfasis1 4 4 2 2" xfId="19867" xr:uid="{00000000-0005-0000-0000-0000E64C0000}"/>
    <cellStyle name="40% - Énfasis1 4 4 2 2 2" xfId="19868" xr:uid="{00000000-0005-0000-0000-0000E74C0000}"/>
    <cellStyle name="40% - Énfasis1 4 4 2 3" xfId="19869" xr:uid="{00000000-0005-0000-0000-0000E84C0000}"/>
    <cellStyle name="40% - Énfasis1 4 4 3" xfId="19870" xr:uid="{00000000-0005-0000-0000-0000E94C0000}"/>
    <cellStyle name="40% - Énfasis1 4 4 3 2" xfId="19871" xr:uid="{00000000-0005-0000-0000-0000EA4C0000}"/>
    <cellStyle name="40% - Énfasis1 4 4 4" xfId="19872" xr:uid="{00000000-0005-0000-0000-0000EB4C0000}"/>
    <cellStyle name="40% - Énfasis1 4 5" xfId="19873" xr:uid="{00000000-0005-0000-0000-0000EC4C0000}"/>
    <cellStyle name="40% - Énfasis1 4 5 2" xfId="19874" xr:uid="{00000000-0005-0000-0000-0000ED4C0000}"/>
    <cellStyle name="40% - Énfasis1 4 5 2 2" xfId="19875" xr:uid="{00000000-0005-0000-0000-0000EE4C0000}"/>
    <cellStyle name="40% - Énfasis1 4 5 2 2 2" xfId="19876" xr:uid="{00000000-0005-0000-0000-0000EF4C0000}"/>
    <cellStyle name="40% - Énfasis1 4 5 2 3" xfId="19877" xr:uid="{00000000-0005-0000-0000-0000F04C0000}"/>
    <cellStyle name="40% - Énfasis1 4 5 3" xfId="19878" xr:uid="{00000000-0005-0000-0000-0000F14C0000}"/>
    <cellStyle name="40% - Énfasis1 4 5 3 2" xfId="19879" xr:uid="{00000000-0005-0000-0000-0000F24C0000}"/>
    <cellStyle name="40% - Énfasis1 4 5 4" xfId="19880" xr:uid="{00000000-0005-0000-0000-0000F34C0000}"/>
    <cellStyle name="40% - Énfasis1 4 6" xfId="19881" xr:uid="{00000000-0005-0000-0000-0000F44C0000}"/>
    <cellStyle name="40% - Énfasis1 4 6 2" xfId="19882" xr:uid="{00000000-0005-0000-0000-0000F54C0000}"/>
    <cellStyle name="40% - Énfasis1 4 6 2 2" xfId="19883" xr:uid="{00000000-0005-0000-0000-0000F64C0000}"/>
    <cellStyle name="40% - Énfasis1 4 6 2 2 2" xfId="19884" xr:uid="{00000000-0005-0000-0000-0000F74C0000}"/>
    <cellStyle name="40% - Énfasis1 4 6 2 3" xfId="19885" xr:uid="{00000000-0005-0000-0000-0000F84C0000}"/>
    <cellStyle name="40% - Énfasis1 4 6 3" xfId="19886" xr:uid="{00000000-0005-0000-0000-0000F94C0000}"/>
    <cellStyle name="40% - Énfasis1 4 6 3 2" xfId="19887" xr:uid="{00000000-0005-0000-0000-0000FA4C0000}"/>
    <cellStyle name="40% - Énfasis1 4 6 4" xfId="19888" xr:uid="{00000000-0005-0000-0000-0000FB4C0000}"/>
    <cellStyle name="40% - Énfasis1 4 7" xfId="19889" xr:uid="{00000000-0005-0000-0000-0000FC4C0000}"/>
    <cellStyle name="40% - Énfasis1 4 7 2" xfId="19890" xr:uid="{00000000-0005-0000-0000-0000FD4C0000}"/>
    <cellStyle name="40% - Énfasis1 4 7 2 2" xfId="19891" xr:uid="{00000000-0005-0000-0000-0000FE4C0000}"/>
    <cellStyle name="40% - Énfasis1 4 7 2 2 2" xfId="19892" xr:uid="{00000000-0005-0000-0000-0000FF4C0000}"/>
    <cellStyle name="40% - Énfasis1 4 7 2 3" xfId="19893" xr:uid="{00000000-0005-0000-0000-0000004D0000}"/>
    <cellStyle name="40% - Énfasis1 4 7 3" xfId="19894" xr:uid="{00000000-0005-0000-0000-0000014D0000}"/>
    <cellStyle name="40% - Énfasis1 4 7 3 2" xfId="19895" xr:uid="{00000000-0005-0000-0000-0000024D0000}"/>
    <cellStyle name="40% - Énfasis1 4 7 4" xfId="19896" xr:uid="{00000000-0005-0000-0000-0000034D0000}"/>
    <cellStyle name="40% - Énfasis1 4 8" xfId="19897" xr:uid="{00000000-0005-0000-0000-0000044D0000}"/>
    <cellStyle name="40% - Énfasis1 4 8 2" xfId="19898" xr:uid="{00000000-0005-0000-0000-0000054D0000}"/>
    <cellStyle name="40% - Énfasis1 4 8 2 2" xfId="19899" xr:uid="{00000000-0005-0000-0000-0000064D0000}"/>
    <cellStyle name="40% - Énfasis1 4 8 3" xfId="19900" xr:uid="{00000000-0005-0000-0000-0000074D0000}"/>
    <cellStyle name="40% - Énfasis1 4 9" xfId="19901" xr:uid="{00000000-0005-0000-0000-0000084D0000}"/>
    <cellStyle name="40% - Énfasis1 4 9 2" xfId="19902" xr:uid="{00000000-0005-0000-0000-0000094D0000}"/>
    <cellStyle name="40% - Énfasis1 40" xfId="19903" xr:uid="{00000000-0005-0000-0000-00000A4D0000}"/>
    <cellStyle name="40% - Énfasis1 40 2" xfId="19904" xr:uid="{00000000-0005-0000-0000-00000B4D0000}"/>
    <cellStyle name="40% - Énfasis1 40 2 2" xfId="19905" xr:uid="{00000000-0005-0000-0000-00000C4D0000}"/>
    <cellStyle name="40% - Énfasis1 40 2 2 2" xfId="19906" xr:uid="{00000000-0005-0000-0000-00000D4D0000}"/>
    <cellStyle name="40% - Énfasis1 40 2 2 2 2" xfId="19907" xr:uid="{00000000-0005-0000-0000-00000E4D0000}"/>
    <cellStyle name="40% - Énfasis1 40 2 2 3" xfId="19908" xr:uid="{00000000-0005-0000-0000-00000F4D0000}"/>
    <cellStyle name="40% - Énfasis1 40 2 3" xfId="19909" xr:uid="{00000000-0005-0000-0000-0000104D0000}"/>
    <cellStyle name="40% - Énfasis1 40 2 3 2" xfId="19910" xr:uid="{00000000-0005-0000-0000-0000114D0000}"/>
    <cellStyle name="40% - Énfasis1 40 2 4" xfId="19911" xr:uid="{00000000-0005-0000-0000-0000124D0000}"/>
    <cellStyle name="40% - Énfasis1 40 3" xfId="19912" xr:uid="{00000000-0005-0000-0000-0000134D0000}"/>
    <cellStyle name="40% - Énfasis1 40 3 2" xfId="19913" xr:uid="{00000000-0005-0000-0000-0000144D0000}"/>
    <cellStyle name="40% - Énfasis1 40 3 2 2" xfId="19914" xr:uid="{00000000-0005-0000-0000-0000154D0000}"/>
    <cellStyle name="40% - Énfasis1 40 3 2 2 2" xfId="19915" xr:uid="{00000000-0005-0000-0000-0000164D0000}"/>
    <cellStyle name="40% - Énfasis1 40 3 2 3" xfId="19916" xr:uid="{00000000-0005-0000-0000-0000174D0000}"/>
    <cellStyle name="40% - Énfasis1 40 3 3" xfId="19917" xr:uid="{00000000-0005-0000-0000-0000184D0000}"/>
    <cellStyle name="40% - Énfasis1 40 3 3 2" xfId="19918" xr:uid="{00000000-0005-0000-0000-0000194D0000}"/>
    <cellStyle name="40% - Énfasis1 40 3 4" xfId="19919" xr:uid="{00000000-0005-0000-0000-00001A4D0000}"/>
    <cellStyle name="40% - Énfasis1 40 4" xfId="19920" xr:uid="{00000000-0005-0000-0000-00001B4D0000}"/>
    <cellStyle name="40% - Énfasis1 40 4 2" xfId="19921" xr:uid="{00000000-0005-0000-0000-00001C4D0000}"/>
    <cellStyle name="40% - Énfasis1 40 4 2 2" xfId="19922" xr:uid="{00000000-0005-0000-0000-00001D4D0000}"/>
    <cellStyle name="40% - Énfasis1 40 4 3" xfId="19923" xr:uid="{00000000-0005-0000-0000-00001E4D0000}"/>
    <cellStyle name="40% - Énfasis1 40 5" xfId="19924" xr:uid="{00000000-0005-0000-0000-00001F4D0000}"/>
    <cellStyle name="40% - Énfasis1 40 5 2" xfId="19925" xr:uid="{00000000-0005-0000-0000-0000204D0000}"/>
    <cellStyle name="40% - Énfasis1 40 6" xfId="19926" xr:uid="{00000000-0005-0000-0000-0000214D0000}"/>
    <cellStyle name="40% - Énfasis1 41" xfId="19927" xr:uid="{00000000-0005-0000-0000-0000224D0000}"/>
    <cellStyle name="40% - Énfasis1 41 2" xfId="19928" xr:uid="{00000000-0005-0000-0000-0000234D0000}"/>
    <cellStyle name="40% - Énfasis1 41 2 2" xfId="19929" xr:uid="{00000000-0005-0000-0000-0000244D0000}"/>
    <cellStyle name="40% - Énfasis1 41 2 2 2" xfId="19930" xr:uid="{00000000-0005-0000-0000-0000254D0000}"/>
    <cellStyle name="40% - Énfasis1 41 2 2 2 2" xfId="19931" xr:uid="{00000000-0005-0000-0000-0000264D0000}"/>
    <cellStyle name="40% - Énfasis1 41 2 2 3" xfId="19932" xr:uid="{00000000-0005-0000-0000-0000274D0000}"/>
    <cellStyle name="40% - Énfasis1 41 2 3" xfId="19933" xr:uid="{00000000-0005-0000-0000-0000284D0000}"/>
    <cellStyle name="40% - Énfasis1 41 2 3 2" xfId="19934" xr:uid="{00000000-0005-0000-0000-0000294D0000}"/>
    <cellStyle name="40% - Énfasis1 41 2 4" xfId="19935" xr:uid="{00000000-0005-0000-0000-00002A4D0000}"/>
    <cellStyle name="40% - Énfasis1 41 3" xfId="19936" xr:uid="{00000000-0005-0000-0000-00002B4D0000}"/>
    <cellStyle name="40% - Énfasis1 41 3 2" xfId="19937" xr:uid="{00000000-0005-0000-0000-00002C4D0000}"/>
    <cellStyle name="40% - Énfasis1 41 3 2 2" xfId="19938" xr:uid="{00000000-0005-0000-0000-00002D4D0000}"/>
    <cellStyle name="40% - Énfasis1 41 3 2 2 2" xfId="19939" xr:uid="{00000000-0005-0000-0000-00002E4D0000}"/>
    <cellStyle name="40% - Énfasis1 41 3 2 3" xfId="19940" xr:uid="{00000000-0005-0000-0000-00002F4D0000}"/>
    <cellStyle name="40% - Énfasis1 41 3 3" xfId="19941" xr:uid="{00000000-0005-0000-0000-0000304D0000}"/>
    <cellStyle name="40% - Énfasis1 41 3 3 2" xfId="19942" xr:uid="{00000000-0005-0000-0000-0000314D0000}"/>
    <cellStyle name="40% - Énfasis1 41 3 4" xfId="19943" xr:uid="{00000000-0005-0000-0000-0000324D0000}"/>
    <cellStyle name="40% - Énfasis1 41 4" xfId="19944" xr:uid="{00000000-0005-0000-0000-0000334D0000}"/>
    <cellStyle name="40% - Énfasis1 41 4 2" xfId="19945" xr:uid="{00000000-0005-0000-0000-0000344D0000}"/>
    <cellStyle name="40% - Énfasis1 41 4 2 2" xfId="19946" xr:uid="{00000000-0005-0000-0000-0000354D0000}"/>
    <cellStyle name="40% - Énfasis1 41 4 3" xfId="19947" xr:uid="{00000000-0005-0000-0000-0000364D0000}"/>
    <cellStyle name="40% - Énfasis1 41 5" xfId="19948" xr:uid="{00000000-0005-0000-0000-0000374D0000}"/>
    <cellStyle name="40% - Énfasis1 41 5 2" xfId="19949" xr:uid="{00000000-0005-0000-0000-0000384D0000}"/>
    <cellStyle name="40% - Énfasis1 41 6" xfId="19950" xr:uid="{00000000-0005-0000-0000-0000394D0000}"/>
    <cellStyle name="40% - Énfasis1 42" xfId="19951" xr:uid="{00000000-0005-0000-0000-00003A4D0000}"/>
    <cellStyle name="40% - Énfasis1 42 2" xfId="19952" xr:uid="{00000000-0005-0000-0000-00003B4D0000}"/>
    <cellStyle name="40% - Énfasis1 42 2 2" xfId="19953" xr:uid="{00000000-0005-0000-0000-00003C4D0000}"/>
    <cellStyle name="40% - Énfasis1 42 2 2 2" xfId="19954" xr:uid="{00000000-0005-0000-0000-00003D4D0000}"/>
    <cellStyle name="40% - Énfasis1 42 2 2 2 2" xfId="19955" xr:uid="{00000000-0005-0000-0000-00003E4D0000}"/>
    <cellStyle name="40% - Énfasis1 42 2 2 3" xfId="19956" xr:uid="{00000000-0005-0000-0000-00003F4D0000}"/>
    <cellStyle name="40% - Énfasis1 42 2 3" xfId="19957" xr:uid="{00000000-0005-0000-0000-0000404D0000}"/>
    <cellStyle name="40% - Énfasis1 42 2 3 2" xfId="19958" xr:uid="{00000000-0005-0000-0000-0000414D0000}"/>
    <cellStyle name="40% - Énfasis1 42 2 4" xfId="19959" xr:uid="{00000000-0005-0000-0000-0000424D0000}"/>
    <cellStyle name="40% - Énfasis1 42 3" xfId="19960" xr:uid="{00000000-0005-0000-0000-0000434D0000}"/>
    <cellStyle name="40% - Énfasis1 42 3 2" xfId="19961" xr:uid="{00000000-0005-0000-0000-0000444D0000}"/>
    <cellStyle name="40% - Énfasis1 42 3 2 2" xfId="19962" xr:uid="{00000000-0005-0000-0000-0000454D0000}"/>
    <cellStyle name="40% - Énfasis1 42 3 2 2 2" xfId="19963" xr:uid="{00000000-0005-0000-0000-0000464D0000}"/>
    <cellStyle name="40% - Énfasis1 42 3 2 3" xfId="19964" xr:uid="{00000000-0005-0000-0000-0000474D0000}"/>
    <cellStyle name="40% - Énfasis1 42 3 3" xfId="19965" xr:uid="{00000000-0005-0000-0000-0000484D0000}"/>
    <cellStyle name="40% - Énfasis1 42 3 3 2" xfId="19966" xr:uid="{00000000-0005-0000-0000-0000494D0000}"/>
    <cellStyle name="40% - Énfasis1 42 3 4" xfId="19967" xr:uid="{00000000-0005-0000-0000-00004A4D0000}"/>
    <cellStyle name="40% - Énfasis1 42 4" xfId="19968" xr:uid="{00000000-0005-0000-0000-00004B4D0000}"/>
    <cellStyle name="40% - Énfasis1 42 4 2" xfId="19969" xr:uid="{00000000-0005-0000-0000-00004C4D0000}"/>
    <cellStyle name="40% - Énfasis1 42 4 2 2" xfId="19970" xr:uid="{00000000-0005-0000-0000-00004D4D0000}"/>
    <cellStyle name="40% - Énfasis1 42 4 3" xfId="19971" xr:uid="{00000000-0005-0000-0000-00004E4D0000}"/>
    <cellStyle name="40% - Énfasis1 42 5" xfId="19972" xr:uid="{00000000-0005-0000-0000-00004F4D0000}"/>
    <cellStyle name="40% - Énfasis1 42 5 2" xfId="19973" xr:uid="{00000000-0005-0000-0000-0000504D0000}"/>
    <cellStyle name="40% - Énfasis1 42 6" xfId="19974" xr:uid="{00000000-0005-0000-0000-0000514D0000}"/>
    <cellStyle name="40% - Énfasis1 43" xfId="19975" xr:uid="{00000000-0005-0000-0000-0000524D0000}"/>
    <cellStyle name="40% - Énfasis1 43 2" xfId="19976" xr:uid="{00000000-0005-0000-0000-0000534D0000}"/>
    <cellStyle name="40% - Énfasis1 43 2 2" xfId="19977" xr:uid="{00000000-0005-0000-0000-0000544D0000}"/>
    <cellStyle name="40% - Énfasis1 43 2 2 2" xfId="19978" xr:uid="{00000000-0005-0000-0000-0000554D0000}"/>
    <cellStyle name="40% - Énfasis1 43 2 2 2 2" xfId="19979" xr:uid="{00000000-0005-0000-0000-0000564D0000}"/>
    <cellStyle name="40% - Énfasis1 43 2 2 3" xfId="19980" xr:uid="{00000000-0005-0000-0000-0000574D0000}"/>
    <cellStyle name="40% - Énfasis1 43 2 3" xfId="19981" xr:uid="{00000000-0005-0000-0000-0000584D0000}"/>
    <cellStyle name="40% - Énfasis1 43 2 3 2" xfId="19982" xr:uid="{00000000-0005-0000-0000-0000594D0000}"/>
    <cellStyle name="40% - Énfasis1 43 2 4" xfId="19983" xr:uid="{00000000-0005-0000-0000-00005A4D0000}"/>
    <cellStyle name="40% - Énfasis1 43 3" xfId="19984" xr:uid="{00000000-0005-0000-0000-00005B4D0000}"/>
    <cellStyle name="40% - Énfasis1 43 3 2" xfId="19985" xr:uid="{00000000-0005-0000-0000-00005C4D0000}"/>
    <cellStyle name="40% - Énfasis1 43 3 2 2" xfId="19986" xr:uid="{00000000-0005-0000-0000-00005D4D0000}"/>
    <cellStyle name="40% - Énfasis1 43 3 2 2 2" xfId="19987" xr:uid="{00000000-0005-0000-0000-00005E4D0000}"/>
    <cellStyle name="40% - Énfasis1 43 3 2 3" xfId="19988" xr:uid="{00000000-0005-0000-0000-00005F4D0000}"/>
    <cellStyle name="40% - Énfasis1 43 3 3" xfId="19989" xr:uid="{00000000-0005-0000-0000-0000604D0000}"/>
    <cellStyle name="40% - Énfasis1 43 3 3 2" xfId="19990" xr:uid="{00000000-0005-0000-0000-0000614D0000}"/>
    <cellStyle name="40% - Énfasis1 43 3 4" xfId="19991" xr:uid="{00000000-0005-0000-0000-0000624D0000}"/>
    <cellStyle name="40% - Énfasis1 43 4" xfId="19992" xr:uid="{00000000-0005-0000-0000-0000634D0000}"/>
    <cellStyle name="40% - Énfasis1 43 4 2" xfId="19993" xr:uid="{00000000-0005-0000-0000-0000644D0000}"/>
    <cellStyle name="40% - Énfasis1 43 4 2 2" xfId="19994" xr:uid="{00000000-0005-0000-0000-0000654D0000}"/>
    <cellStyle name="40% - Énfasis1 43 4 3" xfId="19995" xr:uid="{00000000-0005-0000-0000-0000664D0000}"/>
    <cellStyle name="40% - Énfasis1 43 5" xfId="19996" xr:uid="{00000000-0005-0000-0000-0000674D0000}"/>
    <cellStyle name="40% - Énfasis1 43 5 2" xfId="19997" xr:uid="{00000000-0005-0000-0000-0000684D0000}"/>
    <cellStyle name="40% - Énfasis1 43 6" xfId="19998" xr:uid="{00000000-0005-0000-0000-0000694D0000}"/>
    <cellStyle name="40% - Énfasis1 44" xfId="19999" xr:uid="{00000000-0005-0000-0000-00006A4D0000}"/>
    <cellStyle name="40% - Énfasis1 44 2" xfId="20000" xr:uid="{00000000-0005-0000-0000-00006B4D0000}"/>
    <cellStyle name="40% - Énfasis1 44 2 2" xfId="20001" xr:uid="{00000000-0005-0000-0000-00006C4D0000}"/>
    <cellStyle name="40% - Énfasis1 44 2 2 2" xfId="20002" xr:uid="{00000000-0005-0000-0000-00006D4D0000}"/>
    <cellStyle name="40% - Énfasis1 44 2 2 2 2" xfId="20003" xr:uid="{00000000-0005-0000-0000-00006E4D0000}"/>
    <cellStyle name="40% - Énfasis1 44 2 2 3" xfId="20004" xr:uid="{00000000-0005-0000-0000-00006F4D0000}"/>
    <cellStyle name="40% - Énfasis1 44 2 3" xfId="20005" xr:uid="{00000000-0005-0000-0000-0000704D0000}"/>
    <cellStyle name="40% - Énfasis1 44 2 3 2" xfId="20006" xr:uid="{00000000-0005-0000-0000-0000714D0000}"/>
    <cellStyle name="40% - Énfasis1 44 2 4" xfId="20007" xr:uid="{00000000-0005-0000-0000-0000724D0000}"/>
    <cellStyle name="40% - Énfasis1 44 3" xfId="20008" xr:uid="{00000000-0005-0000-0000-0000734D0000}"/>
    <cellStyle name="40% - Énfasis1 44 3 2" xfId="20009" xr:uid="{00000000-0005-0000-0000-0000744D0000}"/>
    <cellStyle name="40% - Énfasis1 44 3 2 2" xfId="20010" xr:uid="{00000000-0005-0000-0000-0000754D0000}"/>
    <cellStyle name="40% - Énfasis1 44 3 2 2 2" xfId="20011" xr:uid="{00000000-0005-0000-0000-0000764D0000}"/>
    <cellStyle name="40% - Énfasis1 44 3 2 3" xfId="20012" xr:uid="{00000000-0005-0000-0000-0000774D0000}"/>
    <cellStyle name="40% - Énfasis1 44 3 3" xfId="20013" xr:uid="{00000000-0005-0000-0000-0000784D0000}"/>
    <cellStyle name="40% - Énfasis1 44 3 3 2" xfId="20014" xr:uid="{00000000-0005-0000-0000-0000794D0000}"/>
    <cellStyle name="40% - Énfasis1 44 3 4" xfId="20015" xr:uid="{00000000-0005-0000-0000-00007A4D0000}"/>
    <cellStyle name="40% - Énfasis1 44 4" xfId="20016" xr:uid="{00000000-0005-0000-0000-00007B4D0000}"/>
    <cellStyle name="40% - Énfasis1 44 4 2" xfId="20017" xr:uid="{00000000-0005-0000-0000-00007C4D0000}"/>
    <cellStyle name="40% - Énfasis1 44 4 2 2" xfId="20018" xr:uid="{00000000-0005-0000-0000-00007D4D0000}"/>
    <cellStyle name="40% - Énfasis1 44 4 3" xfId="20019" xr:uid="{00000000-0005-0000-0000-00007E4D0000}"/>
    <cellStyle name="40% - Énfasis1 44 5" xfId="20020" xr:uid="{00000000-0005-0000-0000-00007F4D0000}"/>
    <cellStyle name="40% - Énfasis1 44 5 2" xfId="20021" xr:uid="{00000000-0005-0000-0000-0000804D0000}"/>
    <cellStyle name="40% - Énfasis1 44 6" xfId="20022" xr:uid="{00000000-0005-0000-0000-0000814D0000}"/>
    <cellStyle name="40% - Énfasis1 45" xfId="20023" xr:uid="{00000000-0005-0000-0000-0000824D0000}"/>
    <cellStyle name="40% - Énfasis1 45 2" xfId="20024" xr:uid="{00000000-0005-0000-0000-0000834D0000}"/>
    <cellStyle name="40% - Énfasis1 45 2 2" xfId="20025" xr:uid="{00000000-0005-0000-0000-0000844D0000}"/>
    <cellStyle name="40% - Énfasis1 45 2 2 2" xfId="20026" xr:uid="{00000000-0005-0000-0000-0000854D0000}"/>
    <cellStyle name="40% - Énfasis1 45 2 2 2 2" xfId="20027" xr:uid="{00000000-0005-0000-0000-0000864D0000}"/>
    <cellStyle name="40% - Énfasis1 45 2 2 3" xfId="20028" xr:uid="{00000000-0005-0000-0000-0000874D0000}"/>
    <cellStyle name="40% - Énfasis1 45 2 3" xfId="20029" xr:uid="{00000000-0005-0000-0000-0000884D0000}"/>
    <cellStyle name="40% - Énfasis1 45 2 3 2" xfId="20030" xr:uid="{00000000-0005-0000-0000-0000894D0000}"/>
    <cellStyle name="40% - Énfasis1 45 2 4" xfId="20031" xr:uid="{00000000-0005-0000-0000-00008A4D0000}"/>
    <cellStyle name="40% - Énfasis1 45 3" xfId="20032" xr:uid="{00000000-0005-0000-0000-00008B4D0000}"/>
    <cellStyle name="40% - Énfasis1 45 3 2" xfId="20033" xr:uid="{00000000-0005-0000-0000-00008C4D0000}"/>
    <cellStyle name="40% - Énfasis1 45 3 2 2" xfId="20034" xr:uid="{00000000-0005-0000-0000-00008D4D0000}"/>
    <cellStyle name="40% - Énfasis1 45 3 2 2 2" xfId="20035" xr:uid="{00000000-0005-0000-0000-00008E4D0000}"/>
    <cellStyle name="40% - Énfasis1 45 3 2 3" xfId="20036" xr:uid="{00000000-0005-0000-0000-00008F4D0000}"/>
    <cellStyle name="40% - Énfasis1 45 3 3" xfId="20037" xr:uid="{00000000-0005-0000-0000-0000904D0000}"/>
    <cellStyle name="40% - Énfasis1 45 3 3 2" xfId="20038" xr:uid="{00000000-0005-0000-0000-0000914D0000}"/>
    <cellStyle name="40% - Énfasis1 45 3 4" xfId="20039" xr:uid="{00000000-0005-0000-0000-0000924D0000}"/>
    <cellStyle name="40% - Énfasis1 45 4" xfId="20040" xr:uid="{00000000-0005-0000-0000-0000934D0000}"/>
    <cellStyle name="40% - Énfasis1 45 4 2" xfId="20041" xr:uid="{00000000-0005-0000-0000-0000944D0000}"/>
    <cellStyle name="40% - Énfasis1 45 4 2 2" xfId="20042" xr:uid="{00000000-0005-0000-0000-0000954D0000}"/>
    <cellStyle name="40% - Énfasis1 45 4 3" xfId="20043" xr:uid="{00000000-0005-0000-0000-0000964D0000}"/>
    <cellStyle name="40% - Énfasis1 45 5" xfId="20044" xr:uid="{00000000-0005-0000-0000-0000974D0000}"/>
    <cellStyle name="40% - Énfasis1 45 5 2" xfId="20045" xr:uid="{00000000-0005-0000-0000-0000984D0000}"/>
    <cellStyle name="40% - Énfasis1 45 6" xfId="20046" xr:uid="{00000000-0005-0000-0000-0000994D0000}"/>
    <cellStyle name="40% - Énfasis1 46" xfId="20047" xr:uid="{00000000-0005-0000-0000-00009A4D0000}"/>
    <cellStyle name="40% - Énfasis1 46 2" xfId="20048" xr:uid="{00000000-0005-0000-0000-00009B4D0000}"/>
    <cellStyle name="40% - Énfasis1 46 2 2" xfId="20049" xr:uid="{00000000-0005-0000-0000-00009C4D0000}"/>
    <cellStyle name="40% - Énfasis1 46 2 2 2" xfId="20050" xr:uid="{00000000-0005-0000-0000-00009D4D0000}"/>
    <cellStyle name="40% - Énfasis1 46 2 2 2 2" xfId="20051" xr:uid="{00000000-0005-0000-0000-00009E4D0000}"/>
    <cellStyle name="40% - Énfasis1 46 2 2 3" xfId="20052" xr:uid="{00000000-0005-0000-0000-00009F4D0000}"/>
    <cellStyle name="40% - Énfasis1 46 2 3" xfId="20053" xr:uid="{00000000-0005-0000-0000-0000A04D0000}"/>
    <cellStyle name="40% - Énfasis1 46 2 3 2" xfId="20054" xr:uid="{00000000-0005-0000-0000-0000A14D0000}"/>
    <cellStyle name="40% - Énfasis1 46 2 4" xfId="20055" xr:uid="{00000000-0005-0000-0000-0000A24D0000}"/>
    <cellStyle name="40% - Énfasis1 46 3" xfId="20056" xr:uid="{00000000-0005-0000-0000-0000A34D0000}"/>
    <cellStyle name="40% - Énfasis1 46 3 2" xfId="20057" xr:uid="{00000000-0005-0000-0000-0000A44D0000}"/>
    <cellStyle name="40% - Énfasis1 46 3 2 2" xfId="20058" xr:uid="{00000000-0005-0000-0000-0000A54D0000}"/>
    <cellStyle name="40% - Énfasis1 46 3 2 2 2" xfId="20059" xr:uid="{00000000-0005-0000-0000-0000A64D0000}"/>
    <cellStyle name="40% - Énfasis1 46 3 2 3" xfId="20060" xr:uid="{00000000-0005-0000-0000-0000A74D0000}"/>
    <cellStyle name="40% - Énfasis1 46 3 3" xfId="20061" xr:uid="{00000000-0005-0000-0000-0000A84D0000}"/>
    <cellStyle name="40% - Énfasis1 46 3 3 2" xfId="20062" xr:uid="{00000000-0005-0000-0000-0000A94D0000}"/>
    <cellStyle name="40% - Énfasis1 46 3 4" xfId="20063" xr:uid="{00000000-0005-0000-0000-0000AA4D0000}"/>
    <cellStyle name="40% - Énfasis1 46 4" xfId="20064" xr:uid="{00000000-0005-0000-0000-0000AB4D0000}"/>
    <cellStyle name="40% - Énfasis1 46 4 2" xfId="20065" xr:uid="{00000000-0005-0000-0000-0000AC4D0000}"/>
    <cellStyle name="40% - Énfasis1 46 4 2 2" xfId="20066" xr:uid="{00000000-0005-0000-0000-0000AD4D0000}"/>
    <cellStyle name="40% - Énfasis1 46 4 3" xfId="20067" xr:uid="{00000000-0005-0000-0000-0000AE4D0000}"/>
    <cellStyle name="40% - Énfasis1 46 5" xfId="20068" xr:uid="{00000000-0005-0000-0000-0000AF4D0000}"/>
    <cellStyle name="40% - Énfasis1 46 5 2" xfId="20069" xr:uid="{00000000-0005-0000-0000-0000B04D0000}"/>
    <cellStyle name="40% - Énfasis1 46 6" xfId="20070" xr:uid="{00000000-0005-0000-0000-0000B14D0000}"/>
    <cellStyle name="40% - Énfasis1 47" xfId="20071" xr:uid="{00000000-0005-0000-0000-0000B24D0000}"/>
    <cellStyle name="40% - Énfasis1 47 2" xfId="20072" xr:uid="{00000000-0005-0000-0000-0000B34D0000}"/>
    <cellStyle name="40% - Énfasis1 47 2 2" xfId="20073" xr:uid="{00000000-0005-0000-0000-0000B44D0000}"/>
    <cellStyle name="40% - Énfasis1 47 2 2 2" xfId="20074" xr:uid="{00000000-0005-0000-0000-0000B54D0000}"/>
    <cellStyle name="40% - Énfasis1 47 2 2 2 2" xfId="20075" xr:uid="{00000000-0005-0000-0000-0000B64D0000}"/>
    <cellStyle name="40% - Énfasis1 47 2 2 3" xfId="20076" xr:uid="{00000000-0005-0000-0000-0000B74D0000}"/>
    <cellStyle name="40% - Énfasis1 47 2 3" xfId="20077" xr:uid="{00000000-0005-0000-0000-0000B84D0000}"/>
    <cellStyle name="40% - Énfasis1 47 2 3 2" xfId="20078" xr:uid="{00000000-0005-0000-0000-0000B94D0000}"/>
    <cellStyle name="40% - Énfasis1 47 2 4" xfId="20079" xr:uid="{00000000-0005-0000-0000-0000BA4D0000}"/>
    <cellStyle name="40% - Énfasis1 47 3" xfId="20080" xr:uid="{00000000-0005-0000-0000-0000BB4D0000}"/>
    <cellStyle name="40% - Énfasis1 47 3 2" xfId="20081" xr:uid="{00000000-0005-0000-0000-0000BC4D0000}"/>
    <cellStyle name="40% - Énfasis1 47 3 2 2" xfId="20082" xr:uid="{00000000-0005-0000-0000-0000BD4D0000}"/>
    <cellStyle name="40% - Énfasis1 47 3 2 2 2" xfId="20083" xr:uid="{00000000-0005-0000-0000-0000BE4D0000}"/>
    <cellStyle name="40% - Énfasis1 47 3 2 3" xfId="20084" xr:uid="{00000000-0005-0000-0000-0000BF4D0000}"/>
    <cellStyle name="40% - Énfasis1 47 3 3" xfId="20085" xr:uid="{00000000-0005-0000-0000-0000C04D0000}"/>
    <cellStyle name="40% - Énfasis1 47 3 3 2" xfId="20086" xr:uid="{00000000-0005-0000-0000-0000C14D0000}"/>
    <cellStyle name="40% - Énfasis1 47 3 4" xfId="20087" xr:uid="{00000000-0005-0000-0000-0000C24D0000}"/>
    <cellStyle name="40% - Énfasis1 47 4" xfId="20088" xr:uid="{00000000-0005-0000-0000-0000C34D0000}"/>
    <cellStyle name="40% - Énfasis1 47 4 2" xfId="20089" xr:uid="{00000000-0005-0000-0000-0000C44D0000}"/>
    <cellStyle name="40% - Énfasis1 47 4 2 2" xfId="20090" xr:uid="{00000000-0005-0000-0000-0000C54D0000}"/>
    <cellStyle name="40% - Énfasis1 47 4 3" xfId="20091" xr:uid="{00000000-0005-0000-0000-0000C64D0000}"/>
    <cellStyle name="40% - Énfasis1 47 5" xfId="20092" xr:uid="{00000000-0005-0000-0000-0000C74D0000}"/>
    <cellStyle name="40% - Énfasis1 47 5 2" xfId="20093" xr:uid="{00000000-0005-0000-0000-0000C84D0000}"/>
    <cellStyle name="40% - Énfasis1 47 6" xfId="20094" xr:uid="{00000000-0005-0000-0000-0000C94D0000}"/>
    <cellStyle name="40% - Énfasis1 48" xfId="20095" xr:uid="{00000000-0005-0000-0000-0000CA4D0000}"/>
    <cellStyle name="40% - Énfasis1 48 2" xfId="20096" xr:uid="{00000000-0005-0000-0000-0000CB4D0000}"/>
    <cellStyle name="40% - Énfasis1 48 2 2" xfId="20097" xr:uid="{00000000-0005-0000-0000-0000CC4D0000}"/>
    <cellStyle name="40% - Énfasis1 48 2 2 2" xfId="20098" xr:uid="{00000000-0005-0000-0000-0000CD4D0000}"/>
    <cellStyle name="40% - Énfasis1 48 2 2 2 2" xfId="20099" xr:uid="{00000000-0005-0000-0000-0000CE4D0000}"/>
    <cellStyle name="40% - Énfasis1 48 2 2 3" xfId="20100" xr:uid="{00000000-0005-0000-0000-0000CF4D0000}"/>
    <cellStyle name="40% - Énfasis1 48 2 3" xfId="20101" xr:uid="{00000000-0005-0000-0000-0000D04D0000}"/>
    <cellStyle name="40% - Énfasis1 48 2 3 2" xfId="20102" xr:uid="{00000000-0005-0000-0000-0000D14D0000}"/>
    <cellStyle name="40% - Énfasis1 48 2 4" xfId="20103" xr:uid="{00000000-0005-0000-0000-0000D24D0000}"/>
    <cellStyle name="40% - Énfasis1 48 3" xfId="20104" xr:uid="{00000000-0005-0000-0000-0000D34D0000}"/>
    <cellStyle name="40% - Énfasis1 48 3 2" xfId="20105" xr:uid="{00000000-0005-0000-0000-0000D44D0000}"/>
    <cellStyle name="40% - Énfasis1 48 3 2 2" xfId="20106" xr:uid="{00000000-0005-0000-0000-0000D54D0000}"/>
    <cellStyle name="40% - Énfasis1 48 3 2 2 2" xfId="20107" xr:uid="{00000000-0005-0000-0000-0000D64D0000}"/>
    <cellStyle name="40% - Énfasis1 48 3 2 3" xfId="20108" xr:uid="{00000000-0005-0000-0000-0000D74D0000}"/>
    <cellStyle name="40% - Énfasis1 48 3 3" xfId="20109" xr:uid="{00000000-0005-0000-0000-0000D84D0000}"/>
    <cellStyle name="40% - Énfasis1 48 3 3 2" xfId="20110" xr:uid="{00000000-0005-0000-0000-0000D94D0000}"/>
    <cellStyle name="40% - Énfasis1 48 3 4" xfId="20111" xr:uid="{00000000-0005-0000-0000-0000DA4D0000}"/>
    <cellStyle name="40% - Énfasis1 48 4" xfId="20112" xr:uid="{00000000-0005-0000-0000-0000DB4D0000}"/>
    <cellStyle name="40% - Énfasis1 48 4 2" xfId="20113" xr:uid="{00000000-0005-0000-0000-0000DC4D0000}"/>
    <cellStyle name="40% - Énfasis1 48 4 2 2" xfId="20114" xr:uid="{00000000-0005-0000-0000-0000DD4D0000}"/>
    <cellStyle name="40% - Énfasis1 48 4 3" xfId="20115" xr:uid="{00000000-0005-0000-0000-0000DE4D0000}"/>
    <cellStyle name="40% - Énfasis1 48 5" xfId="20116" xr:uid="{00000000-0005-0000-0000-0000DF4D0000}"/>
    <cellStyle name="40% - Énfasis1 48 5 2" xfId="20117" xr:uid="{00000000-0005-0000-0000-0000E04D0000}"/>
    <cellStyle name="40% - Énfasis1 48 6" xfId="20118" xr:uid="{00000000-0005-0000-0000-0000E14D0000}"/>
    <cellStyle name="40% - Énfasis1 49" xfId="20119" xr:uid="{00000000-0005-0000-0000-0000E24D0000}"/>
    <cellStyle name="40% - Énfasis1 49 2" xfId="20120" xr:uid="{00000000-0005-0000-0000-0000E34D0000}"/>
    <cellStyle name="40% - Énfasis1 49 2 2" xfId="20121" xr:uid="{00000000-0005-0000-0000-0000E44D0000}"/>
    <cellStyle name="40% - Énfasis1 49 2 2 2" xfId="20122" xr:uid="{00000000-0005-0000-0000-0000E54D0000}"/>
    <cellStyle name="40% - Énfasis1 49 2 2 2 2" xfId="20123" xr:uid="{00000000-0005-0000-0000-0000E64D0000}"/>
    <cellStyle name="40% - Énfasis1 49 2 2 3" xfId="20124" xr:uid="{00000000-0005-0000-0000-0000E74D0000}"/>
    <cellStyle name="40% - Énfasis1 49 2 3" xfId="20125" xr:uid="{00000000-0005-0000-0000-0000E84D0000}"/>
    <cellStyle name="40% - Énfasis1 49 2 3 2" xfId="20126" xr:uid="{00000000-0005-0000-0000-0000E94D0000}"/>
    <cellStyle name="40% - Énfasis1 49 2 4" xfId="20127" xr:uid="{00000000-0005-0000-0000-0000EA4D0000}"/>
    <cellStyle name="40% - Énfasis1 49 3" xfId="20128" xr:uid="{00000000-0005-0000-0000-0000EB4D0000}"/>
    <cellStyle name="40% - Énfasis1 49 3 2" xfId="20129" xr:uid="{00000000-0005-0000-0000-0000EC4D0000}"/>
    <cellStyle name="40% - Énfasis1 49 3 2 2" xfId="20130" xr:uid="{00000000-0005-0000-0000-0000ED4D0000}"/>
    <cellStyle name="40% - Énfasis1 49 3 2 2 2" xfId="20131" xr:uid="{00000000-0005-0000-0000-0000EE4D0000}"/>
    <cellStyle name="40% - Énfasis1 49 3 2 3" xfId="20132" xr:uid="{00000000-0005-0000-0000-0000EF4D0000}"/>
    <cellStyle name="40% - Énfasis1 49 3 3" xfId="20133" xr:uid="{00000000-0005-0000-0000-0000F04D0000}"/>
    <cellStyle name="40% - Énfasis1 49 3 3 2" xfId="20134" xr:uid="{00000000-0005-0000-0000-0000F14D0000}"/>
    <cellStyle name="40% - Énfasis1 49 3 4" xfId="20135" xr:uid="{00000000-0005-0000-0000-0000F24D0000}"/>
    <cellStyle name="40% - Énfasis1 49 4" xfId="20136" xr:uid="{00000000-0005-0000-0000-0000F34D0000}"/>
    <cellStyle name="40% - Énfasis1 49 4 2" xfId="20137" xr:uid="{00000000-0005-0000-0000-0000F44D0000}"/>
    <cellStyle name="40% - Énfasis1 49 4 2 2" xfId="20138" xr:uid="{00000000-0005-0000-0000-0000F54D0000}"/>
    <cellStyle name="40% - Énfasis1 49 4 3" xfId="20139" xr:uid="{00000000-0005-0000-0000-0000F64D0000}"/>
    <cellStyle name="40% - Énfasis1 49 5" xfId="20140" xr:uid="{00000000-0005-0000-0000-0000F74D0000}"/>
    <cellStyle name="40% - Énfasis1 49 5 2" xfId="20141" xr:uid="{00000000-0005-0000-0000-0000F84D0000}"/>
    <cellStyle name="40% - Énfasis1 49 6" xfId="20142" xr:uid="{00000000-0005-0000-0000-0000F94D0000}"/>
    <cellStyle name="40% - Énfasis1 5" xfId="20143" xr:uid="{00000000-0005-0000-0000-0000FA4D0000}"/>
    <cellStyle name="40% - Énfasis1 5 10" xfId="20144" xr:uid="{00000000-0005-0000-0000-0000FB4D0000}"/>
    <cellStyle name="40% - Énfasis1 5 10 2" xfId="20145" xr:uid="{00000000-0005-0000-0000-0000FC4D0000}"/>
    <cellStyle name="40% - Énfasis1 5 11" xfId="20146" xr:uid="{00000000-0005-0000-0000-0000FD4D0000}"/>
    <cellStyle name="40% - Énfasis1 5 11 2" xfId="20147" xr:uid="{00000000-0005-0000-0000-0000FE4D0000}"/>
    <cellStyle name="40% - Énfasis1 5 12" xfId="20148" xr:uid="{00000000-0005-0000-0000-0000FF4D0000}"/>
    <cellStyle name="40% - Énfasis1 5 12 2" xfId="20149" xr:uid="{00000000-0005-0000-0000-0000004E0000}"/>
    <cellStyle name="40% - Énfasis1 5 13" xfId="20150" xr:uid="{00000000-0005-0000-0000-0000014E0000}"/>
    <cellStyle name="40% - Énfasis1 5 13 2" xfId="20151" xr:uid="{00000000-0005-0000-0000-0000024E0000}"/>
    <cellStyle name="40% - Énfasis1 5 14" xfId="20152" xr:uid="{00000000-0005-0000-0000-0000034E0000}"/>
    <cellStyle name="40% - Énfasis1 5 14 2" xfId="20153" xr:uid="{00000000-0005-0000-0000-0000044E0000}"/>
    <cellStyle name="40% - Énfasis1 5 15" xfId="20154" xr:uid="{00000000-0005-0000-0000-0000054E0000}"/>
    <cellStyle name="40% - Énfasis1 5 15 2" xfId="20155" xr:uid="{00000000-0005-0000-0000-0000064E0000}"/>
    <cellStyle name="40% - Énfasis1 5 16" xfId="20156" xr:uid="{00000000-0005-0000-0000-0000074E0000}"/>
    <cellStyle name="40% - Énfasis1 5 16 2" xfId="20157" xr:uid="{00000000-0005-0000-0000-0000084E0000}"/>
    <cellStyle name="40% - Énfasis1 5 17" xfId="20158" xr:uid="{00000000-0005-0000-0000-0000094E0000}"/>
    <cellStyle name="40% - Énfasis1 5 17 2" xfId="20159" xr:uid="{00000000-0005-0000-0000-00000A4E0000}"/>
    <cellStyle name="40% - Énfasis1 5 18" xfId="20160" xr:uid="{00000000-0005-0000-0000-00000B4E0000}"/>
    <cellStyle name="40% - Énfasis1 5 18 2" xfId="20161" xr:uid="{00000000-0005-0000-0000-00000C4E0000}"/>
    <cellStyle name="40% - Énfasis1 5 19" xfId="20162" xr:uid="{00000000-0005-0000-0000-00000D4E0000}"/>
    <cellStyle name="40% - Énfasis1 5 19 2" xfId="20163" xr:uid="{00000000-0005-0000-0000-00000E4E0000}"/>
    <cellStyle name="40% - Énfasis1 5 2" xfId="20164" xr:uid="{00000000-0005-0000-0000-00000F4E0000}"/>
    <cellStyle name="40% - Énfasis1 5 2 2" xfId="20165" xr:uid="{00000000-0005-0000-0000-0000104E0000}"/>
    <cellStyle name="40% - Énfasis1 5 2 2 2" xfId="20166" xr:uid="{00000000-0005-0000-0000-0000114E0000}"/>
    <cellStyle name="40% - Énfasis1 5 2 2 2 2" xfId="20167" xr:uid="{00000000-0005-0000-0000-0000124E0000}"/>
    <cellStyle name="40% - Énfasis1 5 2 2 3" xfId="20168" xr:uid="{00000000-0005-0000-0000-0000134E0000}"/>
    <cellStyle name="40% - Énfasis1 5 2 3" xfId="20169" xr:uid="{00000000-0005-0000-0000-0000144E0000}"/>
    <cellStyle name="40% - Énfasis1 5 2 3 2" xfId="20170" xr:uid="{00000000-0005-0000-0000-0000154E0000}"/>
    <cellStyle name="40% - Énfasis1 5 2 4" xfId="20171" xr:uid="{00000000-0005-0000-0000-0000164E0000}"/>
    <cellStyle name="40% - Énfasis1 5 20" xfId="20172" xr:uid="{00000000-0005-0000-0000-0000174E0000}"/>
    <cellStyle name="40% - Énfasis1 5 3" xfId="20173" xr:uid="{00000000-0005-0000-0000-0000184E0000}"/>
    <cellStyle name="40% - Énfasis1 5 3 2" xfId="20174" xr:uid="{00000000-0005-0000-0000-0000194E0000}"/>
    <cellStyle name="40% - Énfasis1 5 3 2 2" xfId="20175" xr:uid="{00000000-0005-0000-0000-00001A4E0000}"/>
    <cellStyle name="40% - Énfasis1 5 3 2 2 2" xfId="20176" xr:uid="{00000000-0005-0000-0000-00001B4E0000}"/>
    <cellStyle name="40% - Énfasis1 5 3 2 3" xfId="20177" xr:uid="{00000000-0005-0000-0000-00001C4E0000}"/>
    <cellStyle name="40% - Énfasis1 5 3 3" xfId="20178" xr:uid="{00000000-0005-0000-0000-00001D4E0000}"/>
    <cellStyle name="40% - Énfasis1 5 3 3 2" xfId="20179" xr:uid="{00000000-0005-0000-0000-00001E4E0000}"/>
    <cellStyle name="40% - Énfasis1 5 3 4" xfId="20180" xr:uid="{00000000-0005-0000-0000-00001F4E0000}"/>
    <cellStyle name="40% - Énfasis1 5 4" xfId="20181" xr:uid="{00000000-0005-0000-0000-0000204E0000}"/>
    <cellStyle name="40% - Énfasis1 5 4 2" xfId="20182" xr:uid="{00000000-0005-0000-0000-0000214E0000}"/>
    <cellStyle name="40% - Énfasis1 5 4 2 2" xfId="20183" xr:uid="{00000000-0005-0000-0000-0000224E0000}"/>
    <cellStyle name="40% - Énfasis1 5 4 2 2 2" xfId="20184" xr:uid="{00000000-0005-0000-0000-0000234E0000}"/>
    <cellStyle name="40% - Énfasis1 5 4 2 3" xfId="20185" xr:uid="{00000000-0005-0000-0000-0000244E0000}"/>
    <cellStyle name="40% - Énfasis1 5 4 3" xfId="20186" xr:uid="{00000000-0005-0000-0000-0000254E0000}"/>
    <cellStyle name="40% - Énfasis1 5 4 3 2" xfId="20187" xr:uid="{00000000-0005-0000-0000-0000264E0000}"/>
    <cellStyle name="40% - Énfasis1 5 4 4" xfId="20188" xr:uid="{00000000-0005-0000-0000-0000274E0000}"/>
    <cellStyle name="40% - Énfasis1 5 5" xfId="20189" xr:uid="{00000000-0005-0000-0000-0000284E0000}"/>
    <cellStyle name="40% - Énfasis1 5 5 2" xfId="20190" xr:uid="{00000000-0005-0000-0000-0000294E0000}"/>
    <cellStyle name="40% - Énfasis1 5 5 2 2" xfId="20191" xr:uid="{00000000-0005-0000-0000-00002A4E0000}"/>
    <cellStyle name="40% - Énfasis1 5 5 2 2 2" xfId="20192" xr:uid="{00000000-0005-0000-0000-00002B4E0000}"/>
    <cellStyle name="40% - Énfasis1 5 5 2 3" xfId="20193" xr:uid="{00000000-0005-0000-0000-00002C4E0000}"/>
    <cellStyle name="40% - Énfasis1 5 5 3" xfId="20194" xr:uid="{00000000-0005-0000-0000-00002D4E0000}"/>
    <cellStyle name="40% - Énfasis1 5 5 3 2" xfId="20195" xr:uid="{00000000-0005-0000-0000-00002E4E0000}"/>
    <cellStyle name="40% - Énfasis1 5 5 4" xfId="20196" xr:uid="{00000000-0005-0000-0000-00002F4E0000}"/>
    <cellStyle name="40% - Énfasis1 5 6" xfId="20197" xr:uid="{00000000-0005-0000-0000-0000304E0000}"/>
    <cellStyle name="40% - Énfasis1 5 6 2" xfId="20198" xr:uid="{00000000-0005-0000-0000-0000314E0000}"/>
    <cellStyle name="40% - Énfasis1 5 6 2 2" xfId="20199" xr:uid="{00000000-0005-0000-0000-0000324E0000}"/>
    <cellStyle name="40% - Énfasis1 5 6 2 2 2" xfId="20200" xr:uid="{00000000-0005-0000-0000-0000334E0000}"/>
    <cellStyle name="40% - Énfasis1 5 6 2 3" xfId="20201" xr:uid="{00000000-0005-0000-0000-0000344E0000}"/>
    <cellStyle name="40% - Énfasis1 5 6 3" xfId="20202" xr:uid="{00000000-0005-0000-0000-0000354E0000}"/>
    <cellStyle name="40% - Énfasis1 5 6 3 2" xfId="20203" xr:uid="{00000000-0005-0000-0000-0000364E0000}"/>
    <cellStyle name="40% - Énfasis1 5 6 4" xfId="20204" xr:uid="{00000000-0005-0000-0000-0000374E0000}"/>
    <cellStyle name="40% - Énfasis1 5 7" xfId="20205" xr:uid="{00000000-0005-0000-0000-0000384E0000}"/>
    <cellStyle name="40% - Énfasis1 5 7 2" xfId="20206" xr:uid="{00000000-0005-0000-0000-0000394E0000}"/>
    <cellStyle name="40% - Énfasis1 5 7 2 2" xfId="20207" xr:uid="{00000000-0005-0000-0000-00003A4E0000}"/>
    <cellStyle name="40% - Énfasis1 5 7 2 2 2" xfId="20208" xr:uid="{00000000-0005-0000-0000-00003B4E0000}"/>
    <cellStyle name="40% - Énfasis1 5 7 2 3" xfId="20209" xr:uid="{00000000-0005-0000-0000-00003C4E0000}"/>
    <cellStyle name="40% - Énfasis1 5 7 3" xfId="20210" xr:uid="{00000000-0005-0000-0000-00003D4E0000}"/>
    <cellStyle name="40% - Énfasis1 5 7 3 2" xfId="20211" xr:uid="{00000000-0005-0000-0000-00003E4E0000}"/>
    <cellStyle name="40% - Énfasis1 5 7 4" xfId="20212" xr:uid="{00000000-0005-0000-0000-00003F4E0000}"/>
    <cellStyle name="40% - Énfasis1 5 8" xfId="20213" xr:uid="{00000000-0005-0000-0000-0000404E0000}"/>
    <cellStyle name="40% - Énfasis1 5 8 2" xfId="20214" xr:uid="{00000000-0005-0000-0000-0000414E0000}"/>
    <cellStyle name="40% - Énfasis1 5 8 2 2" xfId="20215" xr:uid="{00000000-0005-0000-0000-0000424E0000}"/>
    <cellStyle name="40% - Énfasis1 5 8 3" xfId="20216" xr:uid="{00000000-0005-0000-0000-0000434E0000}"/>
    <cellStyle name="40% - Énfasis1 5 9" xfId="20217" xr:uid="{00000000-0005-0000-0000-0000444E0000}"/>
    <cellStyle name="40% - Énfasis1 5 9 2" xfId="20218" xr:uid="{00000000-0005-0000-0000-0000454E0000}"/>
    <cellStyle name="40% - Énfasis1 50" xfId="20219" xr:uid="{00000000-0005-0000-0000-0000464E0000}"/>
    <cellStyle name="40% - Énfasis1 50 2" xfId="20220" xr:uid="{00000000-0005-0000-0000-0000474E0000}"/>
    <cellStyle name="40% - Énfasis1 50 2 2" xfId="20221" xr:uid="{00000000-0005-0000-0000-0000484E0000}"/>
    <cellStyle name="40% - Énfasis1 50 2 2 2" xfId="20222" xr:uid="{00000000-0005-0000-0000-0000494E0000}"/>
    <cellStyle name="40% - Énfasis1 50 2 2 2 2" xfId="20223" xr:uid="{00000000-0005-0000-0000-00004A4E0000}"/>
    <cellStyle name="40% - Énfasis1 50 2 2 3" xfId="20224" xr:uid="{00000000-0005-0000-0000-00004B4E0000}"/>
    <cellStyle name="40% - Énfasis1 50 2 3" xfId="20225" xr:uid="{00000000-0005-0000-0000-00004C4E0000}"/>
    <cellStyle name="40% - Énfasis1 50 2 3 2" xfId="20226" xr:uid="{00000000-0005-0000-0000-00004D4E0000}"/>
    <cellStyle name="40% - Énfasis1 50 2 4" xfId="20227" xr:uid="{00000000-0005-0000-0000-00004E4E0000}"/>
    <cellStyle name="40% - Énfasis1 50 3" xfId="20228" xr:uid="{00000000-0005-0000-0000-00004F4E0000}"/>
    <cellStyle name="40% - Énfasis1 50 3 2" xfId="20229" xr:uid="{00000000-0005-0000-0000-0000504E0000}"/>
    <cellStyle name="40% - Énfasis1 50 3 2 2" xfId="20230" xr:uid="{00000000-0005-0000-0000-0000514E0000}"/>
    <cellStyle name="40% - Énfasis1 50 3 2 2 2" xfId="20231" xr:uid="{00000000-0005-0000-0000-0000524E0000}"/>
    <cellStyle name="40% - Énfasis1 50 3 2 3" xfId="20232" xr:uid="{00000000-0005-0000-0000-0000534E0000}"/>
    <cellStyle name="40% - Énfasis1 50 3 3" xfId="20233" xr:uid="{00000000-0005-0000-0000-0000544E0000}"/>
    <cellStyle name="40% - Énfasis1 50 3 3 2" xfId="20234" xr:uid="{00000000-0005-0000-0000-0000554E0000}"/>
    <cellStyle name="40% - Énfasis1 50 3 4" xfId="20235" xr:uid="{00000000-0005-0000-0000-0000564E0000}"/>
    <cellStyle name="40% - Énfasis1 50 4" xfId="20236" xr:uid="{00000000-0005-0000-0000-0000574E0000}"/>
    <cellStyle name="40% - Énfasis1 50 4 2" xfId="20237" xr:uid="{00000000-0005-0000-0000-0000584E0000}"/>
    <cellStyle name="40% - Énfasis1 50 4 2 2" xfId="20238" xr:uid="{00000000-0005-0000-0000-0000594E0000}"/>
    <cellStyle name="40% - Énfasis1 50 4 3" xfId="20239" xr:uid="{00000000-0005-0000-0000-00005A4E0000}"/>
    <cellStyle name="40% - Énfasis1 50 5" xfId="20240" xr:uid="{00000000-0005-0000-0000-00005B4E0000}"/>
    <cellStyle name="40% - Énfasis1 50 5 2" xfId="20241" xr:uid="{00000000-0005-0000-0000-00005C4E0000}"/>
    <cellStyle name="40% - Énfasis1 50 6" xfId="20242" xr:uid="{00000000-0005-0000-0000-00005D4E0000}"/>
    <cellStyle name="40% - Énfasis1 51" xfId="20243" xr:uid="{00000000-0005-0000-0000-00005E4E0000}"/>
    <cellStyle name="40% - Énfasis1 51 2" xfId="20244" xr:uid="{00000000-0005-0000-0000-00005F4E0000}"/>
    <cellStyle name="40% - Énfasis1 51 2 2" xfId="20245" xr:uid="{00000000-0005-0000-0000-0000604E0000}"/>
    <cellStyle name="40% - Énfasis1 51 2 2 2" xfId="20246" xr:uid="{00000000-0005-0000-0000-0000614E0000}"/>
    <cellStyle name="40% - Énfasis1 51 2 2 2 2" xfId="20247" xr:uid="{00000000-0005-0000-0000-0000624E0000}"/>
    <cellStyle name="40% - Énfasis1 51 2 2 3" xfId="20248" xr:uid="{00000000-0005-0000-0000-0000634E0000}"/>
    <cellStyle name="40% - Énfasis1 51 2 3" xfId="20249" xr:uid="{00000000-0005-0000-0000-0000644E0000}"/>
    <cellStyle name="40% - Énfasis1 51 2 3 2" xfId="20250" xr:uid="{00000000-0005-0000-0000-0000654E0000}"/>
    <cellStyle name="40% - Énfasis1 51 2 4" xfId="20251" xr:uid="{00000000-0005-0000-0000-0000664E0000}"/>
    <cellStyle name="40% - Énfasis1 51 3" xfId="20252" xr:uid="{00000000-0005-0000-0000-0000674E0000}"/>
    <cellStyle name="40% - Énfasis1 51 3 2" xfId="20253" xr:uid="{00000000-0005-0000-0000-0000684E0000}"/>
    <cellStyle name="40% - Énfasis1 51 3 2 2" xfId="20254" xr:uid="{00000000-0005-0000-0000-0000694E0000}"/>
    <cellStyle name="40% - Énfasis1 51 3 2 2 2" xfId="20255" xr:uid="{00000000-0005-0000-0000-00006A4E0000}"/>
    <cellStyle name="40% - Énfasis1 51 3 2 3" xfId="20256" xr:uid="{00000000-0005-0000-0000-00006B4E0000}"/>
    <cellStyle name="40% - Énfasis1 51 3 3" xfId="20257" xr:uid="{00000000-0005-0000-0000-00006C4E0000}"/>
    <cellStyle name="40% - Énfasis1 51 3 3 2" xfId="20258" xr:uid="{00000000-0005-0000-0000-00006D4E0000}"/>
    <cellStyle name="40% - Énfasis1 51 3 4" xfId="20259" xr:uid="{00000000-0005-0000-0000-00006E4E0000}"/>
    <cellStyle name="40% - Énfasis1 51 4" xfId="20260" xr:uid="{00000000-0005-0000-0000-00006F4E0000}"/>
    <cellStyle name="40% - Énfasis1 51 4 2" xfId="20261" xr:uid="{00000000-0005-0000-0000-0000704E0000}"/>
    <cellStyle name="40% - Énfasis1 51 4 2 2" xfId="20262" xr:uid="{00000000-0005-0000-0000-0000714E0000}"/>
    <cellStyle name="40% - Énfasis1 51 4 3" xfId="20263" xr:uid="{00000000-0005-0000-0000-0000724E0000}"/>
    <cellStyle name="40% - Énfasis1 51 5" xfId="20264" xr:uid="{00000000-0005-0000-0000-0000734E0000}"/>
    <cellStyle name="40% - Énfasis1 51 5 2" xfId="20265" xr:uid="{00000000-0005-0000-0000-0000744E0000}"/>
    <cellStyle name="40% - Énfasis1 51 6" xfId="20266" xr:uid="{00000000-0005-0000-0000-0000754E0000}"/>
    <cellStyle name="40% - Énfasis1 52" xfId="20267" xr:uid="{00000000-0005-0000-0000-0000764E0000}"/>
    <cellStyle name="40% - Énfasis1 52 2" xfId="20268" xr:uid="{00000000-0005-0000-0000-0000774E0000}"/>
    <cellStyle name="40% - Énfasis1 52 2 2" xfId="20269" xr:uid="{00000000-0005-0000-0000-0000784E0000}"/>
    <cellStyle name="40% - Énfasis1 52 2 2 2" xfId="20270" xr:uid="{00000000-0005-0000-0000-0000794E0000}"/>
    <cellStyle name="40% - Énfasis1 52 2 2 2 2" xfId="20271" xr:uid="{00000000-0005-0000-0000-00007A4E0000}"/>
    <cellStyle name="40% - Énfasis1 52 2 2 3" xfId="20272" xr:uid="{00000000-0005-0000-0000-00007B4E0000}"/>
    <cellStyle name="40% - Énfasis1 52 2 3" xfId="20273" xr:uid="{00000000-0005-0000-0000-00007C4E0000}"/>
    <cellStyle name="40% - Énfasis1 52 2 3 2" xfId="20274" xr:uid="{00000000-0005-0000-0000-00007D4E0000}"/>
    <cellStyle name="40% - Énfasis1 52 2 4" xfId="20275" xr:uid="{00000000-0005-0000-0000-00007E4E0000}"/>
    <cellStyle name="40% - Énfasis1 52 3" xfId="20276" xr:uid="{00000000-0005-0000-0000-00007F4E0000}"/>
    <cellStyle name="40% - Énfasis1 52 3 2" xfId="20277" xr:uid="{00000000-0005-0000-0000-0000804E0000}"/>
    <cellStyle name="40% - Énfasis1 52 3 2 2" xfId="20278" xr:uid="{00000000-0005-0000-0000-0000814E0000}"/>
    <cellStyle name="40% - Énfasis1 52 3 2 2 2" xfId="20279" xr:uid="{00000000-0005-0000-0000-0000824E0000}"/>
    <cellStyle name="40% - Énfasis1 52 3 2 3" xfId="20280" xr:uid="{00000000-0005-0000-0000-0000834E0000}"/>
    <cellStyle name="40% - Énfasis1 52 3 3" xfId="20281" xr:uid="{00000000-0005-0000-0000-0000844E0000}"/>
    <cellStyle name="40% - Énfasis1 52 3 3 2" xfId="20282" xr:uid="{00000000-0005-0000-0000-0000854E0000}"/>
    <cellStyle name="40% - Énfasis1 52 3 4" xfId="20283" xr:uid="{00000000-0005-0000-0000-0000864E0000}"/>
    <cellStyle name="40% - Énfasis1 52 4" xfId="20284" xr:uid="{00000000-0005-0000-0000-0000874E0000}"/>
    <cellStyle name="40% - Énfasis1 52 4 2" xfId="20285" xr:uid="{00000000-0005-0000-0000-0000884E0000}"/>
    <cellStyle name="40% - Énfasis1 52 4 2 2" xfId="20286" xr:uid="{00000000-0005-0000-0000-0000894E0000}"/>
    <cellStyle name="40% - Énfasis1 52 4 3" xfId="20287" xr:uid="{00000000-0005-0000-0000-00008A4E0000}"/>
    <cellStyle name="40% - Énfasis1 52 5" xfId="20288" xr:uid="{00000000-0005-0000-0000-00008B4E0000}"/>
    <cellStyle name="40% - Énfasis1 52 5 2" xfId="20289" xr:uid="{00000000-0005-0000-0000-00008C4E0000}"/>
    <cellStyle name="40% - Énfasis1 52 6" xfId="20290" xr:uid="{00000000-0005-0000-0000-00008D4E0000}"/>
    <cellStyle name="40% - Énfasis1 53" xfId="20291" xr:uid="{00000000-0005-0000-0000-00008E4E0000}"/>
    <cellStyle name="40% - Énfasis1 53 2" xfId="20292" xr:uid="{00000000-0005-0000-0000-00008F4E0000}"/>
    <cellStyle name="40% - Énfasis1 53 2 2" xfId="20293" xr:uid="{00000000-0005-0000-0000-0000904E0000}"/>
    <cellStyle name="40% - Énfasis1 53 2 2 2" xfId="20294" xr:uid="{00000000-0005-0000-0000-0000914E0000}"/>
    <cellStyle name="40% - Énfasis1 53 2 2 2 2" xfId="20295" xr:uid="{00000000-0005-0000-0000-0000924E0000}"/>
    <cellStyle name="40% - Énfasis1 53 2 2 3" xfId="20296" xr:uid="{00000000-0005-0000-0000-0000934E0000}"/>
    <cellStyle name="40% - Énfasis1 53 2 3" xfId="20297" xr:uid="{00000000-0005-0000-0000-0000944E0000}"/>
    <cellStyle name="40% - Énfasis1 53 2 3 2" xfId="20298" xr:uid="{00000000-0005-0000-0000-0000954E0000}"/>
    <cellStyle name="40% - Énfasis1 53 2 4" xfId="20299" xr:uid="{00000000-0005-0000-0000-0000964E0000}"/>
    <cellStyle name="40% - Énfasis1 53 3" xfId="20300" xr:uid="{00000000-0005-0000-0000-0000974E0000}"/>
    <cellStyle name="40% - Énfasis1 53 3 2" xfId="20301" xr:uid="{00000000-0005-0000-0000-0000984E0000}"/>
    <cellStyle name="40% - Énfasis1 53 3 2 2" xfId="20302" xr:uid="{00000000-0005-0000-0000-0000994E0000}"/>
    <cellStyle name="40% - Énfasis1 53 3 2 2 2" xfId="20303" xr:uid="{00000000-0005-0000-0000-00009A4E0000}"/>
    <cellStyle name="40% - Énfasis1 53 3 2 3" xfId="20304" xr:uid="{00000000-0005-0000-0000-00009B4E0000}"/>
    <cellStyle name="40% - Énfasis1 53 3 3" xfId="20305" xr:uid="{00000000-0005-0000-0000-00009C4E0000}"/>
    <cellStyle name="40% - Énfasis1 53 3 3 2" xfId="20306" xr:uid="{00000000-0005-0000-0000-00009D4E0000}"/>
    <cellStyle name="40% - Énfasis1 53 3 4" xfId="20307" xr:uid="{00000000-0005-0000-0000-00009E4E0000}"/>
    <cellStyle name="40% - Énfasis1 53 4" xfId="20308" xr:uid="{00000000-0005-0000-0000-00009F4E0000}"/>
    <cellStyle name="40% - Énfasis1 53 4 2" xfId="20309" xr:uid="{00000000-0005-0000-0000-0000A04E0000}"/>
    <cellStyle name="40% - Énfasis1 53 4 2 2" xfId="20310" xr:uid="{00000000-0005-0000-0000-0000A14E0000}"/>
    <cellStyle name="40% - Énfasis1 53 4 3" xfId="20311" xr:uid="{00000000-0005-0000-0000-0000A24E0000}"/>
    <cellStyle name="40% - Énfasis1 53 5" xfId="20312" xr:uid="{00000000-0005-0000-0000-0000A34E0000}"/>
    <cellStyle name="40% - Énfasis1 53 5 2" xfId="20313" xr:uid="{00000000-0005-0000-0000-0000A44E0000}"/>
    <cellStyle name="40% - Énfasis1 53 6" xfId="20314" xr:uid="{00000000-0005-0000-0000-0000A54E0000}"/>
    <cellStyle name="40% - Énfasis1 54" xfId="20315" xr:uid="{00000000-0005-0000-0000-0000A64E0000}"/>
    <cellStyle name="40% - Énfasis1 54 2" xfId="20316" xr:uid="{00000000-0005-0000-0000-0000A74E0000}"/>
    <cellStyle name="40% - Énfasis1 54 2 2" xfId="20317" xr:uid="{00000000-0005-0000-0000-0000A84E0000}"/>
    <cellStyle name="40% - Énfasis1 54 2 2 2" xfId="20318" xr:uid="{00000000-0005-0000-0000-0000A94E0000}"/>
    <cellStyle name="40% - Énfasis1 54 2 2 2 2" xfId="20319" xr:uid="{00000000-0005-0000-0000-0000AA4E0000}"/>
    <cellStyle name="40% - Énfasis1 54 2 2 3" xfId="20320" xr:uid="{00000000-0005-0000-0000-0000AB4E0000}"/>
    <cellStyle name="40% - Énfasis1 54 2 3" xfId="20321" xr:uid="{00000000-0005-0000-0000-0000AC4E0000}"/>
    <cellStyle name="40% - Énfasis1 54 2 3 2" xfId="20322" xr:uid="{00000000-0005-0000-0000-0000AD4E0000}"/>
    <cellStyle name="40% - Énfasis1 54 2 4" xfId="20323" xr:uid="{00000000-0005-0000-0000-0000AE4E0000}"/>
    <cellStyle name="40% - Énfasis1 54 3" xfId="20324" xr:uid="{00000000-0005-0000-0000-0000AF4E0000}"/>
    <cellStyle name="40% - Énfasis1 54 3 2" xfId="20325" xr:uid="{00000000-0005-0000-0000-0000B04E0000}"/>
    <cellStyle name="40% - Énfasis1 54 3 2 2" xfId="20326" xr:uid="{00000000-0005-0000-0000-0000B14E0000}"/>
    <cellStyle name="40% - Énfasis1 54 3 2 2 2" xfId="20327" xr:uid="{00000000-0005-0000-0000-0000B24E0000}"/>
    <cellStyle name="40% - Énfasis1 54 3 2 3" xfId="20328" xr:uid="{00000000-0005-0000-0000-0000B34E0000}"/>
    <cellStyle name="40% - Énfasis1 54 3 3" xfId="20329" xr:uid="{00000000-0005-0000-0000-0000B44E0000}"/>
    <cellStyle name="40% - Énfasis1 54 3 3 2" xfId="20330" xr:uid="{00000000-0005-0000-0000-0000B54E0000}"/>
    <cellStyle name="40% - Énfasis1 54 3 4" xfId="20331" xr:uid="{00000000-0005-0000-0000-0000B64E0000}"/>
    <cellStyle name="40% - Énfasis1 54 4" xfId="20332" xr:uid="{00000000-0005-0000-0000-0000B74E0000}"/>
    <cellStyle name="40% - Énfasis1 54 4 2" xfId="20333" xr:uid="{00000000-0005-0000-0000-0000B84E0000}"/>
    <cellStyle name="40% - Énfasis1 54 4 2 2" xfId="20334" xr:uid="{00000000-0005-0000-0000-0000B94E0000}"/>
    <cellStyle name="40% - Énfasis1 54 4 3" xfId="20335" xr:uid="{00000000-0005-0000-0000-0000BA4E0000}"/>
    <cellStyle name="40% - Énfasis1 54 5" xfId="20336" xr:uid="{00000000-0005-0000-0000-0000BB4E0000}"/>
    <cellStyle name="40% - Énfasis1 54 5 2" xfId="20337" xr:uid="{00000000-0005-0000-0000-0000BC4E0000}"/>
    <cellStyle name="40% - Énfasis1 54 6" xfId="20338" xr:uid="{00000000-0005-0000-0000-0000BD4E0000}"/>
    <cellStyle name="40% - Énfasis1 55" xfId="20339" xr:uid="{00000000-0005-0000-0000-0000BE4E0000}"/>
    <cellStyle name="40% - Énfasis1 55 2" xfId="20340" xr:uid="{00000000-0005-0000-0000-0000BF4E0000}"/>
    <cellStyle name="40% - Énfasis1 55 2 2" xfId="20341" xr:uid="{00000000-0005-0000-0000-0000C04E0000}"/>
    <cellStyle name="40% - Énfasis1 55 2 2 2" xfId="20342" xr:uid="{00000000-0005-0000-0000-0000C14E0000}"/>
    <cellStyle name="40% - Énfasis1 55 2 2 2 2" xfId="20343" xr:uid="{00000000-0005-0000-0000-0000C24E0000}"/>
    <cellStyle name="40% - Énfasis1 55 2 2 3" xfId="20344" xr:uid="{00000000-0005-0000-0000-0000C34E0000}"/>
    <cellStyle name="40% - Énfasis1 55 2 3" xfId="20345" xr:uid="{00000000-0005-0000-0000-0000C44E0000}"/>
    <cellStyle name="40% - Énfasis1 55 2 3 2" xfId="20346" xr:uid="{00000000-0005-0000-0000-0000C54E0000}"/>
    <cellStyle name="40% - Énfasis1 55 2 4" xfId="20347" xr:uid="{00000000-0005-0000-0000-0000C64E0000}"/>
    <cellStyle name="40% - Énfasis1 55 3" xfId="20348" xr:uid="{00000000-0005-0000-0000-0000C74E0000}"/>
    <cellStyle name="40% - Énfasis1 55 3 2" xfId="20349" xr:uid="{00000000-0005-0000-0000-0000C84E0000}"/>
    <cellStyle name="40% - Énfasis1 55 3 2 2" xfId="20350" xr:uid="{00000000-0005-0000-0000-0000C94E0000}"/>
    <cellStyle name="40% - Énfasis1 55 3 2 2 2" xfId="20351" xr:uid="{00000000-0005-0000-0000-0000CA4E0000}"/>
    <cellStyle name="40% - Énfasis1 55 3 2 3" xfId="20352" xr:uid="{00000000-0005-0000-0000-0000CB4E0000}"/>
    <cellStyle name="40% - Énfasis1 55 3 3" xfId="20353" xr:uid="{00000000-0005-0000-0000-0000CC4E0000}"/>
    <cellStyle name="40% - Énfasis1 55 3 3 2" xfId="20354" xr:uid="{00000000-0005-0000-0000-0000CD4E0000}"/>
    <cellStyle name="40% - Énfasis1 55 3 4" xfId="20355" xr:uid="{00000000-0005-0000-0000-0000CE4E0000}"/>
    <cellStyle name="40% - Énfasis1 55 4" xfId="20356" xr:uid="{00000000-0005-0000-0000-0000CF4E0000}"/>
    <cellStyle name="40% - Énfasis1 55 4 2" xfId="20357" xr:uid="{00000000-0005-0000-0000-0000D04E0000}"/>
    <cellStyle name="40% - Énfasis1 55 4 2 2" xfId="20358" xr:uid="{00000000-0005-0000-0000-0000D14E0000}"/>
    <cellStyle name="40% - Énfasis1 55 4 3" xfId="20359" xr:uid="{00000000-0005-0000-0000-0000D24E0000}"/>
    <cellStyle name="40% - Énfasis1 55 5" xfId="20360" xr:uid="{00000000-0005-0000-0000-0000D34E0000}"/>
    <cellStyle name="40% - Énfasis1 55 5 2" xfId="20361" xr:uid="{00000000-0005-0000-0000-0000D44E0000}"/>
    <cellStyle name="40% - Énfasis1 55 6" xfId="20362" xr:uid="{00000000-0005-0000-0000-0000D54E0000}"/>
    <cellStyle name="40% - Énfasis1 56" xfId="20363" xr:uid="{00000000-0005-0000-0000-0000D64E0000}"/>
    <cellStyle name="40% - Énfasis1 56 2" xfId="20364" xr:uid="{00000000-0005-0000-0000-0000D74E0000}"/>
    <cellStyle name="40% - Énfasis1 56 2 2" xfId="20365" xr:uid="{00000000-0005-0000-0000-0000D84E0000}"/>
    <cellStyle name="40% - Énfasis1 56 2 2 2" xfId="20366" xr:uid="{00000000-0005-0000-0000-0000D94E0000}"/>
    <cellStyle name="40% - Énfasis1 56 2 2 2 2" xfId="20367" xr:uid="{00000000-0005-0000-0000-0000DA4E0000}"/>
    <cellStyle name="40% - Énfasis1 56 2 2 3" xfId="20368" xr:uid="{00000000-0005-0000-0000-0000DB4E0000}"/>
    <cellStyle name="40% - Énfasis1 56 2 3" xfId="20369" xr:uid="{00000000-0005-0000-0000-0000DC4E0000}"/>
    <cellStyle name="40% - Énfasis1 56 2 3 2" xfId="20370" xr:uid="{00000000-0005-0000-0000-0000DD4E0000}"/>
    <cellStyle name="40% - Énfasis1 56 2 4" xfId="20371" xr:uid="{00000000-0005-0000-0000-0000DE4E0000}"/>
    <cellStyle name="40% - Énfasis1 56 3" xfId="20372" xr:uid="{00000000-0005-0000-0000-0000DF4E0000}"/>
    <cellStyle name="40% - Énfasis1 56 3 2" xfId="20373" xr:uid="{00000000-0005-0000-0000-0000E04E0000}"/>
    <cellStyle name="40% - Énfasis1 56 3 2 2" xfId="20374" xr:uid="{00000000-0005-0000-0000-0000E14E0000}"/>
    <cellStyle name="40% - Énfasis1 56 3 2 2 2" xfId="20375" xr:uid="{00000000-0005-0000-0000-0000E24E0000}"/>
    <cellStyle name="40% - Énfasis1 56 3 2 3" xfId="20376" xr:uid="{00000000-0005-0000-0000-0000E34E0000}"/>
    <cellStyle name="40% - Énfasis1 56 3 3" xfId="20377" xr:uid="{00000000-0005-0000-0000-0000E44E0000}"/>
    <cellStyle name="40% - Énfasis1 56 3 3 2" xfId="20378" xr:uid="{00000000-0005-0000-0000-0000E54E0000}"/>
    <cellStyle name="40% - Énfasis1 56 3 4" xfId="20379" xr:uid="{00000000-0005-0000-0000-0000E64E0000}"/>
    <cellStyle name="40% - Énfasis1 56 4" xfId="20380" xr:uid="{00000000-0005-0000-0000-0000E74E0000}"/>
    <cellStyle name="40% - Énfasis1 56 4 2" xfId="20381" xr:uid="{00000000-0005-0000-0000-0000E84E0000}"/>
    <cellStyle name="40% - Énfasis1 56 4 2 2" xfId="20382" xr:uid="{00000000-0005-0000-0000-0000E94E0000}"/>
    <cellStyle name="40% - Énfasis1 56 4 3" xfId="20383" xr:uid="{00000000-0005-0000-0000-0000EA4E0000}"/>
    <cellStyle name="40% - Énfasis1 56 5" xfId="20384" xr:uid="{00000000-0005-0000-0000-0000EB4E0000}"/>
    <cellStyle name="40% - Énfasis1 56 5 2" xfId="20385" xr:uid="{00000000-0005-0000-0000-0000EC4E0000}"/>
    <cellStyle name="40% - Énfasis1 56 6" xfId="20386" xr:uid="{00000000-0005-0000-0000-0000ED4E0000}"/>
    <cellStyle name="40% - Énfasis1 57" xfId="20387" xr:uid="{00000000-0005-0000-0000-0000EE4E0000}"/>
    <cellStyle name="40% - Énfasis1 57 2" xfId="20388" xr:uid="{00000000-0005-0000-0000-0000EF4E0000}"/>
    <cellStyle name="40% - Énfasis1 57 2 2" xfId="20389" xr:uid="{00000000-0005-0000-0000-0000F04E0000}"/>
    <cellStyle name="40% - Énfasis1 57 2 2 2" xfId="20390" xr:uid="{00000000-0005-0000-0000-0000F14E0000}"/>
    <cellStyle name="40% - Énfasis1 57 2 2 2 2" xfId="20391" xr:uid="{00000000-0005-0000-0000-0000F24E0000}"/>
    <cellStyle name="40% - Énfasis1 57 2 2 3" xfId="20392" xr:uid="{00000000-0005-0000-0000-0000F34E0000}"/>
    <cellStyle name="40% - Énfasis1 57 2 3" xfId="20393" xr:uid="{00000000-0005-0000-0000-0000F44E0000}"/>
    <cellStyle name="40% - Énfasis1 57 2 3 2" xfId="20394" xr:uid="{00000000-0005-0000-0000-0000F54E0000}"/>
    <cellStyle name="40% - Énfasis1 57 2 4" xfId="20395" xr:uid="{00000000-0005-0000-0000-0000F64E0000}"/>
    <cellStyle name="40% - Énfasis1 57 3" xfId="20396" xr:uid="{00000000-0005-0000-0000-0000F74E0000}"/>
    <cellStyle name="40% - Énfasis1 57 3 2" xfId="20397" xr:uid="{00000000-0005-0000-0000-0000F84E0000}"/>
    <cellStyle name="40% - Énfasis1 57 3 2 2" xfId="20398" xr:uid="{00000000-0005-0000-0000-0000F94E0000}"/>
    <cellStyle name="40% - Énfasis1 57 3 2 2 2" xfId="20399" xr:uid="{00000000-0005-0000-0000-0000FA4E0000}"/>
    <cellStyle name="40% - Énfasis1 57 3 2 3" xfId="20400" xr:uid="{00000000-0005-0000-0000-0000FB4E0000}"/>
    <cellStyle name="40% - Énfasis1 57 3 3" xfId="20401" xr:uid="{00000000-0005-0000-0000-0000FC4E0000}"/>
    <cellStyle name="40% - Énfasis1 57 3 3 2" xfId="20402" xr:uid="{00000000-0005-0000-0000-0000FD4E0000}"/>
    <cellStyle name="40% - Énfasis1 57 3 4" xfId="20403" xr:uid="{00000000-0005-0000-0000-0000FE4E0000}"/>
    <cellStyle name="40% - Énfasis1 57 4" xfId="20404" xr:uid="{00000000-0005-0000-0000-0000FF4E0000}"/>
    <cellStyle name="40% - Énfasis1 57 4 2" xfId="20405" xr:uid="{00000000-0005-0000-0000-0000004F0000}"/>
    <cellStyle name="40% - Énfasis1 57 4 2 2" xfId="20406" xr:uid="{00000000-0005-0000-0000-0000014F0000}"/>
    <cellStyle name="40% - Énfasis1 57 4 3" xfId="20407" xr:uid="{00000000-0005-0000-0000-0000024F0000}"/>
    <cellStyle name="40% - Énfasis1 57 5" xfId="20408" xr:uid="{00000000-0005-0000-0000-0000034F0000}"/>
    <cellStyle name="40% - Énfasis1 57 5 2" xfId="20409" xr:uid="{00000000-0005-0000-0000-0000044F0000}"/>
    <cellStyle name="40% - Énfasis1 57 6" xfId="20410" xr:uid="{00000000-0005-0000-0000-0000054F0000}"/>
    <cellStyle name="40% - Énfasis1 58" xfId="20411" xr:uid="{00000000-0005-0000-0000-0000064F0000}"/>
    <cellStyle name="40% - Énfasis1 58 2" xfId="20412" xr:uid="{00000000-0005-0000-0000-0000074F0000}"/>
    <cellStyle name="40% - Énfasis1 58 2 2" xfId="20413" xr:uid="{00000000-0005-0000-0000-0000084F0000}"/>
    <cellStyle name="40% - Énfasis1 58 2 2 2" xfId="20414" xr:uid="{00000000-0005-0000-0000-0000094F0000}"/>
    <cellStyle name="40% - Énfasis1 58 2 2 2 2" xfId="20415" xr:uid="{00000000-0005-0000-0000-00000A4F0000}"/>
    <cellStyle name="40% - Énfasis1 58 2 2 3" xfId="20416" xr:uid="{00000000-0005-0000-0000-00000B4F0000}"/>
    <cellStyle name="40% - Énfasis1 58 2 3" xfId="20417" xr:uid="{00000000-0005-0000-0000-00000C4F0000}"/>
    <cellStyle name="40% - Énfasis1 58 2 3 2" xfId="20418" xr:uid="{00000000-0005-0000-0000-00000D4F0000}"/>
    <cellStyle name="40% - Énfasis1 58 2 4" xfId="20419" xr:uid="{00000000-0005-0000-0000-00000E4F0000}"/>
    <cellStyle name="40% - Énfasis1 58 3" xfId="20420" xr:uid="{00000000-0005-0000-0000-00000F4F0000}"/>
    <cellStyle name="40% - Énfasis1 58 3 2" xfId="20421" xr:uid="{00000000-0005-0000-0000-0000104F0000}"/>
    <cellStyle name="40% - Énfasis1 58 3 2 2" xfId="20422" xr:uid="{00000000-0005-0000-0000-0000114F0000}"/>
    <cellStyle name="40% - Énfasis1 58 3 2 2 2" xfId="20423" xr:uid="{00000000-0005-0000-0000-0000124F0000}"/>
    <cellStyle name="40% - Énfasis1 58 3 2 3" xfId="20424" xr:uid="{00000000-0005-0000-0000-0000134F0000}"/>
    <cellStyle name="40% - Énfasis1 58 3 3" xfId="20425" xr:uid="{00000000-0005-0000-0000-0000144F0000}"/>
    <cellStyle name="40% - Énfasis1 58 3 3 2" xfId="20426" xr:uid="{00000000-0005-0000-0000-0000154F0000}"/>
    <cellStyle name="40% - Énfasis1 58 3 4" xfId="20427" xr:uid="{00000000-0005-0000-0000-0000164F0000}"/>
    <cellStyle name="40% - Énfasis1 58 4" xfId="20428" xr:uid="{00000000-0005-0000-0000-0000174F0000}"/>
    <cellStyle name="40% - Énfasis1 58 4 2" xfId="20429" xr:uid="{00000000-0005-0000-0000-0000184F0000}"/>
    <cellStyle name="40% - Énfasis1 58 4 2 2" xfId="20430" xr:uid="{00000000-0005-0000-0000-0000194F0000}"/>
    <cellStyle name="40% - Énfasis1 58 4 3" xfId="20431" xr:uid="{00000000-0005-0000-0000-00001A4F0000}"/>
    <cellStyle name="40% - Énfasis1 58 5" xfId="20432" xr:uid="{00000000-0005-0000-0000-00001B4F0000}"/>
    <cellStyle name="40% - Énfasis1 58 5 2" xfId="20433" xr:uid="{00000000-0005-0000-0000-00001C4F0000}"/>
    <cellStyle name="40% - Énfasis1 58 6" xfId="20434" xr:uid="{00000000-0005-0000-0000-00001D4F0000}"/>
    <cellStyle name="40% - Énfasis1 59" xfId="20435" xr:uid="{00000000-0005-0000-0000-00001E4F0000}"/>
    <cellStyle name="40% - Énfasis1 59 2" xfId="20436" xr:uid="{00000000-0005-0000-0000-00001F4F0000}"/>
    <cellStyle name="40% - Énfasis1 59 2 2" xfId="20437" xr:uid="{00000000-0005-0000-0000-0000204F0000}"/>
    <cellStyle name="40% - Énfasis1 59 2 2 2" xfId="20438" xr:uid="{00000000-0005-0000-0000-0000214F0000}"/>
    <cellStyle name="40% - Énfasis1 59 2 2 2 2" xfId="20439" xr:uid="{00000000-0005-0000-0000-0000224F0000}"/>
    <cellStyle name="40% - Énfasis1 59 2 2 3" xfId="20440" xr:uid="{00000000-0005-0000-0000-0000234F0000}"/>
    <cellStyle name="40% - Énfasis1 59 2 3" xfId="20441" xr:uid="{00000000-0005-0000-0000-0000244F0000}"/>
    <cellStyle name="40% - Énfasis1 59 2 3 2" xfId="20442" xr:uid="{00000000-0005-0000-0000-0000254F0000}"/>
    <cellStyle name="40% - Énfasis1 59 2 4" xfId="20443" xr:uid="{00000000-0005-0000-0000-0000264F0000}"/>
    <cellStyle name="40% - Énfasis1 59 3" xfId="20444" xr:uid="{00000000-0005-0000-0000-0000274F0000}"/>
    <cellStyle name="40% - Énfasis1 59 3 2" xfId="20445" xr:uid="{00000000-0005-0000-0000-0000284F0000}"/>
    <cellStyle name="40% - Énfasis1 59 3 2 2" xfId="20446" xr:uid="{00000000-0005-0000-0000-0000294F0000}"/>
    <cellStyle name="40% - Énfasis1 59 3 2 2 2" xfId="20447" xr:uid="{00000000-0005-0000-0000-00002A4F0000}"/>
    <cellStyle name="40% - Énfasis1 59 3 2 3" xfId="20448" xr:uid="{00000000-0005-0000-0000-00002B4F0000}"/>
    <cellStyle name="40% - Énfasis1 59 3 3" xfId="20449" xr:uid="{00000000-0005-0000-0000-00002C4F0000}"/>
    <cellStyle name="40% - Énfasis1 59 3 3 2" xfId="20450" xr:uid="{00000000-0005-0000-0000-00002D4F0000}"/>
    <cellStyle name="40% - Énfasis1 59 3 4" xfId="20451" xr:uid="{00000000-0005-0000-0000-00002E4F0000}"/>
    <cellStyle name="40% - Énfasis1 59 4" xfId="20452" xr:uid="{00000000-0005-0000-0000-00002F4F0000}"/>
    <cellStyle name="40% - Énfasis1 59 4 2" xfId="20453" xr:uid="{00000000-0005-0000-0000-0000304F0000}"/>
    <cellStyle name="40% - Énfasis1 59 4 2 2" xfId="20454" xr:uid="{00000000-0005-0000-0000-0000314F0000}"/>
    <cellStyle name="40% - Énfasis1 59 4 3" xfId="20455" xr:uid="{00000000-0005-0000-0000-0000324F0000}"/>
    <cellStyle name="40% - Énfasis1 59 5" xfId="20456" xr:uid="{00000000-0005-0000-0000-0000334F0000}"/>
    <cellStyle name="40% - Énfasis1 59 5 2" xfId="20457" xr:uid="{00000000-0005-0000-0000-0000344F0000}"/>
    <cellStyle name="40% - Énfasis1 59 6" xfId="20458" xr:uid="{00000000-0005-0000-0000-0000354F0000}"/>
    <cellStyle name="40% - Énfasis1 6" xfId="20459" xr:uid="{00000000-0005-0000-0000-0000364F0000}"/>
    <cellStyle name="40% - Énfasis1 6 10" xfId="20460" xr:uid="{00000000-0005-0000-0000-0000374F0000}"/>
    <cellStyle name="40% - Énfasis1 6 10 2" xfId="20461" xr:uid="{00000000-0005-0000-0000-0000384F0000}"/>
    <cellStyle name="40% - Énfasis1 6 11" xfId="20462" xr:uid="{00000000-0005-0000-0000-0000394F0000}"/>
    <cellStyle name="40% - Énfasis1 6 11 2" xfId="20463" xr:uid="{00000000-0005-0000-0000-00003A4F0000}"/>
    <cellStyle name="40% - Énfasis1 6 12" xfId="20464" xr:uid="{00000000-0005-0000-0000-00003B4F0000}"/>
    <cellStyle name="40% - Énfasis1 6 12 2" xfId="20465" xr:uid="{00000000-0005-0000-0000-00003C4F0000}"/>
    <cellStyle name="40% - Énfasis1 6 13" xfId="20466" xr:uid="{00000000-0005-0000-0000-00003D4F0000}"/>
    <cellStyle name="40% - Énfasis1 6 13 2" xfId="20467" xr:uid="{00000000-0005-0000-0000-00003E4F0000}"/>
    <cellStyle name="40% - Énfasis1 6 14" xfId="20468" xr:uid="{00000000-0005-0000-0000-00003F4F0000}"/>
    <cellStyle name="40% - Énfasis1 6 14 2" xfId="20469" xr:uid="{00000000-0005-0000-0000-0000404F0000}"/>
    <cellStyle name="40% - Énfasis1 6 15" xfId="20470" xr:uid="{00000000-0005-0000-0000-0000414F0000}"/>
    <cellStyle name="40% - Énfasis1 6 15 2" xfId="20471" xr:uid="{00000000-0005-0000-0000-0000424F0000}"/>
    <cellStyle name="40% - Énfasis1 6 16" xfId="20472" xr:uid="{00000000-0005-0000-0000-0000434F0000}"/>
    <cellStyle name="40% - Énfasis1 6 16 2" xfId="20473" xr:uid="{00000000-0005-0000-0000-0000444F0000}"/>
    <cellStyle name="40% - Énfasis1 6 17" xfId="20474" xr:uid="{00000000-0005-0000-0000-0000454F0000}"/>
    <cellStyle name="40% - Énfasis1 6 17 2" xfId="20475" xr:uid="{00000000-0005-0000-0000-0000464F0000}"/>
    <cellStyle name="40% - Énfasis1 6 18" xfId="20476" xr:uid="{00000000-0005-0000-0000-0000474F0000}"/>
    <cellStyle name="40% - Énfasis1 6 18 2" xfId="20477" xr:uid="{00000000-0005-0000-0000-0000484F0000}"/>
    <cellStyle name="40% - Énfasis1 6 19" xfId="20478" xr:uid="{00000000-0005-0000-0000-0000494F0000}"/>
    <cellStyle name="40% - Énfasis1 6 19 2" xfId="20479" xr:uid="{00000000-0005-0000-0000-00004A4F0000}"/>
    <cellStyle name="40% - Énfasis1 6 2" xfId="20480" xr:uid="{00000000-0005-0000-0000-00004B4F0000}"/>
    <cellStyle name="40% - Énfasis1 6 2 2" xfId="20481" xr:uid="{00000000-0005-0000-0000-00004C4F0000}"/>
    <cellStyle name="40% - Énfasis1 6 2 2 2" xfId="20482" xr:uid="{00000000-0005-0000-0000-00004D4F0000}"/>
    <cellStyle name="40% - Énfasis1 6 2 2 2 2" xfId="20483" xr:uid="{00000000-0005-0000-0000-00004E4F0000}"/>
    <cellStyle name="40% - Énfasis1 6 2 2 3" xfId="20484" xr:uid="{00000000-0005-0000-0000-00004F4F0000}"/>
    <cellStyle name="40% - Énfasis1 6 2 3" xfId="20485" xr:uid="{00000000-0005-0000-0000-0000504F0000}"/>
    <cellStyle name="40% - Énfasis1 6 2 3 2" xfId="20486" xr:uid="{00000000-0005-0000-0000-0000514F0000}"/>
    <cellStyle name="40% - Énfasis1 6 2 3 2 2" xfId="20487" xr:uid="{00000000-0005-0000-0000-0000524F0000}"/>
    <cellStyle name="40% - Énfasis1 6 2 3 3" xfId="20488" xr:uid="{00000000-0005-0000-0000-0000534F0000}"/>
    <cellStyle name="40% - Énfasis1 6 2 4" xfId="20489" xr:uid="{00000000-0005-0000-0000-0000544F0000}"/>
    <cellStyle name="40% - Énfasis1 6 2 4 2" xfId="20490" xr:uid="{00000000-0005-0000-0000-0000554F0000}"/>
    <cellStyle name="40% - Énfasis1 6 2 5" xfId="20491" xr:uid="{00000000-0005-0000-0000-0000564F0000}"/>
    <cellStyle name="40% - Énfasis1 6 2 5 2" xfId="20492" xr:uid="{00000000-0005-0000-0000-0000574F0000}"/>
    <cellStyle name="40% - Énfasis1 6 2 6" xfId="20493" xr:uid="{00000000-0005-0000-0000-0000584F0000}"/>
    <cellStyle name="40% - Énfasis1 6 20" xfId="20494" xr:uid="{00000000-0005-0000-0000-0000594F0000}"/>
    <cellStyle name="40% - Énfasis1 6 3" xfId="20495" xr:uid="{00000000-0005-0000-0000-00005A4F0000}"/>
    <cellStyle name="40% - Énfasis1 6 3 2" xfId="20496" xr:uid="{00000000-0005-0000-0000-00005B4F0000}"/>
    <cellStyle name="40% - Énfasis1 6 3 2 2" xfId="20497" xr:uid="{00000000-0005-0000-0000-00005C4F0000}"/>
    <cellStyle name="40% - Énfasis1 6 3 2 2 2" xfId="20498" xr:uid="{00000000-0005-0000-0000-00005D4F0000}"/>
    <cellStyle name="40% - Énfasis1 6 3 2 3" xfId="20499" xr:uid="{00000000-0005-0000-0000-00005E4F0000}"/>
    <cellStyle name="40% - Énfasis1 6 3 3" xfId="20500" xr:uid="{00000000-0005-0000-0000-00005F4F0000}"/>
    <cellStyle name="40% - Énfasis1 6 3 3 2" xfId="20501" xr:uid="{00000000-0005-0000-0000-0000604F0000}"/>
    <cellStyle name="40% - Énfasis1 6 3 4" xfId="20502" xr:uid="{00000000-0005-0000-0000-0000614F0000}"/>
    <cellStyle name="40% - Énfasis1 6 4" xfId="20503" xr:uid="{00000000-0005-0000-0000-0000624F0000}"/>
    <cellStyle name="40% - Énfasis1 6 4 2" xfId="20504" xr:uid="{00000000-0005-0000-0000-0000634F0000}"/>
    <cellStyle name="40% - Énfasis1 6 4 2 2" xfId="20505" xr:uid="{00000000-0005-0000-0000-0000644F0000}"/>
    <cellStyle name="40% - Énfasis1 6 4 2 2 2" xfId="20506" xr:uid="{00000000-0005-0000-0000-0000654F0000}"/>
    <cellStyle name="40% - Énfasis1 6 4 2 3" xfId="20507" xr:uid="{00000000-0005-0000-0000-0000664F0000}"/>
    <cellStyle name="40% - Énfasis1 6 4 3" xfId="20508" xr:uid="{00000000-0005-0000-0000-0000674F0000}"/>
    <cellStyle name="40% - Énfasis1 6 4 3 2" xfId="20509" xr:uid="{00000000-0005-0000-0000-0000684F0000}"/>
    <cellStyle name="40% - Énfasis1 6 4 4" xfId="20510" xr:uid="{00000000-0005-0000-0000-0000694F0000}"/>
    <cellStyle name="40% - Énfasis1 6 5" xfId="20511" xr:uid="{00000000-0005-0000-0000-00006A4F0000}"/>
    <cellStyle name="40% - Énfasis1 6 5 2" xfId="20512" xr:uid="{00000000-0005-0000-0000-00006B4F0000}"/>
    <cellStyle name="40% - Énfasis1 6 5 2 2" xfId="20513" xr:uid="{00000000-0005-0000-0000-00006C4F0000}"/>
    <cellStyle name="40% - Énfasis1 6 5 2 2 2" xfId="20514" xr:uid="{00000000-0005-0000-0000-00006D4F0000}"/>
    <cellStyle name="40% - Énfasis1 6 5 2 3" xfId="20515" xr:uid="{00000000-0005-0000-0000-00006E4F0000}"/>
    <cellStyle name="40% - Énfasis1 6 5 3" xfId="20516" xr:uid="{00000000-0005-0000-0000-00006F4F0000}"/>
    <cellStyle name="40% - Énfasis1 6 5 3 2" xfId="20517" xr:uid="{00000000-0005-0000-0000-0000704F0000}"/>
    <cellStyle name="40% - Énfasis1 6 5 4" xfId="20518" xr:uid="{00000000-0005-0000-0000-0000714F0000}"/>
    <cellStyle name="40% - Énfasis1 6 6" xfId="20519" xr:uid="{00000000-0005-0000-0000-0000724F0000}"/>
    <cellStyle name="40% - Énfasis1 6 6 2" xfId="20520" xr:uid="{00000000-0005-0000-0000-0000734F0000}"/>
    <cellStyle name="40% - Énfasis1 6 6 2 2" xfId="20521" xr:uid="{00000000-0005-0000-0000-0000744F0000}"/>
    <cellStyle name="40% - Énfasis1 6 6 2 2 2" xfId="20522" xr:uid="{00000000-0005-0000-0000-0000754F0000}"/>
    <cellStyle name="40% - Énfasis1 6 6 2 3" xfId="20523" xr:uid="{00000000-0005-0000-0000-0000764F0000}"/>
    <cellStyle name="40% - Énfasis1 6 6 3" xfId="20524" xr:uid="{00000000-0005-0000-0000-0000774F0000}"/>
    <cellStyle name="40% - Énfasis1 6 6 3 2" xfId="20525" xr:uid="{00000000-0005-0000-0000-0000784F0000}"/>
    <cellStyle name="40% - Énfasis1 6 6 4" xfId="20526" xr:uid="{00000000-0005-0000-0000-0000794F0000}"/>
    <cellStyle name="40% - Énfasis1 6 7" xfId="20527" xr:uid="{00000000-0005-0000-0000-00007A4F0000}"/>
    <cellStyle name="40% - Énfasis1 6 7 2" xfId="20528" xr:uid="{00000000-0005-0000-0000-00007B4F0000}"/>
    <cellStyle name="40% - Énfasis1 6 7 2 2" xfId="20529" xr:uid="{00000000-0005-0000-0000-00007C4F0000}"/>
    <cellStyle name="40% - Énfasis1 6 7 2 2 2" xfId="20530" xr:uid="{00000000-0005-0000-0000-00007D4F0000}"/>
    <cellStyle name="40% - Énfasis1 6 7 2 3" xfId="20531" xr:uid="{00000000-0005-0000-0000-00007E4F0000}"/>
    <cellStyle name="40% - Énfasis1 6 7 3" xfId="20532" xr:uid="{00000000-0005-0000-0000-00007F4F0000}"/>
    <cellStyle name="40% - Énfasis1 6 7 3 2" xfId="20533" xr:uid="{00000000-0005-0000-0000-0000804F0000}"/>
    <cellStyle name="40% - Énfasis1 6 7 4" xfId="20534" xr:uid="{00000000-0005-0000-0000-0000814F0000}"/>
    <cellStyle name="40% - Énfasis1 6 8" xfId="20535" xr:uid="{00000000-0005-0000-0000-0000824F0000}"/>
    <cellStyle name="40% - Énfasis1 6 8 2" xfId="20536" xr:uid="{00000000-0005-0000-0000-0000834F0000}"/>
    <cellStyle name="40% - Énfasis1 6 8 2 2" xfId="20537" xr:uid="{00000000-0005-0000-0000-0000844F0000}"/>
    <cellStyle name="40% - Énfasis1 6 8 3" xfId="20538" xr:uid="{00000000-0005-0000-0000-0000854F0000}"/>
    <cellStyle name="40% - Énfasis1 6 9" xfId="20539" xr:uid="{00000000-0005-0000-0000-0000864F0000}"/>
    <cellStyle name="40% - Énfasis1 6 9 2" xfId="20540" xr:uid="{00000000-0005-0000-0000-0000874F0000}"/>
    <cellStyle name="40% - Énfasis1 60" xfId="20541" xr:uid="{00000000-0005-0000-0000-0000884F0000}"/>
    <cellStyle name="40% - Énfasis1 60 2" xfId="20542" xr:uid="{00000000-0005-0000-0000-0000894F0000}"/>
    <cellStyle name="40% - Énfasis1 60 2 2" xfId="20543" xr:uid="{00000000-0005-0000-0000-00008A4F0000}"/>
    <cellStyle name="40% - Énfasis1 60 2 2 2" xfId="20544" xr:uid="{00000000-0005-0000-0000-00008B4F0000}"/>
    <cellStyle name="40% - Énfasis1 60 2 2 2 2" xfId="20545" xr:uid="{00000000-0005-0000-0000-00008C4F0000}"/>
    <cellStyle name="40% - Énfasis1 60 2 2 3" xfId="20546" xr:uid="{00000000-0005-0000-0000-00008D4F0000}"/>
    <cellStyle name="40% - Énfasis1 60 2 3" xfId="20547" xr:uid="{00000000-0005-0000-0000-00008E4F0000}"/>
    <cellStyle name="40% - Énfasis1 60 2 3 2" xfId="20548" xr:uid="{00000000-0005-0000-0000-00008F4F0000}"/>
    <cellStyle name="40% - Énfasis1 60 2 4" xfId="20549" xr:uid="{00000000-0005-0000-0000-0000904F0000}"/>
    <cellStyle name="40% - Énfasis1 60 3" xfId="20550" xr:uid="{00000000-0005-0000-0000-0000914F0000}"/>
    <cellStyle name="40% - Énfasis1 60 3 2" xfId="20551" xr:uid="{00000000-0005-0000-0000-0000924F0000}"/>
    <cellStyle name="40% - Énfasis1 60 3 2 2" xfId="20552" xr:uid="{00000000-0005-0000-0000-0000934F0000}"/>
    <cellStyle name="40% - Énfasis1 60 3 3" xfId="20553" xr:uid="{00000000-0005-0000-0000-0000944F0000}"/>
    <cellStyle name="40% - Énfasis1 60 4" xfId="20554" xr:uid="{00000000-0005-0000-0000-0000954F0000}"/>
    <cellStyle name="40% - Énfasis1 60 4 2" xfId="20555" xr:uid="{00000000-0005-0000-0000-0000964F0000}"/>
    <cellStyle name="40% - Énfasis1 60 5" xfId="20556" xr:uid="{00000000-0005-0000-0000-0000974F0000}"/>
    <cellStyle name="40% - Énfasis1 61" xfId="20557" xr:uid="{00000000-0005-0000-0000-0000984F0000}"/>
    <cellStyle name="40% - Énfasis1 61 2" xfId="20558" xr:uid="{00000000-0005-0000-0000-0000994F0000}"/>
    <cellStyle name="40% - Énfasis1 61 3" xfId="20559" xr:uid="{00000000-0005-0000-0000-00009A4F0000}"/>
    <cellStyle name="40% - Énfasis1 61 3 2" xfId="20560" xr:uid="{00000000-0005-0000-0000-00009B4F0000}"/>
    <cellStyle name="40% - Énfasis1 61 3 2 2" xfId="20561" xr:uid="{00000000-0005-0000-0000-00009C4F0000}"/>
    <cellStyle name="40% - Énfasis1 61 3 3" xfId="20562" xr:uid="{00000000-0005-0000-0000-00009D4F0000}"/>
    <cellStyle name="40% - Énfasis1 61 4" xfId="20563" xr:uid="{00000000-0005-0000-0000-00009E4F0000}"/>
    <cellStyle name="40% - Énfasis1 61 4 2" xfId="20564" xr:uid="{00000000-0005-0000-0000-00009F4F0000}"/>
    <cellStyle name="40% - Énfasis1 61 5" xfId="20565" xr:uid="{00000000-0005-0000-0000-0000A04F0000}"/>
    <cellStyle name="40% - Énfasis1 62" xfId="20566" xr:uid="{00000000-0005-0000-0000-0000A14F0000}"/>
    <cellStyle name="40% - Énfasis1 62 2" xfId="20567" xr:uid="{00000000-0005-0000-0000-0000A24F0000}"/>
    <cellStyle name="40% - Énfasis1 63" xfId="20568" xr:uid="{00000000-0005-0000-0000-0000A34F0000}"/>
    <cellStyle name="40% - Énfasis1 63 2" xfId="20569" xr:uid="{00000000-0005-0000-0000-0000A44F0000}"/>
    <cellStyle name="40% - Énfasis1 64" xfId="20570" xr:uid="{00000000-0005-0000-0000-0000A54F0000}"/>
    <cellStyle name="40% - Énfasis1 64 2" xfId="20571" xr:uid="{00000000-0005-0000-0000-0000A64F0000}"/>
    <cellStyle name="40% - Énfasis1 65" xfId="20572" xr:uid="{00000000-0005-0000-0000-0000A74F0000}"/>
    <cellStyle name="40% - Énfasis1 65 2" xfId="20573" xr:uid="{00000000-0005-0000-0000-0000A84F0000}"/>
    <cellStyle name="40% - Énfasis1 65 2 2" xfId="20574" xr:uid="{00000000-0005-0000-0000-0000A94F0000}"/>
    <cellStyle name="40% - Énfasis1 65 2 2 2" xfId="20575" xr:uid="{00000000-0005-0000-0000-0000AA4F0000}"/>
    <cellStyle name="40% - Énfasis1 65 2 3" xfId="20576" xr:uid="{00000000-0005-0000-0000-0000AB4F0000}"/>
    <cellStyle name="40% - Énfasis1 65 3" xfId="20577" xr:uid="{00000000-0005-0000-0000-0000AC4F0000}"/>
    <cellStyle name="40% - Énfasis1 65 3 2" xfId="20578" xr:uid="{00000000-0005-0000-0000-0000AD4F0000}"/>
    <cellStyle name="40% - Énfasis1 65 4" xfId="20579" xr:uid="{00000000-0005-0000-0000-0000AE4F0000}"/>
    <cellStyle name="40% - Énfasis1 66" xfId="20580" xr:uid="{00000000-0005-0000-0000-0000AF4F0000}"/>
    <cellStyle name="40% - Énfasis1 66 2" xfId="20581" xr:uid="{00000000-0005-0000-0000-0000B04F0000}"/>
    <cellStyle name="40% - Énfasis1 66 2 2" xfId="20582" xr:uid="{00000000-0005-0000-0000-0000B14F0000}"/>
    <cellStyle name="40% - Énfasis1 66 2 2 2" xfId="20583" xr:uid="{00000000-0005-0000-0000-0000B24F0000}"/>
    <cellStyle name="40% - Énfasis1 66 2 3" xfId="20584" xr:uid="{00000000-0005-0000-0000-0000B34F0000}"/>
    <cellStyle name="40% - Énfasis1 66 3" xfId="20585" xr:uid="{00000000-0005-0000-0000-0000B44F0000}"/>
    <cellStyle name="40% - Énfasis1 66 3 2" xfId="20586" xr:uid="{00000000-0005-0000-0000-0000B54F0000}"/>
    <cellStyle name="40% - Énfasis1 66 4" xfId="20587" xr:uid="{00000000-0005-0000-0000-0000B64F0000}"/>
    <cellStyle name="40% - Énfasis1 67" xfId="20588" xr:uid="{00000000-0005-0000-0000-0000B74F0000}"/>
    <cellStyle name="40% - Énfasis1 67 2" xfId="20589" xr:uid="{00000000-0005-0000-0000-0000B84F0000}"/>
    <cellStyle name="40% - Énfasis1 67 2 2" xfId="20590" xr:uid="{00000000-0005-0000-0000-0000B94F0000}"/>
    <cellStyle name="40% - Énfasis1 67 2 2 2" xfId="20591" xr:uid="{00000000-0005-0000-0000-0000BA4F0000}"/>
    <cellStyle name="40% - Énfasis1 67 2 3" xfId="20592" xr:uid="{00000000-0005-0000-0000-0000BB4F0000}"/>
    <cellStyle name="40% - Énfasis1 67 3" xfId="20593" xr:uid="{00000000-0005-0000-0000-0000BC4F0000}"/>
    <cellStyle name="40% - Énfasis1 68" xfId="20594" xr:uid="{00000000-0005-0000-0000-0000BD4F0000}"/>
    <cellStyle name="40% - Énfasis1 68 2" xfId="20595" xr:uid="{00000000-0005-0000-0000-0000BE4F0000}"/>
    <cellStyle name="40% - Énfasis1 68 2 2" xfId="20596" xr:uid="{00000000-0005-0000-0000-0000BF4F0000}"/>
    <cellStyle name="40% - Énfasis1 68 2 2 2" xfId="20597" xr:uid="{00000000-0005-0000-0000-0000C04F0000}"/>
    <cellStyle name="40% - Énfasis1 68 2 3" xfId="20598" xr:uid="{00000000-0005-0000-0000-0000C14F0000}"/>
    <cellStyle name="40% - Énfasis1 68 3" xfId="20599" xr:uid="{00000000-0005-0000-0000-0000C24F0000}"/>
    <cellStyle name="40% - Énfasis1 68 3 2" xfId="20600" xr:uid="{00000000-0005-0000-0000-0000C34F0000}"/>
    <cellStyle name="40% - Énfasis1 68 4" xfId="20601" xr:uid="{00000000-0005-0000-0000-0000C44F0000}"/>
    <cellStyle name="40% - Énfasis1 69" xfId="20602" xr:uid="{00000000-0005-0000-0000-0000C54F0000}"/>
    <cellStyle name="40% - Énfasis1 69 2" xfId="20603" xr:uid="{00000000-0005-0000-0000-0000C64F0000}"/>
    <cellStyle name="40% - Énfasis1 69 2 2" xfId="20604" xr:uid="{00000000-0005-0000-0000-0000C74F0000}"/>
    <cellStyle name="40% - Énfasis1 69 2 2 2" xfId="20605" xr:uid="{00000000-0005-0000-0000-0000C84F0000}"/>
    <cellStyle name="40% - Énfasis1 69 2 3" xfId="20606" xr:uid="{00000000-0005-0000-0000-0000C94F0000}"/>
    <cellStyle name="40% - Énfasis1 69 3" xfId="20607" xr:uid="{00000000-0005-0000-0000-0000CA4F0000}"/>
    <cellStyle name="40% - Énfasis1 69 3 2" xfId="20608" xr:uid="{00000000-0005-0000-0000-0000CB4F0000}"/>
    <cellStyle name="40% - Énfasis1 69 4" xfId="20609" xr:uid="{00000000-0005-0000-0000-0000CC4F0000}"/>
    <cellStyle name="40% - Énfasis1 7" xfId="20610" xr:uid="{00000000-0005-0000-0000-0000CD4F0000}"/>
    <cellStyle name="40% - Énfasis1 7 10" xfId="20611" xr:uid="{00000000-0005-0000-0000-0000CE4F0000}"/>
    <cellStyle name="40% - Énfasis1 7 10 2" xfId="20612" xr:uid="{00000000-0005-0000-0000-0000CF4F0000}"/>
    <cellStyle name="40% - Énfasis1 7 11" xfId="20613" xr:uid="{00000000-0005-0000-0000-0000D04F0000}"/>
    <cellStyle name="40% - Énfasis1 7 11 2" xfId="20614" xr:uid="{00000000-0005-0000-0000-0000D14F0000}"/>
    <cellStyle name="40% - Énfasis1 7 12" xfId="20615" xr:uid="{00000000-0005-0000-0000-0000D24F0000}"/>
    <cellStyle name="40% - Énfasis1 7 12 2" xfId="20616" xr:uid="{00000000-0005-0000-0000-0000D34F0000}"/>
    <cellStyle name="40% - Énfasis1 7 13" xfId="20617" xr:uid="{00000000-0005-0000-0000-0000D44F0000}"/>
    <cellStyle name="40% - Énfasis1 7 13 2" xfId="20618" xr:uid="{00000000-0005-0000-0000-0000D54F0000}"/>
    <cellStyle name="40% - Énfasis1 7 14" xfId="20619" xr:uid="{00000000-0005-0000-0000-0000D64F0000}"/>
    <cellStyle name="40% - Énfasis1 7 14 2" xfId="20620" xr:uid="{00000000-0005-0000-0000-0000D74F0000}"/>
    <cellStyle name="40% - Énfasis1 7 15" xfId="20621" xr:uid="{00000000-0005-0000-0000-0000D84F0000}"/>
    <cellStyle name="40% - Énfasis1 7 15 2" xfId="20622" xr:uid="{00000000-0005-0000-0000-0000D94F0000}"/>
    <cellStyle name="40% - Énfasis1 7 16" xfId="20623" xr:uid="{00000000-0005-0000-0000-0000DA4F0000}"/>
    <cellStyle name="40% - Énfasis1 7 16 2" xfId="20624" xr:uid="{00000000-0005-0000-0000-0000DB4F0000}"/>
    <cellStyle name="40% - Énfasis1 7 17" xfId="20625" xr:uid="{00000000-0005-0000-0000-0000DC4F0000}"/>
    <cellStyle name="40% - Énfasis1 7 17 2" xfId="20626" xr:uid="{00000000-0005-0000-0000-0000DD4F0000}"/>
    <cellStyle name="40% - Énfasis1 7 18" xfId="20627" xr:uid="{00000000-0005-0000-0000-0000DE4F0000}"/>
    <cellStyle name="40% - Énfasis1 7 18 2" xfId="20628" xr:uid="{00000000-0005-0000-0000-0000DF4F0000}"/>
    <cellStyle name="40% - Énfasis1 7 19" xfId="20629" xr:uid="{00000000-0005-0000-0000-0000E04F0000}"/>
    <cellStyle name="40% - Énfasis1 7 19 2" xfId="20630" xr:uid="{00000000-0005-0000-0000-0000E14F0000}"/>
    <cellStyle name="40% - Énfasis1 7 2" xfId="20631" xr:uid="{00000000-0005-0000-0000-0000E24F0000}"/>
    <cellStyle name="40% - Énfasis1 7 2 2" xfId="20632" xr:uid="{00000000-0005-0000-0000-0000E34F0000}"/>
    <cellStyle name="40% - Énfasis1 7 2 2 2" xfId="20633" xr:uid="{00000000-0005-0000-0000-0000E44F0000}"/>
    <cellStyle name="40% - Énfasis1 7 2 2 2 2" xfId="20634" xr:uid="{00000000-0005-0000-0000-0000E54F0000}"/>
    <cellStyle name="40% - Énfasis1 7 2 2 3" xfId="20635" xr:uid="{00000000-0005-0000-0000-0000E64F0000}"/>
    <cellStyle name="40% - Énfasis1 7 2 3" xfId="20636" xr:uid="{00000000-0005-0000-0000-0000E74F0000}"/>
    <cellStyle name="40% - Énfasis1 7 2 3 2" xfId="20637" xr:uid="{00000000-0005-0000-0000-0000E84F0000}"/>
    <cellStyle name="40% - Énfasis1 7 2 3 2 2" xfId="20638" xr:uid="{00000000-0005-0000-0000-0000E94F0000}"/>
    <cellStyle name="40% - Énfasis1 7 2 3 3" xfId="20639" xr:uid="{00000000-0005-0000-0000-0000EA4F0000}"/>
    <cellStyle name="40% - Énfasis1 7 2 4" xfId="20640" xr:uid="{00000000-0005-0000-0000-0000EB4F0000}"/>
    <cellStyle name="40% - Énfasis1 7 2 4 2" xfId="20641" xr:uid="{00000000-0005-0000-0000-0000EC4F0000}"/>
    <cellStyle name="40% - Énfasis1 7 2 5" xfId="20642" xr:uid="{00000000-0005-0000-0000-0000ED4F0000}"/>
    <cellStyle name="40% - Énfasis1 7 2 5 2" xfId="20643" xr:uid="{00000000-0005-0000-0000-0000EE4F0000}"/>
    <cellStyle name="40% - Énfasis1 7 2 6" xfId="20644" xr:uid="{00000000-0005-0000-0000-0000EF4F0000}"/>
    <cellStyle name="40% - Énfasis1 7 20" xfId="20645" xr:uid="{00000000-0005-0000-0000-0000F04F0000}"/>
    <cellStyle name="40% - Énfasis1 7 3" xfId="20646" xr:uid="{00000000-0005-0000-0000-0000F14F0000}"/>
    <cellStyle name="40% - Énfasis1 7 3 2" xfId="20647" xr:uid="{00000000-0005-0000-0000-0000F24F0000}"/>
    <cellStyle name="40% - Énfasis1 7 3 2 2" xfId="20648" xr:uid="{00000000-0005-0000-0000-0000F34F0000}"/>
    <cellStyle name="40% - Énfasis1 7 3 2 2 2" xfId="20649" xr:uid="{00000000-0005-0000-0000-0000F44F0000}"/>
    <cellStyle name="40% - Énfasis1 7 3 2 3" xfId="20650" xr:uid="{00000000-0005-0000-0000-0000F54F0000}"/>
    <cellStyle name="40% - Énfasis1 7 3 3" xfId="20651" xr:uid="{00000000-0005-0000-0000-0000F64F0000}"/>
    <cellStyle name="40% - Énfasis1 7 3 3 2" xfId="20652" xr:uid="{00000000-0005-0000-0000-0000F74F0000}"/>
    <cellStyle name="40% - Énfasis1 7 3 4" xfId="20653" xr:uid="{00000000-0005-0000-0000-0000F84F0000}"/>
    <cellStyle name="40% - Énfasis1 7 4" xfId="20654" xr:uid="{00000000-0005-0000-0000-0000F94F0000}"/>
    <cellStyle name="40% - Énfasis1 7 4 2" xfId="20655" xr:uid="{00000000-0005-0000-0000-0000FA4F0000}"/>
    <cellStyle name="40% - Énfasis1 7 4 2 2" xfId="20656" xr:uid="{00000000-0005-0000-0000-0000FB4F0000}"/>
    <cellStyle name="40% - Énfasis1 7 4 2 2 2" xfId="20657" xr:uid="{00000000-0005-0000-0000-0000FC4F0000}"/>
    <cellStyle name="40% - Énfasis1 7 4 2 3" xfId="20658" xr:uid="{00000000-0005-0000-0000-0000FD4F0000}"/>
    <cellStyle name="40% - Énfasis1 7 4 3" xfId="20659" xr:uid="{00000000-0005-0000-0000-0000FE4F0000}"/>
    <cellStyle name="40% - Énfasis1 7 4 3 2" xfId="20660" xr:uid="{00000000-0005-0000-0000-0000FF4F0000}"/>
    <cellStyle name="40% - Énfasis1 7 4 4" xfId="20661" xr:uid="{00000000-0005-0000-0000-000000500000}"/>
    <cellStyle name="40% - Énfasis1 7 5" xfId="20662" xr:uid="{00000000-0005-0000-0000-000001500000}"/>
    <cellStyle name="40% - Énfasis1 7 5 2" xfId="20663" xr:uid="{00000000-0005-0000-0000-000002500000}"/>
    <cellStyle name="40% - Énfasis1 7 5 2 2" xfId="20664" xr:uid="{00000000-0005-0000-0000-000003500000}"/>
    <cellStyle name="40% - Énfasis1 7 5 2 2 2" xfId="20665" xr:uid="{00000000-0005-0000-0000-000004500000}"/>
    <cellStyle name="40% - Énfasis1 7 5 2 3" xfId="20666" xr:uid="{00000000-0005-0000-0000-000005500000}"/>
    <cellStyle name="40% - Énfasis1 7 5 3" xfId="20667" xr:uid="{00000000-0005-0000-0000-000006500000}"/>
    <cellStyle name="40% - Énfasis1 7 5 3 2" xfId="20668" xr:uid="{00000000-0005-0000-0000-000007500000}"/>
    <cellStyle name="40% - Énfasis1 7 5 4" xfId="20669" xr:uid="{00000000-0005-0000-0000-000008500000}"/>
    <cellStyle name="40% - Énfasis1 7 6" xfId="20670" xr:uid="{00000000-0005-0000-0000-000009500000}"/>
    <cellStyle name="40% - Énfasis1 7 6 2" xfId="20671" xr:uid="{00000000-0005-0000-0000-00000A500000}"/>
    <cellStyle name="40% - Énfasis1 7 6 2 2" xfId="20672" xr:uid="{00000000-0005-0000-0000-00000B500000}"/>
    <cellStyle name="40% - Énfasis1 7 6 2 2 2" xfId="20673" xr:uid="{00000000-0005-0000-0000-00000C500000}"/>
    <cellStyle name="40% - Énfasis1 7 6 2 3" xfId="20674" xr:uid="{00000000-0005-0000-0000-00000D500000}"/>
    <cellStyle name="40% - Énfasis1 7 6 3" xfId="20675" xr:uid="{00000000-0005-0000-0000-00000E500000}"/>
    <cellStyle name="40% - Énfasis1 7 6 3 2" xfId="20676" xr:uid="{00000000-0005-0000-0000-00000F500000}"/>
    <cellStyle name="40% - Énfasis1 7 6 4" xfId="20677" xr:uid="{00000000-0005-0000-0000-000010500000}"/>
    <cellStyle name="40% - Énfasis1 7 7" xfId="20678" xr:uid="{00000000-0005-0000-0000-000011500000}"/>
    <cellStyle name="40% - Énfasis1 7 7 2" xfId="20679" xr:uid="{00000000-0005-0000-0000-000012500000}"/>
    <cellStyle name="40% - Énfasis1 7 7 2 2" xfId="20680" xr:uid="{00000000-0005-0000-0000-000013500000}"/>
    <cellStyle name="40% - Énfasis1 7 7 2 2 2" xfId="20681" xr:uid="{00000000-0005-0000-0000-000014500000}"/>
    <cellStyle name="40% - Énfasis1 7 7 2 3" xfId="20682" xr:uid="{00000000-0005-0000-0000-000015500000}"/>
    <cellStyle name="40% - Énfasis1 7 7 3" xfId="20683" xr:uid="{00000000-0005-0000-0000-000016500000}"/>
    <cellStyle name="40% - Énfasis1 7 7 3 2" xfId="20684" xr:uid="{00000000-0005-0000-0000-000017500000}"/>
    <cellStyle name="40% - Énfasis1 7 7 4" xfId="20685" xr:uid="{00000000-0005-0000-0000-000018500000}"/>
    <cellStyle name="40% - Énfasis1 7 8" xfId="20686" xr:uid="{00000000-0005-0000-0000-000019500000}"/>
    <cellStyle name="40% - Énfasis1 7 8 2" xfId="20687" xr:uid="{00000000-0005-0000-0000-00001A500000}"/>
    <cellStyle name="40% - Énfasis1 7 8 2 2" xfId="20688" xr:uid="{00000000-0005-0000-0000-00001B500000}"/>
    <cellStyle name="40% - Énfasis1 7 8 3" xfId="20689" xr:uid="{00000000-0005-0000-0000-00001C500000}"/>
    <cellStyle name="40% - Énfasis1 7 9" xfId="20690" xr:uid="{00000000-0005-0000-0000-00001D500000}"/>
    <cellStyle name="40% - Énfasis1 7 9 2" xfId="20691" xr:uid="{00000000-0005-0000-0000-00001E500000}"/>
    <cellStyle name="40% - Énfasis1 70" xfId="20692" xr:uid="{00000000-0005-0000-0000-00001F500000}"/>
    <cellStyle name="40% - Énfasis1 70 2" xfId="20693" xr:uid="{00000000-0005-0000-0000-000020500000}"/>
    <cellStyle name="40% - Énfasis1 70 2 2" xfId="20694" xr:uid="{00000000-0005-0000-0000-000021500000}"/>
    <cellStyle name="40% - Énfasis1 70 3" xfId="20695" xr:uid="{00000000-0005-0000-0000-000022500000}"/>
    <cellStyle name="40% - Énfasis1 70 3 2" xfId="20696" xr:uid="{00000000-0005-0000-0000-000023500000}"/>
    <cellStyle name="40% - Énfasis1 70 4" xfId="20697" xr:uid="{00000000-0005-0000-0000-000024500000}"/>
    <cellStyle name="40% - Énfasis1 71" xfId="20698" xr:uid="{00000000-0005-0000-0000-000025500000}"/>
    <cellStyle name="40% - Énfasis1 71 2" xfId="20699" xr:uid="{00000000-0005-0000-0000-000026500000}"/>
    <cellStyle name="40% - Énfasis1 71 2 2" xfId="20700" xr:uid="{00000000-0005-0000-0000-000027500000}"/>
    <cellStyle name="40% - Énfasis1 71 3" xfId="20701" xr:uid="{00000000-0005-0000-0000-000028500000}"/>
    <cellStyle name="40% - Énfasis1 71 3 2" xfId="20702" xr:uid="{00000000-0005-0000-0000-000029500000}"/>
    <cellStyle name="40% - Énfasis1 71 4" xfId="20703" xr:uid="{00000000-0005-0000-0000-00002A500000}"/>
    <cellStyle name="40% - Énfasis1 72" xfId="20704" xr:uid="{00000000-0005-0000-0000-00002B500000}"/>
    <cellStyle name="40% - Énfasis1 72 2" xfId="20705" xr:uid="{00000000-0005-0000-0000-00002C500000}"/>
    <cellStyle name="40% - Énfasis1 72 2 2" xfId="20706" xr:uid="{00000000-0005-0000-0000-00002D500000}"/>
    <cellStyle name="40% - Énfasis1 72 2 2 2" xfId="20707" xr:uid="{00000000-0005-0000-0000-00002E500000}"/>
    <cellStyle name="40% - Énfasis1 72 2 3" xfId="20708" xr:uid="{00000000-0005-0000-0000-00002F500000}"/>
    <cellStyle name="40% - Énfasis1 72 3" xfId="20709" xr:uid="{00000000-0005-0000-0000-000030500000}"/>
    <cellStyle name="40% - Énfasis1 72 3 2" xfId="20710" xr:uid="{00000000-0005-0000-0000-000031500000}"/>
    <cellStyle name="40% - Énfasis1 72 4" xfId="20711" xr:uid="{00000000-0005-0000-0000-000032500000}"/>
    <cellStyle name="40% - Énfasis1 73" xfId="20712" xr:uid="{00000000-0005-0000-0000-000033500000}"/>
    <cellStyle name="40% - Énfasis1 73 2" xfId="20713" xr:uid="{00000000-0005-0000-0000-000034500000}"/>
    <cellStyle name="40% - Énfasis1 73 2 2" xfId="20714" xr:uid="{00000000-0005-0000-0000-000035500000}"/>
    <cellStyle name="40% - Énfasis1 73 3" xfId="20715" xr:uid="{00000000-0005-0000-0000-000036500000}"/>
    <cellStyle name="40% - Énfasis1 73 3 2" xfId="20716" xr:uid="{00000000-0005-0000-0000-000037500000}"/>
    <cellStyle name="40% - Énfasis1 73 4" xfId="20717" xr:uid="{00000000-0005-0000-0000-000038500000}"/>
    <cellStyle name="40% - Énfasis1 74" xfId="20718" xr:uid="{00000000-0005-0000-0000-000039500000}"/>
    <cellStyle name="40% - Énfasis1 74 2" xfId="20719" xr:uid="{00000000-0005-0000-0000-00003A500000}"/>
    <cellStyle name="40% - Énfasis1 74 2 2" xfId="20720" xr:uid="{00000000-0005-0000-0000-00003B500000}"/>
    <cellStyle name="40% - Énfasis1 74 3" xfId="20721" xr:uid="{00000000-0005-0000-0000-00003C500000}"/>
    <cellStyle name="40% - Énfasis1 74 3 2" xfId="20722" xr:uid="{00000000-0005-0000-0000-00003D500000}"/>
    <cellStyle name="40% - Énfasis1 74 4" xfId="20723" xr:uid="{00000000-0005-0000-0000-00003E500000}"/>
    <cellStyle name="40% - Énfasis1 75" xfId="20724" xr:uid="{00000000-0005-0000-0000-00003F500000}"/>
    <cellStyle name="40% - Énfasis1 75 2" xfId="20725" xr:uid="{00000000-0005-0000-0000-000040500000}"/>
    <cellStyle name="40% - Énfasis1 76" xfId="20726" xr:uid="{00000000-0005-0000-0000-000041500000}"/>
    <cellStyle name="40% - Énfasis1 76 2" xfId="20727" xr:uid="{00000000-0005-0000-0000-000042500000}"/>
    <cellStyle name="40% - Énfasis1 76 2 2" xfId="20728" xr:uid="{00000000-0005-0000-0000-000043500000}"/>
    <cellStyle name="40% - Énfasis1 76 3" xfId="20729" xr:uid="{00000000-0005-0000-0000-000044500000}"/>
    <cellStyle name="40% - Énfasis1 77" xfId="20730" xr:uid="{00000000-0005-0000-0000-000045500000}"/>
    <cellStyle name="40% - Énfasis1 77 2" xfId="20731" xr:uid="{00000000-0005-0000-0000-000046500000}"/>
    <cellStyle name="40% - Énfasis1 78" xfId="20732" xr:uid="{00000000-0005-0000-0000-000047500000}"/>
    <cellStyle name="40% - Énfasis1 78 2" xfId="20733" xr:uid="{00000000-0005-0000-0000-000048500000}"/>
    <cellStyle name="40% - Énfasis1 79" xfId="20734" xr:uid="{00000000-0005-0000-0000-000049500000}"/>
    <cellStyle name="40% - Énfasis1 79 2" xfId="20735" xr:uid="{00000000-0005-0000-0000-00004A500000}"/>
    <cellStyle name="40% - Énfasis1 8" xfId="20736" xr:uid="{00000000-0005-0000-0000-00004B500000}"/>
    <cellStyle name="40% - Énfasis1 8 10" xfId="20737" xr:uid="{00000000-0005-0000-0000-00004C500000}"/>
    <cellStyle name="40% - Énfasis1 8 10 2" xfId="20738" xr:uid="{00000000-0005-0000-0000-00004D500000}"/>
    <cellStyle name="40% - Énfasis1 8 11" xfId="20739" xr:uid="{00000000-0005-0000-0000-00004E500000}"/>
    <cellStyle name="40% - Énfasis1 8 11 2" xfId="20740" xr:uid="{00000000-0005-0000-0000-00004F500000}"/>
    <cellStyle name="40% - Énfasis1 8 12" xfId="20741" xr:uid="{00000000-0005-0000-0000-000050500000}"/>
    <cellStyle name="40% - Énfasis1 8 12 2" xfId="20742" xr:uid="{00000000-0005-0000-0000-000051500000}"/>
    <cellStyle name="40% - Énfasis1 8 13" xfId="20743" xr:uid="{00000000-0005-0000-0000-000052500000}"/>
    <cellStyle name="40% - Énfasis1 8 13 2" xfId="20744" xr:uid="{00000000-0005-0000-0000-000053500000}"/>
    <cellStyle name="40% - Énfasis1 8 14" xfId="20745" xr:uid="{00000000-0005-0000-0000-000054500000}"/>
    <cellStyle name="40% - Énfasis1 8 14 2" xfId="20746" xr:uid="{00000000-0005-0000-0000-000055500000}"/>
    <cellStyle name="40% - Énfasis1 8 15" xfId="20747" xr:uid="{00000000-0005-0000-0000-000056500000}"/>
    <cellStyle name="40% - Énfasis1 8 15 2" xfId="20748" xr:uid="{00000000-0005-0000-0000-000057500000}"/>
    <cellStyle name="40% - Énfasis1 8 16" xfId="20749" xr:uid="{00000000-0005-0000-0000-000058500000}"/>
    <cellStyle name="40% - Énfasis1 8 16 2" xfId="20750" xr:uid="{00000000-0005-0000-0000-000059500000}"/>
    <cellStyle name="40% - Énfasis1 8 17" xfId="20751" xr:uid="{00000000-0005-0000-0000-00005A500000}"/>
    <cellStyle name="40% - Énfasis1 8 17 2" xfId="20752" xr:uid="{00000000-0005-0000-0000-00005B500000}"/>
    <cellStyle name="40% - Énfasis1 8 18" xfId="20753" xr:uid="{00000000-0005-0000-0000-00005C500000}"/>
    <cellStyle name="40% - Énfasis1 8 18 2" xfId="20754" xr:uid="{00000000-0005-0000-0000-00005D500000}"/>
    <cellStyle name="40% - Énfasis1 8 19" xfId="20755" xr:uid="{00000000-0005-0000-0000-00005E500000}"/>
    <cellStyle name="40% - Énfasis1 8 19 2" xfId="20756" xr:uid="{00000000-0005-0000-0000-00005F500000}"/>
    <cellStyle name="40% - Énfasis1 8 2" xfId="20757" xr:uid="{00000000-0005-0000-0000-000060500000}"/>
    <cellStyle name="40% - Énfasis1 8 2 2" xfId="20758" xr:uid="{00000000-0005-0000-0000-000061500000}"/>
    <cellStyle name="40% - Énfasis1 8 2 2 2" xfId="20759" xr:uid="{00000000-0005-0000-0000-000062500000}"/>
    <cellStyle name="40% - Énfasis1 8 2 2 2 2" xfId="20760" xr:uid="{00000000-0005-0000-0000-000063500000}"/>
    <cellStyle name="40% - Énfasis1 8 2 2 3" xfId="20761" xr:uid="{00000000-0005-0000-0000-000064500000}"/>
    <cellStyle name="40% - Énfasis1 8 2 3" xfId="20762" xr:uid="{00000000-0005-0000-0000-000065500000}"/>
    <cellStyle name="40% - Énfasis1 8 2 3 2" xfId="20763" xr:uid="{00000000-0005-0000-0000-000066500000}"/>
    <cellStyle name="40% - Énfasis1 8 2 3 2 2" xfId="20764" xr:uid="{00000000-0005-0000-0000-000067500000}"/>
    <cellStyle name="40% - Énfasis1 8 2 3 3" xfId="20765" xr:uid="{00000000-0005-0000-0000-000068500000}"/>
    <cellStyle name="40% - Énfasis1 8 2 4" xfId="20766" xr:uid="{00000000-0005-0000-0000-000069500000}"/>
    <cellStyle name="40% - Énfasis1 8 2 4 2" xfId="20767" xr:uid="{00000000-0005-0000-0000-00006A500000}"/>
    <cellStyle name="40% - Énfasis1 8 2 5" xfId="20768" xr:uid="{00000000-0005-0000-0000-00006B500000}"/>
    <cellStyle name="40% - Énfasis1 8 2 5 2" xfId="20769" xr:uid="{00000000-0005-0000-0000-00006C500000}"/>
    <cellStyle name="40% - Énfasis1 8 2 6" xfId="20770" xr:uid="{00000000-0005-0000-0000-00006D500000}"/>
    <cellStyle name="40% - Énfasis1 8 20" xfId="20771" xr:uid="{00000000-0005-0000-0000-00006E500000}"/>
    <cellStyle name="40% - Énfasis1 8 3" xfId="20772" xr:uid="{00000000-0005-0000-0000-00006F500000}"/>
    <cellStyle name="40% - Énfasis1 8 3 2" xfId="20773" xr:uid="{00000000-0005-0000-0000-000070500000}"/>
    <cellStyle name="40% - Énfasis1 8 3 2 2" xfId="20774" xr:uid="{00000000-0005-0000-0000-000071500000}"/>
    <cellStyle name="40% - Énfasis1 8 3 2 2 2" xfId="20775" xr:uid="{00000000-0005-0000-0000-000072500000}"/>
    <cellStyle name="40% - Énfasis1 8 3 2 3" xfId="20776" xr:uid="{00000000-0005-0000-0000-000073500000}"/>
    <cellStyle name="40% - Énfasis1 8 3 3" xfId="20777" xr:uid="{00000000-0005-0000-0000-000074500000}"/>
    <cellStyle name="40% - Énfasis1 8 3 3 2" xfId="20778" xr:uid="{00000000-0005-0000-0000-000075500000}"/>
    <cellStyle name="40% - Énfasis1 8 3 4" xfId="20779" xr:uid="{00000000-0005-0000-0000-000076500000}"/>
    <cellStyle name="40% - Énfasis1 8 4" xfId="20780" xr:uid="{00000000-0005-0000-0000-000077500000}"/>
    <cellStyle name="40% - Énfasis1 8 4 2" xfId="20781" xr:uid="{00000000-0005-0000-0000-000078500000}"/>
    <cellStyle name="40% - Énfasis1 8 4 2 2" xfId="20782" xr:uid="{00000000-0005-0000-0000-000079500000}"/>
    <cellStyle name="40% - Énfasis1 8 4 2 2 2" xfId="20783" xr:uid="{00000000-0005-0000-0000-00007A500000}"/>
    <cellStyle name="40% - Énfasis1 8 4 2 3" xfId="20784" xr:uid="{00000000-0005-0000-0000-00007B500000}"/>
    <cellStyle name="40% - Énfasis1 8 4 3" xfId="20785" xr:uid="{00000000-0005-0000-0000-00007C500000}"/>
    <cellStyle name="40% - Énfasis1 8 4 3 2" xfId="20786" xr:uid="{00000000-0005-0000-0000-00007D500000}"/>
    <cellStyle name="40% - Énfasis1 8 4 4" xfId="20787" xr:uid="{00000000-0005-0000-0000-00007E500000}"/>
    <cellStyle name="40% - Énfasis1 8 5" xfId="20788" xr:uid="{00000000-0005-0000-0000-00007F500000}"/>
    <cellStyle name="40% - Énfasis1 8 5 2" xfId="20789" xr:uid="{00000000-0005-0000-0000-000080500000}"/>
    <cellStyle name="40% - Énfasis1 8 5 2 2" xfId="20790" xr:uid="{00000000-0005-0000-0000-000081500000}"/>
    <cellStyle name="40% - Énfasis1 8 5 2 2 2" xfId="20791" xr:uid="{00000000-0005-0000-0000-000082500000}"/>
    <cellStyle name="40% - Énfasis1 8 5 2 3" xfId="20792" xr:uid="{00000000-0005-0000-0000-000083500000}"/>
    <cellStyle name="40% - Énfasis1 8 5 3" xfId="20793" xr:uid="{00000000-0005-0000-0000-000084500000}"/>
    <cellStyle name="40% - Énfasis1 8 5 3 2" xfId="20794" xr:uid="{00000000-0005-0000-0000-000085500000}"/>
    <cellStyle name="40% - Énfasis1 8 5 4" xfId="20795" xr:uid="{00000000-0005-0000-0000-000086500000}"/>
    <cellStyle name="40% - Énfasis1 8 6" xfId="20796" xr:uid="{00000000-0005-0000-0000-000087500000}"/>
    <cellStyle name="40% - Énfasis1 8 6 2" xfId="20797" xr:uid="{00000000-0005-0000-0000-000088500000}"/>
    <cellStyle name="40% - Énfasis1 8 6 2 2" xfId="20798" xr:uid="{00000000-0005-0000-0000-000089500000}"/>
    <cellStyle name="40% - Énfasis1 8 6 2 2 2" xfId="20799" xr:uid="{00000000-0005-0000-0000-00008A500000}"/>
    <cellStyle name="40% - Énfasis1 8 6 2 3" xfId="20800" xr:uid="{00000000-0005-0000-0000-00008B500000}"/>
    <cellStyle name="40% - Énfasis1 8 6 3" xfId="20801" xr:uid="{00000000-0005-0000-0000-00008C500000}"/>
    <cellStyle name="40% - Énfasis1 8 6 3 2" xfId="20802" xr:uid="{00000000-0005-0000-0000-00008D500000}"/>
    <cellStyle name="40% - Énfasis1 8 6 4" xfId="20803" xr:uid="{00000000-0005-0000-0000-00008E500000}"/>
    <cellStyle name="40% - Énfasis1 8 7" xfId="20804" xr:uid="{00000000-0005-0000-0000-00008F500000}"/>
    <cellStyle name="40% - Énfasis1 8 7 2" xfId="20805" xr:uid="{00000000-0005-0000-0000-000090500000}"/>
    <cellStyle name="40% - Énfasis1 8 7 2 2" xfId="20806" xr:uid="{00000000-0005-0000-0000-000091500000}"/>
    <cellStyle name="40% - Énfasis1 8 7 2 2 2" xfId="20807" xr:uid="{00000000-0005-0000-0000-000092500000}"/>
    <cellStyle name="40% - Énfasis1 8 7 2 3" xfId="20808" xr:uid="{00000000-0005-0000-0000-000093500000}"/>
    <cellStyle name="40% - Énfasis1 8 7 3" xfId="20809" xr:uid="{00000000-0005-0000-0000-000094500000}"/>
    <cellStyle name="40% - Énfasis1 8 7 3 2" xfId="20810" xr:uid="{00000000-0005-0000-0000-000095500000}"/>
    <cellStyle name="40% - Énfasis1 8 7 4" xfId="20811" xr:uid="{00000000-0005-0000-0000-000096500000}"/>
    <cellStyle name="40% - Énfasis1 8 8" xfId="20812" xr:uid="{00000000-0005-0000-0000-000097500000}"/>
    <cellStyle name="40% - Énfasis1 8 8 2" xfId="20813" xr:uid="{00000000-0005-0000-0000-000098500000}"/>
    <cellStyle name="40% - Énfasis1 8 8 2 2" xfId="20814" xr:uid="{00000000-0005-0000-0000-000099500000}"/>
    <cellStyle name="40% - Énfasis1 8 8 3" xfId="20815" xr:uid="{00000000-0005-0000-0000-00009A500000}"/>
    <cellStyle name="40% - Énfasis1 8 9" xfId="20816" xr:uid="{00000000-0005-0000-0000-00009B500000}"/>
    <cellStyle name="40% - Énfasis1 8 9 2" xfId="20817" xr:uid="{00000000-0005-0000-0000-00009C500000}"/>
    <cellStyle name="40% - Énfasis1 80" xfId="20818" xr:uid="{00000000-0005-0000-0000-00009D500000}"/>
    <cellStyle name="40% - Énfasis1 80 2" xfId="20819" xr:uid="{00000000-0005-0000-0000-00009E500000}"/>
    <cellStyle name="40% - Énfasis1 81" xfId="20820" xr:uid="{00000000-0005-0000-0000-00009F500000}"/>
    <cellStyle name="40% - Énfasis1 81 2" xfId="20821" xr:uid="{00000000-0005-0000-0000-0000A0500000}"/>
    <cellStyle name="40% - Énfasis1 82" xfId="20822" xr:uid="{00000000-0005-0000-0000-0000A1500000}"/>
    <cellStyle name="40% - Énfasis1 82 2" xfId="20823" xr:uid="{00000000-0005-0000-0000-0000A2500000}"/>
    <cellStyle name="40% - Énfasis1 83" xfId="20824" xr:uid="{00000000-0005-0000-0000-0000A3500000}"/>
    <cellStyle name="40% - Énfasis1 83 2" xfId="20825" xr:uid="{00000000-0005-0000-0000-0000A4500000}"/>
    <cellStyle name="40% - Énfasis1 84" xfId="20826" xr:uid="{00000000-0005-0000-0000-0000A5500000}"/>
    <cellStyle name="40% - Énfasis1 84 2" xfId="20827" xr:uid="{00000000-0005-0000-0000-0000A6500000}"/>
    <cellStyle name="40% - Énfasis1 85" xfId="20828" xr:uid="{00000000-0005-0000-0000-0000A7500000}"/>
    <cellStyle name="40% - Énfasis1 85 2" xfId="20829" xr:uid="{00000000-0005-0000-0000-0000A8500000}"/>
    <cellStyle name="40% - Énfasis1 86" xfId="20830" xr:uid="{00000000-0005-0000-0000-0000A9500000}"/>
    <cellStyle name="40% - Énfasis1 86 2" xfId="20831" xr:uid="{00000000-0005-0000-0000-0000AA500000}"/>
    <cellStyle name="40% - Énfasis1 87" xfId="20832" xr:uid="{00000000-0005-0000-0000-0000AB500000}"/>
    <cellStyle name="40% - Énfasis1 88" xfId="20833" xr:uid="{00000000-0005-0000-0000-0000AC500000}"/>
    <cellStyle name="40% - Énfasis1 89" xfId="20834" xr:uid="{00000000-0005-0000-0000-0000AD500000}"/>
    <cellStyle name="40% - Énfasis1 9" xfId="20835" xr:uid="{00000000-0005-0000-0000-0000AE500000}"/>
    <cellStyle name="40% - Énfasis1 9 10" xfId="20836" xr:uid="{00000000-0005-0000-0000-0000AF500000}"/>
    <cellStyle name="40% - Énfasis1 9 10 2" xfId="20837" xr:uid="{00000000-0005-0000-0000-0000B0500000}"/>
    <cellStyle name="40% - Énfasis1 9 11" xfId="20838" xr:uid="{00000000-0005-0000-0000-0000B1500000}"/>
    <cellStyle name="40% - Énfasis1 9 11 2" xfId="20839" xr:uid="{00000000-0005-0000-0000-0000B2500000}"/>
    <cellStyle name="40% - Énfasis1 9 12" xfId="20840" xr:uid="{00000000-0005-0000-0000-0000B3500000}"/>
    <cellStyle name="40% - Énfasis1 9 12 2" xfId="20841" xr:uid="{00000000-0005-0000-0000-0000B4500000}"/>
    <cellStyle name="40% - Énfasis1 9 13" xfId="20842" xr:uid="{00000000-0005-0000-0000-0000B5500000}"/>
    <cellStyle name="40% - Énfasis1 9 13 2" xfId="20843" xr:uid="{00000000-0005-0000-0000-0000B6500000}"/>
    <cellStyle name="40% - Énfasis1 9 14" xfId="20844" xr:uid="{00000000-0005-0000-0000-0000B7500000}"/>
    <cellStyle name="40% - Énfasis1 9 14 2" xfId="20845" xr:uid="{00000000-0005-0000-0000-0000B8500000}"/>
    <cellStyle name="40% - Énfasis1 9 15" xfId="20846" xr:uid="{00000000-0005-0000-0000-0000B9500000}"/>
    <cellStyle name="40% - Énfasis1 9 15 2" xfId="20847" xr:uid="{00000000-0005-0000-0000-0000BA500000}"/>
    <cellStyle name="40% - Énfasis1 9 16" xfId="20848" xr:uid="{00000000-0005-0000-0000-0000BB500000}"/>
    <cellStyle name="40% - Énfasis1 9 16 2" xfId="20849" xr:uid="{00000000-0005-0000-0000-0000BC500000}"/>
    <cellStyle name="40% - Énfasis1 9 17" xfId="20850" xr:uid="{00000000-0005-0000-0000-0000BD500000}"/>
    <cellStyle name="40% - Énfasis1 9 17 2" xfId="20851" xr:uid="{00000000-0005-0000-0000-0000BE500000}"/>
    <cellStyle name="40% - Énfasis1 9 18" xfId="20852" xr:uid="{00000000-0005-0000-0000-0000BF500000}"/>
    <cellStyle name="40% - Énfasis1 9 18 2" xfId="20853" xr:uid="{00000000-0005-0000-0000-0000C0500000}"/>
    <cellStyle name="40% - Énfasis1 9 19" xfId="20854" xr:uid="{00000000-0005-0000-0000-0000C1500000}"/>
    <cellStyle name="40% - Énfasis1 9 19 2" xfId="20855" xr:uid="{00000000-0005-0000-0000-0000C2500000}"/>
    <cellStyle name="40% - Énfasis1 9 2" xfId="20856" xr:uid="{00000000-0005-0000-0000-0000C3500000}"/>
    <cellStyle name="40% - Énfasis1 9 2 2" xfId="20857" xr:uid="{00000000-0005-0000-0000-0000C4500000}"/>
    <cellStyle name="40% - Énfasis1 9 2 2 2" xfId="20858" xr:uid="{00000000-0005-0000-0000-0000C5500000}"/>
    <cellStyle name="40% - Énfasis1 9 2 2 2 2" xfId="20859" xr:uid="{00000000-0005-0000-0000-0000C6500000}"/>
    <cellStyle name="40% - Énfasis1 9 2 2 3" xfId="20860" xr:uid="{00000000-0005-0000-0000-0000C7500000}"/>
    <cellStyle name="40% - Énfasis1 9 2 3" xfId="20861" xr:uid="{00000000-0005-0000-0000-0000C8500000}"/>
    <cellStyle name="40% - Énfasis1 9 2 3 2" xfId="20862" xr:uid="{00000000-0005-0000-0000-0000C9500000}"/>
    <cellStyle name="40% - Énfasis1 9 2 3 2 2" xfId="20863" xr:uid="{00000000-0005-0000-0000-0000CA500000}"/>
    <cellStyle name="40% - Énfasis1 9 2 3 3" xfId="20864" xr:uid="{00000000-0005-0000-0000-0000CB500000}"/>
    <cellStyle name="40% - Énfasis1 9 2 4" xfId="20865" xr:uid="{00000000-0005-0000-0000-0000CC500000}"/>
    <cellStyle name="40% - Énfasis1 9 2 4 2" xfId="20866" xr:uid="{00000000-0005-0000-0000-0000CD500000}"/>
    <cellStyle name="40% - Énfasis1 9 2 5" xfId="20867" xr:uid="{00000000-0005-0000-0000-0000CE500000}"/>
    <cellStyle name="40% - Énfasis1 9 2 5 2" xfId="20868" xr:uid="{00000000-0005-0000-0000-0000CF500000}"/>
    <cellStyle name="40% - Énfasis1 9 2 6" xfId="20869" xr:uid="{00000000-0005-0000-0000-0000D0500000}"/>
    <cellStyle name="40% - Énfasis1 9 20" xfId="20870" xr:uid="{00000000-0005-0000-0000-0000D1500000}"/>
    <cellStyle name="40% - Énfasis1 9 3" xfId="20871" xr:uid="{00000000-0005-0000-0000-0000D2500000}"/>
    <cellStyle name="40% - Énfasis1 9 3 2" xfId="20872" xr:uid="{00000000-0005-0000-0000-0000D3500000}"/>
    <cellStyle name="40% - Énfasis1 9 3 2 2" xfId="20873" xr:uid="{00000000-0005-0000-0000-0000D4500000}"/>
    <cellStyle name="40% - Énfasis1 9 3 2 2 2" xfId="20874" xr:uid="{00000000-0005-0000-0000-0000D5500000}"/>
    <cellStyle name="40% - Énfasis1 9 3 2 3" xfId="20875" xr:uid="{00000000-0005-0000-0000-0000D6500000}"/>
    <cellStyle name="40% - Énfasis1 9 3 3" xfId="20876" xr:uid="{00000000-0005-0000-0000-0000D7500000}"/>
    <cellStyle name="40% - Énfasis1 9 3 3 2" xfId="20877" xr:uid="{00000000-0005-0000-0000-0000D8500000}"/>
    <cellStyle name="40% - Énfasis1 9 3 4" xfId="20878" xr:uid="{00000000-0005-0000-0000-0000D9500000}"/>
    <cellStyle name="40% - Énfasis1 9 4" xfId="20879" xr:uid="{00000000-0005-0000-0000-0000DA500000}"/>
    <cellStyle name="40% - Énfasis1 9 4 2" xfId="20880" xr:uid="{00000000-0005-0000-0000-0000DB500000}"/>
    <cellStyle name="40% - Énfasis1 9 4 2 2" xfId="20881" xr:uid="{00000000-0005-0000-0000-0000DC500000}"/>
    <cellStyle name="40% - Énfasis1 9 4 2 2 2" xfId="20882" xr:uid="{00000000-0005-0000-0000-0000DD500000}"/>
    <cellStyle name="40% - Énfasis1 9 4 2 3" xfId="20883" xr:uid="{00000000-0005-0000-0000-0000DE500000}"/>
    <cellStyle name="40% - Énfasis1 9 4 3" xfId="20884" xr:uid="{00000000-0005-0000-0000-0000DF500000}"/>
    <cellStyle name="40% - Énfasis1 9 4 3 2" xfId="20885" xr:uid="{00000000-0005-0000-0000-0000E0500000}"/>
    <cellStyle name="40% - Énfasis1 9 4 4" xfId="20886" xr:uid="{00000000-0005-0000-0000-0000E1500000}"/>
    <cellStyle name="40% - Énfasis1 9 5" xfId="20887" xr:uid="{00000000-0005-0000-0000-0000E2500000}"/>
    <cellStyle name="40% - Énfasis1 9 5 2" xfId="20888" xr:uid="{00000000-0005-0000-0000-0000E3500000}"/>
    <cellStyle name="40% - Énfasis1 9 5 2 2" xfId="20889" xr:uid="{00000000-0005-0000-0000-0000E4500000}"/>
    <cellStyle name="40% - Énfasis1 9 5 2 2 2" xfId="20890" xr:uid="{00000000-0005-0000-0000-0000E5500000}"/>
    <cellStyle name="40% - Énfasis1 9 5 2 3" xfId="20891" xr:uid="{00000000-0005-0000-0000-0000E6500000}"/>
    <cellStyle name="40% - Énfasis1 9 5 3" xfId="20892" xr:uid="{00000000-0005-0000-0000-0000E7500000}"/>
    <cellStyle name="40% - Énfasis1 9 5 3 2" xfId="20893" xr:uid="{00000000-0005-0000-0000-0000E8500000}"/>
    <cellStyle name="40% - Énfasis1 9 5 4" xfId="20894" xr:uid="{00000000-0005-0000-0000-0000E9500000}"/>
    <cellStyle name="40% - Énfasis1 9 6" xfId="20895" xr:uid="{00000000-0005-0000-0000-0000EA500000}"/>
    <cellStyle name="40% - Énfasis1 9 6 2" xfId="20896" xr:uid="{00000000-0005-0000-0000-0000EB500000}"/>
    <cellStyle name="40% - Énfasis1 9 6 2 2" xfId="20897" xr:uid="{00000000-0005-0000-0000-0000EC500000}"/>
    <cellStyle name="40% - Énfasis1 9 6 2 2 2" xfId="20898" xr:uid="{00000000-0005-0000-0000-0000ED500000}"/>
    <cellStyle name="40% - Énfasis1 9 6 2 3" xfId="20899" xr:uid="{00000000-0005-0000-0000-0000EE500000}"/>
    <cellStyle name="40% - Énfasis1 9 6 3" xfId="20900" xr:uid="{00000000-0005-0000-0000-0000EF500000}"/>
    <cellStyle name="40% - Énfasis1 9 6 3 2" xfId="20901" xr:uid="{00000000-0005-0000-0000-0000F0500000}"/>
    <cellStyle name="40% - Énfasis1 9 6 4" xfId="20902" xr:uid="{00000000-0005-0000-0000-0000F1500000}"/>
    <cellStyle name="40% - Énfasis1 9 7" xfId="20903" xr:uid="{00000000-0005-0000-0000-0000F2500000}"/>
    <cellStyle name="40% - Énfasis1 9 7 2" xfId="20904" xr:uid="{00000000-0005-0000-0000-0000F3500000}"/>
    <cellStyle name="40% - Énfasis1 9 7 2 2" xfId="20905" xr:uid="{00000000-0005-0000-0000-0000F4500000}"/>
    <cellStyle name="40% - Énfasis1 9 7 2 2 2" xfId="20906" xr:uid="{00000000-0005-0000-0000-0000F5500000}"/>
    <cellStyle name="40% - Énfasis1 9 7 2 3" xfId="20907" xr:uid="{00000000-0005-0000-0000-0000F6500000}"/>
    <cellStyle name="40% - Énfasis1 9 7 3" xfId="20908" xr:uid="{00000000-0005-0000-0000-0000F7500000}"/>
    <cellStyle name="40% - Énfasis1 9 7 3 2" xfId="20909" xr:uid="{00000000-0005-0000-0000-0000F8500000}"/>
    <cellStyle name="40% - Énfasis1 9 7 4" xfId="20910" xr:uid="{00000000-0005-0000-0000-0000F9500000}"/>
    <cellStyle name="40% - Énfasis1 9 8" xfId="20911" xr:uid="{00000000-0005-0000-0000-0000FA500000}"/>
    <cellStyle name="40% - Énfasis1 9 8 2" xfId="20912" xr:uid="{00000000-0005-0000-0000-0000FB500000}"/>
    <cellStyle name="40% - Énfasis1 9 8 2 2" xfId="20913" xr:uid="{00000000-0005-0000-0000-0000FC500000}"/>
    <cellStyle name="40% - Énfasis1 9 8 3" xfId="20914" xr:uid="{00000000-0005-0000-0000-0000FD500000}"/>
    <cellStyle name="40% - Énfasis1 9 9" xfId="20915" xr:uid="{00000000-0005-0000-0000-0000FE500000}"/>
    <cellStyle name="40% - Énfasis1 9 9 2" xfId="20916" xr:uid="{00000000-0005-0000-0000-0000FF500000}"/>
    <cellStyle name="40% - Énfasis1 90" xfId="20917" xr:uid="{00000000-0005-0000-0000-000000510000}"/>
    <cellStyle name="40% - Énfasis1 91" xfId="20918" xr:uid="{00000000-0005-0000-0000-000001510000}"/>
    <cellStyle name="40% - Énfasis1 92" xfId="20919" xr:uid="{00000000-0005-0000-0000-000002510000}"/>
    <cellStyle name="40% - Énfasis1 93" xfId="20920" xr:uid="{00000000-0005-0000-0000-000003510000}"/>
    <cellStyle name="40% - Énfasis1 94" xfId="20921" xr:uid="{00000000-0005-0000-0000-000004510000}"/>
    <cellStyle name="40% - Énfasis1 95" xfId="20922" xr:uid="{00000000-0005-0000-0000-000005510000}"/>
    <cellStyle name="40% - Énfasis1 96" xfId="20923" xr:uid="{00000000-0005-0000-0000-000006510000}"/>
    <cellStyle name="40% - Énfasis1 97" xfId="61279" xr:uid="{00000000-0005-0000-0000-000007510000}"/>
    <cellStyle name="40% - Énfasis1 98" xfId="61280" xr:uid="{00000000-0005-0000-0000-000008510000}"/>
    <cellStyle name="40% - Énfasis1 99" xfId="61338" xr:uid="{00000000-0005-0000-0000-000009510000}"/>
    <cellStyle name="40% - Énfasis2" xfId="200" builtinId="35" customBuiltin="1"/>
    <cellStyle name="40% - Énfasis2 10" xfId="20924" xr:uid="{00000000-0005-0000-0000-00000B510000}"/>
    <cellStyle name="40% - Énfasis2 10 10" xfId="20925" xr:uid="{00000000-0005-0000-0000-00000C510000}"/>
    <cellStyle name="40% - Énfasis2 10 10 2" xfId="20926" xr:uid="{00000000-0005-0000-0000-00000D510000}"/>
    <cellStyle name="40% - Énfasis2 10 11" xfId="20927" xr:uid="{00000000-0005-0000-0000-00000E510000}"/>
    <cellStyle name="40% - Énfasis2 10 11 2" xfId="20928" xr:uid="{00000000-0005-0000-0000-00000F510000}"/>
    <cellStyle name="40% - Énfasis2 10 12" xfId="20929" xr:uid="{00000000-0005-0000-0000-000010510000}"/>
    <cellStyle name="40% - Énfasis2 10 12 2" xfId="20930" xr:uid="{00000000-0005-0000-0000-000011510000}"/>
    <cellStyle name="40% - Énfasis2 10 13" xfId="20931" xr:uid="{00000000-0005-0000-0000-000012510000}"/>
    <cellStyle name="40% - Énfasis2 10 13 2" xfId="20932" xr:uid="{00000000-0005-0000-0000-000013510000}"/>
    <cellStyle name="40% - Énfasis2 10 14" xfId="20933" xr:uid="{00000000-0005-0000-0000-000014510000}"/>
    <cellStyle name="40% - Énfasis2 10 14 2" xfId="20934" xr:uid="{00000000-0005-0000-0000-000015510000}"/>
    <cellStyle name="40% - Énfasis2 10 15" xfId="20935" xr:uid="{00000000-0005-0000-0000-000016510000}"/>
    <cellStyle name="40% - Énfasis2 10 15 2" xfId="20936" xr:uid="{00000000-0005-0000-0000-000017510000}"/>
    <cellStyle name="40% - Énfasis2 10 16" xfId="20937" xr:uid="{00000000-0005-0000-0000-000018510000}"/>
    <cellStyle name="40% - Énfasis2 10 16 2" xfId="20938" xr:uid="{00000000-0005-0000-0000-000019510000}"/>
    <cellStyle name="40% - Énfasis2 10 17" xfId="20939" xr:uid="{00000000-0005-0000-0000-00001A510000}"/>
    <cellStyle name="40% - Énfasis2 10 17 2" xfId="20940" xr:uid="{00000000-0005-0000-0000-00001B510000}"/>
    <cellStyle name="40% - Énfasis2 10 18" xfId="20941" xr:uid="{00000000-0005-0000-0000-00001C510000}"/>
    <cellStyle name="40% - Énfasis2 10 18 2" xfId="20942" xr:uid="{00000000-0005-0000-0000-00001D510000}"/>
    <cellStyle name="40% - Énfasis2 10 19" xfId="20943" xr:uid="{00000000-0005-0000-0000-00001E510000}"/>
    <cellStyle name="40% - Énfasis2 10 19 2" xfId="20944" xr:uid="{00000000-0005-0000-0000-00001F510000}"/>
    <cellStyle name="40% - Énfasis2 10 2" xfId="20945" xr:uid="{00000000-0005-0000-0000-000020510000}"/>
    <cellStyle name="40% - Énfasis2 10 2 2" xfId="20946" xr:uid="{00000000-0005-0000-0000-000021510000}"/>
    <cellStyle name="40% - Énfasis2 10 2 2 2" xfId="20947" xr:uid="{00000000-0005-0000-0000-000022510000}"/>
    <cellStyle name="40% - Énfasis2 10 2 2 2 2" xfId="20948" xr:uid="{00000000-0005-0000-0000-000023510000}"/>
    <cellStyle name="40% - Énfasis2 10 2 2 3" xfId="20949" xr:uid="{00000000-0005-0000-0000-000024510000}"/>
    <cellStyle name="40% - Énfasis2 10 2 3" xfId="20950" xr:uid="{00000000-0005-0000-0000-000025510000}"/>
    <cellStyle name="40% - Énfasis2 10 2 3 2" xfId="20951" xr:uid="{00000000-0005-0000-0000-000026510000}"/>
    <cellStyle name="40% - Énfasis2 10 2 3 2 2" xfId="20952" xr:uid="{00000000-0005-0000-0000-000027510000}"/>
    <cellStyle name="40% - Énfasis2 10 2 3 3" xfId="20953" xr:uid="{00000000-0005-0000-0000-000028510000}"/>
    <cellStyle name="40% - Énfasis2 10 2 4" xfId="20954" xr:uid="{00000000-0005-0000-0000-000029510000}"/>
    <cellStyle name="40% - Énfasis2 10 2 4 2" xfId="20955" xr:uid="{00000000-0005-0000-0000-00002A510000}"/>
    <cellStyle name="40% - Énfasis2 10 2 5" xfId="20956" xr:uid="{00000000-0005-0000-0000-00002B510000}"/>
    <cellStyle name="40% - Énfasis2 10 2 5 2" xfId="20957" xr:uid="{00000000-0005-0000-0000-00002C510000}"/>
    <cellStyle name="40% - Énfasis2 10 2 6" xfId="20958" xr:uid="{00000000-0005-0000-0000-00002D510000}"/>
    <cellStyle name="40% - Énfasis2 10 20" xfId="20959" xr:uid="{00000000-0005-0000-0000-00002E510000}"/>
    <cellStyle name="40% - Énfasis2 10 3" xfId="20960" xr:uid="{00000000-0005-0000-0000-00002F510000}"/>
    <cellStyle name="40% - Énfasis2 10 3 2" xfId="20961" xr:uid="{00000000-0005-0000-0000-000030510000}"/>
    <cellStyle name="40% - Énfasis2 10 3 2 2" xfId="20962" xr:uid="{00000000-0005-0000-0000-000031510000}"/>
    <cellStyle name="40% - Énfasis2 10 3 2 2 2" xfId="20963" xr:uid="{00000000-0005-0000-0000-000032510000}"/>
    <cellStyle name="40% - Énfasis2 10 3 2 3" xfId="20964" xr:uid="{00000000-0005-0000-0000-000033510000}"/>
    <cellStyle name="40% - Énfasis2 10 3 3" xfId="20965" xr:uid="{00000000-0005-0000-0000-000034510000}"/>
    <cellStyle name="40% - Énfasis2 10 3 3 2" xfId="20966" xr:uid="{00000000-0005-0000-0000-000035510000}"/>
    <cellStyle name="40% - Énfasis2 10 3 4" xfId="20967" xr:uid="{00000000-0005-0000-0000-000036510000}"/>
    <cellStyle name="40% - Énfasis2 10 4" xfId="20968" xr:uid="{00000000-0005-0000-0000-000037510000}"/>
    <cellStyle name="40% - Énfasis2 10 4 2" xfId="20969" xr:uid="{00000000-0005-0000-0000-000038510000}"/>
    <cellStyle name="40% - Énfasis2 10 4 2 2" xfId="20970" xr:uid="{00000000-0005-0000-0000-000039510000}"/>
    <cellStyle name="40% - Énfasis2 10 4 2 2 2" xfId="20971" xr:uid="{00000000-0005-0000-0000-00003A510000}"/>
    <cellStyle name="40% - Énfasis2 10 4 2 3" xfId="20972" xr:uid="{00000000-0005-0000-0000-00003B510000}"/>
    <cellStyle name="40% - Énfasis2 10 4 3" xfId="20973" xr:uid="{00000000-0005-0000-0000-00003C510000}"/>
    <cellStyle name="40% - Énfasis2 10 4 3 2" xfId="20974" xr:uid="{00000000-0005-0000-0000-00003D510000}"/>
    <cellStyle name="40% - Énfasis2 10 4 4" xfId="20975" xr:uid="{00000000-0005-0000-0000-00003E510000}"/>
    <cellStyle name="40% - Énfasis2 10 5" xfId="20976" xr:uid="{00000000-0005-0000-0000-00003F510000}"/>
    <cellStyle name="40% - Énfasis2 10 5 2" xfId="20977" xr:uid="{00000000-0005-0000-0000-000040510000}"/>
    <cellStyle name="40% - Énfasis2 10 5 2 2" xfId="20978" xr:uid="{00000000-0005-0000-0000-000041510000}"/>
    <cellStyle name="40% - Énfasis2 10 5 2 2 2" xfId="20979" xr:uid="{00000000-0005-0000-0000-000042510000}"/>
    <cellStyle name="40% - Énfasis2 10 5 2 3" xfId="20980" xr:uid="{00000000-0005-0000-0000-000043510000}"/>
    <cellStyle name="40% - Énfasis2 10 5 3" xfId="20981" xr:uid="{00000000-0005-0000-0000-000044510000}"/>
    <cellStyle name="40% - Énfasis2 10 5 3 2" xfId="20982" xr:uid="{00000000-0005-0000-0000-000045510000}"/>
    <cellStyle name="40% - Énfasis2 10 5 4" xfId="20983" xr:uid="{00000000-0005-0000-0000-000046510000}"/>
    <cellStyle name="40% - Énfasis2 10 6" xfId="20984" xr:uid="{00000000-0005-0000-0000-000047510000}"/>
    <cellStyle name="40% - Énfasis2 10 6 2" xfId="20985" xr:uid="{00000000-0005-0000-0000-000048510000}"/>
    <cellStyle name="40% - Énfasis2 10 6 2 2" xfId="20986" xr:uid="{00000000-0005-0000-0000-000049510000}"/>
    <cellStyle name="40% - Énfasis2 10 6 2 2 2" xfId="20987" xr:uid="{00000000-0005-0000-0000-00004A510000}"/>
    <cellStyle name="40% - Énfasis2 10 6 2 3" xfId="20988" xr:uid="{00000000-0005-0000-0000-00004B510000}"/>
    <cellStyle name="40% - Énfasis2 10 6 3" xfId="20989" xr:uid="{00000000-0005-0000-0000-00004C510000}"/>
    <cellStyle name="40% - Énfasis2 10 6 3 2" xfId="20990" xr:uid="{00000000-0005-0000-0000-00004D510000}"/>
    <cellStyle name="40% - Énfasis2 10 6 4" xfId="20991" xr:uid="{00000000-0005-0000-0000-00004E510000}"/>
    <cellStyle name="40% - Énfasis2 10 7" xfId="20992" xr:uid="{00000000-0005-0000-0000-00004F510000}"/>
    <cellStyle name="40% - Énfasis2 10 7 2" xfId="20993" xr:uid="{00000000-0005-0000-0000-000050510000}"/>
    <cellStyle name="40% - Énfasis2 10 7 2 2" xfId="20994" xr:uid="{00000000-0005-0000-0000-000051510000}"/>
    <cellStyle name="40% - Énfasis2 10 7 2 2 2" xfId="20995" xr:uid="{00000000-0005-0000-0000-000052510000}"/>
    <cellStyle name="40% - Énfasis2 10 7 2 3" xfId="20996" xr:uid="{00000000-0005-0000-0000-000053510000}"/>
    <cellStyle name="40% - Énfasis2 10 7 3" xfId="20997" xr:uid="{00000000-0005-0000-0000-000054510000}"/>
    <cellStyle name="40% - Énfasis2 10 7 3 2" xfId="20998" xr:uid="{00000000-0005-0000-0000-000055510000}"/>
    <cellStyle name="40% - Énfasis2 10 7 4" xfId="20999" xr:uid="{00000000-0005-0000-0000-000056510000}"/>
    <cellStyle name="40% - Énfasis2 10 8" xfId="21000" xr:uid="{00000000-0005-0000-0000-000057510000}"/>
    <cellStyle name="40% - Énfasis2 10 8 2" xfId="21001" xr:uid="{00000000-0005-0000-0000-000058510000}"/>
    <cellStyle name="40% - Énfasis2 10 8 2 2" xfId="21002" xr:uid="{00000000-0005-0000-0000-000059510000}"/>
    <cellStyle name="40% - Énfasis2 10 8 3" xfId="21003" xr:uid="{00000000-0005-0000-0000-00005A510000}"/>
    <cellStyle name="40% - Énfasis2 10 9" xfId="21004" xr:uid="{00000000-0005-0000-0000-00005B510000}"/>
    <cellStyle name="40% - Énfasis2 10 9 2" xfId="21005" xr:uid="{00000000-0005-0000-0000-00005C510000}"/>
    <cellStyle name="40% - Énfasis2 100" xfId="61339" xr:uid="{00000000-0005-0000-0000-00005D510000}"/>
    <cellStyle name="40% - Énfasis2 101" xfId="61722" xr:uid="{00000000-0005-0000-0000-00005E510000}"/>
    <cellStyle name="40% - Énfasis2 11" xfId="21006" xr:uid="{00000000-0005-0000-0000-00005F510000}"/>
    <cellStyle name="40% - Énfasis2 11 10" xfId="21007" xr:uid="{00000000-0005-0000-0000-000060510000}"/>
    <cellStyle name="40% - Énfasis2 11 10 2" xfId="21008" xr:uid="{00000000-0005-0000-0000-000061510000}"/>
    <cellStyle name="40% - Énfasis2 11 11" xfId="21009" xr:uid="{00000000-0005-0000-0000-000062510000}"/>
    <cellStyle name="40% - Énfasis2 11 11 2" xfId="21010" xr:uid="{00000000-0005-0000-0000-000063510000}"/>
    <cellStyle name="40% - Énfasis2 11 12" xfId="21011" xr:uid="{00000000-0005-0000-0000-000064510000}"/>
    <cellStyle name="40% - Énfasis2 11 12 2" xfId="21012" xr:uid="{00000000-0005-0000-0000-000065510000}"/>
    <cellStyle name="40% - Énfasis2 11 13" xfId="21013" xr:uid="{00000000-0005-0000-0000-000066510000}"/>
    <cellStyle name="40% - Énfasis2 11 13 2" xfId="21014" xr:uid="{00000000-0005-0000-0000-000067510000}"/>
    <cellStyle name="40% - Énfasis2 11 14" xfId="21015" xr:uid="{00000000-0005-0000-0000-000068510000}"/>
    <cellStyle name="40% - Énfasis2 11 14 2" xfId="21016" xr:uid="{00000000-0005-0000-0000-000069510000}"/>
    <cellStyle name="40% - Énfasis2 11 15" xfId="21017" xr:uid="{00000000-0005-0000-0000-00006A510000}"/>
    <cellStyle name="40% - Énfasis2 11 15 2" xfId="21018" xr:uid="{00000000-0005-0000-0000-00006B510000}"/>
    <cellStyle name="40% - Énfasis2 11 16" xfId="21019" xr:uid="{00000000-0005-0000-0000-00006C510000}"/>
    <cellStyle name="40% - Énfasis2 11 16 2" xfId="21020" xr:uid="{00000000-0005-0000-0000-00006D510000}"/>
    <cellStyle name="40% - Énfasis2 11 17" xfId="21021" xr:uid="{00000000-0005-0000-0000-00006E510000}"/>
    <cellStyle name="40% - Énfasis2 11 17 2" xfId="21022" xr:uid="{00000000-0005-0000-0000-00006F510000}"/>
    <cellStyle name="40% - Énfasis2 11 18" xfId="21023" xr:uid="{00000000-0005-0000-0000-000070510000}"/>
    <cellStyle name="40% - Énfasis2 11 18 2" xfId="21024" xr:uid="{00000000-0005-0000-0000-000071510000}"/>
    <cellStyle name="40% - Énfasis2 11 19" xfId="21025" xr:uid="{00000000-0005-0000-0000-000072510000}"/>
    <cellStyle name="40% - Énfasis2 11 19 2" xfId="21026" xr:uid="{00000000-0005-0000-0000-000073510000}"/>
    <cellStyle name="40% - Énfasis2 11 2" xfId="21027" xr:uid="{00000000-0005-0000-0000-000074510000}"/>
    <cellStyle name="40% - Énfasis2 11 2 2" xfId="21028" xr:uid="{00000000-0005-0000-0000-000075510000}"/>
    <cellStyle name="40% - Énfasis2 11 2 2 2" xfId="21029" xr:uid="{00000000-0005-0000-0000-000076510000}"/>
    <cellStyle name="40% - Énfasis2 11 2 2 2 2" xfId="21030" xr:uid="{00000000-0005-0000-0000-000077510000}"/>
    <cellStyle name="40% - Énfasis2 11 2 2 3" xfId="21031" xr:uid="{00000000-0005-0000-0000-000078510000}"/>
    <cellStyle name="40% - Énfasis2 11 2 3" xfId="21032" xr:uid="{00000000-0005-0000-0000-000079510000}"/>
    <cellStyle name="40% - Énfasis2 11 2 3 2" xfId="21033" xr:uid="{00000000-0005-0000-0000-00007A510000}"/>
    <cellStyle name="40% - Énfasis2 11 2 3 2 2" xfId="21034" xr:uid="{00000000-0005-0000-0000-00007B510000}"/>
    <cellStyle name="40% - Énfasis2 11 2 3 3" xfId="21035" xr:uid="{00000000-0005-0000-0000-00007C510000}"/>
    <cellStyle name="40% - Énfasis2 11 2 4" xfId="21036" xr:uid="{00000000-0005-0000-0000-00007D510000}"/>
    <cellStyle name="40% - Énfasis2 11 2 4 2" xfId="21037" xr:uid="{00000000-0005-0000-0000-00007E510000}"/>
    <cellStyle name="40% - Énfasis2 11 2 5" xfId="21038" xr:uid="{00000000-0005-0000-0000-00007F510000}"/>
    <cellStyle name="40% - Énfasis2 11 2 5 2" xfId="21039" xr:uid="{00000000-0005-0000-0000-000080510000}"/>
    <cellStyle name="40% - Énfasis2 11 2 6" xfId="21040" xr:uid="{00000000-0005-0000-0000-000081510000}"/>
    <cellStyle name="40% - Énfasis2 11 20" xfId="21041" xr:uid="{00000000-0005-0000-0000-000082510000}"/>
    <cellStyle name="40% - Énfasis2 11 3" xfId="21042" xr:uid="{00000000-0005-0000-0000-000083510000}"/>
    <cellStyle name="40% - Énfasis2 11 3 2" xfId="21043" xr:uid="{00000000-0005-0000-0000-000084510000}"/>
    <cellStyle name="40% - Énfasis2 11 3 2 2" xfId="21044" xr:uid="{00000000-0005-0000-0000-000085510000}"/>
    <cellStyle name="40% - Énfasis2 11 3 2 2 2" xfId="21045" xr:uid="{00000000-0005-0000-0000-000086510000}"/>
    <cellStyle name="40% - Énfasis2 11 3 2 3" xfId="21046" xr:uid="{00000000-0005-0000-0000-000087510000}"/>
    <cellStyle name="40% - Énfasis2 11 3 3" xfId="21047" xr:uid="{00000000-0005-0000-0000-000088510000}"/>
    <cellStyle name="40% - Énfasis2 11 3 3 2" xfId="21048" xr:uid="{00000000-0005-0000-0000-000089510000}"/>
    <cellStyle name="40% - Énfasis2 11 3 4" xfId="21049" xr:uid="{00000000-0005-0000-0000-00008A510000}"/>
    <cellStyle name="40% - Énfasis2 11 4" xfId="21050" xr:uid="{00000000-0005-0000-0000-00008B510000}"/>
    <cellStyle name="40% - Énfasis2 11 4 2" xfId="21051" xr:uid="{00000000-0005-0000-0000-00008C510000}"/>
    <cellStyle name="40% - Énfasis2 11 4 2 2" xfId="21052" xr:uid="{00000000-0005-0000-0000-00008D510000}"/>
    <cellStyle name="40% - Énfasis2 11 4 2 2 2" xfId="21053" xr:uid="{00000000-0005-0000-0000-00008E510000}"/>
    <cellStyle name="40% - Énfasis2 11 4 2 3" xfId="21054" xr:uid="{00000000-0005-0000-0000-00008F510000}"/>
    <cellStyle name="40% - Énfasis2 11 4 3" xfId="21055" xr:uid="{00000000-0005-0000-0000-000090510000}"/>
    <cellStyle name="40% - Énfasis2 11 4 3 2" xfId="21056" xr:uid="{00000000-0005-0000-0000-000091510000}"/>
    <cellStyle name="40% - Énfasis2 11 4 4" xfId="21057" xr:uid="{00000000-0005-0000-0000-000092510000}"/>
    <cellStyle name="40% - Énfasis2 11 5" xfId="21058" xr:uid="{00000000-0005-0000-0000-000093510000}"/>
    <cellStyle name="40% - Énfasis2 11 5 2" xfId="21059" xr:uid="{00000000-0005-0000-0000-000094510000}"/>
    <cellStyle name="40% - Énfasis2 11 5 2 2" xfId="21060" xr:uid="{00000000-0005-0000-0000-000095510000}"/>
    <cellStyle name="40% - Énfasis2 11 5 2 2 2" xfId="21061" xr:uid="{00000000-0005-0000-0000-000096510000}"/>
    <cellStyle name="40% - Énfasis2 11 5 2 3" xfId="21062" xr:uid="{00000000-0005-0000-0000-000097510000}"/>
    <cellStyle name="40% - Énfasis2 11 5 3" xfId="21063" xr:uid="{00000000-0005-0000-0000-000098510000}"/>
    <cellStyle name="40% - Énfasis2 11 5 3 2" xfId="21064" xr:uid="{00000000-0005-0000-0000-000099510000}"/>
    <cellStyle name="40% - Énfasis2 11 5 4" xfId="21065" xr:uid="{00000000-0005-0000-0000-00009A510000}"/>
    <cellStyle name="40% - Énfasis2 11 6" xfId="21066" xr:uid="{00000000-0005-0000-0000-00009B510000}"/>
    <cellStyle name="40% - Énfasis2 11 6 2" xfId="21067" xr:uid="{00000000-0005-0000-0000-00009C510000}"/>
    <cellStyle name="40% - Énfasis2 11 6 2 2" xfId="21068" xr:uid="{00000000-0005-0000-0000-00009D510000}"/>
    <cellStyle name="40% - Énfasis2 11 6 2 2 2" xfId="21069" xr:uid="{00000000-0005-0000-0000-00009E510000}"/>
    <cellStyle name="40% - Énfasis2 11 6 2 3" xfId="21070" xr:uid="{00000000-0005-0000-0000-00009F510000}"/>
    <cellStyle name="40% - Énfasis2 11 6 3" xfId="21071" xr:uid="{00000000-0005-0000-0000-0000A0510000}"/>
    <cellStyle name="40% - Énfasis2 11 6 3 2" xfId="21072" xr:uid="{00000000-0005-0000-0000-0000A1510000}"/>
    <cellStyle name="40% - Énfasis2 11 6 4" xfId="21073" xr:uid="{00000000-0005-0000-0000-0000A2510000}"/>
    <cellStyle name="40% - Énfasis2 11 7" xfId="21074" xr:uid="{00000000-0005-0000-0000-0000A3510000}"/>
    <cellStyle name="40% - Énfasis2 11 7 2" xfId="21075" xr:uid="{00000000-0005-0000-0000-0000A4510000}"/>
    <cellStyle name="40% - Énfasis2 11 7 2 2" xfId="21076" xr:uid="{00000000-0005-0000-0000-0000A5510000}"/>
    <cellStyle name="40% - Énfasis2 11 7 2 2 2" xfId="21077" xr:uid="{00000000-0005-0000-0000-0000A6510000}"/>
    <cellStyle name="40% - Énfasis2 11 7 2 3" xfId="21078" xr:uid="{00000000-0005-0000-0000-0000A7510000}"/>
    <cellStyle name="40% - Énfasis2 11 7 3" xfId="21079" xr:uid="{00000000-0005-0000-0000-0000A8510000}"/>
    <cellStyle name="40% - Énfasis2 11 7 3 2" xfId="21080" xr:uid="{00000000-0005-0000-0000-0000A9510000}"/>
    <cellStyle name="40% - Énfasis2 11 7 4" xfId="21081" xr:uid="{00000000-0005-0000-0000-0000AA510000}"/>
    <cellStyle name="40% - Énfasis2 11 8" xfId="21082" xr:uid="{00000000-0005-0000-0000-0000AB510000}"/>
    <cellStyle name="40% - Énfasis2 11 8 2" xfId="21083" xr:uid="{00000000-0005-0000-0000-0000AC510000}"/>
    <cellStyle name="40% - Énfasis2 11 8 2 2" xfId="21084" xr:uid="{00000000-0005-0000-0000-0000AD510000}"/>
    <cellStyle name="40% - Énfasis2 11 8 3" xfId="21085" xr:uid="{00000000-0005-0000-0000-0000AE510000}"/>
    <cellStyle name="40% - Énfasis2 11 9" xfId="21086" xr:uid="{00000000-0005-0000-0000-0000AF510000}"/>
    <cellStyle name="40% - Énfasis2 11 9 2" xfId="21087" xr:uid="{00000000-0005-0000-0000-0000B0510000}"/>
    <cellStyle name="40% - Énfasis2 12" xfId="21088" xr:uid="{00000000-0005-0000-0000-0000B1510000}"/>
    <cellStyle name="40% - Énfasis2 12 10" xfId="21089" xr:uid="{00000000-0005-0000-0000-0000B2510000}"/>
    <cellStyle name="40% - Énfasis2 12 10 2" xfId="21090" xr:uid="{00000000-0005-0000-0000-0000B3510000}"/>
    <cellStyle name="40% - Énfasis2 12 11" xfId="21091" xr:uid="{00000000-0005-0000-0000-0000B4510000}"/>
    <cellStyle name="40% - Énfasis2 12 11 2" xfId="21092" xr:uid="{00000000-0005-0000-0000-0000B5510000}"/>
    <cellStyle name="40% - Énfasis2 12 12" xfId="21093" xr:uid="{00000000-0005-0000-0000-0000B6510000}"/>
    <cellStyle name="40% - Énfasis2 12 12 2" xfId="21094" xr:uid="{00000000-0005-0000-0000-0000B7510000}"/>
    <cellStyle name="40% - Énfasis2 12 13" xfId="21095" xr:uid="{00000000-0005-0000-0000-0000B8510000}"/>
    <cellStyle name="40% - Énfasis2 12 13 2" xfId="21096" xr:uid="{00000000-0005-0000-0000-0000B9510000}"/>
    <cellStyle name="40% - Énfasis2 12 14" xfId="21097" xr:uid="{00000000-0005-0000-0000-0000BA510000}"/>
    <cellStyle name="40% - Énfasis2 12 14 2" xfId="21098" xr:uid="{00000000-0005-0000-0000-0000BB510000}"/>
    <cellStyle name="40% - Énfasis2 12 15" xfId="21099" xr:uid="{00000000-0005-0000-0000-0000BC510000}"/>
    <cellStyle name="40% - Énfasis2 12 15 2" xfId="21100" xr:uid="{00000000-0005-0000-0000-0000BD510000}"/>
    <cellStyle name="40% - Énfasis2 12 16" xfId="21101" xr:uid="{00000000-0005-0000-0000-0000BE510000}"/>
    <cellStyle name="40% - Énfasis2 12 16 2" xfId="21102" xr:uid="{00000000-0005-0000-0000-0000BF510000}"/>
    <cellStyle name="40% - Énfasis2 12 17" xfId="21103" xr:uid="{00000000-0005-0000-0000-0000C0510000}"/>
    <cellStyle name="40% - Énfasis2 12 17 2" xfId="21104" xr:uid="{00000000-0005-0000-0000-0000C1510000}"/>
    <cellStyle name="40% - Énfasis2 12 18" xfId="21105" xr:uid="{00000000-0005-0000-0000-0000C2510000}"/>
    <cellStyle name="40% - Énfasis2 12 18 2" xfId="21106" xr:uid="{00000000-0005-0000-0000-0000C3510000}"/>
    <cellStyle name="40% - Énfasis2 12 19" xfId="21107" xr:uid="{00000000-0005-0000-0000-0000C4510000}"/>
    <cellStyle name="40% - Énfasis2 12 19 2" xfId="21108" xr:uid="{00000000-0005-0000-0000-0000C5510000}"/>
    <cellStyle name="40% - Énfasis2 12 2" xfId="21109" xr:uid="{00000000-0005-0000-0000-0000C6510000}"/>
    <cellStyle name="40% - Énfasis2 12 2 2" xfId="21110" xr:uid="{00000000-0005-0000-0000-0000C7510000}"/>
    <cellStyle name="40% - Énfasis2 12 2 2 2" xfId="21111" xr:uid="{00000000-0005-0000-0000-0000C8510000}"/>
    <cellStyle name="40% - Énfasis2 12 2 2 2 2" xfId="21112" xr:uid="{00000000-0005-0000-0000-0000C9510000}"/>
    <cellStyle name="40% - Énfasis2 12 2 2 3" xfId="21113" xr:uid="{00000000-0005-0000-0000-0000CA510000}"/>
    <cellStyle name="40% - Énfasis2 12 2 3" xfId="21114" xr:uid="{00000000-0005-0000-0000-0000CB510000}"/>
    <cellStyle name="40% - Énfasis2 12 2 3 2" xfId="21115" xr:uid="{00000000-0005-0000-0000-0000CC510000}"/>
    <cellStyle name="40% - Énfasis2 12 2 3 2 2" xfId="21116" xr:uid="{00000000-0005-0000-0000-0000CD510000}"/>
    <cellStyle name="40% - Énfasis2 12 2 3 3" xfId="21117" xr:uid="{00000000-0005-0000-0000-0000CE510000}"/>
    <cellStyle name="40% - Énfasis2 12 2 4" xfId="21118" xr:uid="{00000000-0005-0000-0000-0000CF510000}"/>
    <cellStyle name="40% - Énfasis2 12 2 4 2" xfId="21119" xr:uid="{00000000-0005-0000-0000-0000D0510000}"/>
    <cellStyle name="40% - Énfasis2 12 2 5" xfId="21120" xr:uid="{00000000-0005-0000-0000-0000D1510000}"/>
    <cellStyle name="40% - Énfasis2 12 2 5 2" xfId="21121" xr:uid="{00000000-0005-0000-0000-0000D2510000}"/>
    <cellStyle name="40% - Énfasis2 12 2 6" xfId="21122" xr:uid="{00000000-0005-0000-0000-0000D3510000}"/>
    <cellStyle name="40% - Énfasis2 12 20" xfId="21123" xr:uid="{00000000-0005-0000-0000-0000D4510000}"/>
    <cellStyle name="40% - Énfasis2 12 3" xfId="21124" xr:uid="{00000000-0005-0000-0000-0000D5510000}"/>
    <cellStyle name="40% - Énfasis2 12 3 2" xfId="21125" xr:uid="{00000000-0005-0000-0000-0000D6510000}"/>
    <cellStyle name="40% - Énfasis2 12 3 2 2" xfId="21126" xr:uid="{00000000-0005-0000-0000-0000D7510000}"/>
    <cellStyle name="40% - Énfasis2 12 3 2 2 2" xfId="21127" xr:uid="{00000000-0005-0000-0000-0000D8510000}"/>
    <cellStyle name="40% - Énfasis2 12 3 2 3" xfId="21128" xr:uid="{00000000-0005-0000-0000-0000D9510000}"/>
    <cellStyle name="40% - Énfasis2 12 3 3" xfId="21129" xr:uid="{00000000-0005-0000-0000-0000DA510000}"/>
    <cellStyle name="40% - Énfasis2 12 3 3 2" xfId="21130" xr:uid="{00000000-0005-0000-0000-0000DB510000}"/>
    <cellStyle name="40% - Énfasis2 12 3 4" xfId="21131" xr:uid="{00000000-0005-0000-0000-0000DC510000}"/>
    <cellStyle name="40% - Énfasis2 12 4" xfId="21132" xr:uid="{00000000-0005-0000-0000-0000DD510000}"/>
    <cellStyle name="40% - Énfasis2 12 4 2" xfId="21133" xr:uid="{00000000-0005-0000-0000-0000DE510000}"/>
    <cellStyle name="40% - Énfasis2 12 4 2 2" xfId="21134" xr:uid="{00000000-0005-0000-0000-0000DF510000}"/>
    <cellStyle name="40% - Énfasis2 12 4 2 2 2" xfId="21135" xr:uid="{00000000-0005-0000-0000-0000E0510000}"/>
    <cellStyle name="40% - Énfasis2 12 4 2 3" xfId="21136" xr:uid="{00000000-0005-0000-0000-0000E1510000}"/>
    <cellStyle name="40% - Énfasis2 12 4 3" xfId="21137" xr:uid="{00000000-0005-0000-0000-0000E2510000}"/>
    <cellStyle name="40% - Énfasis2 12 4 3 2" xfId="21138" xr:uid="{00000000-0005-0000-0000-0000E3510000}"/>
    <cellStyle name="40% - Énfasis2 12 4 4" xfId="21139" xr:uid="{00000000-0005-0000-0000-0000E4510000}"/>
    <cellStyle name="40% - Énfasis2 12 5" xfId="21140" xr:uid="{00000000-0005-0000-0000-0000E5510000}"/>
    <cellStyle name="40% - Énfasis2 12 5 2" xfId="21141" xr:uid="{00000000-0005-0000-0000-0000E6510000}"/>
    <cellStyle name="40% - Énfasis2 12 5 2 2" xfId="21142" xr:uid="{00000000-0005-0000-0000-0000E7510000}"/>
    <cellStyle name="40% - Énfasis2 12 5 2 2 2" xfId="21143" xr:uid="{00000000-0005-0000-0000-0000E8510000}"/>
    <cellStyle name="40% - Énfasis2 12 5 2 3" xfId="21144" xr:uid="{00000000-0005-0000-0000-0000E9510000}"/>
    <cellStyle name="40% - Énfasis2 12 5 3" xfId="21145" xr:uid="{00000000-0005-0000-0000-0000EA510000}"/>
    <cellStyle name="40% - Énfasis2 12 5 3 2" xfId="21146" xr:uid="{00000000-0005-0000-0000-0000EB510000}"/>
    <cellStyle name="40% - Énfasis2 12 5 4" xfId="21147" xr:uid="{00000000-0005-0000-0000-0000EC510000}"/>
    <cellStyle name="40% - Énfasis2 12 6" xfId="21148" xr:uid="{00000000-0005-0000-0000-0000ED510000}"/>
    <cellStyle name="40% - Énfasis2 12 6 2" xfId="21149" xr:uid="{00000000-0005-0000-0000-0000EE510000}"/>
    <cellStyle name="40% - Énfasis2 12 6 2 2" xfId="21150" xr:uid="{00000000-0005-0000-0000-0000EF510000}"/>
    <cellStyle name="40% - Énfasis2 12 6 2 2 2" xfId="21151" xr:uid="{00000000-0005-0000-0000-0000F0510000}"/>
    <cellStyle name="40% - Énfasis2 12 6 2 3" xfId="21152" xr:uid="{00000000-0005-0000-0000-0000F1510000}"/>
    <cellStyle name="40% - Énfasis2 12 6 3" xfId="21153" xr:uid="{00000000-0005-0000-0000-0000F2510000}"/>
    <cellStyle name="40% - Énfasis2 12 6 3 2" xfId="21154" xr:uid="{00000000-0005-0000-0000-0000F3510000}"/>
    <cellStyle name="40% - Énfasis2 12 6 4" xfId="21155" xr:uid="{00000000-0005-0000-0000-0000F4510000}"/>
    <cellStyle name="40% - Énfasis2 12 7" xfId="21156" xr:uid="{00000000-0005-0000-0000-0000F5510000}"/>
    <cellStyle name="40% - Énfasis2 12 7 2" xfId="21157" xr:uid="{00000000-0005-0000-0000-0000F6510000}"/>
    <cellStyle name="40% - Énfasis2 12 7 2 2" xfId="21158" xr:uid="{00000000-0005-0000-0000-0000F7510000}"/>
    <cellStyle name="40% - Énfasis2 12 7 2 2 2" xfId="21159" xr:uid="{00000000-0005-0000-0000-0000F8510000}"/>
    <cellStyle name="40% - Énfasis2 12 7 2 3" xfId="21160" xr:uid="{00000000-0005-0000-0000-0000F9510000}"/>
    <cellStyle name="40% - Énfasis2 12 7 3" xfId="21161" xr:uid="{00000000-0005-0000-0000-0000FA510000}"/>
    <cellStyle name="40% - Énfasis2 12 7 3 2" xfId="21162" xr:uid="{00000000-0005-0000-0000-0000FB510000}"/>
    <cellStyle name="40% - Énfasis2 12 7 4" xfId="21163" xr:uid="{00000000-0005-0000-0000-0000FC510000}"/>
    <cellStyle name="40% - Énfasis2 12 8" xfId="21164" xr:uid="{00000000-0005-0000-0000-0000FD510000}"/>
    <cellStyle name="40% - Énfasis2 12 8 2" xfId="21165" xr:uid="{00000000-0005-0000-0000-0000FE510000}"/>
    <cellStyle name="40% - Énfasis2 12 8 2 2" xfId="21166" xr:uid="{00000000-0005-0000-0000-0000FF510000}"/>
    <cellStyle name="40% - Énfasis2 12 8 3" xfId="21167" xr:uid="{00000000-0005-0000-0000-000000520000}"/>
    <cellStyle name="40% - Énfasis2 12 9" xfId="21168" xr:uid="{00000000-0005-0000-0000-000001520000}"/>
    <cellStyle name="40% - Énfasis2 12 9 2" xfId="21169" xr:uid="{00000000-0005-0000-0000-000002520000}"/>
    <cellStyle name="40% - Énfasis2 13" xfId="21170" xr:uid="{00000000-0005-0000-0000-000003520000}"/>
    <cellStyle name="40% - Énfasis2 13 10" xfId="21171" xr:uid="{00000000-0005-0000-0000-000004520000}"/>
    <cellStyle name="40% - Énfasis2 13 10 2" xfId="21172" xr:uid="{00000000-0005-0000-0000-000005520000}"/>
    <cellStyle name="40% - Énfasis2 13 11" xfId="21173" xr:uid="{00000000-0005-0000-0000-000006520000}"/>
    <cellStyle name="40% - Énfasis2 13 11 2" xfId="21174" xr:uid="{00000000-0005-0000-0000-000007520000}"/>
    <cellStyle name="40% - Énfasis2 13 12" xfId="21175" xr:uid="{00000000-0005-0000-0000-000008520000}"/>
    <cellStyle name="40% - Énfasis2 13 12 2" xfId="21176" xr:uid="{00000000-0005-0000-0000-000009520000}"/>
    <cellStyle name="40% - Énfasis2 13 13" xfId="21177" xr:uid="{00000000-0005-0000-0000-00000A520000}"/>
    <cellStyle name="40% - Énfasis2 13 13 2" xfId="21178" xr:uid="{00000000-0005-0000-0000-00000B520000}"/>
    <cellStyle name="40% - Énfasis2 13 14" xfId="21179" xr:uid="{00000000-0005-0000-0000-00000C520000}"/>
    <cellStyle name="40% - Énfasis2 13 14 2" xfId="21180" xr:uid="{00000000-0005-0000-0000-00000D520000}"/>
    <cellStyle name="40% - Énfasis2 13 15" xfId="21181" xr:uid="{00000000-0005-0000-0000-00000E520000}"/>
    <cellStyle name="40% - Énfasis2 13 15 2" xfId="21182" xr:uid="{00000000-0005-0000-0000-00000F520000}"/>
    <cellStyle name="40% - Énfasis2 13 16" xfId="21183" xr:uid="{00000000-0005-0000-0000-000010520000}"/>
    <cellStyle name="40% - Énfasis2 13 16 2" xfId="21184" xr:uid="{00000000-0005-0000-0000-000011520000}"/>
    <cellStyle name="40% - Énfasis2 13 17" xfId="21185" xr:uid="{00000000-0005-0000-0000-000012520000}"/>
    <cellStyle name="40% - Énfasis2 13 17 2" xfId="21186" xr:uid="{00000000-0005-0000-0000-000013520000}"/>
    <cellStyle name="40% - Énfasis2 13 18" xfId="21187" xr:uid="{00000000-0005-0000-0000-000014520000}"/>
    <cellStyle name="40% - Énfasis2 13 18 2" xfId="21188" xr:uid="{00000000-0005-0000-0000-000015520000}"/>
    <cellStyle name="40% - Énfasis2 13 19" xfId="21189" xr:uid="{00000000-0005-0000-0000-000016520000}"/>
    <cellStyle name="40% - Énfasis2 13 19 2" xfId="21190" xr:uid="{00000000-0005-0000-0000-000017520000}"/>
    <cellStyle name="40% - Énfasis2 13 2" xfId="21191" xr:uid="{00000000-0005-0000-0000-000018520000}"/>
    <cellStyle name="40% - Énfasis2 13 2 2" xfId="21192" xr:uid="{00000000-0005-0000-0000-000019520000}"/>
    <cellStyle name="40% - Énfasis2 13 2 2 2" xfId="21193" xr:uid="{00000000-0005-0000-0000-00001A520000}"/>
    <cellStyle name="40% - Énfasis2 13 2 2 2 2" xfId="21194" xr:uid="{00000000-0005-0000-0000-00001B520000}"/>
    <cellStyle name="40% - Énfasis2 13 2 2 3" xfId="21195" xr:uid="{00000000-0005-0000-0000-00001C520000}"/>
    <cellStyle name="40% - Énfasis2 13 2 3" xfId="21196" xr:uid="{00000000-0005-0000-0000-00001D520000}"/>
    <cellStyle name="40% - Énfasis2 13 2 3 2" xfId="21197" xr:uid="{00000000-0005-0000-0000-00001E520000}"/>
    <cellStyle name="40% - Énfasis2 13 2 4" xfId="21198" xr:uid="{00000000-0005-0000-0000-00001F520000}"/>
    <cellStyle name="40% - Énfasis2 13 20" xfId="21199" xr:uid="{00000000-0005-0000-0000-000020520000}"/>
    <cellStyle name="40% - Énfasis2 13 3" xfId="21200" xr:uid="{00000000-0005-0000-0000-000021520000}"/>
    <cellStyle name="40% - Énfasis2 13 3 2" xfId="21201" xr:uid="{00000000-0005-0000-0000-000022520000}"/>
    <cellStyle name="40% - Énfasis2 13 3 2 2" xfId="21202" xr:uid="{00000000-0005-0000-0000-000023520000}"/>
    <cellStyle name="40% - Énfasis2 13 3 2 2 2" xfId="21203" xr:uid="{00000000-0005-0000-0000-000024520000}"/>
    <cellStyle name="40% - Énfasis2 13 3 2 3" xfId="21204" xr:uid="{00000000-0005-0000-0000-000025520000}"/>
    <cellStyle name="40% - Énfasis2 13 3 3" xfId="21205" xr:uid="{00000000-0005-0000-0000-000026520000}"/>
    <cellStyle name="40% - Énfasis2 13 3 3 2" xfId="21206" xr:uid="{00000000-0005-0000-0000-000027520000}"/>
    <cellStyle name="40% - Énfasis2 13 3 4" xfId="21207" xr:uid="{00000000-0005-0000-0000-000028520000}"/>
    <cellStyle name="40% - Énfasis2 13 4" xfId="21208" xr:uid="{00000000-0005-0000-0000-000029520000}"/>
    <cellStyle name="40% - Énfasis2 13 4 2" xfId="21209" xr:uid="{00000000-0005-0000-0000-00002A520000}"/>
    <cellStyle name="40% - Énfasis2 13 4 2 2" xfId="21210" xr:uid="{00000000-0005-0000-0000-00002B520000}"/>
    <cellStyle name="40% - Énfasis2 13 4 2 2 2" xfId="21211" xr:uid="{00000000-0005-0000-0000-00002C520000}"/>
    <cellStyle name="40% - Énfasis2 13 4 2 3" xfId="21212" xr:uid="{00000000-0005-0000-0000-00002D520000}"/>
    <cellStyle name="40% - Énfasis2 13 4 3" xfId="21213" xr:uid="{00000000-0005-0000-0000-00002E520000}"/>
    <cellStyle name="40% - Énfasis2 13 4 3 2" xfId="21214" xr:uid="{00000000-0005-0000-0000-00002F520000}"/>
    <cellStyle name="40% - Énfasis2 13 4 4" xfId="21215" xr:uid="{00000000-0005-0000-0000-000030520000}"/>
    <cellStyle name="40% - Énfasis2 13 5" xfId="21216" xr:uid="{00000000-0005-0000-0000-000031520000}"/>
    <cellStyle name="40% - Énfasis2 13 5 2" xfId="21217" xr:uid="{00000000-0005-0000-0000-000032520000}"/>
    <cellStyle name="40% - Énfasis2 13 5 2 2" xfId="21218" xr:uid="{00000000-0005-0000-0000-000033520000}"/>
    <cellStyle name="40% - Énfasis2 13 5 2 2 2" xfId="21219" xr:uid="{00000000-0005-0000-0000-000034520000}"/>
    <cellStyle name="40% - Énfasis2 13 5 2 3" xfId="21220" xr:uid="{00000000-0005-0000-0000-000035520000}"/>
    <cellStyle name="40% - Énfasis2 13 5 3" xfId="21221" xr:uid="{00000000-0005-0000-0000-000036520000}"/>
    <cellStyle name="40% - Énfasis2 13 5 3 2" xfId="21222" xr:uid="{00000000-0005-0000-0000-000037520000}"/>
    <cellStyle name="40% - Énfasis2 13 5 4" xfId="21223" xr:uid="{00000000-0005-0000-0000-000038520000}"/>
    <cellStyle name="40% - Énfasis2 13 6" xfId="21224" xr:uid="{00000000-0005-0000-0000-000039520000}"/>
    <cellStyle name="40% - Énfasis2 13 6 2" xfId="21225" xr:uid="{00000000-0005-0000-0000-00003A520000}"/>
    <cellStyle name="40% - Énfasis2 13 6 2 2" xfId="21226" xr:uid="{00000000-0005-0000-0000-00003B520000}"/>
    <cellStyle name="40% - Énfasis2 13 6 2 2 2" xfId="21227" xr:uid="{00000000-0005-0000-0000-00003C520000}"/>
    <cellStyle name="40% - Énfasis2 13 6 2 3" xfId="21228" xr:uid="{00000000-0005-0000-0000-00003D520000}"/>
    <cellStyle name="40% - Énfasis2 13 6 3" xfId="21229" xr:uid="{00000000-0005-0000-0000-00003E520000}"/>
    <cellStyle name="40% - Énfasis2 13 6 3 2" xfId="21230" xr:uid="{00000000-0005-0000-0000-00003F520000}"/>
    <cellStyle name="40% - Énfasis2 13 6 4" xfId="21231" xr:uid="{00000000-0005-0000-0000-000040520000}"/>
    <cellStyle name="40% - Énfasis2 13 7" xfId="21232" xr:uid="{00000000-0005-0000-0000-000041520000}"/>
    <cellStyle name="40% - Énfasis2 13 7 2" xfId="21233" xr:uid="{00000000-0005-0000-0000-000042520000}"/>
    <cellStyle name="40% - Énfasis2 13 7 2 2" xfId="21234" xr:uid="{00000000-0005-0000-0000-000043520000}"/>
    <cellStyle name="40% - Énfasis2 13 7 2 2 2" xfId="21235" xr:uid="{00000000-0005-0000-0000-000044520000}"/>
    <cellStyle name="40% - Énfasis2 13 7 2 3" xfId="21236" xr:uid="{00000000-0005-0000-0000-000045520000}"/>
    <cellStyle name="40% - Énfasis2 13 7 3" xfId="21237" xr:uid="{00000000-0005-0000-0000-000046520000}"/>
    <cellStyle name="40% - Énfasis2 13 7 3 2" xfId="21238" xr:uid="{00000000-0005-0000-0000-000047520000}"/>
    <cellStyle name="40% - Énfasis2 13 7 4" xfId="21239" xr:uid="{00000000-0005-0000-0000-000048520000}"/>
    <cellStyle name="40% - Énfasis2 13 8" xfId="21240" xr:uid="{00000000-0005-0000-0000-000049520000}"/>
    <cellStyle name="40% - Énfasis2 13 8 2" xfId="21241" xr:uid="{00000000-0005-0000-0000-00004A520000}"/>
    <cellStyle name="40% - Énfasis2 13 8 2 2" xfId="21242" xr:uid="{00000000-0005-0000-0000-00004B520000}"/>
    <cellStyle name="40% - Énfasis2 13 8 3" xfId="21243" xr:uid="{00000000-0005-0000-0000-00004C520000}"/>
    <cellStyle name="40% - Énfasis2 13 9" xfId="21244" xr:uid="{00000000-0005-0000-0000-00004D520000}"/>
    <cellStyle name="40% - Énfasis2 13 9 2" xfId="21245" xr:uid="{00000000-0005-0000-0000-00004E520000}"/>
    <cellStyle name="40% - Énfasis2 14" xfId="21246" xr:uid="{00000000-0005-0000-0000-00004F520000}"/>
    <cellStyle name="40% - Énfasis2 14 10" xfId="21247" xr:uid="{00000000-0005-0000-0000-000050520000}"/>
    <cellStyle name="40% - Énfasis2 14 10 2" xfId="21248" xr:uid="{00000000-0005-0000-0000-000051520000}"/>
    <cellStyle name="40% - Énfasis2 14 11" xfId="21249" xr:uid="{00000000-0005-0000-0000-000052520000}"/>
    <cellStyle name="40% - Énfasis2 14 11 2" xfId="21250" xr:uid="{00000000-0005-0000-0000-000053520000}"/>
    <cellStyle name="40% - Énfasis2 14 12" xfId="21251" xr:uid="{00000000-0005-0000-0000-000054520000}"/>
    <cellStyle name="40% - Énfasis2 14 12 2" xfId="21252" xr:uid="{00000000-0005-0000-0000-000055520000}"/>
    <cellStyle name="40% - Énfasis2 14 13" xfId="21253" xr:uid="{00000000-0005-0000-0000-000056520000}"/>
    <cellStyle name="40% - Énfasis2 14 13 2" xfId="21254" xr:uid="{00000000-0005-0000-0000-000057520000}"/>
    <cellStyle name="40% - Énfasis2 14 14" xfId="21255" xr:uid="{00000000-0005-0000-0000-000058520000}"/>
    <cellStyle name="40% - Énfasis2 14 14 2" xfId="21256" xr:uid="{00000000-0005-0000-0000-000059520000}"/>
    <cellStyle name="40% - Énfasis2 14 15" xfId="21257" xr:uid="{00000000-0005-0000-0000-00005A520000}"/>
    <cellStyle name="40% - Énfasis2 14 15 2" xfId="21258" xr:uid="{00000000-0005-0000-0000-00005B520000}"/>
    <cellStyle name="40% - Énfasis2 14 16" xfId="21259" xr:uid="{00000000-0005-0000-0000-00005C520000}"/>
    <cellStyle name="40% - Énfasis2 14 16 2" xfId="21260" xr:uid="{00000000-0005-0000-0000-00005D520000}"/>
    <cellStyle name="40% - Énfasis2 14 17" xfId="21261" xr:uid="{00000000-0005-0000-0000-00005E520000}"/>
    <cellStyle name="40% - Énfasis2 14 17 2" xfId="21262" xr:uid="{00000000-0005-0000-0000-00005F520000}"/>
    <cellStyle name="40% - Énfasis2 14 18" xfId="21263" xr:uid="{00000000-0005-0000-0000-000060520000}"/>
    <cellStyle name="40% - Énfasis2 14 18 2" xfId="21264" xr:uid="{00000000-0005-0000-0000-000061520000}"/>
    <cellStyle name="40% - Énfasis2 14 19" xfId="21265" xr:uid="{00000000-0005-0000-0000-000062520000}"/>
    <cellStyle name="40% - Énfasis2 14 19 2" xfId="21266" xr:uid="{00000000-0005-0000-0000-000063520000}"/>
    <cellStyle name="40% - Énfasis2 14 2" xfId="21267" xr:uid="{00000000-0005-0000-0000-000064520000}"/>
    <cellStyle name="40% - Énfasis2 14 2 2" xfId="21268" xr:uid="{00000000-0005-0000-0000-000065520000}"/>
    <cellStyle name="40% - Énfasis2 14 2 2 2" xfId="21269" xr:uid="{00000000-0005-0000-0000-000066520000}"/>
    <cellStyle name="40% - Énfasis2 14 2 2 2 2" xfId="21270" xr:uid="{00000000-0005-0000-0000-000067520000}"/>
    <cellStyle name="40% - Énfasis2 14 2 2 3" xfId="21271" xr:uid="{00000000-0005-0000-0000-000068520000}"/>
    <cellStyle name="40% - Énfasis2 14 2 3" xfId="21272" xr:uid="{00000000-0005-0000-0000-000069520000}"/>
    <cellStyle name="40% - Énfasis2 14 2 3 2" xfId="21273" xr:uid="{00000000-0005-0000-0000-00006A520000}"/>
    <cellStyle name="40% - Énfasis2 14 2 4" xfId="21274" xr:uid="{00000000-0005-0000-0000-00006B520000}"/>
    <cellStyle name="40% - Énfasis2 14 20" xfId="21275" xr:uid="{00000000-0005-0000-0000-00006C520000}"/>
    <cellStyle name="40% - Énfasis2 14 3" xfId="21276" xr:uid="{00000000-0005-0000-0000-00006D520000}"/>
    <cellStyle name="40% - Énfasis2 14 3 2" xfId="21277" xr:uid="{00000000-0005-0000-0000-00006E520000}"/>
    <cellStyle name="40% - Énfasis2 14 3 2 2" xfId="21278" xr:uid="{00000000-0005-0000-0000-00006F520000}"/>
    <cellStyle name="40% - Énfasis2 14 3 2 2 2" xfId="21279" xr:uid="{00000000-0005-0000-0000-000070520000}"/>
    <cellStyle name="40% - Énfasis2 14 3 2 3" xfId="21280" xr:uid="{00000000-0005-0000-0000-000071520000}"/>
    <cellStyle name="40% - Énfasis2 14 3 3" xfId="21281" xr:uid="{00000000-0005-0000-0000-000072520000}"/>
    <cellStyle name="40% - Énfasis2 14 3 3 2" xfId="21282" xr:uid="{00000000-0005-0000-0000-000073520000}"/>
    <cellStyle name="40% - Énfasis2 14 3 4" xfId="21283" xr:uid="{00000000-0005-0000-0000-000074520000}"/>
    <cellStyle name="40% - Énfasis2 14 4" xfId="21284" xr:uid="{00000000-0005-0000-0000-000075520000}"/>
    <cellStyle name="40% - Énfasis2 14 4 2" xfId="21285" xr:uid="{00000000-0005-0000-0000-000076520000}"/>
    <cellStyle name="40% - Énfasis2 14 4 2 2" xfId="21286" xr:uid="{00000000-0005-0000-0000-000077520000}"/>
    <cellStyle name="40% - Énfasis2 14 4 3" xfId="21287" xr:uid="{00000000-0005-0000-0000-000078520000}"/>
    <cellStyle name="40% - Énfasis2 14 5" xfId="21288" xr:uid="{00000000-0005-0000-0000-000079520000}"/>
    <cellStyle name="40% - Énfasis2 14 5 2" xfId="21289" xr:uid="{00000000-0005-0000-0000-00007A520000}"/>
    <cellStyle name="40% - Énfasis2 14 6" xfId="21290" xr:uid="{00000000-0005-0000-0000-00007B520000}"/>
    <cellStyle name="40% - Énfasis2 14 6 2" xfId="21291" xr:uid="{00000000-0005-0000-0000-00007C520000}"/>
    <cellStyle name="40% - Énfasis2 14 7" xfId="21292" xr:uid="{00000000-0005-0000-0000-00007D520000}"/>
    <cellStyle name="40% - Énfasis2 14 7 2" xfId="21293" xr:uid="{00000000-0005-0000-0000-00007E520000}"/>
    <cellStyle name="40% - Énfasis2 14 8" xfId="21294" xr:uid="{00000000-0005-0000-0000-00007F520000}"/>
    <cellStyle name="40% - Énfasis2 14 8 2" xfId="21295" xr:uid="{00000000-0005-0000-0000-000080520000}"/>
    <cellStyle name="40% - Énfasis2 14 9" xfId="21296" xr:uid="{00000000-0005-0000-0000-000081520000}"/>
    <cellStyle name="40% - Énfasis2 14 9 2" xfId="21297" xr:uid="{00000000-0005-0000-0000-000082520000}"/>
    <cellStyle name="40% - Énfasis2 15" xfId="21298" xr:uid="{00000000-0005-0000-0000-000083520000}"/>
    <cellStyle name="40% - Énfasis2 15 10" xfId="21299" xr:uid="{00000000-0005-0000-0000-000084520000}"/>
    <cellStyle name="40% - Énfasis2 15 10 2" xfId="21300" xr:uid="{00000000-0005-0000-0000-000085520000}"/>
    <cellStyle name="40% - Énfasis2 15 11" xfId="21301" xr:uid="{00000000-0005-0000-0000-000086520000}"/>
    <cellStyle name="40% - Énfasis2 15 11 2" xfId="21302" xr:uid="{00000000-0005-0000-0000-000087520000}"/>
    <cellStyle name="40% - Énfasis2 15 12" xfId="21303" xr:uid="{00000000-0005-0000-0000-000088520000}"/>
    <cellStyle name="40% - Énfasis2 15 12 2" xfId="21304" xr:uid="{00000000-0005-0000-0000-000089520000}"/>
    <cellStyle name="40% - Énfasis2 15 13" xfId="21305" xr:uid="{00000000-0005-0000-0000-00008A520000}"/>
    <cellStyle name="40% - Énfasis2 15 13 2" xfId="21306" xr:uid="{00000000-0005-0000-0000-00008B520000}"/>
    <cellStyle name="40% - Énfasis2 15 14" xfId="21307" xr:uid="{00000000-0005-0000-0000-00008C520000}"/>
    <cellStyle name="40% - Énfasis2 15 14 2" xfId="21308" xr:uid="{00000000-0005-0000-0000-00008D520000}"/>
    <cellStyle name="40% - Énfasis2 15 15" xfId="21309" xr:uid="{00000000-0005-0000-0000-00008E520000}"/>
    <cellStyle name="40% - Énfasis2 15 15 2" xfId="21310" xr:uid="{00000000-0005-0000-0000-00008F520000}"/>
    <cellStyle name="40% - Énfasis2 15 16" xfId="21311" xr:uid="{00000000-0005-0000-0000-000090520000}"/>
    <cellStyle name="40% - Énfasis2 15 16 2" xfId="21312" xr:uid="{00000000-0005-0000-0000-000091520000}"/>
    <cellStyle name="40% - Énfasis2 15 17" xfId="21313" xr:uid="{00000000-0005-0000-0000-000092520000}"/>
    <cellStyle name="40% - Énfasis2 15 17 2" xfId="21314" xr:uid="{00000000-0005-0000-0000-000093520000}"/>
    <cellStyle name="40% - Énfasis2 15 18" xfId="21315" xr:uid="{00000000-0005-0000-0000-000094520000}"/>
    <cellStyle name="40% - Énfasis2 15 18 2" xfId="21316" xr:uid="{00000000-0005-0000-0000-000095520000}"/>
    <cellStyle name="40% - Énfasis2 15 19" xfId="21317" xr:uid="{00000000-0005-0000-0000-000096520000}"/>
    <cellStyle name="40% - Énfasis2 15 19 2" xfId="21318" xr:uid="{00000000-0005-0000-0000-000097520000}"/>
    <cellStyle name="40% - Énfasis2 15 2" xfId="21319" xr:uid="{00000000-0005-0000-0000-000098520000}"/>
    <cellStyle name="40% - Énfasis2 15 2 2" xfId="21320" xr:uid="{00000000-0005-0000-0000-000099520000}"/>
    <cellStyle name="40% - Énfasis2 15 2 2 2" xfId="21321" xr:uid="{00000000-0005-0000-0000-00009A520000}"/>
    <cellStyle name="40% - Énfasis2 15 2 2 2 2" xfId="21322" xr:uid="{00000000-0005-0000-0000-00009B520000}"/>
    <cellStyle name="40% - Énfasis2 15 2 2 3" xfId="21323" xr:uid="{00000000-0005-0000-0000-00009C520000}"/>
    <cellStyle name="40% - Énfasis2 15 2 3" xfId="21324" xr:uid="{00000000-0005-0000-0000-00009D520000}"/>
    <cellStyle name="40% - Énfasis2 15 2 3 2" xfId="21325" xr:uid="{00000000-0005-0000-0000-00009E520000}"/>
    <cellStyle name="40% - Énfasis2 15 2 4" xfId="21326" xr:uid="{00000000-0005-0000-0000-00009F520000}"/>
    <cellStyle name="40% - Énfasis2 15 20" xfId="21327" xr:uid="{00000000-0005-0000-0000-0000A0520000}"/>
    <cellStyle name="40% - Énfasis2 15 3" xfId="21328" xr:uid="{00000000-0005-0000-0000-0000A1520000}"/>
    <cellStyle name="40% - Énfasis2 15 3 2" xfId="21329" xr:uid="{00000000-0005-0000-0000-0000A2520000}"/>
    <cellStyle name="40% - Énfasis2 15 3 2 2" xfId="21330" xr:uid="{00000000-0005-0000-0000-0000A3520000}"/>
    <cellStyle name="40% - Énfasis2 15 3 2 2 2" xfId="21331" xr:uid="{00000000-0005-0000-0000-0000A4520000}"/>
    <cellStyle name="40% - Énfasis2 15 3 2 3" xfId="21332" xr:uid="{00000000-0005-0000-0000-0000A5520000}"/>
    <cellStyle name="40% - Énfasis2 15 3 3" xfId="21333" xr:uid="{00000000-0005-0000-0000-0000A6520000}"/>
    <cellStyle name="40% - Énfasis2 15 3 3 2" xfId="21334" xr:uid="{00000000-0005-0000-0000-0000A7520000}"/>
    <cellStyle name="40% - Énfasis2 15 3 4" xfId="21335" xr:uid="{00000000-0005-0000-0000-0000A8520000}"/>
    <cellStyle name="40% - Énfasis2 15 4" xfId="21336" xr:uid="{00000000-0005-0000-0000-0000A9520000}"/>
    <cellStyle name="40% - Énfasis2 15 4 2" xfId="21337" xr:uid="{00000000-0005-0000-0000-0000AA520000}"/>
    <cellStyle name="40% - Énfasis2 15 4 2 2" xfId="21338" xr:uid="{00000000-0005-0000-0000-0000AB520000}"/>
    <cellStyle name="40% - Énfasis2 15 4 3" xfId="21339" xr:uid="{00000000-0005-0000-0000-0000AC520000}"/>
    <cellStyle name="40% - Énfasis2 15 5" xfId="21340" xr:uid="{00000000-0005-0000-0000-0000AD520000}"/>
    <cellStyle name="40% - Énfasis2 15 5 2" xfId="21341" xr:uid="{00000000-0005-0000-0000-0000AE520000}"/>
    <cellStyle name="40% - Énfasis2 15 6" xfId="21342" xr:uid="{00000000-0005-0000-0000-0000AF520000}"/>
    <cellStyle name="40% - Énfasis2 15 6 2" xfId="21343" xr:uid="{00000000-0005-0000-0000-0000B0520000}"/>
    <cellStyle name="40% - Énfasis2 15 7" xfId="21344" xr:uid="{00000000-0005-0000-0000-0000B1520000}"/>
    <cellStyle name="40% - Énfasis2 15 7 2" xfId="21345" xr:uid="{00000000-0005-0000-0000-0000B2520000}"/>
    <cellStyle name="40% - Énfasis2 15 8" xfId="21346" xr:uid="{00000000-0005-0000-0000-0000B3520000}"/>
    <cellStyle name="40% - Énfasis2 15 8 2" xfId="21347" xr:uid="{00000000-0005-0000-0000-0000B4520000}"/>
    <cellStyle name="40% - Énfasis2 15 9" xfId="21348" xr:uid="{00000000-0005-0000-0000-0000B5520000}"/>
    <cellStyle name="40% - Énfasis2 15 9 2" xfId="21349" xr:uid="{00000000-0005-0000-0000-0000B6520000}"/>
    <cellStyle name="40% - Énfasis2 16" xfId="21350" xr:uid="{00000000-0005-0000-0000-0000B7520000}"/>
    <cellStyle name="40% - Énfasis2 16 10" xfId="21351" xr:uid="{00000000-0005-0000-0000-0000B8520000}"/>
    <cellStyle name="40% - Énfasis2 16 10 2" xfId="21352" xr:uid="{00000000-0005-0000-0000-0000B9520000}"/>
    <cellStyle name="40% - Énfasis2 16 11" xfId="21353" xr:uid="{00000000-0005-0000-0000-0000BA520000}"/>
    <cellStyle name="40% - Énfasis2 16 11 2" xfId="21354" xr:uid="{00000000-0005-0000-0000-0000BB520000}"/>
    <cellStyle name="40% - Énfasis2 16 12" xfId="21355" xr:uid="{00000000-0005-0000-0000-0000BC520000}"/>
    <cellStyle name="40% - Énfasis2 16 12 2" xfId="21356" xr:uid="{00000000-0005-0000-0000-0000BD520000}"/>
    <cellStyle name="40% - Énfasis2 16 13" xfId="21357" xr:uid="{00000000-0005-0000-0000-0000BE520000}"/>
    <cellStyle name="40% - Énfasis2 16 13 2" xfId="21358" xr:uid="{00000000-0005-0000-0000-0000BF520000}"/>
    <cellStyle name="40% - Énfasis2 16 14" xfId="21359" xr:uid="{00000000-0005-0000-0000-0000C0520000}"/>
    <cellStyle name="40% - Énfasis2 16 14 2" xfId="21360" xr:uid="{00000000-0005-0000-0000-0000C1520000}"/>
    <cellStyle name="40% - Énfasis2 16 15" xfId="21361" xr:uid="{00000000-0005-0000-0000-0000C2520000}"/>
    <cellStyle name="40% - Énfasis2 16 15 2" xfId="21362" xr:uid="{00000000-0005-0000-0000-0000C3520000}"/>
    <cellStyle name="40% - Énfasis2 16 16" xfId="21363" xr:uid="{00000000-0005-0000-0000-0000C4520000}"/>
    <cellStyle name="40% - Énfasis2 16 16 2" xfId="21364" xr:uid="{00000000-0005-0000-0000-0000C5520000}"/>
    <cellStyle name="40% - Énfasis2 16 17" xfId="21365" xr:uid="{00000000-0005-0000-0000-0000C6520000}"/>
    <cellStyle name="40% - Énfasis2 16 17 2" xfId="21366" xr:uid="{00000000-0005-0000-0000-0000C7520000}"/>
    <cellStyle name="40% - Énfasis2 16 18" xfId="21367" xr:uid="{00000000-0005-0000-0000-0000C8520000}"/>
    <cellStyle name="40% - Énfasis2 16 18 2" xfId="21368" xr:uid="{00000000-0005-0000-0000-0000C9520000}"/>
    <cellStyle name="40% - Énfasis2 16 19" xfId="21369" xr:uid="{00000000-0005-0000-0000-0000CA520000}"/>
    <cellStyle name="40% - Énfasis2 16 19 2" xfId="21370" xr:uid="{00000000-0005-0000-0000-0000CB520000}"/>
    <cellStyle name="40% - Énfasis2 16 2" xfId="21371" xr:uid="{00000000-0005-0000-0000-0000CC520000}"/>
    <cellStyle name="40% - Énfasis2 16 2 2" xfId="21372" xr:uid="{00000000-0005-0000-0000-0000CD520000}"/>
    <cellStyle name="40% - Énfasis2 16 2 2 2" xfId="21373" xr:uid="{00000000-0005-0000-0000-0000CE520000}"/>
    <cellStyle name="40% - Énfasis2 16 2 2 2 2" xfId="21374" xr:uid="{00000000-0005-0000-0000-0000CF520000}"/>
    <cellStyle name="40% - Énfasis2 16 2 2 3" xfId="21375" xr:uid="{00000000-0005-0000-0000-0000D0520000}"/>
    <cellStyle name="40% - Énfasis2 16 2 3" xfId="21376" xr:uid="{00000000-0005-0000-0000-0000D1520000}"/>
    <cellStyle name="40% - Énfasis2 16 2 3 2" xfId="21377" xr:uid="{00000000-0005-0000-0000-0000D2520000}"/>
    <cellStyle name="40% - Énfasis2 16 2 4" xfId="21378" xr:uid="{00000000-0005-0000-0000-0000D3520000}"/>
    <cellStyle name="40% - Énfasis2 16 20" xfId="21379" xr:uid="{00000000-0005-0000-0000-0000D4520000}"/>
    <cellStyle name="40% - Énfasis2 16 3" xfId="21380" xr:uid="{00000000-0005-0000-0000-0000D5520000}"/>
    <cellStyle name="40% - Énfasis2 16 3 2" xfId="21381" xr:uid="{00000000-0005-0000-0000-0000D6520000}"/>
    <cellStyle name="40% - Énfasis2 16 3 2 2" xfId="21382" xr:uid="{00000000-0005-0000-0000-0000D7520000}"/>
    <cellStyle name="40% - Énfasis2 16 3 2 2 2" xfId="21383" xr:uid="{00000000-0005-0000-0000-0000D8520000}"/>
    <cellStyle name="40% - Énfasis2 16 3 2 3" xfId="21384" xr:uid="{00000000-0005-0000-0000-0000D9520000}"/>
    <cellStyle name="40% - Énfasis2 16 3 3" xfId="21385" xr:uid="{00000000-0005-0000-0000-0000DA520000}"/>
    <cellStyle name="40% - Énfasis2 16 3 3 2" xfId="21386" xr:uid="{00000000-0005-0000-0000-0000DB520000}"/>
    <cellStyle name="40% - Énfasis2 16 3 4" xfId="21387" xr:uid="{00000000-0005-0000-0000-0000DC520000}"/>
    <cellStyle name="40% - Énfasis2 16 4" xfId="21388" xr:uid="{00000000-0005-0000-0000-0000DD520000}"/>
    <cellStyle name="40% - Énfasis2 16 4 2" xfId="21389" xr:uid="{00000000-0005-0000-0000-0000DE520000}"/>
    <cellStyle name="40% - Énfasis2 16 4 2 2" xfId="21390" xr:uid="{00000000-0005-0000-0000-0000DF520000}"/>
    <cellStyle name="40% - Énfasis2 16 4 3" xfId="21391" xr:uid="{00000000-0005-0000-0000-0000E0520000}"/>
    <cellStyle name="40% - Énfasis2 16 5" xfId="21392" xr:uid="{00000000-0005-0000-0000-0000E1520000}"/>
    <cellStyle name="40% - Énfasis2 16 5 2" xfId="21393" xr:uid="{00000000-0005-0000-0000-0000E2520000}"/>
    <cellStyle name="40% - Énfasis2 16 6" xfId="21394" xr:uid="{00000000-0005-0000-0000-0000E3520000}"/>
    <cellStyle name="40% - Énfasis2 16 6 2" xfId="21395" xr:uid="{00000000-0005-0000-0000-0000E4520000}"/>
    <cellStyle name="40% - Énfasis2 16 7" xfId="21396" xr:uid="{00000000-0005-0000-0000-0000E5520000}"/>
    <cellStyle name="40% - Énfasis2 16 7 2" xfId="21397" xr:uid="{00000000-0005-0000-0000-0000E6520000}"/>
    <cellStyle name="40% - Énfasis2 16 8" xfId="21398" xr:uid="{00000000-0005-0000-0000-0000E7520000}"/>
    <cellStyle name="40% - Énfasis2 16 8 2" xfId="21399" xr:uid="{00000000-0005-0000-0000-0000E8520000}"/>
    <cellStyle name="40% - Énfasis2 16 9" xfId="21400" xr:uid="{00000000-0005-0000-0000-0000E9520000}"/>
    <cellStyle name="40% - Énfasis2 16 9 2" xfId="21401" xr:uid="{00000000-0005-0000-0000-0000EA520000}"/>
    <cellStyle name="40% - Énfasis2 17" xfId="21402" xr:uid="{00000000-0005-0000-0000-0000EB520000}"/>
    <cellStyle name="40% - Énfasis2 17 10" xfId="21403" xr:uid="{00000000-0005-0000-0000-0000EC520000}"/>
    <cellStyle name="40% - Énfasis2 17 10 2" xfId="21404" xr:uid="{00000000-0005-0000-0000-0000ED520000}"/>
    <cellStyle name="40% - Énfasis2 17 11" xfId="21405" xr:uid="{00000000-0005-0000-0000-0000EE520000}"/>
    <cellStyle name="40% - Énfasis2 17 11 2" xfId="21406" xr:uid="{00000000-0005-0000-0000-0000EF520000}"/>
    <cellStyle name="40% - Énfasis2 17 12" xfId="21407" xr:uid="{00000000-0005-0000-0000-0000F0520000}"/>
    <cellStyle name="40% - Énfasis2 17 12 2" xfId="21408" xr:uid="{00000000-0005-0000-0000-0000F1520000}"/>
    <cellStyle name="40% - Énfasis2 17 13" xfId="21409" xr:uid="{00000000-0005-0000-0000-0000F2520000}"/>
    <cellStyle name="40% - Énfasis2 17 13 2" xfId="21410" xr:uid="{00000000-0005-0000-0000-0000F3520000}"/>
    <cellStyle name="40% - Énfasis2 17 14" xfId="21411" xr:uid="{00000000-0005-0000-0000-0000F4520000}"/>
    <cellStyle name="40% - Énfasis2 17 14 2" xfId="21412" xr:uid="{00000000-0005-0000-0000-0000F5520000}"/>
    <cellStyle name="40% - Énfasis2 17 15" xfId="21413" xr:uid="{00000000-0005-0000-0000-0000F6520000}"/>
    <cellStyle name="40% - Énfasis2 17 15 2" xfId="21414" xr:uid="{00000000-0005-0000-0000-0000F7520000}"/>
    <cellStyle name="40% - Énfasis2 17 16" xfId="21415" xr:uid="{00000000-0005-0000-0000-0000F8520000}"/>
    <cellStyle name="40% - Énfasis2 17 16 2" xfId="21416" xr:uid="{00000000-0005-0000-0000-0000F9520000}"/>
    <cellStyle name="40% - Énfasis2 17 17" xfId="21417" xr:uid="{00000000-0005-0000-0000-0000FA520000}"/>
    <cellStyle name="40% - Énfasis2 17 17 2" xfId="21418" xr:uid="{00000000-0005-0000-0000-0000FB520000}"/>
    <cellStyle name="40% - Énfasis2 17 18" xfId="21419" xr:uid="{00000000-0005-0000-0000-0000FC520000}"/>
    <cellStyle name="40% - Énfasis2 17 18 2" xfId="21420" xr:uid="{00000000-0005-0000-0000-0000FD520000}"/>
    <cellStyle name="40% - Énfasis2 17 19" xfId="21421" xr:uid="{00000000-0005-0000-0000-0000FE520000}"/>
    <cellStyle name="40% - Énfasis2 17 19 2" xfId="21422" xr:uid="{00000000-0005-0000-0000-0000FF520000}"/>
    <cellStyle name="40% - Énfasis2 17 2" xfId="21423" xr:uid="{00000000-0005-0000-0000-000000530000}"/>
    <cellStyle name="40% - Énfasis2 17 2 2" xfId="21424" xr:uid="{00000000-0005-0000-0000-000001530000}"/>
    <cellStyle name="40% - Énfasis2 17 2 2 2" xfId="21425" xr:uid="{00000000-0005-0000-0000-000002530000}"/>
    <cellStyle name="40% - Énfasis2 17 2 2 2 2" xfId="21426" xr:uid="{00000000-0005-0000-0000-000003530000}"/>
    <cellStyle name="40% - Énfasis2 17 2 2 3" xfId="21427" xr:uid="{00000000-0005-0000-0000-000004530000}"/>
    <cellStyle name="40% - Énfasis2 17 2 3" xfId="21428" xr:uid="{00000000-0005-0000-0000-000005530000}"/>
    <cellStyle name="40% - Énfasis2 17 2 3 2" xfId="21429" xr:uid="{00000000-0005-0000-0000-000006530000}"/>
    <cellStyle name="40% - Énfasis2 17 2 4" xfId="21430" xr:uid="{00000000-0005-0000-0000-000007530000}"/>
    <cellStyle name="40% - Énfasis2 17 20" xfId="21431" xr:uid="{00000000-0005-0000-0000-000008530000}"/>
    <cellStyle name="40% - Énfasis2 17 3" xfId="21432" xr:uid="{00000000-0005-0000-0000-000009530000}"/>
    <cellStyle name="40% - Énfasis2 17 3 2" xfId="21433" xr:uid="{00000000-0005-0000-0000-00000A530000}"/>
    <cellStyle name="40% - Énfasis2 17 3 2 2" xfId="21434" xr:uid="{00000000-0005-0000-0000-00000B530000}"/>
    <cellStyle name="40% - Énfasis2 17 3 2 2 2" xfId="21435" xr:uid="{00000000-0005-0000-0000-00000C530000}"/>
    <cellStyle name="40% - Énfasis2 17 3 2 3" xfId="21436" xr:uid="{00000000-0005-0000-0000-00000D530000}"/>
    <cellStyle name="40% - Énfasis2 17 3 3" xfId="21437" xr:uid="{00000000-0005-0000-0000-00000E530000}"/>
    <cellStyle name="40% - Énfasis2 17 3 3 2" xfId="21438" xr:uid="{00000000-0005-0000-0000-00000F530000}"/>
    <cellStyle name="40% - Énfasis2 17 3 4" xfId="21439" xr:uid="{00000000-0005-0000-0000-000010530000}"/>
    <cellStyle name="40% - Énfasis2 17 4" xfId="21440" xr:uid="{00000000-0005-0000-0000-000011530000}"/>
    <cellStyle name="40% - Énfasis2 17 4 2" xfId="21441" xr:uid="{00000000-0005-0000-0000-000012530000}"/>
    <cellStyle name="40% - Énfasis2 17 4 2 2" xfId="21442" xr:uid="{00000000-0005-0000-0000-000013530000}"/>
    <cellStyle name="40% - Énfasis2 17 4 3" xfId="21443" xr:uid="{00000000-0005-0000-0000-000014530000}"/>
    <cellStyle name="40% - Énfasis2 17 5" xfId="21444" xr:uid="{00000000-0005-0000-0000-000015530000}"/>
    <cellStyle name="40% - Énfasis2 17 5 2" xfId="21445" xr:uid="{00000000-0005-0000-0000-000016530000}"/>
    <cellStyle name="40% - Énfasis2 17 6" xfId="21446" xr:uid="{00000000-0005-0000-0000-000017530000}"/>
    <cellStyle name="40% - Énfasis2 17 6 2" xfId="21447" xr:uid="{00000000-0005-0000-0000-000018530000}"/>
    <cellStyle name="40% - Énfasis2 17 7" xfId="21448" xr:uid="{00000000-0005-0000-0000-000019530000}"/>
    <cellStyle name="40% - Énfasis2 17 7 2" xfId="21449" xr:uid="{00000000-0005-0000-0000-00001A530000}"/>
    <cellStyle name="40% - Énfasis2 17 8" xfId="21450" xr:uid="{00000000-0005-0000-0000-00001B530000}"/>
    <cellStyle name="40% - Énfasis2 17 8 2" xfId="21451" xr:uid="{00000000-0005-0000-0000-00001C530000}"/>
    <cellStyle name="40% - Énfasis2 17 9" xfId="21452" xr:uid="{00000000-0005-0000-0000-00001D530000}"/>
    <cellStyle name="40% - Énfasis2 17 9 2" xfId="21453" xr:uid="{00000000-0005-0000-0000-00001E530000}"/>
    <cellStyle name="40% - Énfasis2 18" xfId="21454" xr:uid="{00000000-0005-0000-0000-00001F530000}"/>
    <cellStyle name="40% - Énfasis2 18 10" xfId="21455" xr:uid="{00000000-0005-0000-0000-000020530000}"/>
    <cellStyle name="40% - Énfasis2 18 10 2" xfId="21456" xr:uid="{00000000-0005-0000-0000-000021530000}"/>
    <cellStyle name="40% - Énfasis2 18 11" xfId="21457" xr:uid="{00000000-0005-0000-0000-000022530000}"/>
    <cellStyle name="40% - Énfasis2 18 11 2" xfId="21458" xr:uid="{00000000-0005-0000-0000-000023530000}"/>
    <cellStyle name="40% - Énfasis2 18 12" xfId="21459" xr:uid="{00000000-0005-0000-0000-000024530000}"/>
    <cellStyle name="40% - Énfasis2 18 12 2" xfId="21460" xr:uid="{00000000-0005-0000-0000-000025530000}"/>
    <cellStyle name="40% - Énfasis2 18 13" xfId="21461" xr:uid="{00000000-0005-0000-0000-000026530000}"/>
    <cellStyle name="40% - Énfasis2 18 13 2" xfId="21462" xr:uid="{00000000-0005-0000-0000-000027530000}"/>
    <cellStyle name="40% - Énfasis2 18 14" xfId="21463" xr:uid="{00000000-0005-0000-0000-000028530000}"/>
    <cellStyle name="40% - Énfasis2 18 14 2" xfId="21464" xr:uid="{00000000-0005-0000-0000-000029530000}"/>
    <cellStyle name="40% - Énfasis2 18 15" xfId="21465" xr:uid="{00000000-0005-0000-0000-00002A530000}"/>
    <cellStyle name="40% - Énfasis2 18 15 2" xfId="21466" xr:uid="{00000000-0005-0000-0000-00002B530000}"/>
    <cellStyle name="40% - Énfasis2 18 16" xfId="21467" xr:uid="{00000000-0005-0000-0000-00002C530000}"/>
    <cellStyle name="40% - Énfasis2 18 16 2" xfId="21468" xr:uid="{00000000-0005-0000-0000-00002D530000}"/>
    <cellStyle name="40% - Énfasis2 18 17" xfId="21469" xr:uid="{00000000-0005-0000-0000-00002E530000}"/>
    <cellStyle name="40% - Énfasis2 18 17 2" xfId="21470" xr:uid="{00000000-0005-0000-0000-00002F530000}"/>
    <cellStyle name="40% - Énfasis2 18 18" xfId="21471" xr:uid="{00000000-0005-0000-0000-000030530000}"/>
    <cellStyle name="40% - Énfasis2 18 18 2" xfId="21472" xr:uid="{00000000-0005-0000-0000-000031530000}"/>
    <cellStyle name="40% - Énfasis2 18 19" xfId="21473" xr:uid="{00000000-0005-0000-0000-000032530000}"/>
    <cellStyle name="40% - Énfasis2 18 19 2" xfId="21474" xr:uid="{00000000-0005-0000-0000-000033530000}"/>
    <cellStyle name="40% - Énfasis2 18 2" xfId="21475" xr:uid="{00000000-0005-0000-0000-000034530000}"/>
    <cellStyle name="40% - Énfasis2 18 2 2" xfId="21476" xr:uid="{00000000-0005-0000-0000-000035530000}"/>
    <cellStyle name="40% - Énfasis2 18 2 2 2" xfId="21477" xr:uid="{00000000-0005-0000-0000-000036530000}"/>
    <cellStyle name="40% - Énfasis2 18 2 2 2 2" xfId="21478" xr:uid="{00000000-0005-0000-0000-000037530000}"/>
    <cellStyle name="40% - Énfasis2 18 2 2 3" xfId="21479" xr:uid="{00000000-0005-0000-0000-000038530000}"/>
    <cellStyle name="40% - Énfasis2 18 2 3" xfId="21480" xr:uid="{00000000-0005-0000-0000-000039530000}"/>
    <cellStyle name="40% - Énfasis2 18 2 3 2" xfId="21481" xr:uid="{00000000-0005-0000-0000-00003A530000}"/>
    <cellStyle name="40% - Énfasis2 18 2 4" xfId="21482" xr:uid="{00000000-0005-0000-0000-00003B530000}"/>
    <cellStyle name="40% - Énfasis2 18 20" xfId="21483" xr:uid="{00000000-0005-0000-0000-00003C530000}"/>
    <cellStyle name="40% - Énfasis2 18 3" xfId="21484" xr:uid="{00000000-0005-0000-0000-00003D530000}"/>
    <cellStyle name="40% - Énfasis2 18 3 2" xfId="21485" xr:uid="{00000000-0005-0000-0000-00003E530000}"/>
    <cellStyle name="40% - Énfasis2 18 3 2 2" xfId="21486" xr:uid="{00000000-0005-0000-0000-00003F530000}"/>
    <cellStyle name="40% - Énfasis2 18 3 2 2 2" xfId="21487" xr:uid="{00000000-0005-0000-0000-000040530000}"/>
    <cellStyle name="40% - Énfasis2 18 3 2 3" xfId="21488" xr:uid="{00000000-0005-0000-0000-000041530000}"/>
    <cellStyle name="40% - Énfasis2 18 3 3" xfId="21489" xr:uid="{00000000-0005-0000-0000-000042530000}"/>
    <cellStyle name="40% - Énfasis2 18 3 3 2" xfId="21490" xr:uid="{00000000-0005-0000-0000-000043530000}"/>
    <cellStyle name="40% - Énfasis2 18 3 4" xfId="21491" xr:uid="{00000000-0005-0000-0000-000044530000}"/>
    <cellStyle name="40% - Énfasis2 18 4" xfId="21492" xr:uid="{00000000-0005-0000-0000-000045530000}"/>
    <cellStyle name="40% - Énfasis2 18 4 2" xfId="21493" xr:uid="{00000000-0005-0000-0000-000046530000}"/>
    <cellStyle name="40% - Énfasis2 18 4 2 2" xfId="21494" xr:uid="{00000000-0005-0000-0000-000047530000}"/>
    <cellStyle name="40% - Énfasis2 18 4 3" xfId="21495" xr:uid="{00000000-0005-0000-0000-000048530000}"/>
    <cellStyle name="40% - Énfasis2 18 5" xfId="21496" xr:uid="{00000000-0005-0000-0000-000049530000}"/>
    <cellStyle name="40% - Énfasis2 18 5 2" xfId="21497" xr:uid="{00000000-0005-0000-0000-00004A530000}"/>
    <cellStyle name="40% - Énfasis2 18 6" xfId="21498" xr:uid="{00000000-0005-0000-0000-00004B530000}"/>
    <cellStyle name="40% - Énfasis2 18 6 2" xfId="21499" xr:uid="{00000000-0005-0000-0000-00004C530000}"/>
    <cellStyle name="40% - Énfasis2 18 7" xfId="21500" xr:uid="{00000000-0005-0000-0000-00004D530000}"/>
    <cellStyle name="40% - Énfasis2 18 7 2" xfId="21501" xr:uid="{00000000-0005-0000-0000-00004E530000}"/>
    <cellStyle name="40% - Énfasis2 18 8" xfId="21502" xr:uid="{00000000-0005-0000-0000-00004F530000}"/>
    <cellStyle name="40% - Énfasis2 18 8 2" xfId="21503" xr:uid="{00000000-0005-0000-0000-000050530000}"/>
    <cellStyle name="40% - Énfasis2 18 9" xfId="21504" xr:uid="{00000000-0005-0000-0000-000051530000}"/>
    <cellStyle name="40% - Énfasis2 18 9 2" xfId="21505" xr:uid="{00000000-0005-0000-0000-000052530000}"/>
    <cellStyle name="40% - Énfasis2 19" xfId="21506" xr:uid="{00000000-0005-0000-0000-000053530000}"/>
    <cellStyle name="40% - Énfasis2 19 10" xfId="21507" xr:uid="{00000000-0005-0000-0000-000054530000}"/>
    <cellStyle name="40% - Énfasis2 19 10 2" xfId="21508" xr:uid="{00000000-0005-0000-0000-000055530000}"/>
    <cellStyle name="40% - Énfasis2 19 11" xfId="21509" xr:uid="{00000000-0005-0000-0000-000056530000}"/>
    <cellStyle name="40% - Énfasis2 19 11 2" xfId="21510" xr:uid="{00000000-0005-0000-0000-000057530000}"/>
    <cellStyle name="40% - Énfasis2 19 12" xfId="21511" xr:uid="{00000000-0005-0000-0000-000058530000}"/>
    <cellStyle name="40% - Énfasis2 19 12 2" xfId="21512" xr:uid="{00000000-0005-0000-0000-000059530000}"/>
    <cellStyle name="40% - Énfasis2 19 13" xfId="21513" xr:uid="{00000000-0005-0000-0000-00005A530000}"/>
    <cellStyle name="40% - Énfasis2 19 13 2" xfId="21514" xr:uid="{00000000-0005-0000-0000-00005B530000}"/>
    <cellStyle name="40% - Énfasis2 19 14" xfId="21515" xr:uid="{00000000-0005-0000-0000-00005C530000}"/>
    <cellStyle name="40% - Énfasis2 19 14 2" xfId="21516" xr:uid="{00000000-0005-0000-0000-00005D530000}"/>
    <cellStyle name="40% - Énfasis2 19 15" xfId="21517" xr:uid="{00000000-0005-0000-0000-00005E530000}"/>
    <cellStyle name="40% - Énfasis2 19 15 2" xfId="21518" xr:uid="{00000000-0005-0000-0000-00005F530000}"/>
    <cellStyle name="40% - Énfasis2 19 16" xfId="21519" xr:uid="{00000000-0005-0000-0000-000060530000}"/>
    <cellStyle name="40% - Énfasis2 19 16 2" xfId="21520" xr:uid="{00000000-0005-0000-0000-000061530000}"/>
    <cellStyle name="40% - Énfasis2 19 17" xfId="21521" xr:uid="{00000000-0005-0000-0000-000062530000}"/>
    <cellStyle name="40% - Énfasis2 19 17 2" xfId="21522" xr:uid="{00000000-0005-0000-0000-000063530000}"/>
    <cellStyle name="40% - Énfasis2 19 18" xfId="21523" xr:uid="{00000000-0005-0000-0000-000064530000}"/>
    <cellStyle name="40% - Énfasis2 19 18 2" xfId="21524" xr:uid="{00000000-0005-0000-0000-000065530000}"/>
    <cellStyle name="40% - Énfasis2 19 19" xfId="21525" xr:uid="{00000000-0005-0000-0000-000066530000}"/>
    <cellStyle name="40% - Énfasis2 19 19 2" xfId="21526" xr:uid="{00000000-0005-0000-0000-000067530000}"/>
    <cellStyle name="40% - Énfasis2 19 2" xfId="21527" xr:uid="{00000000-0005-0000-0000-000068530000}"/>
    <cellStyle name="40% - Énfasis2 19 2 2" xfId="21528" xr:uid="{00000000-0005-0000-0000-000069530000}"/>
    <cellStyle name="40% - Énfasis2 19 2 2 2" xfId="21529" xr:uid="{00000000-0005-0000-0000-00006A530000}"/>
    <cellStyle name="40% - Énfasis2 19 2 2 2 2" xfId="21530" xr:uid="{00000000-0005-0000-0000-00006B530000}"/>
    <cellStyle name="40% - Énfasis2 19 2 2 3" xfId="21531" xr:uid="{00000000-0005-0000-0000-00006C530000}"/>
    <cellStyle name="40% - Énfasis2 19 2 3" xfId="21532" xr:uid="{00000000-0005-0000-0000-00006D530000}"/>
    <cellStyle name="40% - Énfasis2 19 2 3 2" xfId="21533" xr:uid="{00000000-0005-0000-0000-00006E530000}"/>
    <cellStyle name="40% - Énfasis2 19 2 4" xfId="21534" xr:uid="{00000000-0005-0000-0000-00006F530000}"/>
    <cellStyle name="40% - Énfasis2 19 20" xfId="21535" xr:uid="{00000000-0005-0000-0000-000070530000}"/>
    <cellStyle name="40% - Énfasis2 19 3" xfId="21536" xr:uid="{00000000-0005-0000-0000-000071530000}"/>
    <cellStyle name="40% - Énfasis2 19 3 2" xfId="21537" xr:uid="{00000000-0005-0000-0000-000072530000}"/>
    <cellStyle name="40% - Énfasis2 19 3 2 2" xfId="21538" xr:uid="{00000000-0005-0000-0000-000073530000}"/>
    <cellStyle name="40% - Énfasis2 19 3 2 2 2" xfId="21539" xr:uid="{00000000-0005-0000-0000-000074530000}"/>
    <cellStyle name="40% - Énfasis2 19 3 2 3" xfId="21540" xr:uid="{00000000-0005-0000-0000-000075530000}"/>
    <cellStyle name="40% - Énfasis2 19 3 3" xfId="21541" xr:uid="{00000000-0005-0000-0000-000076530000}"/>
    <cellStyle name="40% - Énfasis2 19 3 3 2" xfId="21542" xr:uid="{00000000-0005-0000-0000-000077530000}"/>
    <cellStyle name="40% - Énfasis2 19 3 4" xfId="21543" xr:uid="{00000000-0005-0000-0000-000078530000}"/>
    <cellStyle name="40% - Énfasis2 19 4" xfId="21544" xr:uid="{00000000-0005-0000-0000-000079530000}"/>
    <cellStyle name="40% - Énfasis2 19 4 2" xfId="21545" xr:uid="{00000000-0005-0000-0000-00007A530000}"/>
    <cellStyle name="40% - Énfasis2 19 4 2 2" xfId="21546" xr:uid="{00000000-0005-0000-0000-00007B530000}"/>
    <cellStyle name="40% - Énfasis2 19 4 3" xfId="21547" xr:uid="{00000000-0005-0000-0000-00007C530000}"/>
    <cellStyle name="40% - Énfasis2 19 5" xfId="21548" xr:uid="{00000000-0005-0000-0000-00007D530000}"/>
    <cellStyle name="40% - Énfasis2 19 5 2" xfId="21549" xr:uid="{00000000-0005-0000-0000-00007E530000}"/>
    <cellStyle name="40% - Énfasis2 19 6" xfId="21550" xr:uid="{00000000-0005-0000-0000-00007F530000}"/>
    <cellStyle name="40% - Énfasis2 19 6 2" xfId="21551" xr:uid="{00000000-0005-0000-0000-000080530000}"/>
    <cellStyle name="40% - Énfasis2 19 7" xfId="21552" xr:uid="{00000000-0005-0000-0000-000081530000}"/>
    <cellStyle name="40% - Énfasis2 19 7 2" xfId="21553" xr:uid="{00000000-0005-0000-0000-000082530000}"/>
    <cellStyle name="40% - Énfasis2 19 8" xfId="21554" xr:uid="{00000000-0005-0000-0000-000083530000}"/>
    <cellStyle name="40% - Énfasis2 19 8 2" xfId="21555" xr:uid="{00000000-0005-0000-0000-000084530000}"/>
    <cellStyle name="40% - Énfasis2 19 9" xfId="21556" xr:uid="{00000000-0005-0000-0000-000085530000}"/>
    <cellStyle name="40% - Énfasis2 19 9 2" xfId="21557" xr:uid="{00000000-0005-0000-0000-000086530000}"/>
    <cellStyle name="40% - Énfasis2 2" xfId="21558" xr:uid="{00000000-0005-0000-0000-000087530000}"/>
    <cellStyle name="40% - Énfasis2 2 10" xfId="21559" xr:uid="{00000000-0005-0000-0000-000088530000}"/>
    <cellStyle name="40% - Énfasis2 2 10 2" xfId="21560" xr:uid="{00000000-0005-0000-0000-000089530000}"/>
    <cellStyle name="40% - Énfasis2 2 11" xfId="21561" xr:uid="{00000000-0005-0000-0000-00008A530000}"/>
    <cellStyle name="40% - Énfasis2 2 11 2" xfId="21562" xr:uid="{00000000-0005-0000-0000-00008B530000}"/>
    <cellStyle name="40% - Énfasis2 2 12" xfId="21563" xr:uid="{00000000-0005-0000-0000-00008C530000}"/>
    <cellStyle name="40% - Énfasis2 2 12 2" xfId="21564" xr:uid="{00000000-0005-0000-0000-00008D530000}"/>
    <cellStyle name="40% - Énfasis2 2 13" xfId="21565" xr:uid="{00000000-0005-0000-0000-00008E530000}"/>
    <cellStyle name="40% - Énfasis2 2 13 2" xfId="21566" xr:uid="{00000000-0005-0000-0000-00008F530000}"/>
    <cellStyle name="40% - Énfasis2 2 14" xfId="21567" xr:uid="{00000000-0005-0000-0000-000090530000}"/>
    <cellStyle name="40% - Énfasis2 2 14 2" xfId="21568" xr:uid="{00000000-0005-0000-0000-000091530000}"/>
    <cellStyle name="40% - Énfasis2 2 15" xfId="21569" xr:uid="{00000000-0005-0000-0000-000092530000}"/>
    <cellStyle name="40% - Énfasis2 2 15 2" xfId="21570" xr:uid="{00000000-0005-0000-0000-000093530000}"/>
    <cellStyle name="40% - Énfasis2 2 16" xfId="21571" xr:uid="{00000000-0005-0000-0000-000094530000}"/>
    <cellStyle name="40% - Énfasis2 2 16 2" xfId="21572" xr:uid="{00000000-0005-0000-0000-000095530000}"/>
    <cellStyle name="40% - Énfasis2 2 17" xfId="21573" xr:uid="{00000000-0005-0000-0000-000096530000}"/>
    <cellStyle name="40% - Énfasis2 2 17 2" xfId="21574" xr:uid="{00000000-0005-0000-0000-000097530000}"/>
    <cellStyle name="40% - Énfasis2 2 18" xfId="21575" xr:uid="{00000000-0005-0000-0000-000098530000}"/>
    <cellStyle name="40% - Énfasis2 2 18 2" xfId="21576" xr:uid="{00000000-0005-0000-0000-000099530000}"/>
    <cellStyle name="40% - Énfasis2 2 19" xfId="21577" xr:uid="{00000000-0005-0000-0000-00009A530000}"/>
    <cellStyle name="40% - Énfasis2 2 19 2" xfId="21578" xr:uid="{00000000-0005-0000-0000-00009B530000}"/>
    <cellStyle name="40% - Énfasis2 2 2" xfId="21579" xr:uid="{00000000-0005-0000-0000-00009C530000}"/>
    <cellStyle name="40% - Énfasis2 2 2 2" xfId="21580" xr:uid="{00000000-0005-0000-0000-00009D530000}"/>
    <cellStyle name="40% - Énfasis2 2 2 2 2" xfId="21581" xr:uid="{00000000-0005-0000-0000-00009E530000}"/>
    <cellStyle name="40% - Énfasis2 2 2 2 2 2" xfId="21582" xr:uid="{00000000-0005-0000-0000-00009F530000}"/>
    <cellStyle name="40% - Énfasis2 2 2 2 2 2 2" xfId="21583" xr:uid="{00000000-0005-0000-0000-0000A0530000}"/>
    <cellStyle name="40% - Énfasis2 2 2 2 2 2 2 2" xfId="21584" xr:uid="{00000000-0005-0000-0000-0000A1530000}"/>
    <cellStyle name="40% - Énfasis2 2 2 2 2 2 2 2 2" xfId="21585" xr:uid="{00000000-0005-0000-0000-0000A2530000}"/>
    <cellStyle name="40% - Énfasis2 2 2 2 2 2 2 2 2 2" xfId="21586" xr:uid="{00000000-0005-0000-0000-0000A3530000}"/>
    <cellStyle name="40% - Énfasis2 2 2 2 2 2 2 2 3" xfId="21587" xr:uid="{00000000-0005-0000-0000-0000A4530000}"/>
    <cellStyle name="40% - Énfasis2 2 2 2 2 2 2 3" xfId="21588" xr:uid="{00000000-0005-0000-0000-0000A5530000}"/>
    <cellStyle name="40% - Énfasis2 2 2 2 2 2 2 3 2" xfId="21589" xr:uid="{00000000-0005-0000-0000-0000A6530000}"/>
    <cellStyle name="40% - Énfasis2 2 2 2 2 2 2 4" xfId="21590" xr:uid="{00000000-0005-0000-0000-0000A7530000}"/>
    <cellStyle name="40% - Énfasis2 2 2 2 2 2 3" xfId="21591" xr:uid="{00000000-0005-0000-0000-0000A8530000}"/>
    <cellStyle name="40% - Énfasis2 2 2 2 2 2 3 2" xfId="21592" xr:uid="{00000000-0005-0000-0000-0000A9530000}"/>
    <cellStyle name="40% - Énfasis2 2 2 2 2 2 3 2 2" xfId="21593" xr:uid="{00000000-0005-0000-0000-0000AA530000}"/>
    <cellStyle name="40% - Énfasis2 2 2 2 2 2 3 2 2 2" xfId="21594" xr:uid="{00000000-0005-0000-0000-0000AB530000}"/>
    <cellStyle name="40% - Énfasis2 2 2 2 2 2 3 2 3" xfId="21595" xr:uid="{00000000-0005-0000-0000-0000AC530000}"/>
    <cellStyle name="40% - Énfasis2 2 2 2 2 2 3 3" xfId="21596" xr:uid="{00000000-0005-0000-0000-0000AD530000}"/>
    <cellStyle name="40% - Énfasis2 2 2 2 2 2 3 3 2" xfId="21597" xr:uid="{00000000-0005-0000-0000-0000AE530000}"/>
    <cellStyle name="40% - Énfasis2 2 2 2 2 2 3 4" xfId="21598" xr:uid="{00000000-0005-0000-0000-0000AF530000}"/>
    <cellStyle name="40% - Énfasis2 2 2 2 2 2 4" xfId="21599" xr:uid="{00000000-0005-0000-0000-0000B0530000}"/>
    <cellStyle name="40% - Énfasis2 2 2 2 2 2 4 2" xfId="21600" xr:uid="{00000000-0005-0000-0000-0000B1530000}"/>
    <cellStyle name="40% - Énfasis2 2 2 2 2 2 4 2 2" xfId="21601" xr:uid="{00000000-0005-0000-0000-0000B2530000}"/>
    <cellStyle name="40% - Énfasis2 2 2 2 2 2 4 3" xfId="21602" xr:uid="{00000000-0005-0000-0000-0000B3530000}"/>
    <cellStyle name="40% - Énfasis2 2 2 2 2 2 5" xfId="21603" xr:uid="{00000000-0005-0000-0000-0000B4530000}"/>
    <cellStyle name="40% - Énfasis2 2 2 2 2 3" xfId="21604" xr:uid="{00000000-0005-0000-0000-0000B5530000}"/>
    <cellStyle name="40% - Énfasis2 2 2 2 2 4" xfId="21605" xr:uid="{00000000-0005-0000-0000-0000B6530000}"/>
    <cellStyle name="40% - Énfasis2 2 2 2 2 4 2" xfId="21606" xr:uid="{00000000-0005-0000-0000-0000B7530000}"/>
    <cellStyle name="40% - Énfasis2 2 2 2 3" xfId="21607" xr:uid="{00000000-0005-0000-0000-0000B8530000}"/>
    <cellStyle name="40% - Énfasis2 2 2 2 3 2" xfId="21608" xr:uid="{00000000-0005-0000-0000-0000B9530000}"/>
    <cellStyle name="40% - Énfasis2 2 2 2 3 2 2" xfId="21609" xr:uid="{00000000-0005-0000-0000-0000BA530000}"/>
    <cellStyle name="40% - Énfasis2 2 2 2 3 2 2 2" xfId="21610" xr:uid="{00000000-0005-0000-0000-0000BB530000}"/>
    <cellStyle name="40% - Énfasis2 2 2 2 3 2 3" xfId="21611" xr:uid="{00000000-0005-0000-0000-0000BC530000}"/>
    <cellStyle name="40% - Énfasis2 2 2 2 3 3" xfId="21612" xr:uid="{00000000-0005-0000-0000-0000BD530000}"/>
    <cellStyle name="40% - Énfasis2 2 2 2 3 3 2" xfId="21613" xr:uid="{00000000-0005-0000-0000-0000BE530000}"/>
    <cellStyle name="40% - Énfasis2 2 2 2 3 4" xfId="21614" xr:uid="{00000000-0005-0000-0000-0000BF530000}"/>
    <cellStyle name="40% - Énfasis2 2 2 2 4" xfId="21615" xr:uid="{00000000-0005-0000-0000-0000C0530000}"/>
    <cellStyle name="40% - Énfasis2 2 2 2 4 2" xfId="21616" xr:uid="{00000000-0005-0000-0000-0000C1530000}"/>
    <cellStyle name="40% - Énfasis2 2 2 2 4 2 2" xfId="21617" xr:uid="{00000000-0005-0000-0000-0000C2530000}"/>
    <cellStyle name="40% - Énfasis2 2 2 2 4 2 2 2" xfId="21618" xr:uid="{00000000-0005-0000-0000-0000C3530000}"/>
    <cellStyle name="40% - Énfasis2 2 2 2 4 2 3" xfId="21619" xr:uid="{00000000-0005-0000-0000-0000C4530000}"/>
    <cellStyle name="40% - Énfasis2 2 2 2 4 3" xfId="21620" xr:uid="{00000000-0005-0000-0000-0000C5530000}"/>
    <cellStyle name="40% - Énfasis2 2 2 2 4 3 2" xfId="21621" xr:uid="{00000000-0005-0000-0000-0000C6530000}"/>
    <cellStyle name="40% - Énfasis2 2 2 2 4 4" xfId="21622" xr:uid="{00000000-0005-0000-0000-0000C7530000}"/>
    <cellStyle name="40% - Énfasis2 2 2 2 5" xfId="21623" xr:uid="{00000000-0005-0000-0000-0000C8530000}"/>
    <cellStyle name="40% - Énfasis2 2 2 2 5 2" xfId="21624" xr:uid="{00000000-0005-0000-0000-0000C9530000}"/>
    <cellStyle name="40% - Énfasis2 2 2 2 5 2 2" xfId="21625" xr:uid="{00000000-0005-0000-0000-0000CA530000}"/>
    <cellStyle name="40% - Énfasis2 2 2 2 5 2 2 2" xfId="21626" xr:uid="{00000000-0005-0000-0000-0000CB530000}"/>
    <cellStyle name="40% - Énfasis2 2 2 2 5 2 3" xfId="21627" xr:uid="{00000000-0005-0000-0000-0000CC530000}"/>
    <cellStyle name="40% - Énfasis2 2 2 2 5 3" xfId="21628" xr:uid="{00000000-0005-0000-0000-0000CD530000}"/>
    <cellStyle name="40% - Énfasis2 2 2 2 5 3 2" xfId="21629" xr:uid="{00000000-0005-0000-0000-0000CE530000}"/>
    <cellStyle name="40% - Énfasis2 2 2 2 5 4" xfId="21630" xr:uid="{00000000-0005-0000-0000-0000CF530000}"/>
    <cellStyle name="40% - Énfasis2 2 2 2 6" xfId="21631" xr:uid="{00000000-0005-0000-0000-0000D0530000}"/>
    <cellStyle name="40% - Énfasis2 2 2 2 6 2" xfId="21632" xr:uid="{00000000-0005-0000-0000-0000D1530000}"/>
    <cellStyle name="40% - Énfasis2 2 2 2 6 2 2" xfId="21633" xr:uid="{00000000-0005-0000-0000-0000D2530000}"/>
    <cellStyle name="40% - Énfasis2 2 2 2 6 2 2 2" xfId="21634" xr:uid="{00000000-0005-0000-0000-0000D3530000}"/>
    <cellStyle name="40% - Énfasis2 2 2 2 6 2 3" xfId="21635" xr:uid="{00000000-0005-0000-0000-0000D4530000}"/>
    <cellStyle name="40% - Énfasis2 2 2 2 6 3" xfId="21636" xr:uid="{00000000-0005-0000-0000-0000D5530000}"/>
    <cellStyle name="40% - Énfasis2 2 2 2 6 3 2" xfId="21637" xr:uid="{00000000-0005-0000-0000-0000D6530000}"/>
    <cellStyle name="40% - Énfasis2 2 2 2 6 4" xfId="21638" xr:uid="{00000000-0005-0000-0000-0000D7530000}"/>
    <cellStyle name="40% - Énfasis2 2 2 2 7" xfId="21639" xr:uid="{00000000-0005-0000-0000-0000D8530000}"/>
    <cellStyle name="40% - Énfasis2 2 2 2 7 2" xfId="21640" xr:uid="{00000000-0005-0000-0000-0000D9530000}"/>
    <cellStyle name="40% - Énfasis2 2 2 2 7 2 2" xfId="21641" xr:uid="{00000000-0005-0000-0000-0000DA530000}"/>
    <cellStyle name="40% - Énfasis2 2 2 2 7 2 2 2" xfId="21642" xr:uid="{00000000-0005-0000-0000-0000DB530000}"/>
    <cellStyle name="40% - Énfasis2 2 2 2 7 2 3" xfId="21643" xr:uid="{00000000-0005-0000-0000-0000DC530000}"/>
    <cellStyle name="40% - Énfasis2 2 2 2 7 3" xfId="21644" xr:uid="{00000000-0005-0000-0000-0000DD530000}"/>
    <cellStyle name="40% - Énfasis2 2 2 2 7 3 2" xfId="21645" xr:uid="{00000000-0005-0000-0000-0000DE530000}"/>
    <cellStyle name="40% - Énfasis2 2 2 2 7 4" xfId="21646" xr:uid="{00000000-0005-0000-0000-0000DF530000}"/>
    <cellStyle name="40% - Énfasis2 2 2 2 8" xfId="21647" xr:uid="{00000000-0005-0000-0000-0000E0530000}"/>
    <cellStyle name="40% - Énfasis2 2 2 2 8 2" xfId="21648" xr:uid="{00000000-0005-0000-0000-0000E1530000}"/>
    <cellStyle name="40% - Énfasis2 2 2 2 8 2 2" xfId="21649" xr:uid="{00000000-0005-0000-0000-0000E2530000}"/>
    <cellStyle name="40% - Énfasis2 2 2 2 8 3" xfId="21650" xr:uid="{00000000-0005-0000-0000-0000E3530000}"/>
    <cellStyle name="40% - Énfasis2 2 2 2 9" xfId="21651" xr:uid="{00000000-0005-0000-0000-0000E4530000}"/>
    <cellStyle name="40% - Énfasis2 2 2 3" xfId="21652" xr:uid="{00000000-0005-0000-0000-0000E5530000}"/>
    <cellStyle name="40% - Énfasis2 2 2 3 2" xfId="21653" xr:uid="{00000000-0005-0000-0000-0000E6530000}"/>
    <cellStyle name="40% - Énfasis2 2 2 3 3" xfId="21654" xr:uid="{00000000-0005-0000-0000-0000E7530000}"/>
    <cellStyle name="40% - Énfasis2 2 2 3 3 2" xfId="21655" xr:uid="{00000000-0005-0000-0000-0000E8530000}"/>
    <cellStyle name="40% - Énfasis2 2 2 3 3 2 2" xfId="21656" xr:uid="{00000000-0005-0000-0000-0000E9530000}"/>
    <cellStyle name="40% - Énfasis2 2 2 3 3 3" xfId="21657" xr:uid="{00000000-0005-0000-0000-0000EA530000}"/>
    <cellStyle name="40% - Énfasis2 2 2 3 4" xfId="21658" xr:uid="{00000000-0005-0000-0000-0000EB530000}"/>
    <cellStyle name="40% - Énfasis2 2 2 3 4 2" xfId="21659" xr:uid="{00000000-0005-0000-0000-0000EC530000}"/>
    <cellStyle name="40% - Énfasis2 2 2 3 5" xfId="21660" xr:uid="{00000000-0005-0000-0000-0000ED530000}"/>
    <cellStyle name="40% - Énfasis2 2 2 4" xfId="21661" xr:uid="{00000000-0005-0000-0000-0000EE530000}"/>
    <cellStyle name="40% - Énfasis2 2 2 5" xfId="21662" xr:uid="{00000000-0005-0000-0000-0000EF530000}"/>
    <cellStyle name="40% - Énfasis2 2 2 6" xfId="21663" xr:uid="{00000000-0005-0000-0000-0000F0530000}"/>
    <cellStyle name="40% - Énfasis2 2 2 7" xfId="21664" xr:uid="{00000000-0005-0000-0000-0000F1530000}"/>
    <cellStyle name="40% - Énfasis2 2 2 8" xfId="21665" xr:uid="{00000000-0005-0000-0000-0000F2530000}"/>
    <cellStyle name="40% - Énfasis2 2 2 8 2" xfId="21666" xr:uid="{00000000-0005-0000-0000-0000F3530000}"/>
    <cellStyle name="40% - Énfasis2 2 20" xfId="21667" xr:uid="{00000000-0005-0000-0000-0000F4530000}"/>
    <cellStyle name="40% - Énfasis2 2 3" xfId="21668" xr:uid="{00000000-0005-0000-0000-0000F5530000}"/>
    <cellStyle name="40% - Énfasis2 2 3 2" xfId="21669" xr:uid="{00000000-0005-0000-0000-0000F6530000}"/>
    <cellStyle name="40% - Énfasis2 2 3 2 2" xfId="21670" xr:uid="{00000000-0005-0000-0000-0000F7530000}"/>
    <cellStyle name="40% - Énfasis2 2 3 2 2 2" xfId="21671" xr:uid="{00000000-0005-0000-0000-0000F8530000}"/>
    <cellStyle name="40% - Énfasis2 2 3 2 2 2 2" xfId="21672" xr:uid="{00000000-0005-0000-0000-0000F9530000}"/>
    <cellStyle name="40% - Énfasis2 2 3 2 2 3" xfId="21673" xr:uid="{00000000-0005-0000-0000-0000FA530000}"/>
    <cellStyle name="40% - Énfasis2 2 3 2 3" xfId="21674" xr:uid="{00000000-0005-0000-0000-0000FB530000}"/>
    <cellStyle name="40% - Énfasis2 2 3 2 3 2" xfId="21675" xr:uid="{00000000-0005-0000-0000-0000FC530000}"/>
    <cellStyle name="40% - Énfasis2 2 3 2 4" xfId="21676" xr:uid="{00000000-0005-0000-0000-0000FD530000}"/>
    <cellStyle name="40% - Énfasis2 2 3 3" xfId="21677" xr:uid="{00000000-0005-0000-0000-0000FE530000}"/>
    <cellStyle name="40% - Énfasis2 2 3 3 2" xfId="21678" xr:uid="{00000000-0005-0000-0000-0000FF530000}"/>
    <cellStyle name="40% - Énfasis2 2 4" xfId="21679" xr:uid="{00000000-0005-0000-0000-000000540000}"/>
    <cellStyle name="40% - Énfasis2 2 4 2" xfId="21680" xr:uid="{00000000-0005-0000-0000-000001540000}"/>
    <cellStyle name="40% - Énfasis2 2 4 2 2" xfId="21681" xr:uid="{00000000-0005-0000-0000-000002540000}"/>
    <cellStyle name="40% - Énfasis2 2 4 2 2 2" xfId="21682" xr:uid="{00000000-0005-0000-0000-000003540000}"/>
    <cellStyle name="40% - Énfasis2 2 4 2 3" xfId="21683" xr:uid="{00000000-0005-0000-0000-000004540000}"/>
    <cellStyle name="40% - Énfasis2 2 4 3" xfId="21684" xr:uid="{00000000-0005-0000-0000-000005540000}"/>
    <cellStyle name="40% - Énfasis2 2 4 3 2" xfId="21685" xr:uid="{00000000-0005-0000-0000-000006540000}"/>
    <cellStyle name="40% - Énfasis2 2 4 4" xfId="21686" xr:uid="{00000000-0005-0000-0000-000007540000}"/>
    <cellStyle name="40% - Énfasis2 2 5" xfId="21687" xr:uid="{00000000-0005-0000-0000-000008540000}"/>
    <cellStyle name="40% - Énfasis2 2 5 2" xfId="21688" xr:uid="{00000000-0005-0000-0000-000009540000}"/>
    <cellStyle name="40% - Énfasis2 2 5 2 2" xfId="21689" xr:uid="{00000000-0005-0000-0000-00000A540000}"/>
    <cellStyle name="40% - Énfasis2 2 5 2 2 2" xfId="21690" xr:uid="{00000000-0005-0000-0000-00000B540000}"/>
    <cellStyle name="40% - Énfasis2 2 5 2 3" xfId="21691" xr:uid="{00000000-0005-0000-0000-00000C540000}"/>
    <cellStyle name="40% - Énfasis2 2 5 3" xfId="21692" xr:uid="{00000000-0005-0000-0000-00000D540000}"/>
    <cellStyle name="40% - Énfasis2 2 5 3 2" xfId="21693" xr:uid="{00000000-0005-0000-0000-00000E540000}"/>
    <cellStyle name="40% - Énfasis2 2 5 4" xfId="21694" xr:uid="{00000000-0005-0000-0000-00000F540000}"/>
    <cellStyle name="40% - Énfasis2 2 6" xfId="21695" xr:uid="{00000000-0005-0000-0000-000010540000}"/>
    <cellStyle name="40% - Énfasis2 2 6 2" xfId="21696" xr:uid="{00000000-0005-0000-0000-000011540000}"/>
    <cellStyle name="40% - Énfasis2 2 6 2 2" xfId="21697" xr:uid="{00000000-0005-0000-0000-000012540000}"/>
    <cellStyle name="40% - Énfasis2 2 6 2 2 2" xfId="21698" xr:uid="{00000000-0005-0000-0000-000013540000}"/>
    <cellStyle name="40% - Énfasis2 2 6 2 3" xfId="21699" xr:uid="{00000000-0005-0000-0000-000014540000}"/>
    <cellStyle name="40% - Énfasis2 2 6 3" xfId="21700" xr:uid="{00000000-0005-0000-0000-000015540000}"/>
    <cellStyle name="40% - Énfasis2 2 6 3 2" xfId="21701" xr:uid="{00000000-0005-0000-0000-000016540000}"/>
    <cellStyle name="40% - Énfasis2 2 6 4" xfId="21702" xr:uid="{00000000-0005-0000-0000-000017540000}"/>
    <cellStyle name="40% - Énfasis2 2 7" xfId="21703" xr:uid="{00000000-0005-0000-0000-000018540000}"/>
    <cellStyle name="40% - Énfasis2 2 7 2" xfId="21704" xr:uid="{00000000-0005-0000-0000-000019540000}"/>
    <cellStyle name="40% - Énfasis2 2 7 2 2" xfId="21705" xr:uid="{00000000-0005-0000-0000-00001A540000}"/>
    <cellStyle name="40% - Énfasis2 2 7 2 2 2" xfId="21706" xr:uid="{00000000-0005-0000-0000-00001B540000}"/>
    <cellStyle name="40% - Énfasis2 2 7 2 3" xfId="21707" xr:uid="{00000000-0005-0000-0000-00001C540000}"/>
    <cellStyle name="40% - Énfasis2 2 7 3" xfId="21708" xr:uid="{00000000-0005-0000-0000-00001D540000}"/>
    <cellStyle name="40% - Énfasis2 2 7 3 2" xfId="21709" xr:uid="{00000000-0005-0000-0000-00001E540000}"/>
    <cellStyle name="40% - Énfasis2 2 7 4" xfId="21710" xr:uid="{00000000-0005-0000-0000-00001F540000}"/>
    <cellStyle name="40% - Énfasis2 2 8" xfId="21711" xr:uid="{00000000-0005-0000-0000-000020540000}"/>
    <cellStyle name="40% - Énfasis2 2 8 2" xfId="21712" xr:uid="{00000000-0005-0000-0000-000021540000}"/>
    <cellStyle name="40% - Énfasis2 2 8 2 2" xfId="21713" xr:uid="{00000000-0005-0000-0000-000022540000}"/>
    <cellStyle name="40% - Énfasis2 2 8 3" xfId="21714" xr:uid="{00000000-0005-0000-0000-000023540000}"/>
    <cellStyle name="40% - Énfasis2 2 9" xfId="21715" xr:uid="{00000000-0005-0000-0000-000024540000}"/>
    <cellStyle name="40% - Énfasis2 2 9 2" xfId="21716" xr:uid="{00000000-0005-0000-0000-000025540000}"/>
    <cellStyle name="40% - Énfasis2 20" xfId="21717" xr:uid="{00000000-0005-0000-0000-000026540000}"/>
    <cellStyle name="40% - Énfasis2 20 10" xfId="21718" xr:uid="{00000000-0005-0000-0000-000027540000}"/>
    <cellStyle name="40% - Énfasis2 20 10 2" xfId="21719" xr:uid="{00000000-0005-0000-0000-000028540000}"/>
    <cellStyle name="40% - Énfasis2 20 11" xfId="21720" xr:uid="{00000000-0005-0000-0000-000029540000}"/>
    <cellStyle name="40% - Énfasis2 20 11 2" xfId="21721" xr:uid="{00000000-0005-0000-0000-00002A540000}"/>
    <cellStyle name="40% - Énfasis2 20 12" xfId="21722" xr:uid="{00000000-0005-0000-0000-00002B540000}"/>
    <cellStyle name="40% - Énfasis2 20 12 2" xfId="21723" xr:uid="{00000000-0005-0000-0000-00002C540000}"/>
    <cellStyle name="40% - Énfasis2 20 13" xfId="21724" xr:uid="{00000000-0005-0000-0000-00002D540000}"/>
    <cellStyle name="40% - Énfasis2 20 13 2" xfId="21725" xr:uid="{00000000-0005-0000-0000-00002E540000}"/>
    <cellStyle name="40% - Énfasis2 20 14" xfId="21726" xr:uid="{00000000-0005-0000-0000-00002F540000}"/>
    <cellStyle name="40% - Énfasis2 20 14 2" xfId="21727" xr:uid="{00000000-0005-0000-0000-000030540000}"/>
    <cellStyle name="40% - Énfasis2 20 15" xfId="21728" xr:uid="{00000000-0005-0000-0000-000031540000}"/>
    <cellStyle name="40% - Énfasis2 20 15 2" xfId="21729" xr:uid="{00000000-0005-0000-0000-000032540000}"/>
    <cellStyle name="40% - Énfasis2 20 16" xfId="21730" xr:uid="{00000000-0005-0000-0000-000033540000}"/>
    <cellStyle name="40% - Énfasis2 20 16 2" xfId="21731" xr:uid="{00000000-0005-0000-0000-000034540000}"/>
    <cellStyle name="40% - Énfasis2 20 17" xfId="21732" xr:uid="{00000000-0005-0000-0000-000035540000}"/>
    <cellStyle name="40% - Énfasis2 20 17 2" xfId="21733" xr:uid="{00000000-0005-0000-0000-000036540000}"/>
    <cellStyle name="40% - Énfasis2 20 18" xfId="21734" xr:uid="{00000000-0005-0000-0000-000037540000}"/>
    <cellStyle name="40% - Énfasis2 20 18 2" xfId="21735" xr:uid="{00000000-0005-0000-0000-000038540000}"/>
    <cellStyle name="40% - Énfasis2 20 19" xfId="21736" xr:uid="{00000000-0005-0000-0000-000039540000}"/>
    <cellStyle name="40% - Énfasis2 20 19 2" xfId="21737" xr:uid="{00000000-0005-0000-0000-00003A540000}"/>
    <cellStyle name="40% - Énfasis2 20 2" xfId="21738" xr:uid="{00000000-0005-0000-0000-00003B540000}"/>
    <cellStyle name="40% - Énfasis2 20 2 2" xfId="21739" xr:uid="{00000000-0005-0000-0000-00003C540000}"/>
    <cellStyle name="40% - Énfasis2 20 2 2 2" xfId="21740" xr:uid="{00000000-0005-0000-0000-00003D540000}"/>
    <cellStyle name="40% - Énfasis2 20 2 2 2 2" xfId="21741" xr:uid="{00000000-0005-0000-0000-00003E540000}"/>
    <cellStyle name="40% - Énfasis2 20 2 2 3" xfId="21742" xr:uid="{00000000-0005-0000-0000-00003F540000}"/>
    <cellStyle name="40% - Énfasis2 20 2 3" xfId="21743" xr:uid="{00000000-0005-0000-0000-000040540000}"/>
    <cellStyle name="40% - Énfasis2 20 2 3 2" xfId="21744" xr:uid="{00000000-0005-0000-0000-000041540000}"/>
    <cellStyle name="40% - Énfasis2 20 2 4" xfId="21745" xr:uid="{00000000-0005-0000-0000-000042540000}"/>
    <cellStyle name="40% - Énfasis2 20 20" xfId="21746" xr:uid="{00000000-0005-0000-0000-000043540000}"/>
    <cellStyle name="40% - Énfasis2 20 3" xfId="21747" xr:uid="{00000000-0005-0000-0000-000044540000}"/>
    <cellStyle name="40% - Énfasis2 20 3 2" xfId="21748" xr:uid="{00000000-0005-0000-0000-000045540000}"/>
    <cellStyle name="40% - Énfasis2 20 3 2 2" xfId="21749" xr:uid="{00000000-0005-0000-0000-000046540000}"/>
    <cellStyle name="40% - Énfasis2 20 3 2 2 2" xfId="21750" xr:uid="{00000000-0005-0000-0000-000047540000}"/>
    <cellStyle name="40% - Énfasis2 20 3 2 3" xfId="21751" xr:uid="{00000000-0005-0000-0000-000048540000}"/>
    <cellStyle name="40% - Énfasis2 20 3 3" xfId="21752" xr:uid="{00000000-0005-0000-0000-000049540000}"/>
    <cellStyle name="40% - Énfasis2 20 3 3 2" xfId="21753" xr:uid="{00000000-0005-0000-0000-00004A540000}"/>
    <cellStyle name="40% - Énfasis2 20 3 4" xfId="21754" xr:uid="{00000000-0005-0000-0000-00004B540000}"/>
    <cellStyle name="40% - Énfasis2 20 4" xfId="21755" xr:uid="{00000000-0005-0000-0000-00004C540000}"/>
    <cellStyle name="40% - Énfasis2 20 4 2" xfId="21756" xr:uid="{00000000-0005-0000-0000-00004D540000}"/>
    <cellStyle name="40% - Énfasis2 20 4 2 2" xfId="21757" xr:uid="{00000000-0005-0000-0000-00004E540000}"/>
    <cellStyle name="40% - Énfasis2 20 4 3" xfId="21758" xr:uid="{00000000-0005-0000-0000-00004F540000}"/>
    <cellStyle name="40% - Énfasis2 20 5" xfId="21759" xr:uid="{00000000-0005-0000-0000-000050540000}"/>
    <cellStyle name="40% - Énfasis2 20 5 2" xfId="21760" xr:uid="{00000000-0005-0000-0000-000051540000}"/>
    <cellStyle name="40% - Énfasis2 20 6" xfId="21761" xr:uid="{00000000-0005-0000-0000-000052540000}"/>
    <cellStyle name="40% - Énfasis2 20 6 2" xfId="21762" xr:uid="{00000000-0005-0000-0000-000053540000}"/>
    <cellStyle name="40% - Énfasis2 20 7" xfId="21763" xr:uid="{00000000-0005-0000-0000-000054540000}"/>
    <cellStyle name="40% - Énfasis2 20 7 2" xfId="21764" xr:uid="{00000000-0005-0000-0000-000055540000}"/>
    <cellStyle name="40% - Énfasis2 20 8" xfId="21765" xr:uid="{00000000-0005-0000-0000-000056540000}"/>
    <cellStyle name="40% - Énfasis2 20 8 2" xfId="21766" xr:uid="{00000000-0005-0000-0000-000057540000}"/>
    <cellStyle name="40% - Énfasis2 20 9" xfId="21767" xr:uid="{00000000-0005-0000-0000-000058540000}"/>
    <cellStyle name="40% - Énfasis2 20 9 2" xfId="21768" xr:uid="{00000000-0005-0000-0000-000059540000}"/>
    <cellStyle name="40% - Énfasis2 21" xfId="21769" xr:uid="{00000000-0005-0000-0000-00005A540000}"/>
    <cellStyle name="40% - Énfasis2 21 10" xfId="21770" xr:uid="{00000000-0005-0000-0000-00005B540000}"/>
    <cellStyle name="40% - Énfasis2 21 10 2" xfId="21771" xr:uid="{00000000-0005-0000-0000-00005C540000}"/>
    <cellStyle name="40% - Énfasis2 21 11" xfId="21772" xr:uid="{00000000-0005-0000-0000-00005D540000}"/>
    <cellStyle name="40% - Énfasis2 21 11 2" xfId="21773" xr:uid="{00000000-0005-0000-0000-00005E540000}"/>
    <cellStyle name="40% - Énfasis2 21 12" xfId="21774" xr:uid="{00000000-0005-0000-0000-00005F540000}"/>
    <cellStyle name="40% - Énfasis2 21 12 2" xfId="21775" xr:uid="{00000000-0005-0000-0000-000060540000}"/>
    <cellStyle name="40% - Énfasis2 21 13" xfId="21776" xr:uid="{00000000-0005-0000-0000-000061540000}"/>
    <cellStyle name="40% - Énfasis2 21 13 2" xfId="21777" xr:uid="{00000000-0005-0000-0000-000062540000}"/>
    <cellStyle name="40% - Énfasis2 21 14" xfId="21778" xr:uid="{00000000-0005-0000-0000-000063540000}"/>
    <cellStyle name="40% - Énfasis2 21 14 2" xfId="21779" xr:uid="{00000000-0005-0000-0000-000064540000}"/>
    <cellStyle name="40% - Énfasis2 21 15" xfId="21780" xr:uid="{00000000-0005-0000-0000-000065540000}"/>
    <cellStyle name="40% - Énfasis2 21 15 2" xfId="21781" xr:uid="{00000000-0005-0000-0000-000066540000}"/>
    <cellStyle name="40% - Énfasis2 21 16" xfId="21782" xr:uid="{00000000-0005-0000-0000-000067540000}"/>
    <cellStyle name="40% - Énfasis2 21 16 2" xfId="21783" xr:uid="{00000000-0005-0000-0000-000068540000}"/>
    <cellStyle name="40% - Énfasis2 21 17" xfId="21784" xr:uid="{00000000-0005-0000-0000-000069540000}"/>
    <cellStyle name="40% - Énfasis2 21 17 2" xfId="21785" xr:uid="{00000000-0005-0000-0000-00006A540000}"/>
    <cellStyle name="40% - Énfasis2 21 18" xfId="21786" xr:uid="{00000000-0005-0000-0000-00006B540000}"/>
    <cellStyle name="40% - Énfasis2 21 18 2" xfId="21787" xr:uid="{00000000-0005-0000-0000-00006C540000}"/>
    <cellStyle name="40% - Énfasis2 21 19" xfId="21788" xr:uid="{00000000-0005-0000-0000-00006D540000}"/>
    <cellStyle name="40% - Énfasis2 21 19 2" xfId="21789" xr:uid="{00000000-0005-0000-0000-00006E540000}"/>
    <cellStyle name="40% - Énfasis2 21 2" xfId="21790" xr:uid="{00000000-0005-0000-0000-00006F540000}"/>
    <cellStyle name="40% - Énfasis2 21 2 2" xfId="21791" xr:uid="{00000000-0005-0000-0000-000070540000}"/>
    <cellStyle name="40% - Énfasis2 21 2 2 2" xfId="21792" xr:uid="{00000000-0005-0000-0000-000071540000}"/>
    <cellStyle name="40% - Énfasis2 21 2 2 2 2" xfId="21793" xr:uid="{00000000-0005-0000-0000-000072540000}"/>
    <cellStyle name="40% - Énfasis2 21 2 2 3" xfId="21794" xr:uid="{00000000-0005-0000-0000-000073540000}"/>
    <cellStyle name="40% - Énfasis2 21 2 3" xfId="21795" xr:uid="{00000000-0005-0000-0000-000074540000}"/>
    <cellStyle name="40% - Énfasis2 21 2 3 2" xfId="21796" xr:uid="{00000000-0005-0000-0000-000075540000}"/>
    <cellStyle name="40% - Énfasis2 21 2 4" xfId="21797" xr:uid="{00000000-0005-0000-0000-000076540000}"/>
    <cellStyle name="40% - Énfasis2 21 20" xfId="21798" xr:uid="{00000000-0005-0000-0000-000077540000}"/>
    <cellStyle name="40% - Énfasis2 21 3" xfId="21799" xr:uid="{00000000-0005-0000-0000-000078540000}"/>
    <cellStyle name="40% - Énfasis2 21 3 2" xfId="21800" xr:uid="{00000000-0005-0000-0000-000079540000}"/>
    <cellStyle name="40% - Énfasis2 21 3 2 2" xfId="21801" xr:uid="{00000000-0005-0000-0000-00007A540000}"/>
    <cellStyle name="40% - Énfasis2 21 3 2 2 2" xfId="21802" xr:uid="{00000000-0005-0000-0000-00007B540000}"/>
    <cellStyle name="40% - Énfasis2 21 3 2 3" xfId="21803" xr:uid="{00000000-0005-0000-0000-00007C540000}"/>
    <cellStyle name="40% - Énfasis2 21 3 3" xfId="21804" xr:uid="{00000000-0005-0000-0000-00007D540000}"/>
    <cellStyle name="40% - Énfasis2 21 3 3 2" xfId="21805" xr:uid="{00000000-0005-0000-0000-00007E540000}"/>
    <cellStyle name="40% - Énfasis2 21 3 4" xfId="21806" xr:uid="{00000000-0005-0000-0000-00007F540000}"/>
    <cellStyle name="40% - Énfasis2 21 4" xfId="21807" xr:uid="{00000000-0005-0000-0000-000080540000}"/>
    <cellStyle name="40% - Énfasis2 21 4 2" xfId="21808" xr:uid="{00000000-0005-0000-0000-000081540000}"/>
    <cellStyle name="40% - Énfasis2 21 4 2 2" xfId="21809" xr:uid="{00000000-0005-0000-0000-000082540000}"/>
    <cellStyle name="40% - Énfasis2 21 4 3" xfId="21810" xr:uid="{00000000-0005-0000-0000-000083540000}"/>
    <cellStyle name="40% - Énfasis2 21 5" xfId="21811" xr:uid="{00000000-0005-0000-0000-000084540000}"/>
    <cellStyle name="40% - Énfasis2 21 5 2" xfId="21812" xr:uid="{00000000-0005-0000-0000-000085540000}"/>
    <cellStyle name="40% - Énfasis2 21 6" xfId="21813" xr:uid="{00000000-0005-0000-0000-000086540000}"/>
    <cellStyle name="40% - Énfasis2 21 6 2" xfId="21814" xr:uid="{00000000-0005-0000-0000-000087540000}"/>
    <cellStyle name="40% - Énfasis2 21 7" xfId="21815" xr:uid="{00000000-0005-0000-0000-000088540000}"/>
    <cellStyle name="40% - Énfasis2 21 7 2" xfId="21816" xr:uid="{00000000-0005-0000-0000-000089540000}"/>
    <cellStyle name="40% - Énfasis2 21 8" xfId="21817" xr:uid="{00000000-0005-0000-0000-00008A540000}"/>
    <cellStyle name="40% - Énfasis2 21 8 2" xfId="21818" xr:uid="{00000000-0005-0000-0000-00008B540000}"/>
    <cellStyle name="40% - Énfasis2 21 9" xfId="21819" xr:uid="{00000000-0005-0000-0000-00008C540000}"/>
    <cellStyle name="40% - Énfasis2 21 9 2" xfId="21820" xr:uid="{00000000-0005-0000-0000-00008D540000}"/>
    <cellStyle name="40% - Énfasis2 22" xfId="21821" xr:uid="{00000000-0005-0000-0000-00008E540000}"/>
    <cellStyle name="40% - Énfasis2 22 10" xfId="21822" xr:uid="{00000000-0005-0000-0000-00008F540000}"/>
    <cellStyle name="40% - Énfasis2 22 10 2" xfId="21823" xr:uid="{00000000-0005-0000-0000-000090540000}"/>
    <cellStyle name="40% - Énfasis2 22 11" xfId="21824" xr:uid="{00000000-0005-0000-0000-000091540000}"/>
    <cellStyle name="40% - Énfasis2 22 11 2" xfId="21825" xr:uid="{00000000-0005-0000-0000-000092540000}"/>
    <cellStyle name="40% - Énfasis2 22 12" xfId="21826" xr:uid="{00000000-0005-0000-0000-000093540000}"/>
    <cellStyle name="40% - Énfasis2 22 12 2" xfId="21827" xr:uid="{00000000-0005-0000-0000-000094540000}"/>
    <cellStyle name="40% - Énfasis2 22 13" xfId="21828" xr:uid="{00000000-0005-0000-0000-000095540000}"/>
    <cellStyle name="40% - Énfasis2 22 13 2" xfId="21829" xr:uid="{00000000-0005-0000-0000-000096540000}"/>
    <cellStyle name="40% - Énfasis2 22 14" xfId="21830" xr:uid="{00000000-0005-0000-0000-000097540000}"/>
    <cellStyle name="40% - Énfasis2 22 14 2" xfId="21831" xr:uid="{00000000-0005-0000-0000-000098540000}"/>
    <cellStyle name="40% - Énfasis2 22 15" xfId="21832" xr:uid="{00000000-0005-0000-0000-000099540000}"/>
    <cellStyle name="40% - Énfasis2 22 15 2" xfId="21833" xr:uid="{00000000-0005-0000-0000-00009A540000}"/>
    <cellStyle name="40% - Énfasis2 22 16" xfId="21834" xr:uid="{00000000-0005-0000-0000-00009B540000}"/>
    <cellStyle name="40% - Énfasis2 22 16 2" xfId="21835" xr:uid="{00000000-0005-0000-0000-00009C540000}"/>
    <cellStyle name="40% - Énfasis2 22 17" xfId="21836" xr:uid="{00000000-0005-0000-0000-00009D540000}"/>
    <cellStyle name="40% - Énfasis2 22 17 2" xfId="21837" xr:uid="{00000000-0005-0000-0000-00009E540000}"/>
    <cellStyle name="40% - Énfasis2 22 18" xfId="21838" xr:uid="{00000000-0005-0000-0000-00009F540000}"/>
    <cellStyle name="40% - Énfasis2 22 18 2" xfId="21839" xr:uid="{00000000-0005-0000-0000-0000A0540000}"/>
    <cellStyle name="40% - Énfasis2 22 19" xfId="21840" xr:uid="{00000000-0005-0000-0000-0000A1540000}"/>
    <cellStyle name="40% - Énfasis2 22 19 2" xfId="21841" xr:uid="{00000000-0005-0000-0000-0000A2540000}"/>
    <cellStyle name="40% - Énfasis2 22 2" xfId="21842" xr:uid="{00000000-0005-0000-0000-0000A3540000}"/>
    <cellStyle name="40% - Énfasis2 22 2 2" xfId="21843" xr:uid="{00000000-0005-0000-0000-0000A4540000}"/>
    <cellStyle name="40% - Énfasis2 22 2 2 2" xfId="21844" xr:uid="{00000000-0005-0000-0000-0000A5540000}"/>
    <cellStyle name="40% - Énfasis2 22 2 2 2 2" xfId="21845" xr:uid="{00000000-0005-0000-0000-0000A6540000}"/>
    <cellStyle name="40% - Énfasis2 22 2 2 3" xfId="21846" xr:uid="{00000000-0005-0000-0000-0000A7540000}"/>
    <cellStyle name="40% - Énfasis2 22 2 3" xfId="21847" xr:uid="{00000000-0005-0000-0000-0000A8540000}"/>
    <cellStyle name="40% - Énfasis2 22 2 3 2" xfId="21848" xr:uid="{00000000-0005-0000-0000-0000A9540000}"/>
    <cellStyle name="40% - Énfasis2 22 2 4" xfId="21849" xr:uid="{00000000-0005-0000-0000-0000AA540000}"/>
    <cellStyle name="40% - Énfasis2 22 20" xfId="21850" xr:uid="{00000000-0005-0000-0000-0000AB540000}"/>
    <cellStyle name="40% - Énfasis2 22 3" xfId="21851" xr:uid="{00000000-0005-0000-0000-0000AC540000}"/>
    <cellStyle name="40% - Énfasis2 22 3 2" xfId="21852" xr:uid="{00000000-0005-0000-0000-0000AD540000}"/>
    <cellStyle name="40% - Énfasis2 22 3 2 2" xfId="21853" xr:uid="{00000000-0005-0000-0000-0000AE540000}"/>
    <cellStyle name="40% - Énfasis2 22 3 2 2 2" xfId="21854" xr:uid="{00000000-0005-0000-0000-0000AF540000}"/>
    <cellStyle name="40% - Énfasis2 22 3 2 3" xfId="21855" xr:uid="{00000000-0005-0000-0000-0000B0540000}"/>
    <cellStyle name="40% - Énfasis2 22 3 3" xfId="21856" xr:uid="{00000000-0005-0000-0000-0000B1540000}"/>
    <cellStyle name="40% - Énfasis2 22 3 3 2" xfId="21857" xr:uid="{00000000-0005-0000-0000-0000B2540000}"/>
    <cellStyle name="40% - Énfasis2 22 3 4" xfId="21858" xr:uid="{00000000-0005-0000-0000-0000B3540000}"/>
    <cellStyle name="40% - Énfasis2 22 4" xfId="21859" xr:uid="{00000000-0005-0000-0000-0000B4540000}"/>
    <cellStyle name="40% - Énfasis2 22 4 2" xfId="21860" xr:uid="{00000000-0005-0000-0000-0000B5540000}"/>
    <cellStyle name="40% - Énfasis2 22 4 2 2" xfId="21861" xr:uid="{00000000-0005-0000-0000-0000B6540000}"/>
    <cellStyle name="40% - Énfasis2 22 4 3" xfId="21862" xr:uid="{00000000-0005-0000-0000-0000B7540000}"/>
    <cellStyle name="40% - Énfasis2 22 5" xfId="21863" xr:uid="{00000000-0005-0000-0000-0000B8540000}"/>
    <cellStyle name="40% - Énfasis2 22 5 2" xfId="21864" xr:uid="{00000000-0005-0000-0000-0000B9540000}"/>
    <cellStyle name="40% - Énfasis2 22 6" xfId="21865" xr:uid="{00000000-0005-0000-0000-0000BA540000}"/>
    <cellStyle name="40% - Énfasis2 22 6 2" xfId="21866" xr:uid="{00000000-0005-0000-0000-0000BB540000}"/>
    <cellStyle name="40% - Énfasis2 22 7" xfId="21867" xr:uid="{00000000-0005-0000-0000-0000BC540000}"/>
    <cellStyle name="40% - Énfasis2 22 7 2" xfId="21868" xr:uid="{00000000-0005-0000-0000-0000BD540000}"/>
    <cellStyle name="40% - Énfasis2 22 8" xfId="21869" xr:uid="{00000000-0005-0000-0000-0000BE540000}"/>
    <cellStyle name="40% - Énfasis2 22 8 2" xfId="21870" xr:uid="{00000000-0005-0000-0000-0000BF540000}"/>
    <cellStyle name="40% - Énfasis2 22 9" xfId="21871" xr:uid="{00000000-0005-0000-0000-0000C0540000}"/>
    <cellStyle name="40% - Énfasis2 22 9 2" xfId="21872" xr:uid="{00000000-0005-0000-0000-0000C1540000}"/>
    <cellStyle name="40% - Énfasis2 23" xfId="21873" xr:uid="{00000000-0005-0000-0000-0000C2540000}"/>
    <cellStyle name="40% - Énfasis2 23 10" xfId="21874" xr:uid="{00000000-0005-0000-0000-0000C3540000}"/>
    <cellStyle name="40% - Énfasis2 23 10 2" xfId="21875" xr:uid="{00000000-0005-0000-0000-0000C4540000}"/>
    <cellStyle name="40% - Énfasis2 23 11" xfId="21876" xr:uid="{00000000-0005-0000-0000-0000C5540000}"/>
    <cellStyle name="40% - Énfasis2 23 11 2" xfId="21877" xr:uid="{00000000-0005-0000-0000-0000C6540000}"/>
    <cellStyle name="40% - Énfasis2 23 12" xfId="21878" xr:uid="{00000000-0005-0000-0000-0000C7540000}"/>
    <cellStyle name="40% - Énfasis2 23 12 2" xfId="21879" xr:uid="{00000000-0005-0000-0000-0000C8540000}"/>
    <cellStyle name="40% - Énfasis2 23 13" xfId="21880" xr:uid="{00000000-0005-0000-0000-0000C9540000}"/>
    <cellStyle name="40% - Énfasis2 23 13 2" xfId="21881" xr:uid="{00000000-0005-0000-0000-0000CA540000}"/>
    <cellStyle name="40% - Énfasis2 23 14" xfId="21882" xr:uid="{00000000-0005-0000-0000-0000CB540000}"/>
    <cellStyle name="40% - Énfasis2 23 14 2" xfId="21883" xr:uid="{00000000-0005-0000-0000-0000CC540000}"/>
    <cellStyle name="40% - Énfasis2 23 15" xfId="21884" xr:uid="{00000000-0005-0000-0000-0000CD540000}"/>
    <cellStyle name="40% - Énfasis2 23 15 2" xfId="21885" xr:uid="{00000000-0005-0000-0000-0000CE540000}"/>
    <cellStyle name="40% - Énfasis2 23 16" xfId="21886" xr:uid="{00000000-0005-0000-0000-0000CF540000}"/>
    <cellStyle name="40% - Énfasis2 23 16 2" xfId="21887" xr:uid="{00000000-0005-0000-0000-0000D0540000}"/>
    <cellStyle name="40% - Énfasis2 23 17" xfId="21888" xr:uid="{00000000-0005-0000-0000-0000D1540000}"/>
    <cellStyle name="40% - Énfasis2 23 17 2" xfId="21889" xr:uid="{00000000-0005-0000-0000-0000D2540000}"/>
    <cellStyle name="40% - Énfasis2 23 18" xfId="21890" xr:uid="{00000000-0005-0000-0000-0000D3540000}"/>
    <cellStyle name="40% - Énfasis2 23 18 2" xfId="21891" xr:uid="{00000000-0005-0000-0000-0000D4540000}"/>
    <cellStyle name="40% - Énfasis2 23 19" xfId="21892" xr:uid="{00000000-0005-0000-0000-0000D5540000}"/>
    <cellStyle name="40% - Énfasis2 23 19 2" xfId="21893" xr:uid="{00000000-0005-0000-0000-0000D6540000}"/>
    <cellStyle name="40% - Énfasis2 23 2" xfId="21894" xr:uid="{00000000-0005-0000-0000-0000D7540000}"/>
    <cellStyle name="40% - Énfasis2 23 2 2" xfId="21895" xr:uid="{00000000-0005-0000-0000-0000D8540000}"/>
    <cellStyle name="40% - Énfasis2 23 2 2 2" xfId="21896" xr:uid="{00000000-0005-0000-0000-0000D9540000}"/>
    <cellStyle name="40% - Énfasis2 23 2 2 2 2" xfId="21897" xr:uid="{00000000-0005-0000-0000-0000DA540000}"/>
    <cellStyle name="40% - Énfasis2 23 2 2 3" xfId="21898" xr:uid="{00000000-0005-0000-0000-0000DB540000}"/>
    <cellStyle name="40% - Énfasis2 23 2 3" xfId="21899" xr:uid="{00000000-0005-0000-0000-0000DC540000}"/>
    <cellStyle name="40% - Énfasis2 23 2 3 2" xfId="21900" xr:uid="{00000000-0005-0000-0000-0000DD540000}"/>
    <cellStyle name="40% - Énfasis2 23 2 4" xfId="21901" xr:uid="{00000000-0005-0000-0000-0000DE540000}"/>
    <cellStyle name="40% - Énfasis2 23 20" xfId="21902" xr:uid="{00000000-0005-0000-0000-0000DF540000}"/>
    <cellStyle name="40% - Énfasis2 23 3" xfId="21903" xr:uid="{00000000-0005-0000-0000-0000E0540000}"/>
    <cellStyle name="40% - Énfasis2 23 3 2" xfId="21904" xr:uid="{00000000-0005-0000-0000-0000E1540000}"/>
    <cellStyle name="40% - Énfasis2 23 3 2 2" xfId="21905" xr:uid="{00000000-0005-0000-0000-0000E2540000}"/>
    <cellStyle name="40% - Énfasis2 23 3 2 2 2" xfId="21906" xr:uid="{00000000-0005-0000-0000-0000E3540000}"/>
    <cellStyle name="40% - Énfasis2 23 3 2 3" xfId="21907" xr:uid="{00000000-0005-0000-0000-0000E4540000}"/>
    <cellStyle name="40% - Énfasis2 23 3 3" xfId="21908" xr:uid="{00000000-0005-0000-0000-0000E5540000}"/>
    <cellStyle name="40% - Énfasis2 23 3 3 2" xfId="21909" xr:uid="{00000000-0005-0000-0000-0000E6540000}"/>
    <cellStyle name="40% - Énfasis2 23 3 4" xfId="21910" xr:uid="{00000000-0005-0000-0000-0000E7540000}"/>
    <cellStyle name="40% - Énfasis2 23 4" xfId="21911" xr:uid="{00000000-0005-0000-0000-0000E8540000}"/>
    <cellStyle name="40% - Énfasis2 23 4 2" xfId="21912" xr:uid="{00000000-0005-0000-0000-0000E9540000}"/>
    <cellStyle name="40% - Énfasis2 23 4 2 2" xfId="21913" xr:uid="{00000000-0005-0000-0000-0000EA540000}"/>
    <cellStyle name="40% - Énfasis2 23 4 3" xfId="21914" xr:uid="{00000000-0005-0000-0000-0000EB540000}"/>
    <cellStyle name="40% - Énfasis2 23 5" xfId="21915" xr:uid="{00000000-0005-0000-0000-0000EC540000}"/>
    <cellStyle name="40% - Énfasis2 23 5 2" xfId="21916" xr:uid="{00000000-0005-0000-0000-0000ED540000}"/>
    <cellStyle name="40% - Énfasis2 23 6" xfId="21917" xr:uid="{00000000-0005-0000-0000-0000EE540000}"/>
    <cellStyle name="40% - Énfasis2 23 6 2" xfId="21918" xr:uid="{00000000-0005-0000-0000-0000EF540000}"/>
    <cellStyle name="40% - Énfasis2 23 7" xfId="21919" xr:uid="{00000000-0005-0000-0000-0000F0540000}"/>
    <cellStyle name="40% - Énfasis2 23 7 2" xfId="21920" xr:uid="{00000000-0005-0000-0000-0000F1540000}"/>
    <cellStyle name="40% - Énfasis2 23 8" xfId="21921" xr:uid="{00000000-0005-0000-0000-0000F2540000}"/>
    <cellStyle name="40% - Énfasis2 23 8 2" xfId="21922" xr:uid="{00000000-0005-0000-0000-0000F3540000}"/>
    <cellStyle name="40% - Énfasis2 23 9" xfId="21923" xr:uid="{00000000-0005-0000-0000-0000F4540000}"/>
    <cellStyle name="40% - Énfasis2 23 9 2" xfId="21924" xr:uid="{00000000-0005-0000-0000-0000F5540000}"/>
    <cellStyle name="40% - Énfasis2 24" xfId="21925" xr:uid="{00000000-0005-0000-0000-0000F6540000}"/>
    <cellStyle name="40% - Énfasis2 24 10" xfId="21926" xr:uid="{00000000-0005-0000-0000-0000F7540000}"/>
    <cellStyle name="40% - Énfasis2 24 10 2" xfId="21927" xr:uid="{00000000-0005-0000-0000-0000F8540000}"/>
    <cellStyle name="40% - Énfasis2 24 11" xfId="21928" xr:uid="{00000000-0005-0000-0000-0000F9540000}"/>
    <cellStyle name="40% - Énfasis2 24 11 2" xfId="21929" xr:uid="{00000000-0005-0000-0000-0000FA540000}"/>
    <cellStyle name="40% - Énfasis2 24 12" xfId="21930" xr:uid="{00000000-0005-0000-0000-0000FB540000}"/>
    <cellStyle name="40% - Énfasis2 24 12 2" xfId="21931" xr:uid="{00000000-0005-0000-0000-0000FC540000}"/>
    <cellStyle name="40% - Énfasis2 24 13" xfId="21932" xr:uid="{00000000-0005-0000-0000-0000FD540000}"/>
    <cellStyle name="40% - Énfasis2 24 13 2" xfId="21933" xr:uid="{00000000-0005-0000-0000-0000FE540000}"/>
    <cellStyle name="40% - Énfasis2 24 14" xfId="21934" xr:uid="{00000000-0005-0000-0000-0000FF540000}"/>
    <cellStyle name="40% - Énfasis2 24 14 2" xfId="21935" xr:uid="{00000000-0005-0000-0000-000000550000}"/>
    <cellStyle name="40% - Énfasis2 24 15" xfId="21936" xr:uid="{00000000-0005-0000-0000-000001550000}"/>
    <cellStyle name="40% - Énfasis2 24 15 2" xfId="21937" xr:uid="{00000000-0005-0000-0000-000002550000}"/>
    <cellStyle name="40% - Énfasis2 24 16" xfId="21938" xr:uid="{00000000-0005-0000-0000-000003550000}"/>
    <cellStyle name="40% - Énfasis2 24 16 2" xfId="21939" xr:uid="{00000000-0005-0000-0000-000004550000}"/>
    <cellStyle name="40% - Énfasis2 24 17" xfId="21940" xr:uid="{00000000-0005-0000-0000-000005550000}"/>
    <cellStyle name="40% - Énfasis2 24 17 2" xfId="21941" xr:uid="{00000000-0005-0000-0000-000006550000}"/>
    <cellStyle name="40% - Énfasis2 24 18" xfId="21942" xr:uid="{00000000-0005-0000-0000-000007550000}"/>
    <cellStyle name="40% - Énfasis2 24 18 2" xfId="21943" xr:uid="{00000000-0005-0000-0000-000008550000}"/>
    <cellStyle name="40% - Énfasis2 24 19" xfId="21944" xr:uid="{00000000-0005-0000-0000-000009550000}"/>
    <cellStyle name="40% - Énfasis2 24 19 2" xfId="21945" xr:uid="{00000000-0005-0000-0000-00000A550000}"/>
    <cellStyle name="40% - Énfasis2 24 2" xfId="21946" xr:uid="{00000000-0005-0000-0000-00000B550000}"/>
    <cellStyle name="40% - Énfasis2 24 2 2" xfId="21947" xr:uid="{00000000-0005-0000-0000-00000C550000}"/>
    <cellStyle name="40% - Énfasis2 24 2 2 2" xfId="21948" xr:uid="{00000000-0005-0000-0000-00000D550000}"/>
    <cellStyle name="40% - Énfasis2 24 2 2 2 2" xfId="21949" xr:uid="{00000000-0005-0000-0000-00000E550000}"/>
    <cellStyle name="40% - Énfasis2 24 2 2 3" xfId="21950" xr:uid="{00000000-0005-0000-0000-00000F550000}"/>
    <cellStyle name="40% - Énfasis2 24 2 3" xfId="21951" xr:uid="{00000000-0005-0000-0000-000010550000}"/>
    <cellStyle name="40% - Énfasis2 24 2 3 2" xfId="21952" xr:uid="{00000000-0005-0000-0000-000011550000}"/>
    <cellStyle name="40% - Énfasis2 24 2 4" xfId="21953" xr:uid="{00000000-0005-0000-0000-000012550000}"/>
    <cellStyle name="40% - Énfasis2 24 20" xfId="21954" xr:uid="{00000000-0005-0000-0000-000013550000}"/>
    <cellStyle name="40% - Énfasis2 24 3" xfId="21955" xr:uid="{00000000-0005-0000-0000-000014550000}"/>
    <cellStyle name="40% - Énfasis2 24 3 2" xfId="21956" xr:uid="{00000000-0005-0000-0000-000015550000}"/>
    <cellStyle name="40% - Énfasis2 24 3 2 2" xfId="21957" xr:uid="{00000000-0005-0000-0000-000016550000}"/>
    <cellStyle name="40% - Énfasis2 24 3 2 2 2" xfId="21958" xr:uid="{00000000-0005-0000-0000-000017550000}"/>
    <cellStyle name="40% - Énfasis2 24 3 2 3" xfId="21959" xr:uid="{00000000-0005-0000-0000-000018550000}"/>
    <cellStyle name="40% - Énfasis2 24 3 3" xfId="21960" xr:uid="{00000000-0005-0000-0000-000019550000}"/>
    <cellStyle name="40% - Énfasis2 24 3 3 2" xfId="21961" xr:uid="{00000000-0005-0000-0000-00001A550000}"/>
    <cellStyle name="40% - Énfasis2 24 3 4" xfId="21962" xr:uid="{00000000-0005-0000-0000-00001B550000}"/>
    <cellStyle name="40% - Énfasis2 24 4" xfId="21963" xr:uid="{00000000-0005-0000-0000-00001C550000}"/>
    <cellStyle name="40% - Énfasis2 24 4 2" xfId="21964" xr:uid="{00000000-0005-0000-0000-00001D550000}"/>
    <cellStyle name="40% - Énfasis2 24 4 2 2" xfId="21965" xr:uid="{00000000-0005-0000-0000-00001E550000}"/>
    <cellStyle name="40% - Énfasis2 24 4 3" xfId="21966" xr:uid="{00000000-0005-0000-0000-00001F550000}"/>
    <cellStyle name="40% - Énfasis2 24 5" xfId="21967" xr:uid="{00000000-0005-0000-0000-000020550000}"/>
    <cellStyle name="40% - Énfasis2 24 5 2" xfId="21968" xr:uid="{00000000-0005-0000-0000-000021550000}"/>
    <cellStyle name="40% - Énfasis2 24 6" xfId="21969" xr:uid="{00000000-0005-0000-0000-000022550000}"/>
    <cellStyle name="40% - Énfasis2 24 6 2" xfId="21970" xr:uid="{00000000-0005-0000-0000-000023550000}"/>
    <cellStyle name="40% - Énfasis2 24 7" xfId="21971" xr:uid="{00000000-0005-0000-0000-000024550000}"/>
    <cellStyle name="40% - Énfasis2 24 7 2" xfId="21972" xr:uid="{00000000-0005-0000-0000-000025550000}"/>
    <cellStyle name="40% - Énfasis2 24 8" xfId="21973" xr:uid="{00000000-0005-0000-0000-000026550000}"/>
    <cellStyle name="40% - Énfasis2 24 8 2" xfId="21974" xr:uid="{00000000-0005-0000-0000-000027550000}"/>
    <cellStyle name="40% - Énfasis2 24 9" xfId="21975" xr:uid="{00000000-0005-0000-0000-000028550000}"/>
    <cellStyle name="40% - Énfasis2 24 9 2" xfId="21976" xr:uid="{00000000-0005-0000-0000-000029550000}"/>
    <cellStyle name="40% - Énfasis2 25" xfId="21977" xr:uid="{00000000-0005-0000-0000-00002A550000}"/>
    <cellStyle name="40% - Énfasis2 25 10" xfId="21978" xr:uid="{00000000-0005-0000-0000-00002B550000}"/>
    <cellStyle name="40% - Énfasis2 25 10 2" xfId="21979" xr:uid="{00000000-0005-0000-0000-00002C550000}"/>
    <cellStyle name="40% - Énfasis2 25 11" xfId="21980" xr:uid="{00000000-0005-0000-0000-00002D550000}"/>
    <cellStyle name="40% - Énfasis2 25 11 2" xfId="21981" xr:uid="{00000000-0005-0000-0000-00002E550000}"/>
    <cellStyle name="40% - Énfasis2 25 12" xfId="21982" xr:uid="{00000000-0005-0000-0000-00002F550000}"/>
    <cellStyle name="40% - Énfasis2 25 12 2" xfId="21983" xr:uid="{00000000-0005-0000-0000-000030550000}"/>
    <cellStyle name="40% - Énfasis2 25 13" xfId="21984" xr:uid="{00000000-0005-0000-0000-000031550000}"/>
    <cellStyle name="40% - Énfasis2 25 13 2" xfId="21985" xr:uid="{00000000-0005-0000-0000-000032550000}"/>
    <cellStyle name="40% - Énfasis2 25 14" xfId="21986" xr:uid="{00000000-0005-0000-0000-000033550000}"/>
    <cellStyle name="40% - Énfasis2 25 14 2" xfId="21987" xr:uid="{00000000-0005-0000-0000-000034550000}"/>
    <cellStyle name="40% - Énfasis2 25 15" xfId="21988" xr:uid="{00000000-0005-0000-0000-000035550000}"/>
    <cellStyle name="40% - Énfasis2 25 15 2" xfId="21989" xr:uid="{00000000-0005-0000-0000-000036550000}"/>
    <cellStyle name="40% - Énfasis2 25 16" xfId="21990" xr:uid="{00000000-0005-0000-0000-000037550000}"/>
    <cellStyle name="40% - Énfasis2 25 16 2" xfId="21991" xr:uid="{00000000-0005-0000-0000-000038550000}"/>
    <cellStyle name="40% - Énfasis2 25 17" xfId="21992" xr:uid="{00000000-0005-0000-0000-000039550000}"/>
    <cellStyle name="40% - Énfasis2 25 17 2" xfId="21993" xr:uid="{00000000-0005-0000-0000-00003A550000}"/>
    <cellStyle name="40% - Énfasis2 25 18" xfId="21994" xr:uid="{00000000-0005-0000-0000-00003B550000}"/>
    <cellStyle name="40% - Énfasis2 25 18 2" xfId="21995" xr:uid="{00000000-0005-0000-0000-00003C550000}"/>
    <cellStyle name="40% - Énfasis2 25 19" xfId="21996" xr:uid="{00000000-0005-0000-0000-00003D550000}"/>
    <cellStyle name="40% - Énfasis2 25 19 2" xfId="21997" xr:uid="{00000000-0005-0000-0000-00003E550000}"/>
    <cellStyle name="40% - Énfasis2 25 2" xfId="21998" xr:uid="{00000000-0005-0000-0000-00003F550000}"/>
    <cellStyle name="40% - Énfasis2 25 2 2" xfId="21999" xr:uid="{00000000-0005-0000-0000-000040550000}"/>
    <cellStyle name="40% - Énfasis2 25 2 2 2" xfId="22000" xr:uid="{00000000-0005-0000-0000-000041550000}"/>
    <cellStyle name="40% - Énfasis2 25 2 2 2 2" xfId="22001" xr:uid="{00000000-0005-0000-0000-000042550000}"/>
    <cellStyle name="40% - Énfasis2 25 2 2 3" xfId="22002" xr:uid="{00000000-0005-0000-0000-000043550000}"/>
    <cellStyle name="40% - Énfasis2 25 2 3" xfId="22003" xr:uid="{00000000-0005-0000-0000-000044550000}"/>
    <cellStyle name="40% - Énfasis2 25 2 3 2" xfId="22004" xr:uid="{00000000-0005-0000-0000-000045550000}"/>
    <cellStyle name="40% - Énfasis2 25 2 4" xfId="22005" xr:uid="{00000000-0005-0000-0000-000046550000}"/>
    <cellStyle name="40% - Énfasis2 25 20" xfId="22006" xr:uid="{00000000-0005-0000-0000-000047550000}"/>
    <cellStyle name="40% - Énfasis2 25 3" xfId="22007" xr:uid="{00000000-0005-0000-0000-000048550000}"/>
    <cellStyle name="40% - Énfasis2 25 3 2" xfId="22008" xr:uid="{00000000-0005-0000-0000-000049550000}"/>
    <cellStyle name="40% - Énfasis2 25 3 2 2" xfId="22009" xr:uid="{00000000-0005-0000-0000-00004A550000}"/>
    <cellStyle name="40% - Énfasis2 25 3 2 2 2" xfId="22010" xr:uid="{00000000-0005-0000-0000-00004B550000}"/>
    <cellStyle name="40% - Énfasis2 25 3 2 3" xfId="22011" xr:uid="{00000000-0005-0000-0000-00004C550000}"/>
    <cellStyle name="40% - Énfasis2 25 3 3" xfId="22012" xr:uid="{00000000-0005-0000-0000-00004D550000}"/>
    <cellStyle name="40% - Énfasis2 25 3 3 2" xfId="22013" xr:uid="{00000000-0005-0000-0000-00004E550000}"/>
    <cellStyle name="40% - Énfasis2 25 3 4" xfId="22014" xr:uid="{00000000-0005-0000-0000-00004F550000}"/>
    <cellStyle name="40% - Énfasis2 25 4" xfId="22015" xr:uid="{00000000-0005-0000-0000-000050550000}"/>
    <cellStyle name="40% - Énfasis2 25 4 2" xfId="22016" xr:uid="{00000000-0005-0000-0000-000051550000}"/>
    <cellStyle name="40% - Énfasis2 25 4 2 2" xfId="22017" xr:uid="{00000000-0005-0000-0000-000052550000}"/>
    <cellStyle name="40% - Énfasis2 25 4 3" xfId="22018" xr:uid="{00000000-0005-0000-0000-000053550000}"/>
    <cellStyle name="40% - Énfasis2 25 5" xfId="22019" xr:uid="{00000000-0005-0000-0000-000054550000}"/>
    <cellStyle name="40% - Énfasis2 25 5 2" xfId="22020" xr:uid="{00000000-0005-0000-0000-000055550000}"/>
    <cellStyle name="40% - Énfasis2 25 6" xfId="22021" xr:uid="{00000000-0005-0000-0000-000056550000}"/>
    <cellStyle name="40% - Énfasis2 25 6 2" xfId="22022" xr:uid="{00000000-0005-0000-0000-000057550000}"/>
    <cellStyle name="40% - Énfasis2 25 7" xfId="22023" xr:uid="{00000000-0005-0000-0000-000058550000}"/>
    <cellStyle name="40% - Énfasis2 25 7 2" xfId="22024" xr:uid="{00000000-0005-0000-0000-000059550000}"/>
    <cellStyle name="40% - Énfasis2 25 8" xfId="22025" xr:uid="{00000000-0005-0000-0000-00005A550000}"/>
    <cellStyle name="40% - Énfasis2 25 8 2" xfId="22026" xr:uid="{00000000-0005-0000-0000-00005B550000}"/>
    <cellStyle name="40% - Énfasis2 25 9" xfId="22027" xr:uid="{00000000-0005-0000-0000-00005C550000}"/>
    <cellStyle name="40% - Énfasis2 25 9 2" xfId="22028" xr:uid="{00000000-0005-0000-0000-00005D550000}"/>
    <cellStyle name="40% - Énfasis2 26" xfId="22029" xr:uid="{00000000-0005-0000-0000-00005E550000}"/>
    <cellStyle name="40% - Énfasis2 26 10" xfId="22030" xr:uid="{00000000-0005-0000-0000-00005F550000}"/>
    <cellStyle name="40% - Énfasis2 26 10 2" xfId="22031" xr:uid="{00000000-0005-0000-0000-000060550000}"/>
    <cellStyle name="40% - Énfasis2 26 11" xfId="22032" xr:uid="{00000000-0005-0000-0000-000061550000}"/>
    <cellStyle name="40% - Énfasis2 26 11 2" xfId="22033" xr:uid="{00000000-0005-0000-0000-000062550000}"/>
    <cellStyle name="40% - Énfasis2 26 12" xfId="22034" xr:uid="{00000000-0005-0000-0000-000063550000}"/>
    <cellStyle name="40% - Énfasis2 26 12 2" xfId="22035" xr:uid="{00000000-0005-0000-0000-000064550000}"/>
    <cellStyle name="40% - Énfasis2 26 13" xfId="22036" xr:uid="{00000000-0005-0000-0000-000065550000}"/>
    <cellStyle name="40% - Énfasis2 26 13 2" xfId="22037" xr:uid="{00000000-0005-0000-0000-000066550000}"/>
    <cellStyle name="40% - Énfasis2 26 14" xfId="22038" xr:uid="{00000000-0005-0000-0000-000067550000}"/>
    <cellStyle name="40% - Énfasis2 26 14 2" xfId="22039" xr:uid="{00000000-0005-0000-0000-000068550000}"/>
    <cellStyle name="40% - Énfasis2 26 15" xfId="22040" xr:uid="{00000000-0005-0000-0000-000069550000}"/>
    <cellStyle name="40% - Énfasis2 26 15 2" xfId="22041" xr:uid="{00000000-0005-0000-0000-00006A550000}"/>
    <cellStyle name="40% - Énfasis2 26 16" xfId="22042" xr:uid="{00000000-0005-0000-0000-00006B550000}"/>
    <cellStyle name="40% - Énfasis2 26 16 2" xfId="22043" xr:uid="{00000000-0005-0000-0000-00006C550000}"/>
    <cellStyle name="40% - Énfasis2 26 17" xfId="22044" xr:uid="{00000000-0005-0000-0000-00006D550000}"/>
    <cellStyle name="40% - Énfasis2 26 17 2" xfId="22045" xr:uid="{00000000-0005-0000-0000-00006E550000}"/>
    <cellStyle name="40% - Énfasis2 26 18" xfId="22046" xr:uid="{00000000-0005-0000-0000-00006F550000}"/>
    <cellStyle name="40% - Énfasis2 26 18 2" xfId="22047" xr:uid="{00000000-0005-0000-0000-000070550000}"/>
    <cellStyle name="40% - Énfasis2 26 19" xfId="22048" xr:uid="{00000000-0005-0000-0000-000071550000}"/>
    <cellStyle name="40% - Énfasis2 26 19 2" xfId="22049" xr:uid="{00000000-0005-0000-0000-000072550000}"/>
    <cellStyle name="40% - Énfasis2 26 2" xfId="22050" xr:uid="{00000000-0005-0000-0000-000073550000}"/>
    <cellStyle name="40% - Énfasis2 26 2 2" xfId="22051" xr:uid="{00000000-0005-0000-0000-000074550000}"/>
    <cellStyle name="40% - Énfasis2 26 2 2 2" xfId="22052" xr:uid="{00000000-0005-0000-0000-000075550000}"/>
    <cellStyle name="40% - Énfasis2 26 2 2 2 2" xfId="22053" xr:uid="{00000000-0005-0000-0000-000076550000}"/>
    <cellStyle name="40% - Énfasis2 26 2 2 3" xfId="22054" xr:uid="{00000000-0005-0000-0000-000077550000}"/>
    <cellStyle name="40% - Énfasis2 26 2 3" xfId="22055" xr:uid="{00000000-0005-0000-0000-000078550000}"/>
    <cellStyle name="40% - Énfasis2 26 2 3 2" xfId="22056" xr:uid="{00000000-0005-0000-0000-000079550000}"/>
    <cellStyle name="40% - Énfasis2 26 2 4" xfId="22057" xr:uid="{00000000-0005-0000-0000-00007A550000}"/>
    <cellStyle name="40% - Énfasis2 26 20" xfId="22058" xr:uid="{00000000-0005-0000-0000-00007B550000}"/>
    <cellStyle name="40% - Énfasis2 26 3" xfId="22059" xr:uid="{00000000-0005-0000-0000-00007C550000}"/>
    <cellStyle name="40% - Énfasis2 26 3 2" xfId="22060" xr:uid="{00000000-0005-0000-0000-00007D550000}"/>
    <cellStyle name="40% - Énfasis2 26 3 2 2" xfId="22061" xr:uid="{00000000-0005-0000-0000-00007E550000}"/>
    <cellStyle name="40% - Énfasis2 26 3 2 2 2" xfId="22062" xr:uid="{00000000-0005-0000-0000-00007F550000}"/>
    <cellStyle name="40% - Énfasis2 26 3 2 3" xfId="22063" xr:uid="{00000000-0005-0000-0000-000080550000}"/>
    <cellStyle name="40% - Énfasis2 26 3 3" xfId="22064" xr:uid="{00000000-0005-0000-0000-000081550000}"/>
    <cellStyle name="40% - Énfasis2 26 3 3 2" xfId="22065" xr:uid="{00000000-0005-0000-0000-000082550000}"/>
    <cellStyle name="40% - Énfasis2 26 3 4" xfId="22066" xr:uid="{00000000-0005-0000-0000-000083550000}"/>
    <cellStyle name="40% - Énfasis2 26 4" xfId="22067" xr:uid="{00000000-0005-0000-0000-000084550000}"/>
    <cellStyle name="40% - Énfasis2 26 4 2" xfId="22068" xr:uid="{00000000-0005-0000-0000-000085550000}"/>
    <cellStyle name="40% - Énfasis2 26 4 2 2" xfId="22069" xr:uid="{00000000-0005-0000-0000-000086550000}"/>
    <cellStyle name="40% - Énfasis2 26 4 3" xfId="22070" xr:uid="{00000000-0005-0000-0000-000087550000}"/>
    <cellStyle name="40% - Énfasis2 26 5" xfId="22071" xr:uid="{00000000-0005-0000-0000-000088550000}"/>
    <cellStyle name="40% - Énfasis2 26 5 2" xfId="22072" xr:uid="{00000000-0005-0000-0000-000089550000}"/>
    <cellStyle name="40% - Énfasis2 26 6" xfId="22073" xr:uid="{00000000-0005-0000-0000-00008A550000}"/>
    <cellStyle name="40% - Énfasis2 26 6 2" xfId="22074" xr:uid="{00000000-0005-0000-0000-00008B550000}"/>
    <cellStyle name="40% - Énfasis2 26 7" xfId="22075" xr:uid="{00000000-0005-0000-0000-00008C550000}"/>
    <cellStyle name="40% - Énfasis2 26 7 2" xfId="22076" xr:uid="{00000000-0005-0000-0000-00008D550000}"/>
    <cellStyle name="40% - Énfasis2 26 8" xfId="22077" xr:uid="{00000000-0005-0000-0000-00008E550000}"/>
    <cellStyle name="40% - Énfasis2 26 8 2" xfId="22078" xr:uid="{00000000-0005-0000-0000-00008F550000}"/>
    <cellStyle name="40% - Énfasis2 26 9" xfId="22079" xr:uid="{00000000-0005-0000-0000-000090550000}"/>
    <cellStyle name="40% - Énfasis2 26 9 2" xfId="22080" xr:uid="{00000000-0005-0000-0000-000091550000}"/>
    <cellStyle name="40% - Énfasis2 27" xfId="22081" xr:uid="{00000000-0005-0000-0000-000092550000}"/>
    <cellStyle name="40% - Énfasis2 27 10" xfId="22082" xr:uid="{00000000-0005-0000-0000-000093550000}"/>
    <cellStyle name="40% - Énfasis2 27 10 2" xfId="22083" xr:uid="{00000000-0005-0000-0000-000094550000}"/>
    <cellStyle name="40% - Énfasis2 27 11" xfId="22084" xr:uid="{00000000-0005-0000-0000-000095550000}"/>
    <cellStyle name="40% - Énfasis2 27 11 2" xfId="22085" xr:uid="{00000000-0005-0000-0000-000096550000}"/>
    <cellStyle name="40% - Énfasis2 27 12" xfId="22086" xr:uid="{00000000-0005-0000-0000-000097550000}"/>
    <cellStyle name="40% - Énfasis2 27 12 2" xfId="22087" xr:uid="{00000000-0005-0000-0000-000098550000}"/>
    <cellStyle name="40% - Énfasis2 27 13" xfId="22088" xr:uid="{00000000-0005-0000-0000-000099550000}"/>
    <cellStyle name="40% - Énfasis2 27 13 2" xfId="22089" xr:uid="{00000000-0005-0000-0000-00009A550000}"/>
    <cellStyle name="40% - Énfasis2 27 14" xfId="22090" xr:uid="{00000000-0005-0000-0000-00009B550000}"/>
    <cellStyle name="40% - Énfasis2 27 14 2" xfId="22091" xr:uid="{00000000-0005-0000-0000-00009C550000}"/>
    <cellStyle name="40% - Énfasis2 27 15" xfId="22092" xr:uid="{00000000-0005-0000-0000-00009D550000}"/>
    <cellStyle name="40% - Énfasis2 27 15 2" xfId="22093" xr:uid="{00000000-0005-0000-0000-00009E550000}"/>
    <cellStyle name="40% - Énfasis2 27 16" xfId="22094" xr:uid="{00000000-0005-0000-0000-00009F550000}"/>
    <cellStyle name="40% - Énfasis2 27 16 2" xfId="22095" xr:uid="{00000000-0005-0000-0000-0000A0550000}"/>
    <cellStyle name="40% - Énfasis2 27 17" xfId="22096" xr:uid="{00000000-0005-0000-0000-0000A1550000}"/>
    <cellStyle name="40% - Énfasis2 27 17 2" xfId="22097" xr:uid="{00000000-0005-0000-0000-0000A2550000}"/>
    <cellStyle name="40% - Énfasis2 27 18" xfId="22098" xr:uid="{00000000-0005-0000-0000-0000A3550000}"/>
    <cellStyle name="40% - Énfasis2 27 18 2" xfId="22099" xr:uid="{00000000-0005-0000-0000-0000A4550000}"/>
    <cellStyle name="40% - Énfasis2 27 19" xfId="22100" xr:uid="{00000000-0005-0000-0000-0000A5550000}"/>
    <cellStyle name="40% - Énfasis2 27 19 2" xfId="22101" xr:uid="{00000000-0005-0000-0000-0000A6550000}"/>
    <cellStyle name="40% - Énfasis2 27 2" xfId="22102" xr:uid="{00000000-0005-0000-0000-0000A7550000}"/>
    <cellStyle name="40% - Énfasis2 27 2 2" xfId="22103" xr:uid="{00000000-0005-0000-0000-0000A8550000}"/>
    <cellStyle name="40% - Énfasis2 27 2 2 2" xfId="22104" xr:uid="{00000000-0005-0000-0000-0000A9550000}"/>
    <cellStyle name="40% - Énfasis2 27 2 2 2 2" xfId="22105" xr:uid="{00000000-0005-0000-0000-0000AA550000}"/>
    <cellStyle name="40% - Énfasis2 27 2 2 3" xfId="22106" xr:uid="{00000000-0005-0000-0000-0000AB550000}"/>
    <cellStyle name="40% - Énfasis2 27 2 3" xfId="22107" xr:uid="{00000000-0005-0000-0000-0000AC550000}"/>
    <cellStyle name="40% - Énfasis2 27 2 3 2" xfId="22108" xr:uid="{00000000-0005-0000-0000-0000AD550000}"/>
    <cellStyle name="40% - Énfasis2 27 2 4" xfId="22109" xr:uid="{00000000-0005-0000-0000-0000AE550000}"/>
    <cellStyle name="40% - Énfasis2 27 20" xfId="22110" xr:uid="{00000000-0005-0000-0000-0000AF550000}"/>
    <cellStyle name="40% - Énfasis2 27 3" xfId="22111" xr:uid="{00000000-0005-0000-0000-0000B0550000}"/>
    <cellStyle name="40% - Énfasis2 27 3 2" xfId="22112" xr:uid="{00000000-0005-0000-0000-0000B1550000}"/>
    <cellStyle name="40% - Énfasis2 27 3 2 2" xfId="22113" xr:uid="{00000000-0005-0000-0000-0000B2550000}"/>
    <cellStyle name="40% - Énfasis2 27 3 2 2 2" xfId="22114" xr:uid="{00000000-0005-0000-0000-0000B3550000}"/>
    <cellStyle name="40% - Énfasis2 27 3 2 3" xfId="22115" xr:uid="{00000000-0005-0000-0000-0000B4550000}"/>
    <cellStyle name="40% - Énfasis2 27 3 3" xfId="22116" xr:uid="{00000000-0005-0000-0000-0000B5550000}"/>
    <cellStyle name="40% - Énfasis2 27 3 3 2" xfId="22117" xr:uid="{00000000-0005-0000-0000-0000B6550000}"/>
    <cellStyle name="40% - Énfasis2 27 3 4" xfId="22118" xr:uid="{00000000-0005-0000-0000-0000B7550000}"/>
    <cellStyle name="40% - Énfasis2 27 4" xfId="22119" xr:uid="{00000000-0005-0000-0000-0000B8550000}"/>
    <cellStyle name="40% - Énfasis2 27 4 2" xfId="22120" xr:uid="{00000000-0005-0000-0000-0000B9550000}"/>
    <cellStyle name="40% - Énfasis2 27 4 2 2" xfId="22121" xr:uid="{00000000-0005-0000-0000-0000BA550000}"/>
    <cellStyle name="40% - Énfasis2 27 4 3" xfId="22122" xr:uid="{00000000-0005-0000-0000-0000BB550000}"/>
    <cellStyle name="40% - Énfasis2 27 5" xfId="22123" xr:uid="{00000000-0005-0000-0000-0000BC550000}"/>
    <cellStyle name="40% - Énfasis2 27 5 2" xfId="22124" xr:uid="{00000000-0005-0000-0000-0000BD550000}"/>
    <cellStyle name="40% - Énfasis2 27 6" xfId="22125" xr:uid="{00000000-0005-0000-0000-0000BE550000}"/>
    <cellStyle name="40% - Énfasis2 27 6 2" xfId="22126" xr:uid="{00000000-0005-0000-0000-0000BF550000}"/>
    <cellStyle name="40% - Énfasis2 27 7" xfId="22127" xr:uid="{00000000-0005-0000-0000-0000C0550000}"/>
    <cellStyle name="40% - Énfasis2 27 7 2" xfId="22128" xr:uid="{00000000-0005-0000-0000-0000C1550000}"/>
    <cellStyle name="40% - Énfasis2 27 8" xfId="22129" xr:uid="{00000000-0005-0000-0000-0000C2550000}"/>
    <cellStyle name="40% - Énfasis2 27 8 2" xfId="22130" xr:uid="{00000000-0005-0000-0000-0000C3550000}"/>
    <cellStyle name="40% - Énfasis2 27 9" xfId="22131" xr:uid="{00000000-0005-0000-0000-0000C4550000}"/>
    <cellStyle name="40% - Énfasis2 27 9 2" xfId="22132" xr:uid="{00000000-0005-0000-0000-0000C5550000}"/>
    <cellStyle name="40% - Énfasis2 28" xfId="22133" xr:uid="{00000000-0005-0000-0000-0000C6550000}"/>
    <cellStyle name="40% - Énfasis2 28 10" xfId="22134" xr:uid="{00000000-0005-0000-0000-0000C7550000}"/>
    <cellStyle name="40% - Énfasis2 28 10 2" xfId="22135" xr:uid="{00000000-0005-0000-0000-0000C8550000}"/>
    <cellStyle name="40% - Énfasis2 28 11" xfId="22136" xr:uid="{00000000-0005-0000-0000-0000C9550000}"/>
    <cellStyle name="40% - Énfasis2 28 11 2" xfId="22137" xr:uid="{00000000-0005-0000-0000-0000CA550000}"/>
    <cellStyle name="40% - Énfasis2 28 12" xfId="22138" xr:uid="{00000000-0005-0000-0000-0000CB550000}"/>
    <cellStyle name="40% - Énfasis2 28 12 2" xfId="22139" xr:uid="{00000000-0005-0000-0000-0000CC550000}"/>
    <cellStyle name="40% - Énfasis2 28 13" xfId="22140" xr:uid="{00000000-0005-0000-0000-0000CD550000}"/>
    <cellStyle name="40% - Énfasis2 28 13 2" xfId="22141" xr:uid="{00000000-0005-0000-0000-0000CE550000}"/>
    <cellStyle name="40% - Énfasis2 28 14" xfId="22142" xr:uid="{00000000-0005-0000-0000-0000CF550000}"/>
    <cellStyle name="40% - Énfasis2 28 14 2" xfId="22143" xr:uid="{00000000-0005-0000-0000-0000D0550000}"/>
    <cellStyle name="40% - Énfasis2 28 15" xfId="22144" xr:uid="{00000000-0005-0000-0000-0000D1550000}"/>
    <cellStyle name="40% - Énfasis2 28 15 2" xfId="22145" xr:uid="{00000000-0005-0000-0000-0000D2550000}"/>
    <cellStyle name="40% - Énfasis2 28 16" xfId="22146" xr:uid="{00000000-0005-0000-0000-0000D3550000}"/>
    <cellStyle name="40% - Énfasis2 28 16 2" xfId="22147" xr:uid="{00000000-0005-0000-0000-0000D4550000}"/>
    <cellStyle name="40% - Énfasis2 28 17" xfId="22148" xr:uid="{00000000-0005-0000-0000-0000D5550000}"/>
    <cellStyle name="40% - Énfasis2 28 17 2" xfId="22149" xr:uid="{00000000-0005-0000-0000-0000D6550000}"/>
    <cellStyle name="40% - Énfasis2 28 18" xfId="22150" xr:uid="{00000000-0005-0000-0000-0000D7550000}"/>
    <cellStyle name="40% - Énfasis2 28 18 2" xfId="22151" xr:uid="{00000000-0005-0000-0000-0000D8550000}"/>
    <cellStyle name="40% - Énfasis2 28 19" xfId="22152" xr:uid="{00000000-0005-0000-0000-0000D9550000}"/>
    <cellStyle name="40% - Énfasis2 28 19 2" xfId="22153" xr:uid="{00000000-0005-0000-0000-0000DA550000}"/>
    <cellStyle name="40% - Énfasis2 28 2" xfId="22154" xr:uid="{00000000-0005-0000-0000-0000DB550000}"/>
    <cellStyle name="40% - Énfasis2 28 2 2" xfId="22155" xr:uid="{00000000-0005-0000-0000-0000DC550000}"/>
    <cellStyle name="40% - Énfasis2 28 2 2 2" xfId="22156" xr:uid="{00000000-0005-0000-0000-0000DD550000}"/>
    <cellStyle name="40% - Énfasis2 28 2 2 2 2" xfId="22157" xr:uid="{00000000-0005-0000-0000-0000DE550000}"/>
    <cellStyle name="40% - Énfasis2 28 2 2 3" xfId="22158" xr:uid="{00000000-0005-0000-0000-0000DF550000}"/>
    <cellStyle name="40% - Énfasis2 28 2 3" xfId="22159" xr:uid="{00000000-0005-0000-0000-0000E0550000}"/>
    <cellStyle name="40% - Énfasis2 28 2 3 2" xfId="22160" xr:uid="{00000000-0005-0000-0000-0000E1550000}"/>
    <cellStyle name="40% - Énfasis2 28 2 4" xfId="22161" xr:uid="{00000000-0005-0000-0000-0000E2550000}"/>
    <cellStyle name="40% - Énfasis2 28 20" xfId="22162" xr:uid="{00000000-0005-0000-0000-0000E3550000}"/>
    <cellStyle name="40% - Énfasis2 28 3" xfId="22163" xr:uid="{00000000-0005-0000-0000-0000E4550000}"/>
    <cellStyle name="40% - Énfasis2 28 3 2" xfId="22164" xr:uid="{00000000-0005-0000-0000-0000E5550000}"/>
    <cellStyle name="40% - Énfasis2 28 3 2 2" xfId="22165" xr:uid="{00000000-0005-0000-0000-0000E6550000}"/>
    <cellStyle name="40% - Énfasis2 28 3 2 2 2" xfId="22166" xr:uid="{00000000-0005-0000-0000-0000E7550000}"/>
    <cellStyle name="40% - Énfasis2 28 3 2 3" xfId="22167" xr:uid="{00000000-0005-0000-0000-0000E8550000}"/>
    <cellStyle name="40% - Énfasis2 28 3 3" xfId="22168" xr:uid="{00000000-0005-0000-0000-0000E9550000}"/>
    <cellStyle name="40% - Énfasis2 28 3 3 2" xfId="22169" xr:uid="{00000000-0005-0000-0000-0000EA550000}"/>
    <cellStyle name="40% - Énfasis2 28 3 4" xfId="22170" xr:uid="{00000000-0005-0000-0000-0000EB550000}"/>
    <cellStyle name="40% - Énfasis2 28 4" xfId="22171" xr:uid="{00000000-0005-0000-0000-0000EC550000}"/>
    <cellStyle name="40% - Énfasis2 28 4 2" xfId="22172" xr:uid="{00000000-0005-0000-0000-0000ED550000}"/>
    <cellStyle name="40% - Énfasis2 28 4 2 2" xfId="22173" xr:uid="{00000000-0005-0000-0000-0000EE550000}"/>
    <cellStyle name="40% - Énfasis2 28 4 3" xfId="22174" xr:uid="{00000000-0005-0000-0000-0000EF550000}"/>
    <cellStyle name="40% - Énfasis2 28 5" xfId="22175" xr:uid="{00000000-0005-0000-0000-0000F0550000}"/>
    <cellStyle name="40% - Énfasis2 28 5 2" xfId="22176" xr:uid="{00000000-0005-0000-0000-0000F1550000}"/>
    <cellStyle name="40% - Énfasis2 28 6" xfId="22177" xr:uid="{00000000-0005-0000-0000-0000F2550000}"/>
    <cellStyle name="40% - Énfasis2 28 6 2" xfId="22178" xr:uid="{00000000-0005-0000-0000-0000F3550000}"/>
    <cellStyle name="40% - Énfasis2 28 7" xfId="22179" xr:uid="{00000000-0005-0000-0000-0000F4550000}"/>
    <cellStyle name="40% - Énfasis2 28 7 2" xfId="22180" xr:uid="{00000000-0005-0000-0000-0000F5550000}"/>
    <cellStyle name="40% - Énfasis2 28 8" xfId="22181" xr:uid="{00000000-0005-0000-0000-0000F6550000}"/>
    <cellStyle name="40% - Énfasis2 28 8 2" xfId="22182" xr:uid="{00000000-0005-0000-0000-0000F7550000}"/>
    <cellStyle name="40% - Énfasis2 28 9" xfId="22183" xr:uid="{00000000-0005-0000-0000-0000F8550000}"/>
    <cellStyle name="40% - Énfasis2 28 9 2" xfId="22184" xr:uid="{00000000-0005-0000-0000-0000F9550000}"/>
    <cellStyle name="40% - Énfasis2 29" xfId="22185" xr:uid="{00000000-0005-0000-0000-0000FA550000}"/>
    <cellStyle name="40% - Énfasis2 29 10" xfId="22186" xr:uid="{00000000-0005-0000-0000-0000FB550000}"/>
    <cellStyle name="40% - Énfasis2 29 10 2" xfId="22187" xr:uid="{00000000-0005-0000-0000-0000FC550000}"/>
    <cellStyle name="40% - Énfasis2 29 11" xfId="22188" xr:uid="{00000000-0005-0000-0000-0000FD550000}"/>
    <cellStyle name="40% - Énfasis2 29 11 2" xfId="22189" xr:uid="{00000000-0005-0000-0000-0000FE550000}"/>
    <cellStyle name="40% - Énfasis2 29 12" xfId="22190" xr:uid="{00000000-0005-0000-0000-0000FF550000}"/>
    <cellStyle name="40% - Énfasis2 29 12 2" xfId="22191" xr:uid="{00000000-0005-0000-0000-000000560000}"/>
    <cellStyle name="40% - Énfasis2 29 13" xfId="22192" xr:uid="{00000000-0005-0000-0000-000001560000}"/>
    <cellStyle name="40% - Énfasis2 29 13 2" xfId="22193" xr:uid="{00000000-0005-0000-0000-000002560000}"/>
    <cellStyle name="40% - Énfasis2 29 14" xfId="22194" xr:uid="{00000000-0005-0000-0000-000003560000}"/>
    <cellStyle name="40% - Énfasis2 29 14 2" xfId="22195" xr:uid="{00000000-0005-0000-0000-000004560000}"/>
    <cellStyle name="40% - Énfasis2 29 15" xfId="22196" xr:uid="{00000000-0005-0000-0000-000005560000}"/>
    <cellStyle name="40% - Énfasis2 29 15 2" xfId="22197" xr:uid="{00000000-0005-0000-0000-000006560000}"/>
    <cellStyle name="40% - Énfasis2 29 16" xfId="22198" xr:uid="{00000000-0005-0000-0000-000007560000}"/>
    <cellStyle name="40% - Énfasis2 29 16 2" xfId="22199" xr:uid="{00000000-0005-0000-0000-000008560000}"/>
    <cellStyle name="40% - Énfasis2 29 17" xfId="22200" xr:uid="{00000000-0005-0000-0000-000009560000}"/>
    <cellStyle name="40% - Énfasis2 29 17 2" xfId="22201" xr:uid="{00000000-0005-0000-0000-00000A560000}"/>
    <cellStyle name="40% - Énfasis2 29 18" xfId="22202" xr:uid="{00000000-0005-0000-0000-00000B560000}"/>
    <cellStyle name="40% - Énfasis2 29 18 2" xfId="22203" xr:uid="{00000000-0005-0000-0000-00000C560000}"/>
    <cellStyle name="40% - Énfasis2 29 19" xfId="22204" xr:uid="{00000000-0005-0000-0000-00000D560000}"/>
    <cellStyle name="40% - Énfasis2 29 19 2" xfId="22205" xr:uid="{00000000-0005-0000-0000-00000E560000}"/>
    <cellStyle name="40% - Énfasis2 29 2" xfId="22206" xr:uid="{00000000-0005-0000-0000-00000F560000}"/>
    <cellStyle name="40% - Énfasis2 29 2 2" xfId="22207" xr:uid="{00000000-0005-0000-0000-000010560000}"/>
    <cellStyle name="40% - Énfasis2 29 2 2 2" xfId="22208" xr:uid="{00000000-0005-0000-0000-000011560000}"/>
    <cellStyle name="40% - Énfasis2 29 2 2 2 2" xfId="22209" xr:uid="{00000000-0005-0000-0000-000012560000}"/>
    <cellStyle name="40% - Énfasis2 29 2 2 3" xfId="22210" xr:uid="{00000000-0005-0000-0000-000013560000}"/>
    <cellStyle name="40% - Énfasis2 29 2 3" xfId="22211" xr:uid="{00000000-0005-0000-0000-000014560000}"/>
    <cellStyle name="40% - Énfasis2 29 2 3 2" xfId="22212" xr:uid="{00000000-0005-0000-0000-000015560000}"/>
    <cellStyle name="40% - Énfasis2 29 2 4" xfId="22213" xr:uid="{00000000-0005-0000-0000-000016560000}"/>
    <cellStyle name="40% - Énfasis2 29 20" xfId="22214" xr:uid="{00000000-0005-0000-0000-000017560000}"/>
    <cellStyle name="40% - Énfasis2 29 3" xfId="22215" xr:uid="{00000000-0005-0000-0000-000018560000}"/>
    <cellStyle name="40% - Énfasis2 29 3 2" xfId="22216" xr:uid="{00000000-0005-0000-0000-000019560000}"/>
    <cellStyle name="40% - Énfasis2 29 3 2 2" xfId="22217" xr:uid="{00000000-0005-0000-0000-00001A560000}"/>
    <cellStyle name="40% - Énfasis2 29 3 2 2 2" xfId="22218" xr:uid="{00000000-0005-0000-0000-00001B560000}"/>
    <cellStyle name="40% - Énfasis2 29 3 2 3" xfId="22219" xr:uid="{00000000-0005-0000-0000-00001C560000}"/>
    <cellStyle name="40% - Énfasis2 29 3 3" xfId="22220" xr:uid="{00000000-0005-0000-0000-00001D560000}"/>
    <cellStyle name="40% - Énfasis2 29 3 3 2" xfId="22221" xr:uid="{00000000-0005-0000-0000-00001E560000}"/>
    <cellStyle name="40% - Énfasis2 29 3 4" xfId="22222" xr:uid="{00000000-0005-0000-0000-00001F560000}"/>
    <cellStyle name="40% - Énfasis2 29 4" xfId="22223" xr:uid="{00000000-0005-0000-0000-000020560000}"/>
    <cellStyle name="40% - Énfasis2 29 4 2" xfId="22224" xr:uid="{00000000-0005-0000-0000-000021560000}"/>
    <cellStyle name="40% - Énfasis2 29 4 2 2" xfId="22225" xr:uid="{00000000-0005-0000-0000-000022560000}"/>
    <cellStyle name="40% - Énfasis2 29 4 3" xfId="22226" xr:uid="{00000000-0005-0000-0000-000023560000}"/>
    <cellStyle name="40% - Énfasis2 29 5" xfId="22227" xr:uid="{00000000-0005-0000-0000-000024560000}"/>
    <cellStyle name="40% - Énfasis2 29 5 2" xfId="22228" xr:uid="{00000000-0005-0000-0000-000025560000}"/>
    <cellStyle name="40% - Énfasis2 29 6" xfId="22229" xr:uid="{00000000-0005-0000-0000-000026560000}"/>
    <cellStyle name="40% - Énfasis2 29 6 2" xfId="22230" xr:uid="{00000000-0005-0000-0000-000027560000}"/>
    <cellStyle name="40% - Énfasis2 29 7" xfId="22231" xr:uid="{00000000-0005-0000-0000-000028560000}"/>
    <cellStyle name="40% - Énfasis2 29 7 2" xfId="22232" xr:uid="{00000000-0005-0000-0000-000029560000}"/>
    <cellStyle name="40% - Énfasis2 29 8" xfId="22233" xr:uid="{00000000-0005-0000-0000-00002A560000}"/>
    <cellStyle name="40% - Énfasis2 29 8 2" xfId="22234" xr:uid="{00000000-0005-0000-0000-00002B560000}"/>
    <cellStyle name="40% - Énfasis2 29 9" xfId="22235" xr:uid="{00000000-0005-0000-0000-00002C560000}"/>
    <cellStyle name="40% - Énfasis2 29 9 2" xfId="22236" xr:uid="{00000000-0005-0000-0000-00002D560000}"/>
    <cellStyle name="40% - Énfasis2 3" xfId="22237" xr:uid="{00000000-0005-0000-0000-00002E560000}"/>
    <cellStyle name="40% - Énfasis2 3 10" xfId="22238" xr:uid="{00000000-0005-0000-0000-00002F560000}"/>
    <cellStyle name="40% - Énfasis2 3 10 2" xfId="22239" xr:uid="{00000000-0005-0000-0000-000030560000}"/>
    <cellStyle name="40% - Énfasis2 3 11" xfId="22240" xr:uid="{00000000-0005-0000-0000-000031560000}"/>
    <cellStyle name="40% - Énfasis2 3 11 2" xfId="22241" xr:uid="{00000000-0005-0000-0000-000032560000}"/>
    <cellStyle name="40% - Énfasis2 3 12" xfId="22242" xr:uid="{00000000-0005-0000-0000-000033560000}"/>
    <cellStyle name="40% - Énfasis2 3 12 2" xfId="22243" xr:uid="{00000000-0005-0000-0000-000034560000}"/>
    <cellStyle name="40% - Énfasis2 3 13" xfId="22244" xr:uid="{00000000-0005-0000-0000-000035560000}"/>
    <cellStyle name="40% - Énfasis2 3 13 2" xfId="22245" xr:uid="{00000000-0005-0000-0000-000036560000}"/>
    <cellStyle name="40% - Énfasis2 3 14" xfId="22246" xr:uid="{00000000-0005-0000-0000-000037560000}"/>
    <cellStyle name="40% - Énfasis2 3 14 2" xfId="22247" xr:uid="{00000000-0005-0000-0000-000038560000}"/>
    <cellStyle name="40% - Énfasis2 3 15" xfId="22248" xr:uid="{00000000-0005-0000-0000-000039560000}"/>
    <cellStyle name="40% - Énfasis2 3 15 2" xfId="22249" xr:uid="{00000000-0005-0000-0000-00003A560000}"/>
    <cellStyle name="40% - Énfasis2 3 16" xfId="22250" xr:uid="{00000000-0005-0000-0000-00003B560000}"/>
    <cellStyle name="40% - Énfasis2 3 16 2" xfId="22251" xr:uid="{00000000-0005-0000-0000-00003C560000}"/>
    <cellStyle name="40% - Énfasis2 3 17" xfId="22252" xr:uid="{00000000-0005-0000-0000-00003D560000}"/>
    <cellStyle name="40% - Énfasis2 3 17 2" xfId="22253" xr:uid="{00000000-0005-0000-0000-00003E560000}"/>
    <cellStyle name="40% - Énfasis2 3 18" xfId="22254" xr:uid="{00000000-0005-0000-0000-00003F560000}"/>
    <cellStyle name="40% - Énfasis2 3 18 2" xfId="22255" xr:uid="{00000000-0005-0000-0000-000040560000}"/>
    <cellStyle name="40% - Énfasis2 3 19" xfId="22256" xr:uid="{00000000-0005-0000-0000-000041560000}"/>
    <cellStyle name="40% - Énfasis2 3 19 2" xfId="22257" xr:uid="{00000000-0005-0000-0000-000042560000}"/>
    <cellStyle name="40% - Énfasis2 3 2" xfId="22258" xr:uid="{00000000-0005-0000-0000-000043560000}"/>
    <cellStyle name="40% - Énfasis2 3 2 2" xfId="22259" xr:uid="{00000000-0005-0000-0000-000044560000}"/>
    <cellStyle name="40% - Énfasis2 3 2 2 2" xfId="22260" xr:uid="{00000000-0005-0000-0000-000045560000}"/>
    <cellStyle name="40% - Énfasis2 3 2 2 2 2" xfId="22261" xr:uid="{00000000-0005-0000-0000-000046560000}"/>
    <cellStyle name="40% - Énfasis2 3 2 2 3" xfId="22262" xr:uid="{00000000-0005-0000-0000-000047560000}"/>
    <cellStyle name="40% - Énfasis2 3 2 3" xfId="22263" xr:uid="{00000000-0005-0000-0000-000048560000}"/>
    <cellStyle name="40% - Énfasis2 3 2 3 2" xfId="22264" xr:uid="{00000000-0005-0000-0000-000049560000}"/>
    <cellStyle name="40% - Énfasis2 3 2 4" xfId="22265" xr:uid="{00000000-0005-0000-0000-00004A560000}"/>
    <cellStyle name="40% - Énfasis2 3 20" xfId="22266" xr:uid="{00000000-0005-0000-0000-00004B560000}"/>
    <cellStyle name="40% - Énfasis2 3 3" xfId="22267" xr:uid="{00000000-0005-0000-0000-00004C560000}"/>
    <cellStyle name="40% - Énfasis2 3 3 2" xfId="22268" xr:uid="{00000000-0005-0000-0000-00004D560000}"/>
    <cellStyle name="40% - Énfasis2 3 3 2 2" xfId="22269" xr:uid="{00000000-0005-0000-0000-00004E560000}"/>
    <cellStyle name="40% - Énfasis2 3 3 2 2 2" xfId="22270" xr:uid="{00000000-0005-0000-0000-00004F560000}"/>
    <cellStyle name="40% - Énfasis2 3 3 2 3" xfId="22271" xr:uid="{00000000-0005-0000-0000-000050560000}"/>
    <cellStyle name="40% - Énfasis2 3 3 3" xfId="22272" xr:uid="{00000000-0005-0000-0000-000051560000}"/>
    <cellStyle name="40% - Énfasis2 3 3 3 2" xfId="22273" xr:uid="{00000000-0005-0000-0000-000052560000}"/>
    <cellStyle name="40% - Énfasis2 3 3 4" xfId="22274" xr:uid="{00000000-0005-0000-0000-000053560000}"/>
    <cellStyle name="40% - Énfasis2 3 4" xfId="22275" xr:uid="{00000000-0005-0000-0000-000054560000}"/>
    <cellStyle name="40% - Énfasis2 3 4 2" xfId="22276" xr:uid="{00000000-0005-0000-0000-000055560000}"/>
    <cellStyle name="40% - Énfasis2 3 4 2 2" xfId="22277" xr:uid="{00000000-0005-0000-0000-000056560000}"/>
    <cellStyle name="40% - Énfasis2 3 4 2 2 2" xfId="22278" xr:uid="{00000000-0005-0000-0000-000057560000}"/>
    <cellStyle name="40% - Énfasis2 3 4 2 3" xfId="22279" xr:uid="{00000000-0005-0000-0000-000058560000}"/>
    <cellStyle name="40% - Énfasis2 3 4 3" xfId="22280" xr:uid="{00000000-0005-0000-0000-000059560000}"/>
    <cellStyle name="40% - Énfasis2 3 4 3 2" xfId="22281" xr:uid="{00000000-0005-0000-0000-00005A560000}"/>
    <cellStyle name="40% - Énfasis2 3 4 4" xfId="22282" xr:uid="{00000000-0005-0000-0000-00005B560000}"/>
    <cellStyle name="40% - Énfasis2 3 5" xfId="22283" xr:uid="{00000000-0005-0000-0000-00005C560000}"/>
    <cellStyle name="40% - Énfasis2 3 5 2" xfId="22284" xr:uid="{00000000-0005-0000-0000-00005D560000}"/>
    <cellStyle name="40% - Énfasis2 3 5 2 2" xfId="22285" xr:uid="{00000000-0005-0000-0000-00005E560000}"/>
    <cellStyle name="40% - Énfasis2 3 5 2 2 2" xfId="22286" xr:uid="{00000000-0005-0000-0000-00005F560000}"/>
    <cellStyle name="40% - Énfasis2 3 5 2 3" xfId="22287" xr:uid="{00000000-0005-0000-0000-000060560000}"/>
    <cellStyle name="40% - Énfasis2 3 5 3" xfId="22288" xr:uid="{00000000-0005-0000-0000-000061560000}"/>
    <cellStyle name="40% - Énfasis2 3 5 3 2" xfId="22289" xr:uid="{00000000-0005-0000-0000-000062560000}"/>
    <cellStyle name="40% - Énfasis2 3 5 4" xfId="22290" xr:uid="{00000000-0005-0000-0000-000063560000}"/>
    <cellStyle name="40% - Énfasis2 3 6" xfId="22291" xr:uid="{00000000-0005-0000-0000-000064560000}"/>
    <cellStyle name="40% - Énfasis2 3 6 2" xfId="22292" xr:uid="{00000000-0005-0000-0000-000065560000}"/>
    <cellStyle name="40% - Énfasis2 3 6 2 2" xfId="22293" xr:uid="{00000000-0005-0000-0000-000066560000}"/>
    <cellStyle name="40% - Énfasis2 3 6 2 2 2" xfId="22294" xr:uid="{00000000-0005-0000-0000-000067560000}"/>
    <cellStyle name="40% - Énfasis2 3 6 2 3" xfId="22295" xr:uid="{00000000-0005-0000-0000-000068560000}"/>
    <cellStyle name="40% - Énfasis2 3 6 3" xfId="22296" xr:uid="{00000000-0005-0000-0000-000069560000}"/>
    <cellStyle name="40% - Énfasis2 3 6 3 2" xfId="22297" xr:uid="{00000000-0005-0000-0000-00006A560000}"/>
    <cellStyle name="40% - Énfasis2 3 6 4" xfId="22298" xr:uid="{00000000-0005-0000-0000-00006B560000}"/>
    <cellStyle name="40% - Énfasis2 3 7" xfId="22299" xr:uid="{00000000-0005-0000-0000-00006C560000}"/>
    <cellStyle name="40% - Énfasis2 3 7 2" xfId="22300" xr:uid="{00000000-0005-0000-0000-00006D560000}"/>
    <cellStyle name="40% - Énfasis2 3 7 2 2" xfId="22301" xr:uid="{00000000-0005-0000-0000-00006E560000}"/>
    <cellStyle name="40% - Énfasis2 3 7 2 2 2" xfId="22302" xr:uid="{00000000-0005-0000-0000-00006F560000}"/>
    <cellStyle name="40% - Énfasis2 3 7 2 3" xfId="22303" xr:uid="{00000000-0005-0000-0000-000070560000}"/>
    <cellStyle name="40% - Énfasis2 3 7 3" xfId="22304" xr:uid="{00000000-0005-0000-0000-000071560000}"/>
    <cellStyle name="40% - Énfasis2 3 7 3 2" xfId="22305" xr:uid="{00000000-0005-0000-0000-000072560000}"/>
    <cellStyle name="40% - Énfasis2 3 7 4" xfId="22306" xr:uid="{00000000-0005-0000-0000-000073560000}"/>
    <cellStyle name="40% - Énfasis2 3 8" xfId="22307" xr:uid="{00000000-0005-0000-0000-000074560000}"/>
    <cellStyle name="40% - Énfasis2 3 8 2" xfId="22308" xr:uid="{00000000-0005-0000-0000-000075560000}"/>
    <cellStyle name="40% - Énfasis2 3 8 2 2" xfId="22309" xr:uid="{00000000-0005-0000-0000-000076560000}"/>
    <cellStyle name="40% - Énfasis2 3 8 3" xfId="22310" xr:uid="{00000000-0005-0000-0000-000077560000}"/>
    <cellStyle name="40% - Énfasis2 3 9" xfId="22311" xr:uid="{00000000-0005-0000-0000-000078560000}"/>
    <cellStyle name="40% - Énfasis2 3 9 2" xfId="22312" xr:uid="{00000000-0005-0000-0000-000079560000}"/>
    <cellStyle name="40% - Énfasis2 30" xfId="22313" xr:uid="{00000000-0005-0000-0000-00007A560000}"/>
    <cellStyle name="40% - Énfasis2 30 10" xfId="22314" xr:uid="{00000000-0005-0000-0000-00007B560000}"/>
    <cellStyle name="40% - Énfasis2 30 10 2" xfId="22315" xr:uid="{00000000-0005-0000-0000-00007C560000}"/>
    <cellStyle name="40% - Énfasis2 30 11" xfId="22316" xr:uid="{00000000-0005-0000-0000-00007D560000}"/>
    <cellStyle name="40% - Énfasis2 30 11 2" xfId="22317" xr:uid="{00000000-0005-0000-0000-00007E560000}"/>
    <cellStyle name="40% - Énfasis2 30 12" xfId="22318" xr:uid="{00000000-0005-0000-0000-00007F560000}"/>
    <cellStyle name="40% - Énfasis2 30 12 2" xfId="22319" xr:uid="{00000000-0005-0000-0000-000080560000}"/>
    <cellStyle name="40% - Énfasis2 30 13" xfId="22320" xr:uid="{00000000-0005-0000-0000-000081560000}"/>
    <cellStyle name="40% - Énfasis2 30 13 2" xfId="22321" xr:uid="{00000000-0005-0000-0000-000082560000}"/>
    <cellStyle name="40% - Énfasis2 30 14" xfId="22322" xr:uid="{00000000-0005-0000-0000-000083560000}"/>
    <cellStyle name="40% - Énfasis2 30 14 2" xfId="22323" xr:uid="{00000000-0005-0000-0000-000084560000}"/>
    <cellStyle name="40% - Énfasis2 30 15" xfId="22324" xr:uid="{00000000-0005-0000-0000-000085560000}"/>
    <cellStyle name="40% - Énfasis2 30 15 2" xfId="22325" xr:uid="{00000000-0005-0000-0000-000086560000}"/>
    <cellStyle name="40% - Énfasis2 30 16" xfId="22326" xr:uid="{00000000-0005-0000-0000-000087560000}"/>
    <cellStyle name="40% - Énfasis2 30 16 2" xfId="22327" xr:uid="{00000000-0005-0000-0000-000088560000}"/>
    <cellStyle name="40% - Énfasis2 30 17" xfId="22328" xr:uid="{00000000-0005-0000-0000-000089560000}"/>
    <cellStyle name="40% - Énfasis2 30 17 2" xfId="22329" xr:uid="{00000000-0005-0000-0000-00008A560000}"/>
    <cellStyle name="40% - Énfasis2 30 18" xfId="22330" xr:uid="{00000000-0005-0000-0000-00008B560000}"/>
    <cellStyle name="40% - Énfasis2 30 18 2" xfId="22331" xr:uid="{00000000-0005-0000-0000-00008C560000}"/>
    <cellStyle name="40% - Énfasis2 30 19" xfId="22332" xr:uid="{00000000-0005-0000-0000-00008D560000}"/>
    <cellStyle name="40% - Énfasis2 30 19 2" xfId="22333" xr:uid="{00000000-0005-0000-0000-00008E560000}"/>
    <cellStyle name="40% - Énfasis2 30 2" xfId="22334" xr:uid="{00000000-0005-0000-0000-00008F560000}"/>
    <cellStyle name="40% - Énfasis2 30 2 2" xfId="22335" xr:uid="{00000000-0005-0000-0000-000090560000}"/>
    <cellStyle name="40% - Énfasis2 30 2 2 2" xfId="22336" xr:uid="{00000000-0005-0000-0000-000091560000}"/>
    <cellStyle name="40% - Énfasis2 30 2 2 2 2" xfId="22337" xr:uid="{00000000-0005-0000-0000-000092560000}"/>
    <cellStyle name="40% - Énfasis2 30 2 2 3" xfId="22338" xr:uid="{00000000-0005-0000-0000-000093560000}"/>
    <cellStyle name="40% - Énfasis2 30 2 3" xfId="22339" xr:uid="{00000000-0005-0000-0000-000094560000}"/>
    <cellStyle name="40% - Énfasis2 30 2 3 2" xfId="22340" xr:uid="{00000000-0005-0000-0000-000095560000}"/>
    <cellStyle name="40% - Énfasis2 30 2 4" xfId="22341" xr:uid="{00000000-0005-0000-0000-000096560000}"/>
    <cellStyle name="40% - Énfasis2 30 20" xfId="22342" xr:uid="{00000000-0005-0000-0000-000097560000}"/>
    <cellStyle name="40% - Énfasis2 30 3" xfId="22343" xr:uid="{00000000-0005-0000-0000-000098560000}"/>
    <cellStyle name="40% - Énfasis2 30 3 2" xfId="22344" xr:uid="{00000000-0005-0000-0000-000099560000}"/>
    <cellStyle name="40% - Énfasis2 30 3 2 2" xfId="22345" xr:uid="{00000000-0005-0000-0000-00009A560000}"/>
    <cellStyle name="40% - Énfasis2 30 3 2 2 2" xfId="22346" xr:uid="{00000000-0005-0000-0000-00009B560000}"/>
    <cellStyle name="40% - Énfasis2 30 3 2 3" xfId="22347" xr:uid="{00000000-0005-0000-0000-00009C560000}"/>
    <cellStyle name="40% - Énfasis2 30 3 3" xfId="22348" xr:uid="{00000000-0005-0000-0000-00009D560000}"/>
    <cellStyle name="40% - Énfasis2 30 3 3 2" xfId="22349" xr:uid="{00000000-0005-0000-0000-00009E560000}"/>
    <cellStyle name="40% - Énfasis2 30 3 4" xfId="22350" xr:uid="{00000000-0005-0000-0000-00009F560000}"/>
    <cellStyle name="40% - Énfasis2 30 4" xfId="22351" xr:uid="{00000000-0005-0000-0000-0000A0560000}"/>
    <cellStyle name="40% - Énfasis2 30 4 2" xfId="22352" xr:uid="{00000000-0005-0000-0000-0000A1560000}"/>
    <cellStyle name="40% - Énfasis2 30 4 2 2" xfId="22353" xr:uid="{00000000-0005-0000-0000-0000A2560000}"/>
    <cellStyle name="40% - Énfasis2 30 4 3" xfId="22354" xr:uid="{00000000-0005-0000-0000-0000A3560000}"/>
    <cellStyle name="40% - Énfasis2 30 5" xfId="22355" xr:uid="{00000000-0005-0000-0000-0000A4560000}"/>
    <cellStyle name="40% - Énfasis2 30 5 2" xfId="22356" xr:uid="{00000000-0005-0000-0000-0000A5560000}"/>
    <cellStyle name="40% - Énfasis2 30 6" xfId="22357" xr:uid="{00000000-0005-0000-0000-0000A6560000}"/>
    <cellStyle name="40% - Énfasis2 30 6 2" xfId="22358" xr:uid="{00000000-0005-0000-0000-0000A7560000}"/>
    <cellStyle name="40% - Énfasis2 30 7" xfId="22359" xr:uid="{00000000-0005-0000-0000-0000A8560000}"/>
    <cellStyle name="40% - Énfasis2 30 7 2" xfId="22360" xr:uid="{00000000-0005-0000-0000-0000A9560000}"/>
    <cellStyle name="40% - Énfasis2 30 8" xfId="22361" xr:uid="{00000000-0005-0000-0000-0000AA560000}"/>
    <cellStyle name="40% - Énfasis2 30 8 2" xfId="22362" xr:uid="{00000000-0005-0000-0000-0000AB560000}"/>
    <cellStyle name="40% - Énfasis2 30 9" xfId="22363" xr:uid="{00000000-0005-0000-0000-0000AC560000}"/>
    <cellStyle name="40% - Énfasis2 30 9 2" xfId="22364" xr:uid="{00000000-0005-0000-0000-0000AD560000}"/>
    <cellStyle name="40% - Énfasis2 31" xfId="22365" xr:uid="{00000000-0005-0000-0000-0000AE560000}"/>
    <cellStyle name="40% - Énfasis2 31 10" xfId="22366" xr:uid="{00000000-0005-0000-0000-0000AF560000}"/>
    <cellStyle name="40% - Énfasis2 31 10 2" xfId="22367" xr:uid="{00000000-0005-0000-0000-0000B0560000}"/>
    <cellStyle name="40% - Énfasis2 31 11" xfId="22368" xr:uid="{00000000-0005-0000-0000-0000B1560000}"/>
    <cellStyle name="40% - Énfasis2 31 11 2" xfId="22369" xr:uid="{00000000-0005-0000-0000-0000B2560000}"/>
    <cellStyle name="40% - Énfasis2 31 12" xfId="22370" xr:uid="{00000000-0005-0000-0000-0000B3560000}"/>
    <cellStyle name="40% - Énfasis2 31 12 2" xfId="22371" xr:uid="{00000000-0005-0000-0000-0000B4560000}"/>
    <cellStyle name="40% - Énfasis2 31 13" xfId="22372" xr:uid="{00000000-0005-0000-0000-0000B5560000}"/>
    <cellStyle name="40% - Énfasis2 31 13 2" xfId="22373" xr:uid="{00000000-0005-0000-0000-0000B6560000}"/>
    <cellStyle name="40% - Énfasis2 31 14" xfId="22374" xr:uid="{00000000-0005-0000-0000-0000B7560000}"/>
    <cellStyle name="40% - Énfasis2 31 14 2" xfId="22375" xr:uid="{00000000-0005-0000-0000-0000B8560000}"/>
    <cellStyle name="40% - Énfasis2 31 15" xfId="22376" xr:uid="{00000000-0005-0000-0000-0000B9560000}"/>
    <cellStyle name="40% - Énfasis2 31 15 2" xfId="22377" xr:uid="{00000000-0005-0000-0000-0000BA560000}"/>
    <cellStyle name="40% - Énfasis2 31 16" xfId="22378" xr:uid="{00000000-0005-0000-0000-0000BB560000}"/>
    <cellStyle name="40% - Énfasis2 31 16 2" xfId="22379" xr:uid="{00000000-0005-0000-0000-0000BC560000}"/>
    <cellStyle name="40% - Énfasis2 31 17" xfId="22380" xr:uid="{00000000-0005-0000-0000-0000BD560000}"/>
    <cellStyle name="40% - Énfasis2 31 17 2" xfId="22381" xr:uid="{00000000-0005-0000-0000-0000BE560000}"/>
    <cellStyle name="40% - Énfasis2 31 18" xfId="22382" xr:uid="{00000000-0005-0000-0000-0000BF560000}"/>
    <cellStyle name="40% - Énfasis2 31 18 2" xfId="22383" xr:uid="{00000000-0005-0000-0000-0000C0560000}"/>
    <cellStyle name="40% - Énfasis2 31 19" xfId="22384" xr:uid="{00000000-0005-0000-0000-0000C1560000}"/>
    <cellStyle name="40% - Énfasis2 31 19 2" xfId="22385" xr:uid="{00000000-0005-0000-0000-0000C2560000}"/>
    <cellStyle name="40% - Énfasis2 31 2" xfId="22386" xr:uid="{00000000-0005-0000-0000-0000C3560000}"/>
    <cellStyle name="40% - Énfasis2 31 2 2" xfId="22387" xr:uid="{00000000-0005-0000-0000-0000C4560000}"/>
    <cellStyle name="40% - Énfasis2 31 2 2 2" xfId="22388" xr:uid="{00000000-0005-0000-0000-0000C5560000}"/>
    <cellStyle name="40% - Énfasis2 31 2 2 2 2" xfId="22389" xr:uid="{00000000-0005-0000-0000-0000C6560000}"/>
    <cellStyle name="40% - Énfasis2 31 2 2 3" xfId="22390" xr:uid="{00000000-0005-0000-0000-0000C7560000}"/>
    <cellStyle name="40% - Énfasis2 31 2 3" xfId="22391" xr:uid="{00000000-0005-0000-0000-0000C8560000}"/>
    <cellStyle name="40% - Énfasis2 31 2 3 2" xfId="22392" xr:uid="{00000000-0005-0000-0000-0000C9560000}"/>
    <cellStyle name="40% - Énfasis2 31 2 4" xfId="22393" xr:uid="{00000000-0005-0000-0000-0000CA560000}"/>
    <cellStyle name="40% - Énfasis2 31 20" xfId="22394" xr:uid="{00000000-0005-0000-0000-0000CB560000}"/>
    <cellStyle name="40% - Énfasis2 31 3" xfId="22395" xr:uid="{00000000-0005-0000-0000-0000CC560000}"/>
    <cellStyle name="40% - Énfasis2 31 3 2" xfId="22396" xr:uid="{00000000-0005-0000-0000-0000CD560000}"/>
    <cellStyle name="40% - Énfasis2 31 3 2 2" xfId="22397" xr:uid="{00000000-0005-0000-0000-0000CE560000}"/>
    <cellStyle name="40% - Énfasis2 31 3 2 2 2" xfId="22398" xr:uid="{00000000-0005-0000-0000-0000CF560000}"/>
    <cellStyle name="40% - Énfasis2 31 3 2 3" xfId="22399" xr:uid="{00000000-0005-0000-0000-0000D0560000}"/>
    <cellStyle name="40% - Énfasis2 31 3 3" xfId="22400" xr:uid="{00000000-0005-0000-0000-0000D1560000}"/>
    <cellStyle name="40% - Énfasis2 31 3 3 2" xfId="22401" xr:uid="{00000000-0005-0000-0000-0000D2560000}"/>
    <cellStyle name="40% - Énfasis2 31 3 4" xfId="22402" xr:uid="{00000000-0005-0000-0000-0000D3560000}"/>
    <cellStyle name="40% - Énfasis2 31 4" xfId="22403" xr:uid="{00000000-0005-0000-0000-0000D4560000}"/>
    <cellStyle name="40% - Énfasis2 31 4 2" xfId="22404" xr:uid="{00000000-0005-0000-0000-0000D5560000}"/>
    <cellStyle name="40% - Énfasis2 31 4 2 2" xfId="22405" xr:uid="{00000000-0005-0000-0000-0000D6560000}"/>
    <cellStyle name="40% - Énfasis2 31 4 3" xfId="22406" xr:uid="{00000000-0005-0000-0000-0000D7560000}"/>
    <cellStyle name="40% - Énfasis2 31 5" xfId="22407" xr:uid="{00000000-0005-0000-0000-0000D8560000}"/>
    <cellStyle name="40% - Énfasis2 31 5 2" xfId="22408" xr:uid="{00000000-0005-0000-0000-0000D9560000}"/>
    <cellStyle name="40% - Énfasis2 31 6" xfId="22409" xr:uid="{00000000-0005-0000-0000-0000DA560000}"/>
    <cellStyle name="40% - Énfasis2 31 6 2" xfId="22410" xr:uid="{00000000-0005-0000-0000-0000DB560000}"/>
    <cellStyle name="40% - Énfasis2 31 7" xfId="22411" xr:uid="{00000000-0005-0000-0000-0000DC560000}"/>
    <cellStyle name="40% - Énfasis2 31 7 2" xfId="22412" xr:uid="{00000000-0005-0000-0000-0000DD560000}"/>
    <cellStyle name="40% - Énfasis2 31 8" xfId="22413" xr:uid="{00000000-0005-0000-0000-0000DE560000}"/>
    <cellStyle name="40% - Énfasis2 31 8 2" xfId="22414" xr:uid="{00000000-0005-0000-0000-0000DF560000}"/>
    <cellStyle name="40% - Énfasis2 31 9" xfId="22415" xr:uid="{00000000-0005-0000-0000-0000E0560000}"/>
    <cellStyle name="40% - Énfasis2 31 9 2" xfId="22416" xr:uid="{00000000-0005-0000-0000-0000E1560000}"/>
    <cellStyle name="40% - Énfasis2 32" xfId="22417" xr:uid="{00000000-0005-0000-0000-0000E2560000}"/>
    <cellStyle name="40% - Énfasis2 32 10" xfId="22418" xr:uid="{00000000-0005-0000-0000-0000E3560000}"/>
    <cellStyle name="40% - Énfasis2 32 10 2" xfId="22419" xr:uid="{00000000-0005-0000-0000-0000E4560000}"/>
    <cellStyle name="40% - Énfasis2 32 11" xfId="22420" xr:uid="{00000000-0005-0000-0000-0000E5560000}"/>
    <cellStyle name="40% - Énfasis2 32 11 2" xfId="22421" xr:uid="{00000000-0005-0000-0000-0000E6560000}"/>
    <cellStyle name="40% - Énfasis2 32 12" xfId="22422" xr:uid="{00000000-0005-0000-0000-0000E7560000}"/>
    <cellStyle name="40% - Énfasis2 32 12 2" xfId="22423" xr:uid="{00000000-0005-0000-0000-0000E8560000}"/>
    <cellStyle name="40% - Énfasis2 32 13" xfId="22424" xr:uid="{00000000-0005-0000-0000-0000E9560000}"/>
    <cellStyle name="40% - Énfasis2 32 13 2" xfId="22425" xr:uid="{00000000-0005-0000-0000-0000EA560000}"/>
    <cellStyle name="40% - Énfasis2 32 14" xfId="22426" xr:uid="{00000000-0005-0000-0000-0000EB560000}"/>
    <cellStyle name="40% - Énfasis2 32 14 2" xfId="22427" xr:uid="{00000000-0005-0000-0000-0000EC560000}"/>
    <cellStyle name="40% - Énfasis2 32 15" xfId="22428" xr:uid="{00000000-0005-0000-0000-0000ED560000}"/>
    <cellStyle name="40% - Énfasis2 32 15 2" xfId="22429" xr:uid="{00000000-0005-0000-0000-0000EE560000}"/>
    <cellStyle name="40% - Énfasis2 32 16" xfId="22430" xr:uid="{00000000-0005-0000-0000-0000EF560000}"/>
    <cellStyle name="40% - Énfasis2 32 16 2" xfId="22431" xr:uid="{00000000-0005-0000-0000-0000F0560000}"/>
    <cellStyle name="40% - Énfasis2 32 17" xfId="22432" xr:uid="{00000000-0005-0000-0000-0000F1560000}"/>
    <cellStyle name="40% - Énfasis2 32 17 2" xfId="22433" xr:uid="{00000000-0005-0000-0000-0000F2560000}"/>
    <cellStyle name="40% - Énfasis2 32 18" xfId="22434" xr:uid="{00000000-0005-0000-0000-0000F3560000}"/>
    <cellStyle name="40% - Énfasis2 32 18 2" xfId="22435" xr:uid="{00000000-0005-0000-0000-0000F4560000}"/>
    <cellStyle name="40% - Énfasis2 32 19" xfId="22436" xr:uid="{00000000-0005-0000-0000-0000F5560000}"/>
    <cellStyle name="40% - Énfasis2 32 19 2" xfId="22437" xr:uid="{00000000-0005-0000-0000-0000F6560000}"/>
    <cellStyle name="40% - Énfasis2 32 2" xfId="22438" xr:uid="{00000000-0005-0000-0000-0000F7560000}"/>
    <cellStyle name="40% - Énfasis2 32 2 2" xfId="22439" xr:uid="{00000000-0005-0000-0000-0000F8560000}"/>
    <cellStyle name="40% - Énfasis2 32 2 2 2" xfId="22440" xr:uid="{00000000-0005-0000-0000-0000F9560000}"/>
    <cellStyle name="40% - Énfasis2 32 2 2 2 2" xfId="22441" xr:uid="{00000000-0005-0000-0000-0000FA560000}"/>
    <cellStyle name="40% - Énfasis2 32 2 2 3" xfId="22442" xr:uid="{00000000-0005-0000-0000-0000FB560000}"/>
    <cellStyle name="40% - Énfasis2 32 2 3" xfId="22443" xr:uid="{00000000-0005-0000-0000-0000FC560000}"/>
    <cellStyle name="40% - Énfasis2 32 2 3 2" xfId="22444" xr:uid="{00000000-0005-0000-0000-0000FD560000}"/>
    <cellStyle name="40% - Énfasis2 32 2 4" xfId="22445" xr:uid="{00000000-0005-0000-0000-0000FE560000}"/>
    <cellStyle name="40% - Énfasis2 32 20" xfId="22446" xr:uid="{00000000-0005-0000-0000-0000FF560000}"/>
    <cellStyle name="40% - Énfasis2 32 3" xfId="22447" xr:uid="{00000000-0005-0000-0000-000000570000}"/>
    <cellStyle name="40% - Énfasis2 32 3 2" xfId="22448" xr:uid="{00000000-0005-0000-0000-000001570000}"/>
    <cellStyle name="40% - Énfasis2 32 3 2 2" xfId="22449" xr:uid="{00000000-0005-0000-0000-000002570000}"/>
    <cellStyle name="40% - Énfasis2 32 3 2 2 2" xfId="22450" xr:uid="{00000000-0005-0000-0000-000003570000}"/>
    <cellStyle name="40% - Énfasis2 32 3 2 3" xfId="22451" xr:uid="{00000000-0005-0000-0000-000004570000}"/>
    <cellStyle name="40% - Énfasis2 32 3 3" xfId="22452" xr:uid="{00000000-0005-0000-0000-000005570000}"/>
    <cellStyle name="40% - Énfasis2 32 3 3 2" xfId="22453" xr:uid="{00000000-0005-0000-0000-000006570000}"/>
    <cellStyle name="40% - Énfasis2 32 3 4" xfId="22454" xr:uid="{00000000-0005-0000-0000-000007570000}"/>
    <cellStyle name="40% - Énfasis2 32 4" xfId="22455" xr:uid="{00000000-0005-0000-0000-000008570000}"/>
    <cellStyle name="40% - Énfasis2 32 4 2" xfId="22456" xr:uid="{00000000-0005-0000-0000-000009570000}"/>
    <cellStyle name="40% - Énfasis2 32 4 2 2" xfId="22457" xr:uid="{00000000-0005-0000-0000-00000A570000}"/>
    <cellStyle name="40% - Énfasis2 32 4 3" xfId="22458" xr:uid="{00000000-0005-0000-0000-00000B570000}"/>
    <cellStyle name="40% - Énfasis2 32 5" xfId="22459" xr:uid="{00000000-0005-0000-0000-00000C570000}"/>
    <cellStyle name="40% - Énfasis2 32 5 2" xfId="22460" xr:uid="{00000000-0005-0000-0000-00000D570000}"/>
    <cellStyle name="40% - Énfasis2 32 6" xfId="22461" xr:uid="{00000000-0005-0000-0000-00000E570000}"/>
    <cellStyle name="40% - Énfasis2 32 6 2" xfId="22462" xr:uid="{00000000-0005-0000-0000-00000F570000}"/>
    <cellStyle name="40% - Énfasis2 32 7" xfId="22463" xr:uid="{00000000-0005-0000-0000-000010570000}"/>
    <cellStyle name="40% - Énfasis2 32 7 2" xfId="22464" xr:uid="{00000000-0005-0000-0000-000011570000}"/>
    <cellStyle name="40% - Énfasis2 32 8" xfId="22465" xr:uid="{00000000-0005-0000-0000-000012570000}"/>
    <cellStyle name="40% - Énfasis2 32 8 2" xfId="22466" xr:uid="{00000000-0005-0000-0000-000013570000}"/>
    <cellStyle name="40% - Énfasis2 32 9" xfId="22467" xr:uid="{00000000-0005-0000-0000-000014570000}"/>
    <cellStyle name="40% - Énfasis2 32 9 2" xfId="22468" xr:uid="{00000000-0005-0000-0000-000015570000}"/>
    <cellStyle name="40% - Énfasis2 33" xfId="22469" xr:uid="{00000000-0005-0000-0000-000016570000}"/>
    <cellStyle name="40% - Énfasis2 33 10" xfId="22470" xr:uid="{00000000-0005-0000-0000-000017570000}"/>
    <cellStyle name="40% - Énfasis2 33 10 2" xfId="22471" xr:uid="{00000000-0005-0000-0000-000018570000}"/>
    <cellStyle name="40% - Énfasis2 33 11" xfId="22472" xr:uid="{00000000-0005-0000-0000-000019570000}"/>
    <cellStyle name="40% - Énfasis2 33 11 2" xfId="22473" xr:uid="{00000000-0005-0000-0000-00001A570000}"/>
    <cellStyle name="40% - Énfasis2 33 12" xfId="22474" xr:uid="{00000000-0005-0000-0000-00001B570000}"/>
    <cellStyle name="40% - Énfasis2 33 12 2" xfId="22475" xr:uid="{00000000-0005-0000-0000-00001C570000}"/>
    <cellStyle name="40% - Énfasis2 33 13" xfId="22476" xr:uid="{00000000-0005-0000-0000-00001D570000}"/>
    <cellStyle name="40% - Énfasis2 33 13 2" xfId="22477" xr:uid="{00000000-0005-0000-0000-00001E570000}"/>
    <cellStyle name="40% - Énfasis2 33 14" xfId="22478" xr:uid="{00000000-0005-0000-0000-00001F570000}"/>
    <cellStyle name="40% - Énfasis2 33 14 2" xfId="22479" xr:uid="{00000000-0005-0000-0000-000020570000}"/>
    <cellStyle name="40% - Énfasis2 33 15" xfId="22480" xr:uid="{00000000-0005-0000-0000-000021570000}"/>
    <cellStyle name="40% - Énfasis2 33 15 2" xfId="22481" xr:uid="{00000000-0005-0000-0000-000022570000}"/>
    <cellStyle name="40% - Énfasis2 33 16" xfId="22482" xr:uid="{00000000-0005-0000-0000-000023570000}"/>
    <cellStyle name="40% - Énfasis2 33 16 2" xfId="22483" xr:uid="{00000000-0005-0000-0000-000024570000}"/>
    <cellStyle name="40% - Énfasis2 33 17" xfId="22484" xr:uid="{00000000-0005-0000-0000-000025570000}"/>
    <cellStyle name="40% - Énfasis2 33 17 2" xfId="22485" xr:uid="{00000000-0005-0000-0000-000026570000}"/>
    <cellStyle name="40% - Énfasis2 33 18" xfId="22486" xr:uid="{00000000-0005-0000-0000-000027570000}"/>
    <cellStyle name="40% - Énfasis2 33 18 2" xfId="22487" xr:uid="{00000000-0005-0000-0000-000028570000}"/>
    <cellStyle name="40% - Énfasis2 33 19" xfId="22488" xr:uid="{00000000-0005-0000-0000-000029570000}"/>
    <cellStyle name="40% - Énfasis2 33 19 2" xfId="22489" xr:uid="{00000000-0005-0000-0000-00002A570000}"/>
    <cellStyle name="40% - Énfasis2 33 2" xfId="22490" xr:uid="{00000000-0005-0000-0000-00002B570000}"/>
    <cellStyle name="40% - Énfasis2 33 2 2" xfId="22491" xr:uid="{00000000-0005-0000-0000-00002C570000}"/>
    <cellStyle name="40% - Énfasis2 33 2 2 2" xfId="22492" xr:uid="{00000000-0005-0000-0000-00002D570000}"/>
    <cellStyle name="40% - Énfasis2 33 2 2 2 2" xfId="22493" xr:uid="{00000000-0005-0000-0000-00002E570000}"/>
    <cellStyle name="40% - Énfasis2 33 2 2 3" xfId="22494" xr:uid="{00000000-0005-0000-0000-00002F570000}"/>
    <cellStyle name="40% - Énfasis2 33 2 3" xfId="22495" xr:uid="{00000000-0005-0000-0000-000030570000}"/>
    <cellStyle name="40% - Énfasis2 33 2 3 2" xfId="22496" xr:uid="{00000000-0005-0000-0000-000031570000}"/>
    <cellStyle name="40% - Énfasis2 33 2 4" xfId="22497" xr:uid="{00000000-0005-0000-0000-000032570000}"/>
    <cellStyle name="40% - Énfasis2 33 20" xfId="22498" xr:uid="{00000000-0005-0000-0000-000033570000}"/>
    <cellStyle name="40% - Énfasis2 33 3" xfId="22499" xr:uid="{00000000-0005-0000-0000-000034570000}"/>
    <cellStyle name="40% - Énfasis2 33 3 2" xfId="22500" xr:uid="{00000000-0005-0000-0000-000035570000}"/>
    <cellStyle name="40% - Énfasis2 33 3 2 2" xfId="22501" xr:uid="{00000000-0005-0000-0000-000036570000}"/>
    <cellStyle name="40% - Énfasis2 33 3 2 2 2" xfId="22502" xr:uid="{00000000-0005-0000-0000-000037570000}"/>
    <cellStyle name="40% - Énfasis2 33 3 2 3" xfId="22503" xr:uid="{00000000-0005-0000-0000-000038570000}"/>
    <cellStyle name="40% - Énfasis2 33 3 3" xfId="22504" xr:uid="{00000000-0005-0000-0000-000039570000}"/>
    <cellStyle name="40% - Énfasis2 33 3 3 2" xfId="22505" xr:uid="{00000000-0005-0000-0000-00003A570000}"/>
    <cellStyle name="40% - Énfasis2 33 3 4" xfId="22506" xr:uid="{00000000-0005-0000-0000-00003B570000}"/>
    <cellStyle name="40% - Énfasis2 33 4" xfId="22507" xr:uid="{00000000-0005-0000-0000-00003C570000}"/>
    <cellStyle name="40% - Énfasis2 33 4 2" xfId="22508" xr:uid="{00000000-0005-0000-0000-00003D570000}"/>
    <cellStyle name="40% - Énfasis2 33 4 2 2" xfId="22509" xr:uid="{00000000-0005-0000-0000-00003E570000}"/>
    <cellStyle name="40% - Énfasis2 33 4 3" xfId="22510" xr:uid="{00000000-0005-0000-0000-00003F570000}"/>
    <cellStyle name="40% - Énfasis2 33 5" xfId="22511" xr:uid="{00000000-0005-0000-0000-000040570000}"/>
    <cellStyle name="40% - Énfasis2 33 5 2" xfId="22512" xr:uid="{00000000-0005-0000-0000-000041570000}"/>
    <cellStyle name="40% - Énfasis2 33 6" xfId="22513" xr:uid="{00000000-0005-0000-0000-000042570000}"/>
    <cellStyle name="40% - Énfasis2 33 6 2" xfId="22514" xr:uid="{00000000-0005-0000-0000-000043570000}"/>
    <cellStyle name="40% - Énfasis2 33 7" xfId="22515" xr:uid="{00000000-0005-0000-0000-000044570000}"/>
    <cellStyle name="40% - Énfasis2 33 7 2" xfId="22516" xr:uid="{00000000-0005-0000-0000-000045570000}"/>
    <cellStyle name="40% - Énfasis2 33 8" xfId="22517" xr:uid="{00000000-0005-0000-0000-000046570000}"/>
    <cellStyle name="40% - Énfasis2 33 8 2" xfId="22518" xr:uid="{00000000-0005-0000-0000-000047570000}"/>
    <cellStyle name="40% - Énfasis2 33 9" xfId="22519" xr:uid="{00000000-0005-0000-0000-000048570000}"/>
    <cellStyle name="40% - Énfasis2 33 9 2" xfId="22520" xr:uid="{00000000-0005-0000-0000-000049570000}"/>
    <cellStyle name="40% - Énfasis2 34" xfId="22521" xr:uid="{00000000-0005-0000-0000-00004A570000}"/>
    <cellStyle name="40% - Énfasis2 34 10" xfId="22522" xr:uid="{00000000-0005-0000-0000-00004B570000}"/>
    <cellStyle name="40% - Énfasis2 34 10 2" xfId="22523" xr:uid="{00000000-0005-0000-0000-00004C570000}"/>
    <cellStyle name="40% - Énfasis2 34 11" xfId="22524" xr:uid="{00000000-0005-0000-0000-00004D570000}"/>
    <cellStyle name="40% - Énfasis2 34 11 2" xfId="22525" xr:uid="{00000000-0005-0000-0000-00004E570000}"/>
    <cellStyle name="40% - Énfasis2 34 12" xfId="22526" xr:uid="{00000000-0005-0000-0000-00004F570000}"/>
    <cellStyle name="40% - Énfasis2 34 12 2" xfId="22527" xr:uid="{00000000-0005-0000-0000-000050570000}"/>
    <cellStyle name="40% - Énfasis2 34 13" xfId="22528" xr:uid="{00000000-0005-0000-0000-000051570000}"/>
    <cellStyle name="40% - Énfasis2 34 13 2" xfId="22529" xr:uid="{00000000-0005-0000-0000-000052570000}"/>
    <cellStyle name="40% - Énfasis2 34 14" xfId="22530" xr:uid="{00000000-0005-0000-0000-000053570000}"/>
    <cellStyle name="40% - Énfasis2 34 14 2" xfId="22531" xr:uid="{00000000-0005-0000-0000-000054570000}"/>
    <cellStyle name="40% - Énfasis2 34 15" xfId="22532" xr:uid="{00000000-0005-0000-0000-000055570000}"/>
    <cellStyle name="40% - Énfasis2 34 15 2" xfId="22533" xr:uid="{00000000-0005-0000-0000-000056570000}"/>
    <cellStyle name="40% - Énfasis2 34 16" xfId="22534" xr:uid="{00000000-0005-0000-0000-000057570000}"/>
    <cellStyle name="40% - Énfasis2 34 16 2" xfId="22535" xr:uid="{00000000-0005-0000-0000-000058570000}"/>
    <cellStyle name="40% - Énfasis2 34 17" xfId="22536" xr:uid="{00000000-0005-0000-0000-000059570000}"/>
    <cellStyle name="40% - Énfasis2 34 17 2" xfId="22537" xr:uid="{00000000-0005-0000-0000-00005A570000}"/>
    <cellStyle name="40% - Énfasis2 34 18" xfId="22538" xr:uid="{00000000-0005-0000-0000-00005B570000}"/>
    <cellStyle name="40% - Énfasis2 34 18 2" xfId="22539" xr:uid="{00000000-0005-0000-0000-00005C570000}"/>
    <cellStyle name="40% - Énfasis2 34 19" xfId="22540" xr:uid="{00000000-0005-0000-0000-00005D570000}"/>
    <cellStyle name="40% - Énfasis2 34 19 2" xfId="22541" xr:uid="{00000000-0005-0000-0000-00005E570000}"/>
    <cellStyle name="40% - Énfasis2 34 2" xfId="22542" xr:uid="{00000000-0005-0000-0000-00005F570000}"/>
    <cellStyle name="40% - Énfasis2 34 2 2" xfId="22543" xr:uid="{00000000-0005-0000-0000-000060570000}"/>
    <cellStyle name="40% - Énfasis2 34 2 2 2" xfId="22544" xr:uid="{00000000-0005-0000-0000-000061570000}"/>
    <cellStyle name="40% - Énfasis2 34 2 2 2 2" xfId="22545" xr:uid="{00000000-0005-0000-0000-000062570000}"/>
    <cellStyle name="40% - Énfasis2 34 2 2 3" xfId="22546" xr:uid="{00000000-0005-0000-0000-000063570000}"/>
    <cellStyle name="40% - Énfasis2 34 2 3" xfId="22547" xr:uid="{00000000-0005-0000-0000-000064570000}"/>
    <cellStyle name="40% - Énfasis2 34 2 3 2" xfId="22548" xr:uid="{00000000-0005-0000-0000-000065570000}"/>
    <cellStyle name="40% - Énfasis2 34 2 4" xfId="22549" xr:uid="{00000000-0005-0000-0000-000066570000}"/>
    <cellStyle name="40% - Énfasis2 34 20" xfId="22550" xr:uid="{00000000-0005-0000-0000-000067570000}"/>
    <cellStyle name="40% - Énfasis2 34 3" xfId="22551" xr:uid="{00000000-0005-0000-0000-000068570000}"/>
    <cellStyle name="40% - Énfasis2 34 3 2" xfId="22552" xr:uid="{00000000-0005-0000-0000-000069570000}"/>
    <cellStyle name="40% - Énfasis2 34 3 2 2" xfId="22553" xr:uid="{00000000-0005-0000-0000-00006A570000}"/>
    <cellStyle name="40% - Énfasis2 34 3 2 2 2" xfId="22554" xr:uid="{00000000-0005-0000-0000-00006B570000}"/>
    <cellStyle name="40% - Énfasis2 34 3 2 3" xfId="22555" xr:uid="{00000000-0005-0000-0000-00006C570000}"/>
    <cellStyle name="40% - Énfasis2 34 3 3" xfId="22556" xr:uid="{00000000-0005-0000-0000-00006D570000}"/>
    <cellStyle name="40% - Énfasis2 34 3 3 2" xfId="22557" xr:uid="{00000000-0005-0000-0000-00006E570000}"/>
    <cellStyle name="40% - Énfasis2 34 3 4" xfId="22558" xr:uid="{00000000-0005-0000-0000-00006F570000}"/>
    <cellStyle name="40% - Énfasis2 34 4" xfId="22559" xr:uid="{00000000-0005-0000-0000-000070570000}"/>
    <cellStyle name="40% - Énfasis2 34 4 2" xfId="22560" xr:uid="{00000000-0005-0000-0000-000071570000}"/>
    <cellStyle name="40% - Énfasis2 34 4 2 2" xfId="22561" xr:uid="{00000000-0005-0000-0000-000072570000}"/>
    <cellStyle name="40% - Énfasis2 34 4 3" xfId="22562" xr:uid="{00000000-0005-0000-0000-000073570000}"/>
    <cellStyle name="40% - Énfasis2 34 5" xfId="22563" xr:uid="{00000000-0005-0000-0000-000074570000}"/>
    <cellStyle name="40% - Énfasis2 34 5 2" xfId="22564" xr:uid="{00000000-0005-0000-0000-000075570000}"/>
    <cellStyle name="40% - Énfasis2 34 6" xfId="22565" xr:uid="{00000000-0005-0000-0000-000076570000}"/>
    <cellStyle name="40% - Énfasis2 34 6 2" xfId="22566" xr:uid="{00000000-0005-0000-0000-000077570000}"/>
    <cellStyle name="40% - Énfasis2 34 7" xfId="22567" xr:uid="{00000000-0005-0000-0000-000078570000}"/>
    <cellStyle name="40% - Énfasis2 34 7 2" xfId="22568" xr:uid="{00000000-0005-0000-0000-000079570000}"/>
    <cellStyle name="40% - Énfasis2 34 8" xfId="22569" xr:uid="{00000000-0005-0000-0000-00007A570000}"/>
    <cellStyle name="40% - Énfasis2 34 8 2" xfId="22570" xr:uid="{00000000-0005-0000-0000-00007B570000}"/>
    <cellStyle name="40% - Énfasis2 34 9" xfId="22571" xr:uid="{00000000-0005-0000-0000-00007C570000}"/>
    <cellStyle name="40% - Énfasis2 34 9 2" xfId="22572" xr:uid="{00000000-0005-0000-0000-00007D570000}"/>
    <cellStyle name="40% - Énfasis2 35" xfId="22573" xr:uid="{00000000-0005-0000-0000-00007E570000}"/>
    <cellStyle name="40% - Énfasis2 35 10" xfId="22574" xr:uid="{00000000-0005-0000-0000-00007F570000}"/>
    <cellStyle name="40% - Énfasis2 35 10 2" xfId="22575" xr:uid="{00000000-0005-0000-0000-000080570000}"/>
    <cellStyle name="40% - Énfasis2 35 11" xfId="22576" xr:uid="{00000000-0005-0000-0000-000081570000}"/>
    <cellStyle name="40% - Énfasis2 35 11 2" xfId="22577" xr:uid="{00000000-0005-0000-0000-000082570000}"/>
    <cellStyle name="40% - Énfasis2 35 12" xfId="22578" xr:uid="{00000000-0005-0000-0000-000083570000}"/>
    <cellStyle name="40% - Énfasis2 35 12 2" xfId="22579" xr:uid="{00000000-0005-0000-0000-000084570000}"/>
    <cellStyle name="40% - Énfasis2 35 13" xfId="22580" xr:uid="{00000000-0005-0000-0000-000085570000}"/>
    <cellStyle name="40% - Énfasis2 35 13 2" xfId="22581" xr:uid="{00000000-0005-0000-0000-000086570000}"/>
    <cellStyle name="40% - Énfasis2 35 14" xfId="22582" xr:uid="{00000000-0005-0000-0000-000087570000}"/>
    <cellStyle name="40% - Énfasis2 35 14 2" xfId="22583" xr:uid="{00000000-0005-0000-0000-000088570000}"/>
    <cellStyle name="40% - Énfasis2 35 15" xfId="22584" xr:uid="{00000000-0005-0000-0000-000089570000}"/>
    <cellStyle name="40% - Énfasis2 35 15 2" xfId="22585" xr:uid="{00000000-0005-0000-0000-00008A570000}"/>
    <cellStyle name="40% - Énfasis2 35 16" xfId="22586" xr:uid="{00000000-0005-0000-0000-00008B570000}"/>
    <cellStyle name="40% - Énfasis2 35 16 2" xfId="22587" xr:uid="{00000000-0005-0000-0000-00008C570000}"/>
    <cellStyle name="40% - Énfasis2 35 17" xfId="22588" xr:uid="{00000000-0005-0000-0000-00008D570000}"/>
    <cellStyle name="40% - Énfasis2 35 17 2" xfId="22589" xr:uid="{00000000-0005-0000-0000-00008E570000}"/>
    <cellStyle name="40% - Énfasis2 35 18" xfId="22590" xr:uid="{00000000-0005-0000-0000-00008F570000}"/>
    <cellStyle name="40% - Énfasis2 35 18 2" xfId="22591" xr:uid="{00000000-0005-0000-0000-000090570000}"/>
    <cellStyle name="40% - Énfasis2 35 19" xfId="22592" xr:uid="{00000000-0005-0000-0000-000091570000}"/>
    <cellStyle name="40% - Énfasis2 35 19 2" xfId="22593" xr:uid="{00000000-0005-0000-0000-000092570000}"/>
    <cellStyle name="40% - Énfasis2 35 2" xfId="22594" xr:uid="{00000000-0005-0000-0000-000093570000}"/>
    <cellStyle name="40% - Énfasis2 35 2 2" xfId="22595" xr:uid="{00000000-0005-0000-0000-000094570000}"/>
    <cellStyle name="40% - Énfasis2 35 2 2 2" xfId="22596" xr:uid="{00000000-0005-0000-0000-000095570000}"/>
    <cellStyle name="40% - Énfasis2 35 2 2 2 2" xfId="22597" xr:uid="{00000000-0005-0000-0000-000096570000}"/>
    <cellStyle name="40% - Énfasis2 35 2 2 3" xfId="22598" xr:uid="{00000000-0005-0000-0000-000097570000}"/>
    <cellStyle name="40% - Énfasis2 35 2 3" xfId="22599" xr:uid="{00000000-0005-0000-0000-000098570000}"/>
    <cellStyle name="40% - Énfasis2 35 2 3 2" xfId="22600" xr:uid="{00000000-0005-0000-0000-000099570000}"/>
    <cellStyle name="40% - Énfasis2 35 2 4" xfId="22601" xr:uid="{00000000-0005-0000-0000-00009A570000}"/>
    <cellStyle name="40% - Énfasis2 35 20" xfId="22602" xr:uid="{00000000-0005-0000-0000-00009B570000}"/>
    <cellStyle name="40% - Énfasis2 35 3" xfId="22603" xr:uid="{00000000-0005-0000-0000-00009C570000}"/>
    <cellStyle name="40% - Énfasis2 35 3 2" xfId="22604" xr:uid="{00000000-0005-0000-0000-00009D570000}"/>
    <cellStyle name="40% - Énfasis2 35 3 2 2" xfId="22605" xr:uid="{00000000-0005-0000-0000-00009E570000}"/>
    <cellStyle name="40% - Énfasis2 35 3 2 2 2" xfId="22606" xr:uid="{00000000-0005-0000-0000-00009F570000}"/>
    <cellStyle name="40% - Énfasis2 35 3 2 3" xfId="22607" xr:uid="{00000000-0005-0000-0000-0000A0570000}"/>
    <cellStyle name="40% - Énfasis2 35 3 3" xfId="22608" xr:uid="{00000000-0005-0000-0000-0000A1570000}"/>
    <cellStyle name="40% - Énfasis2 35 3 3 2" xfId="22609" xr:uid="{00000000-0005-0000-0000-0000A2570000}"/>
    <cellStyle name="40% - Énfasis2 35 3 4" xfId="22610" xr:uid="{00000000-0005-0000-0000-0000A3570000}"/>
    <cellStyle name="40% - Énfasis2 35 4" xfId="22611" xr:uid="{00000000-0005-0000-0000-0000A4570000}"/>
    <cellStyle name="40% - Énfasis2 35 4 2" xfId="22612" xr:uid="{00000000-0005-0000-0000-0000A5570000}"/>
    <cellStyle name="40% - Énfasis2 35 4 2 2" xfId="22613" xr:uid="{00000000-0005-0000-0000-0000A6570000}"/>
    <cellStyle name="40% - Énfasis2 35 4 3" xfId="22614" xr:uid="{00000000-0005-0000-0000-0000A7570000}"/>
    <cellStyle name="40% - Énfasis2 35 5" xfId="22615" xr:uid="{00000000-0005-0000-0000-0000A8570000}"/>
    <cellStyle name="40% - Énfasis2 35 5 2" xfId="22616" xr:uid="{00000000-0005-0000-0000-0000A9570000}"/>
    <cellStyle name="40% - Énfasis2 35 6" xfId="22617" xr:uid="{00000000-0005-0000-0000-0000AA570000}"/>
    <cellStyle name="40% - Énfasis2 35 6 2" xfId="22618" xr:uid="{00000000-0005-0000-0000-0000AB570000}"/>
    <cellStyle name="40% - Énfasis2 35 7" xfId="22619" xr:uid="{00000000-0005-0000-0000-0000AC570000}"/>
    <cellStyle name="40% - Énfasis2 35 7 2" xfId="22620" xr:uid="{00000000-0005-0000-0000-0000AD570000}"/>
    <cellStyle name="40% - Énfasis2 35 8" xfId="22621" xr:uid="{00000000-0005-0000-0000-0000AE570000}"/>
    <cellStyle name="40% - Énfasis2 35 8 2" xfId="22622" xr:uid="{00000000-0005-0000-0000-0000AF570000}"/>
    <cellStyle name="40% - Énfasis2 35 9" xfId="22623" xr:uid="{00000000-0005-0000-0000-0000B0570000}"/>
    <cellStyle name="40% - Énfasis2 35 9 2" xfId="22624" xr:uid="{00000000-0005-0000-0000-0000B1570000}"/>
    <cellStyle name="40% - Énfasis2 36" xfId="22625" xr:uid="{00000000-0005-0000-0000-0000B2570000}"/>
    <cellStyle name="40% - Énfasis2 36 10" xfId="22626" xr:uid="{00000000-0005-0000-0000-0000B3570000}"/>
    <cellStyle name="40% - Énfasis2 36 10 2" xfId="22627" xr:uid="{00000000-0005-0000-0000-0000B4570000}"/>
    <cellStyle name="40% - Énfasis2 36 11" xfId="22628" xr:uid="{00000000-0005-0000-0000-0000B5570000}"/>
    <cellStyle name="40% - Énfasis2 36 11 2" xfId="22629" xr:uid="{00000000-0005-0000-0000-0000B6570000}"/>
    <cellStyle name="40% - Énfasis2 36 12" xfId="22630" xr:uid="{00000000-0005-0000-0000-0000B7570000}"/>
    <cellStyle name="40% - Énfasis2 36 12 2" xfId="22631" xr:uid="{00000000-0005-0000-0000-0000B8570000}"/>
    <cellStyle name="40% - Énfasis2 36 13" xfId="22632" xr:uid="{00000000-0005-0000-0000-0000B9570000}"/>
    <cellStyle name="40% - Énfasis2 36 13 2" xfId="22633" xr:uid="{00000000-0005-0000-0000-0000BA570000}"/>
    <cellStyle name="40% - Énfasis2 36 14" xfId="22634" xr:uid="{00000000-0005-0000-0000-0000BB570000}"/>
    <cellStyle name="40% - Énfasis2 36 14 2" xfId="22635" xr:uid="{00000000-0005-0000-0000-0000BC570000}"/>
    <cellStyle name="40% - Énfasis2 36 15" xfId="22636" xr:uid="{00000000-0005-0000-0000-0000BD570000}"/>
    <cellStyle name="40% - Énfasis2 36 15 2" xfId="22637" xr:uid="{00000000-0005-0000-0000-0000BE570000}"/>
    <cellStyle name="40% - Énfasis2 36 16" xfId="22638" xr:uid="{00000000-0005-0000-0000-0000BF570000}"/>
    <cellStyle name="40% - Énfasis2 36 16 2" xfId="22639" xr:uid="{00000000-0005-0000-0000-0000C0570000}"/>
    <cellStyle name="40% - Énfasis2 36 17" xfId="22640" xr:uid="{00000000-0005-0000-0000-0000C1570000}"/>
    <cellStyle name="40% - Énfasis2 36 17 2" xfId="22641" xr:uid="{00000000-0005-0000-0000-0000C2570000}"/>
    <cellStyle name="40% - Énfasis2 36 18" xfId="22642" xr:uid="{00000000-0005-0000-0000-0000C3570000}"/>
    <cellStyle name="40% - Énfasis2 36 18 2" xfId="22643" xr:uid="{00000000-0005-0000-0000-0000C4570000}"/>
    <cellStyle name="40% - Énfasis2 36 19" xfId="22644" xr:uid="{00000000-0005-0000-0000-0000C5570000}"/>
    <cellStyle name="40% - Énfasis2 36 19 2" xfId="22645" xr:uid="{00000000-0005-0000-0000-0000C6570000}"/>
    <cellStyle name="40% - Énfasis2 36 2" xfId="22646" xr:uid="{00000000-0005-0000-0000-0000C7570000}"/>
    <cellStyle name="40% - Énfasis2 36 2 2" xfId="22647" xr:uid="{00000000-0005-0000-0000-0000C8570000}"/>
    <cellStyle name="40% - Énfasis2 36 2 2 2" xfId="22648" xr:uid="{00000000-0005-0000-0000-0000C9570000}"/>
    <cellStyle name="40% - Énfasis2 36 2 2 2 2" xfId="22649" xr:uid="{00000000-0005-0000-0000-0000CA570000}"/>
    <cellStyle name="40% - Énfasis2 36 2 2 3" xfId="22650" xr:uid="{00000000-0005-0000-0000-0000CB570000}"/>
    <cellStyle name="40% - Énfasis2 36 2 3" xfId="22651" xr:uid="{00000000-0005-0000-0000-0000CC570000}"/>
    <cellStyle name="40% - Énfasis2 36 2 3 2" xfId="22652" xr:uid="{00000000-0005-0000-0000-0000CD570000}"/>
    <cellStyle name="40% - Énfasis2 36 2 4" xfId="22653" xr:uid="{00000000-0005-0000-0000-0000CE570000}"/>
    <cellStyle name="40% - Énfasis2 36 20" xfId="22654" xr:uid="{00000000-0005-0000-0000-0000CF570000}"/>
    <cellStyle name="40% - Énfasis2 36 3" xfId="22655" xr:uid="{00000000-0005-0000-0000-0000D0570000}"/>
    <cellStyle name="40% - Énfasis2 36 3 2" xfId="22656" xr:uid="{00000000-0005-0000-0000-0000D1570000}"/>
    <cellStyle name="40% - Énfasis2 36 3 2 2" xfId="22657" xr:uid="{00000000-0005-0000-0000-0000D2570000}"/>
    <cellStyle name="40% - Énfasis2 36 3 2 2 2" xfId="22658" xr:uid="{00000000-0005-0000-0000-0000D3570000}"/>
    <cellStyle name="40% - Énfasis2 36 3 2 3" xfId="22659" xr:uid="{00000000-0005-0000-0000-0000D4570000}"/>
    <cellStyle name="40% - Énfasis2 36 3 3" xfId="22660" xr:uid="{00000000-0005-0000-0000-0000D5570000}"/>
    <cellStyle name="40% - Énfasis2 36 3 3 2" xfId="22661" xr:uid="{00000000-0005-0000-0000-0000D6570000}"/>
    <cellStyle name="40% - Énfasis2 36 3 4" xfId="22662" xr:uid="{00000000-0005-0000-0000-0000D7570000}"/>
    <cellStyle name="40% - Énfasis2 36 4" xfId="22663" xr:uid="{00000000-0005-0000-0000-0000D8570000}"/>
    <cellStyle name="40% - Énfasis2 36 4 2" xfId="22664" xr:uid="{00000000-0005-0000-0000-0000D9570000}"/>
    <cellStyle name="40% - Énfasis2 36 4 2 2" xfId="22665" xr:uid="{00000000-0005-0000-0000-0000DA570000}"/>
    <cellStyle name="40% - Énfasis2 36 4 3" xfId="22666" xr:uid="{00000000-0005-0000-0000-0000DB570000}"/>
    <cellStyle name="40% - Énfasis2 36 5" xfId="22667" xr:uid="{00000000-0005-0000-0000-0000DC570000}"/>
    <cellStyle name="40% - Énfasis2 36 5 2" xfId="22668" xr:uid="{00000000-0005-0000-0000-0000DD570000}"/>
    <cellStyle name="40% - Énfasis2 36 6" xfId="22669" xr:uid="{00000000-0005-0000-0000-0000DE570000}"/>
    <cellStyle name="40% - Énfasis2 36 6 2" xfId="22670" xr:uid="{00000000-0005-0000-0000-0000DF570000}"/>
    <cellStyle name="40% - Énfasis2 36 7" xfId="22671" xr:uid="{00000000-0005-0000-0000-0000E0570000}"/>
    <cellStyle name="40% - Énfasis2 36 7 2" xfId="22672" xr:uid="{00000000-0005-0000-0000-0000E1570000}"/>
    <cellStyle name="40% - Énfasis2 36 8" xfId="22673" xr:uid="{00000000-0005-0000-0000-0000E2570000}"/>
    <cellStyle name="40% - Énfasis2 36 8 2" xfId="22674" xr:uid="{00000000-0005-0000-0000-0000E3570000}"/>
    <cellStyle name="40% - Énfasis2 36 9" xfId="22675" xr:uid="{00000000-0005-0000-0000-0000E4570000}"/>
    <cellStyle name="40% - Énfasis2 36 9 2" xfId="22676" xr:uid="{00000000-0005-0000-0000-0000E5570000}"/>
    <cellStyle name="40% - Énfasis2 37" xfId="22677" xr:uid="{00000000-0005-0000-0000-0000E6570000}"/>
    <cellStyle name="40% - Énfasis2 37 2" xfId="22678" xr:uid="{00000000-0005-0000-0000-0000E7570000}"/>
    <cellStyle name="40% - Énfasis2 37 2 2" xfId="22679" xr:uid="{00000000-0005-0000-0000-0000E8570000}"/>
    <cellStyle name="40% - Énfasis2 37 2 2 2" xfId="22680" xr:uid="{00000000-0005-0000-0000-0000E9570000}"/>
    <cellStyle name="40% - Énfasis2 37 2 2 2 2" xfId="22681" xr:uid="{00000000-0005-0000-0000-0000EA570000}"/>
    <cellStyle name="40% - Énfasis2 37 2 2 3" xfId="22682" xr:uid="{00000000-0005-0000-0000-0000EB570000}"/>
    <cellStyle name="40% - Énfasis2 37 2 3" xfId="22683" xr:uid="{00000000-0005-0000-0000-0000EC570000}"/>
    <cellStyle name="40% - Énfasis2 37 2 3 2" xfId="22684" xr:uid="{00000000-0005-0000-0000-0000ED570000}"/>
    <cellStyle name="40% - Énfasis2 37 2 4" xfId="22685" xr:uid="{00000000-0005-0000-0000-0000EE570000}"/>
    <cellStyle name="40% - Énfasis2 37 3" xfId="22686" xr:uid="{00000000-0005-0000-0000-0000EF570000}"/>
    <cellStyle name="40% - Énfasis2 37 3 2" xfId="22687" xr:uid="{00000000-0005-0000-0000-0000F0570000}"/>
    <cellStyle name="40% - Énfasis2 37 3 2 2" xfId="22688" xr:uid="{00000000-0005-0000-0000-0000F1570000}"/>
    <cellStyle name="40% - Énfasis2 37 3 2 2 2" xfId="22689" xr:uid="{00000000-0005-0000-0000-0000F2570000}"/>
    <cellStyle name="40% - Énfasis2 37 3 2 3" xfId="22690" xr:uid="{00000000-0005-0000-0000-0000F3570000}"/>
    <cellStyle name="40% - Énfasis2 37 3 3" xfId="22691" xr:uid="{00000000-0005-0000-0000-0000F4570000}"/>
    <cellStyle name="40% - Énfasis2 37 3 3 2" xfId="22692" xr:uid="{00000000-0005-0000-0000-0000F5570000}"/>
    <cellStyle name="40% - Énfasis2 37 3 4" xfId="22693" xr:uid="{00000000-0005-0000-0000-0000F6570000}"/>
    <cellStyle name="40% - Énfasis2 37 4" xfId="22694" xr:uid="{00000000-0005-0000-0000-0000F7570000}"/>
    <cellStyle name="40% - Énfasis2 37 4 2" xfId="22695" xr:uid="{00000000-0005-0000-0000-0000F8570000}"/>
    <cellStyle name="40% - Énfasis2 37 4 2 2" xfId="22696" xr:uid="{00000000-0005-0000-0000-0000F9570000}"/>
    <cellStyle name="40% - Énfasis2 37 4 3" xfId="22697" xr:uid="{00000000-0005-0000-0000-0000FA570000}"/>
    <cellStyle name="40% - Énfasis2 37 5" xfId="22698" xr:uid="{00000000-0005-0000-0000-0000FB570000}"/>
    <cellStyle name="40% - Énfasis2 37 5 2" xfId="22699" xr:uid="{00000000-0005-0000-0000-0000FC570000}"/>
    <cellStyle name="40% - Énfasis2 37 6" xfId="22700" xr:uid="{00000000-0005-0000-0000-0000FD570000}"/>
    <cellStyle name="40% - Énfasis2 38" xfId="22701" xr:uid="{00000000-0005-0000-0000-0000FE570000}"/>
    <cellStyle name="40% - Énfasis2 38 2" xfId="22702" xr:uid="{00000000-0005-0000-0000-0000FF570000}"/>
    <cellStyle name="40% - Énfasis2 38 2 2" xfId="22703" xr:uid="{00000000-0005-0000-0000-000000580000}"/>
    <cellStyle name="40% - Énfasis2 38 2 2 2" xfId="22704" xr:uid="{00000000-0005-0000-0000-000001580000}"/>
    <cellStyle name="40% - Énfasis2 38 2 2 2 2" xfId="22705" xr:uid="{00000000-0005-0000-0000-000002580000}"/>
    <cellStyle name="40% - Énfasis2 38 2 2 3" xfId="22706" xr:uid="{00000000-0005-0000-0000-000003580000}"/>
    <cellStyle name="40% - Énfasis2 38 2 3" xfId="22707" xr:uid="{00000000-0005-0000-0000-000004580000}"/>
    <cellStyle name="40% - Énfasis2 38 2 3 2" xfId="22708" xr:uid="{00000000-0005-0000-0000-000005580000}"/>
    <cellStyle name="40% - Énfasis2 38 2 4" xfId="22709" xr:uid="{00000000-0005-0000-0000-000006580000}"/>
    <cellStyle name="40% - Énfasis2 38 3" xfId="22710" xr:uid="{00000000-0005-0000-0000-000007580000}"/>
    <cellStyle name="40% - Énfasis2 38 3 2" xfId="22711" xr:uid="{00000000-0005-0000-0000-000008580000}"/>
    <cellStyle name="40% - Énfasis2 38 3 2 2" xfId="22712" xr:uid="{00000000-0005-0000-0000-000009580000}"/>
    <cellStyle name="40% - Énfasis2 38 3 2 2 2" xfId="22713" xr:uid="{00000000-0005-0000-0000-00000A580000}"/>
    <cellStyle name="40% - Énfasis2 38 3 2 3" xfId="22714" xr:uid="{00000000-0005-0000-0000-00000B580000}"/>
    <cellStyle name="40% - Énfasis2 38 3 3" xfId="22715" xr:uid="{00000000-0005-0000-0000-00000C580000}"/>
    <cellStyle name="40% - Énfasis2 38 3 3 2" xfId="22716" xr:uid="{00000000-0005-0000-0000-00000D580000}"/>
    <cellStyle name="40% - Énfasis2 38 3 4" xfId="22717" xr:uid="{00000000-0005-0000-0000-00000E580000}"/>
    <cellStyle name="40% - Énfasis2 38 4" xfId="22718" xr:uid="{00000000-0005-0000-0000-00000F580000}"/>
    <cellStyle name="40% - Énfasis2 38 4 2" xfId="22719" xr:uid="{00000000-0005-0000-0000-000010580000}"/>
    <cellStyle name="40% - Énfasis2 38 4 2 2" xfId="22720" xr:uid="{00000000-0005-0000-0000-000011580000}"/>
    <cellStyle name="40% - Énfasis2 38 4 3" xfId="22721" xr:uid="{00000000-0005-0000-0000-000012580000}"/>
    <cellStyle name="40% - Énfasis2 38 5" xfId="22722" xr:uid="{00000000-0005-0000-0000-000013580000}"/>
    <cellStyle name="40% - Énfasis2 38 5 2" xfId="22723" xr:uid="{00000000-0005-0000-0000-000014580000}"/>
    <cellStyle name="40% - Énfasis2 38 6" xfId="22724" xr:uid="{00000000-0005-0000-0000-000015580000}"/>
    <cellStyle name="40% - Énfasis2 39" xfId="22725" xr:uid="{00000000-0005-0000-0000-000016580000}"/>
    <cellStyle name="40% - Énfasis2 39 2" xfId="22726" xr:uid="{00000000-0005-0000-0000-000017580000}"/>
    <cellStyle name="40% - Énfasis2 39 2 2" xfId="22727" xr:uid="{00000000-0005-0000-0000-000018580000}"/>
    <cellStyle name="40% - Énfasis2 39 2 2 2" xfId="22728" xr:uid="{00000000-0005-0000-0000-000019580000}"/>
    <cellStyle name="40% - Énfasis2 39 2 2 2 2" xfId="22729" xr:uid="{00000000-0005-0000-0000-00001A580000}"/>
    <cellStyle name="40% - Énfasis2 39 2 2 3" xfId="22730" xr:uid="{00000000-0005-0000-0000-00001B580000}"/>
    <cellStyle name="40% - Énfasis2 39 2 3" xfId="22731" xr:uid="{00000000-0005-0000-0000-00001C580000}"/>
    <cellStyle name="40% - Énfasis2 39 2 3 2" xfId="22732" xr:uid="{00000000-0005-0000-0000-00001D580000}"/>
    <cellStyle name="40% - Énfasis2 39 2 4" xfId="22733" xr:uid="{00000000-0005-0000-0000-00001E580000}"/>
    <cellStyle name="40% - Énfasis2 39 3" xfId="22734" xr:uid="{00000000-0005-0000-0000-00001F580000}"/>
    <cellStyle name="40% - Énfasis2 39 3 2" xfId="22735" xr:uid="{00000000-0005-0000-0000-000020580000}"/>
    <cellStyle name="40% - Énfasis2 39 3 2 2" xfId="22736" xr:uid="{00000000-0005-0000-0000-000021580000}"/>
    <cellStyle name="40% - Énfasis2 39 3 2 2 2" xfId="22737" xr:uid="{00000000-0005-0000-0000-000022580000}"/>
    <cellStyle name="40% - Énfasis2 39 3 2 3" xfId="22738" xr:uid="{00000000-0005-0000-0000-000023580000}"/>
    <cellStyle name="40% - Énfasis2 39 3 3" xfId="22739" xr:uid="{00000000-0005-0000-0000-000024580000}"/>
    <cellStyle name="40% - Énfasis2 39 3 3 2" xfId="22740" xr:uid="{00000000-0005-0000-0000-000025580000}"/>
    <cellStyle name="40% - Énfasis2 39 3 4" xfId="22741" xr:uid="{00000000-0005-0000-0000-000026580000}"/>
    <cellStyle name="40% - Énfasis2 39 4" xfId="22742" xr:uid="{00000000-0005-0000-0000-000027580000}"/>
    <cellStyle name="40% - Énfasis2 39 4 2" xfId="22743" xr:uid="{00000000-0005-0000-0000-000028580000}"/>
    <cellStyle name="40% - Énfasis2 39 4 2 2" xfId="22744" xr:uid="{00000000-0005-0000-0000-000029580000}"/>
    <cellStyle name="40% - Énfasis2 39 4 3" xfId="22745" xr:uid="{00000000-0005-0000-0000-00002A580000}"/>
    <cellStyle name="40% - Énfasis2 39 5" xfId="22746" xr:uid="{00000000-0005-0000-0000-00002B580000}"/>
    <cellStyle name="40% - Énfasis2 39 5 2" xfId="22747" xr:uid="{00000000-0005-0000-0000-00002C580000}"/>
    <cellStyle name="40% - Énfasis2 39 6" xfId="22748" xr:uid="{00000000-0005-0000-0000-00002D580000}"/>
    <cellStyle name="40% - Énfasis2 4" xfId="22749" xr:uid="{00000000-0005-0000-0000-00002E580000}"/>
    <cellStyle name="40% - Énfasis2 4 10" xfId="22750" xr:uid="{00000000-0005-0000-0000-00002F580000}"/>
    <cellStyle name="40% - Énfasis2 4 10 2" xfId="22751" xr:uid="{00000000-0005-0000-0000-000030580000}"/>
    <cellStyle name="40% - Énfasis2 4 11" xfId="22752" xr:uid="{00000000-0005-0000-0000-000031580000}"/>
    <cellStyle name="40% - Énfasis2 4 11 2" xfId="22753" xr:uid="{00000000-0005-0000-0000-000032580000}"/>
    <cellStyle name="40% - Énfasis2 4 12" xfId="22754" xr:uid="{00000000-0005-0000-0000-000033580000}"/>
    <cellStyle name="40% - Énfasis2 4 12 2" xfId="22755" xr:uid="{00000000-0005-0000-0000-000034580000}"/>
    <cellStyle name="40% - Énfasis2 4 13" xfId="22756" xr:uid="{00000000-0005-0000-0000-000035580000}"/>
    <cellStyle name="40% - Énfasis2 4 13 2" xfId="22757" xr:uid="{00000000-0005-0000-0000-000036580000}"/>
    <cellStyle name="40% - Énfasis2 4 14" xfId="22758" xr:uid="{00000000-0005-0000-0000-000037580000}"/>
    <cellStyle name="40% - Énfasis2 4 14 2" xfId="22759" xr:uid="{00000000-0005-0000-0000-000038580000}"/>
    <cellStyle name="40% - Énfasis2 4 15" xfId="22760" xr:uid="{00000000-0005-0000-0000-000039580000}"/>
    <cellStyle name="40% - Énfasis2 4 15 2" xfId="22761" xr:uid="{00000000-0005-0000-0000-00003A580000}"/>
    <cellStyle name="40% - Énfasis2 4 16" xfId="22762" xr:uid="{00000000-0005-0000-0000-00003B580000}"/>
    <cellStyle name="40% - Énfasis2 4 16 2" xfId="22763" xr:uid="{00000000-0005-0000-0000-00003C580000}"/>
    <cellStyle name="40% - Énfasis2 4 17" xfId="22764" xr:uid="{00000000-0005-0000-0000-00003D580000}"/>
    <cellStyle name="40% - Énfasis2 4 17 2" xfId="22765" xr:uid="{00000000-0005-0000-0000-00003E580000}"/>
    <cellStyle name="40% - Énfasis2 4 18" xfId="22766" xr:uid="{00000000-0005-0000-0000-00003F580000}"/>
    <cellStyle name="40% - Énfasis2 4 18 2" xfId="22767" xr:uid="{00000000-0005-0000-0000-000040580000}"/>
    <cellStyle name="40% - Énfasis2 4 19" xfId="22768" xr:uid="{00000000-0005-0000-0000-000041580000}"/>
    <cellStyle name="40% - Énfasis2 4 19 2" xfId="22769" xr:uid="{00000000-0005-0000-0000-000042580000}"/>
    <cellStyle name="40% - Énfasis2 4 2" xfId="22770" xr:uid="{00000000-0005-0000-0000-000043580000}"/>
    <cellStyle name="40% - Énfasis2 4 2 2" xfId="22771" xr:uid="{00000000-0005-0000-0000-000044580000}"/>
    <cellStyle name="40% - Énfasis2 4 2 2 2" xfId="22772" xr:uid="{00000000-0005-0000-0000-000045580000}"/>
    <cellStyle name="40% - Énfasis2 4 2 2 2 2" xfId="22773" xr:uid="{00000000-0005-0000-0000-000046580000}"/>
    <cellStyle name="40% - Énfasis2 4 2 2 3" xfId="22774" xr:uid="{00000000-0005-0000-0000-000047580000}"/>
    <cellStyle name="40% - Énfasis2 4 2 3" xfId="22775" xr:uid="{00000000-0005-0000-0000-000048580000}"/>
    <cellStyle name="40% - Énfasis2 4 2 3 2" xfId="22776" xr:uid="{00000000-0005-0000-0000-000049580000}"/>
    <cellStyle name="40% - Énfasis2 4 2 4" xfId="22777" xr:uid="{00000000-0005-0000-0000-00004A580000}"/>
    <cellStyle name="40% - Énfasis2 4 20" xfId="22778" xr:uid="{00000000-0005-0000-0000-00004B580000}"/>
    <cellStyle name="40% - Énfasis2 4 3" xfId="22779" xr:uid="{00000000-0005-0000-0000-00004C580000}"/>
    <cellStyle name="40% - Énfasis2 4 3 2" xfId="22780" xr:uid="{00000000-0005-0000-0000-00004D580000}"/>
    <cellStyle name="40% - Énfasis2 4 3 2 2" xfId="22781" xr:uid="{00000000-0005-0000-0000-00004E580000}"/>
    <cellStyle name="40% - Énfasis2 4 3 2 2 2" xfId="22782" xr:uid="{00000000-0005-0000-0000-00004F580000}"/>
    <cellStyle name="40% - Énfasis2 4 3 2 3" xfId="22783" xr:uid="{00000000-0005-0000-0000-000050580000}"/>
    <cellStyle name="40% - Énfasis2 4 3 3" xfId="22784" xr:uid="{00000000-0005-0000-0000-000051580000}"/>
    <cellStyle name="40% - Énfasis2 4 3 3 2" xfId="22785" xr:uid="{00000000-0005-0000-0000-000052580000}"/>
    <cellStyle name="40% - Énfasis2 4 3 4" xfId="22786" xr:uid="{00000000-0005-0000-0000-000053580000}"/>
    <cellStyle name="40% - Énfasis2 4 4" xfId="22787" xr:uid="{00000000-0005-0000-0000-000054580000}"/>
    <cellStyle name="40% - Énfasis2 4 4 2" xfId="22788" xr:uid="{00000000-0005-0000-0000-000055580000}"/>
    <cellStyle name="40% - Énfasis2 4 4 2 2" xfId="22789" xr:uid="{00000000-0005-0000-0000-000056580000}"/>
    <cellStyle name="40% - Énfasis2 4 4 2 2 2" xfId="22790" xr:uid="{00000000-0005-0000-0000-000057580000}"/>
    <cellStyle name="40% - Énfasis2 4 4 2 3" xfId="22791" xr:uid="{00000000-0005-0000-0000-000058580000}"/>
    <cellStyle name="40% - Énfasis2 4 4 3" xfId="22792" xr:uid="{00000000-0005-0000-0000-000059580000}"/>
    <cellStyle name="40% - Énfasis2 4 4 3 2" xfId="22793" xr:uid="{00000000-0005-0000-0000-00005A580000}"/>
    <cellStyle name="40% - Énfasis2 4 4 4" xfId="22794" xr:uid="{00000000-0005-0000-0000-00005B580000}"/>
    <cellStyle name="40% - Énfasis2 4 5" xfId="22795" xr:uid="{00000000-0005-0000-0000-00005C580000}"/>
    <cellStyle name="40% - Énfasis2 4 5 2" xfId="22796" xr:uid="{00000000-0005-0000-0000-00005D580000}"/>
    <cellStyle name="40% - Énfasis2 4 5 2 2" xfId="22797" xr:uid="{00000000-0005-0000-0000-00005E580000}"/>
    <cellStyle name="40% - Énfasis2 4 5 2 2 2" xfId="22798" xr:uid="{00000000-0005-0000-0000-00005F580000}"/>
    <cellStyle name="40% - Énfasis2 4 5 2 3" xfId="22799" xr:uid="{00000000-0005-0000-0000-000060580000}"/>
    <cellStyle name="40% - Énfasis2 4 5 3" xfId="22800" xr:uid="{00000000-0005-0000-0000-000061580000}"/>
    <cellStyle name="40% - Énfasis2 4 5 3 2" xfId="22801" xr:uid="{00000000-0005-0000-0000-000062580000}"/>
    <cellStyle name="40% - Énfasis2 4 5 4" xfId="22802" xr:uid="{00000000-0005-0000-0000-000063580000}"/>
    <cellStyle name="40% - Énfasis2 4 6" xfId="22803" xr:uid="{00000000-0005-0000-0000-000064580000}"/>
    <cellStyle name="40% - Énfasis2 4 6 2" xfId="22804" xr:uid="{00000000-0005-0000-0000-000065580000}"/>
    <cellStyle name="40% - Énfasis2 4 6 2 2" xfId="22805" xr:uid="{00000000-0005-0000-0000-000066580000}"/>
    <cellStyle name="40% - Énfasis2 4 6 2 2 2" xfId="22806" xr:uid="{00000000-0005-0000-0000-000067580000}"/>
    <cellStyle name="40% - Énfasis2 4 6 2 3" xfId="22807" xr:uid="{00000000-0005-0000-0000-000068580000}"/>
    <cellStyle name="40% - Énfasis2 4 6 3" xfId="22808" xr:uid="{00000000-0005-0000-0000-000069580000}"/>
    <cellStyle name="40% - Énfasis2 4 6 3 2" xfId="22809" xr:uid="{00000000-0005-0000-0000-00006A580000}"/>
    <cellStyle name="40% - Énfasis2 4 6 4" xfId="22810" xr:uid="{00000000-0005-0000-0000-00006B580000}"/>
    <cellStyle name="40% - Énfasis2 4 7" xfId="22811" xr:uid="{00000000-0005-0000-0000-00006C580000}"/>
    <cellStyle name="40% - Énfasis2 4 7 2" xfId="22812" xr:uid="{00000000-0005-0000-0000-00006D580000}"/>
    <cellStyle name="40% - Énfasis2 4 7 2 2" xfId="22813" xr:uid="{00000000-0005-0000-0000-00006E580000}"/>
    <cellStyle name="40% - Énfasis2 4 7 2 2 2" xfId="22814" xr:uid="{00000000-0005-0000-0000-00006F580000}"/>
    <cellStyle name="40% - Énfasis2 4 7 2 3" xfId="22815" xr:uid="{00000000-0005-0000-0000-000070580000}"/>
    <cellStyle name="40% - Énfasis2 4 7 3" xfId="22816" xr:uid="{00000000-0005-0000-0000-000071580000}"/>
    <cellStyle name="40% - Énfasis2 4 7 3 2" xfId="22817" xr:uid="{00000000-0005-0000-0000-000072580000}"/>
    <cellStyle name="40% - Énfasis2 4 7 4" xfId="22818" xr:uid="{00000000-0005-0000-0000-000073580000}"/>
    <cellStyle name="40% - Énfasis2 4 8" xfId="22819" xr:uid="{00000000-0005-0000-0000-000074580000}"/>
    <cellStyle name="40% - Énfasis2 4 8 2" xfId="22820" xr:uid="{00000000-0005-0000-0000-000075580000}"/>
    <cellStyle name="40% - Énfasis2 4 8 2 2" xfId="22821" xr:uid="{00000000-0005-0000-0000-000076580000}"/>
    <cellStyle name="40% - Énfasis2 4 8 3" xfId="22822" xr:uid="{00000000-0005-0000-0000-000077580000}"/>
    <cellStyle name="40% - Énfasis2 4 9" xfId="22823" xr:uid="{00000000-0005-0000-0000-000078580000}"/>
    <cellStyle name="40% - Énfasis2 4 9 2" xfId="22824" xr:uid="{00000000-0005-0000-0000-000079580000}"/>
    <cellStyle name="40% - Énfasis2 40" xfId="22825" xr:uid="{00000000-0005-0000-0000-00007A580000}"/>
    <cellStyle name="40% - Énfasis2 40 2" xfId="22826" xr:uid="{00000000-0005-0000-0000-00007B580000}"/>
    <cellStyle name="40% - Énfasis2 40 2 2" xfId="22827" xr:uid="{00000000-0005-0000-0000-00007C580000}"/>
    <cellStyle name="40% - Énfasis2 40 2 2 2" xfId="22828" xr:uid="{00000000-0005-0000-0000-00007D580000}"/>
    <cellStyle name="40% - Énfasis2 40 2 2 2 2" xfId="22829" xr:uid="{00000000-0005-0000-0000-00007E580000}"/>
    <cellStyle name="40% - Énfasis2 40 2 2 3" xfId="22830" xr:uid="{00000000-0005-0000-0000-00007F580000}"/>
    <cellStyle name="40% - Énfasis2 40 2 3" xfId="22831" xr:uid="{00000000-0005-0000-0000-000080580000}"/>
    <cellStyle name="40% - Énfasis2 40 2 3 2" xfId="22832" xr:uid="{00000000-0005-0000-0000-000081580000}"/>
    <cellStyle name="40% - Énfasis2 40 2 4" xfId="22833" xr:uid="{00000000-0005-0000-0000-000082580000}"/>
    <cellStyle name="40% - Énfasis2 40 3" xfId="22834" xr:uid="{00000000-0005-0000-0000-000083580000}"/>
    <cellStyle name="40% - Énfasis2 40 3 2" xfId="22835" xr:uid="{00000000-0005-0000-0000-000084580000}"/>
    <cellStyle name="40% - Énfasis2 40 3 2 2" xfId="22836" xr:uid="{00000000-0005-0000-0000-000085580000}"/>
    <cellStyle name="40% - Énfasis2 40 3 2 2 2" xfId="22837" xr:uid="{00000000-0005-0000-0000-000086580000}"/>
    <cellStyle name="40% - Énfasis2 40 3 2 3" xfId="22838" xr:uid="{00000000-0005-0000-0000-000087580000}"/>
    <cellStyle name="40% - Énfasis2 40 3 3" xfId="22839" xr:uid="{00000000-0005-0000-0000-000088580000}"/>
    <cellStyle name="40% - Énfasis2 40 3 3 2" xfId="22840" xr:uid="{00000000-0005-0000-0000-000089580000}"/>
    <cellStyle name="40% - Énfasis2 40 3 4" xfId="22841" xr:uid="{00000000-0005-0000-0000-00008A580000}"/>
    <cellStyle name="40% - Énfasis2 40 4" xfId="22842" xr:uid="{00000000-0005-0000-0000-00008B580000}"/>
    <cellStyle name="40% - Énfasis2 40 4 2" xfId="22843" xr:uid="{00000000-0005-0000-0000-00008C580000}"/>
    <cellStyle name="40% - Énfasis2 40 4 2 2" xfId="22844" xr:uid="{00000000-0005-0000-0000-00008D580000}"/>
    <cellStyle name="40% - Énfasis2 40 4 3" xfId="22845" xr:uid="{00000000-0005-0000-0000-00008E580000}"/>
    <cellStyle name="40% - Énfasis2 40 5" xfId="22846" xr:uid="{00000000-0005-0000-0000-00008F580000}"/>
    <cellStyle name="40% - Énfasis2 40 5 2" xfId="22847" xr:uid="{00000000-0005-0000-0000-000090580000}"/>
    <cellStyle name="40% - Énfasis2 40 6" xfId="22848" xr:uid="{00000000-0005-0000-0000-000091580000}"/>
    <cellStyle name="40% - Énfasis2 41" xfId="22849" xr:uid="{00000000-0005-0000-0000-000092580000}"/>
    <cellStyle name="40% - Énfasis2 41 2" xfId="22850" xr:uid="{00000000-0005-0000-0000-000093580000}"/>
    <cellStyle name="40% - Énfasis2 41 2 2" xfId="22851" xr:uid="{00000000-0005-0000-0000-000094580000}"/>
    <cellStyle name="40% - Énfasis2 41 2 2 2" xfId="22852" xr:uid="{00000000-0005-0000-0000-000095580000}"/>
    <cellStyle name="40% - Énfasis2 41 2 2 2 2" xfId="22853" xr:uid="{00000000-0005-0000-0000-000096580000}"/>
    <cellStyle name="40% - Énfasis2 41 2 2 3" xfId="22854" xr:uid="{00000000-0005-0000-0000-000097580000}"/>
    <cellStyle name="40% - Énfasis2 41 2 3" xfId="22855" xr:uid="{00000000-0005-0000-0000-000098580000}"/>
    <cellStyle name="40% - Énfasis2 41 2 3 2" xfId="22856" xr:uid="{00000000-0005-0000-0000-000099580000}"/>
    <cellStyle name="40% - Énfasis2 41 2 4" xfId="22857" xr:uid="{00000000-0005-0000-0000-00009A580000}"/>
    <cellStyle name="40% - Énfasis2 41 3" xfId="22858" xr:uid="{00000000-0005-0000-0000-00009B580000}"/>
    <cellStyle name="40% - Énfasis2 41 3 2" xfId="22859" xr:uid="{00000000-0005-0000-0000-00009C580000}"/>
    <cellStyle name="40% - Énfasis2 41 3 2 2" xfId="22860" xr:uid="{00000000-0005-0000-0000-00009D580000}"/>
    <cellStyle name="40% - Énfasis2 41 3 2 2 2" xfId="22861" xr:uid="{00000000-0005-0000-0000-00009E580000}"/>
    <cellStyle name="40% - Énfasis2 41 3 2 3" xfId="22862" xr:uid="{00000000-0005-0000-0000-00009F580000}"/>
    <cellStyle name="40% - Énfasis2 41 3 3" xfId="22863" xr:uid="{00000000-0005-0000-0000-0000A0580000}"/>
    <cellStyle name="40% - Énfasis2 41 3 3 2" xfId="22864" xr:uid="{00000000-0005-0000-0000-0000A1580000}"/>
    <cellStyle name="40% - Énfasis2 41 3 4" xfId="22865" xr:uid="{00000000-0005-0000-0000-0000A2580000}"/>
    <cellStyle name="40% - Énfasis2 41 4" xfId="22866" xr:uid="{00000000-0005-0000-0000-0000A3580000}"/>
    <cellStyle name="40% - Énfasis2 41 4 2" xfId="22867" xr:uid="{00000000-0005-0000-0000-0000A4580000}"/>
    <cellStyle name="40% - Énfasis2 41 4 2 2" xfId="22868" xr:uid="{00000000-0005-0000-0000-0000A5580000}"/>
    <cellStyle name="40% - Énfasis2 41 4 3" xfId="22869" xr:uid="{00000000-0005-0000-0000-0000A6580000}"/>
    <cellStyle name="40% - Énfasis2 41 5" xfId="22870" xr:uid="{00000000-0005-0000-0000-0000A7580000}"/>
    <cellStyle name="40% - Énfasis2 41 5 2" xfId="22871" xr:uid="{00000000-0005-0000-0000-0000A8580000}"/>
    <cellStyle name="40% - Énfasis2 41 6" xfId="22872" xr:uid="{00000000-0005-0000-0000-0000A9580000}"/>
    <cellStyle name="40% - Énfasis2 42" xfId="22873" xr:uid="{00000000-0005-0000-0000-0000AA580000}"/>
    <cellStyle name="40% - Énfasis2 42 2" xfId="22874" xr:uid="{00000000-0005-0000-0000-0000AB580000}"/>
    <cellStyle name="40% - Énfasis2 42 2 2" xfId="22875" xr:uid="{00000000-0005-0000-0000-0000AC580000}"/>
    <cellStyle name="40% - Énfasis2 42 2 2 2" xfId="22876" xr:uid="{00000000-0005-0000-0000-0000AD580000}"/>
    <cellStyle name="40% - Énfasis2 42 2 2 2 2" xfId="22877" xr:uid="{00000000-0005-0000-0000-0000AE580000}"/>
    <cellStyle name="40% - Énfasis2 42 2 2 3" xfId="22878" xr:uid="{00000000-0005-0000-0000-0000AF580000}"/>
    <cellStyle name="40% - Énfasis2 42 2 3" xfId="22879" xr:uid="{00000000-0005-0000-0000-0000B0580000}"/>
    <cellStyle name="40% - Énfasis2 42 2 3 2" xfId="22880" xr:uid="{00000000-0005-0000-0000-0000B1580000}"/>
    <cellStyle name="40% - Énfasis2 42 2 4" xfId="22881" xr:uid="{00000000-0005-0000-0000-0000B2580000}"/>
    <cellStyle name="40% - Énfasis2 42 3" xfId="22882" xr:uid="{00000000-0005-0000-0000-0000B3580000}"/>
    <cellStyle name="40% - Énfasis2 42 3 2" xfId="22883" xr:uid="{00000000-0005-0000-0000-0000B4580000}"/>
    <cellStyle name="40% - Énfasis2 42 3 2 2" xfId="22884" xr:uid="{00000000-0005-0000-0000-0000B5580000}"/>
    <cellStyle name="40% - Énfasis2 42 3 2 2 2" xfId="22885" xr:uid="{00000000-0005-0000-0000-0000B6580000}"/>
    <cellStyle name="40% - Énfasis2 42 3 2 3" xfId="22886" xr:uid="{00000000-0005-0000-0000-0000B7580000}"/>
    <cellStyle name="40% - Énfasis2 42 3 3" xfId="22887" xr:uid="{00000000-0005-0000-0000-0000B8580000}"/>
    <cellStyle name="40% - Énfasis2 42 3 3 2" xfId="22888" xr:uid="{00000000-0005-0000-0000-0000B9580000}"/>
    <cellStyle name="40% - Énfasis2 42 3 4" xfId="22889" xr:uid="{00000000-0005-0000-0000-0000BA580000}"/>
    <cellStyle name="40% - Énfasis2 42 4" xfId="22890" xr:uid="{00000000-0005-0000-0000-0000BB580000}"/>
    <cellStyle name="40% - Énfasis2 42 4 2" xfId="22891" xr:uid="{00000000-0005-0000-0000-0000BC580000}"/>
    <cellStyle name="40% - Énfasis2 42 4 2 2" xfId="22892" xr:uid="{00000000-0005-0000-0000-0000BD580000}"/>
    <cellStyle name="40% - Énfasis2 42 4 3" xfId="22893" xr:uid="{00000000-0005-0000-0000-0000BE580000}"/>
    <cellStyle name="40% - Énfasis2 42 5" xfId="22894" xr:uid="{00000000-0005-0000-0000-0000BF580000}"/>
    <cellStyle name="40% - Énfasis2 42 5 2" xfId="22895" xr:uid="{00000000-0005-0000-0000-0000C0580000}"/>
    <cellStyle name="40% - Énfasis2 42 6" xfId="22896" xr:uid="{00000000-0005-0000-0000-0000C1580000}"/>
    <cellStyle name="40% - Énfasis2 43" xfId="22897" xr:uid="{00000000-0005-0000-0000-0000C2580000}"/>
    <cellStyle name="40% - Énfasis2 43 2" xfId="22898" xr:uid="{00000000-0005-0000-0000-0000C3580000}"/>
    <cellStyle name="40% - Énfasis2 43 2 2" xfId="22899" xr:uid="{00000000-0005-0000-0000-0000C4580000}"/>
    <cellStyle name="40% - Énfasis2 43 2 2 2" xfId="22900" xr:uid="{00000000-0005-0000-0000-0000C5580000}"/>
    <cellStyle name="40% - Énfasis2 43 2 2 2 2" xfId="22901" xr:uid="{00000000-0005-0000-0000-0000C6580000}"/>
    <cellStyle name="40% - Énfasis2 43 2 2 3" xfId="22902" xr:uid="{00000000-0005-0000-0000-0000C7580000}"/>
    <cellStyle name="40% - Énfasis2 43 2 3" xfId="22903" xr:uid="{00000000-0005-0000-0000-0000C8580000}"/>
    <cellStyle name="40% - Énfasis2 43 2 3 2" xfId="22904" xr:uid="{00000000-0005-0000-0000-0000C9580000}"/>
    <cellStyle name="40% - Énfasis2 43 2 4" xfId="22905" xr:uid="{00000000-0005-0000-0000-0000CA580000}"/>
    <cellStyle name="40% - Énfasis2 43 3" xfId="22906" xr:uid="{00000000-0005-0000-0000-0000CB580000}"/>
    <cellStyle name="40% - Énfasis2 43 3 2" xfId="22907" xr:uid="{00000000-0005-0000-0000-0000CC580000}"/>
    <cellStyle name="40% - Énfasis2 43 3 2 2" xfId="22908" xr:uid="{00000000-0005-0000-0000-0000CD580000}"/>
    <cellStyle name="40% - Énfasis2 43 3 2 2 2" xfId="22909" xr:uid="{00000000-0005-0000-0000-0000CE580000}"/>
    <cellStyle name="40% - Énfasis2 43 3 2 3" xfId="22910" xr:uid="{00000000-0005-0000-0000-0000CF580000}"/>
    <cellStyle name="40% - Énfasis2 43 3 3" xfId="22911" xr:uid="{00000000-0005-0000-0000-0000D0580000}"/>
    <cellStyle name="40% - Énfasis2 43 3 3 2" xfId="22912" xr:uid="{00000000-0005-0000-0000-0000D1580000}"/>
    <cellStyle name="40% - Énfasis2 43 3 4" xfId="22913" xr:uid="{00000000-0005-0000-0000-0000D2580000}"/>
    <cellStyle name="40% - Énfasis2 43 4" xfId="22914" xr:uid="{00000000-0005-0000-0000-0000D3580000}"/>
    <cellStyle name="40% - Énfasis2 43 4 2" xfId="22915" xr:uid="{00000000-0005-0000-0000-0000D4580000}"/>
    <cellStyle name="40% - Énfasis2 43 4 2 2" xfId="22916" xr:uid="{00000000-0005-0000-0000-0000D5580000}"/>
    <cellStyle name="40% - Énfasis2 43 4 3" xfId="22917" xr:uid="{00000000-0005-0000-0000-0000D6580000}"/>
    <cellStyle name="40% - Énfasis2 43 5" xfId="22918" xr:uid="{00000000-0005-0000-0000-0000D7580000}"/>
    <cellStyle name="40% - Énfasis2 43 5 2" xfId="22919" xr:uid="{00000000-0005-0000-0000-0000D8580000}"/>
    <cellStyle name="40% - Énfasis2 43 6" xfId="22920" xr:uid="{00000000-0005-0000-0000-0000D9580000}"/>
    <cellStyle name="40% - Énfasis2 44" xfId="22921" xr:uid="{00000000-0005-0000-0000-0000DA580000}"/>
    <cellStyle name="40% - Énfasis2 44 2" xfId="22922" xr:uid="{00000000-0005-0000-0000-0000DB580000}"/>
    <cellStyle name="40% - Énfasis2 44 2 2" xfId="22923" xr:uid="{00000000-0005-0000-0000-0000DC580000}"/>
    <cellStyle name="40% - Énfasis2 44 2 2 2" xfId="22924" xr:uid="{00000000-0005-0000-0000-0000DD580000}"/>
    <cellStyle name="40% - Énfasis2 44 2 2 2 2" xfId="22925" xr:uid="{00000000-0005-0000-0000-0000DE580000}"/>
    <cellStyle name="40% - Énfasis2 44 2 2 3" xfId="22926" xr:uid="{00000000-0005-0000-0000-0000DF580000}"/>
    <cellStyle name="40% - Énfasis2 44 2 3" xfId="22927" xr:uid="{00000000-0005-0000-0000-0000E0580000}"/>
    <cellStyle name="40% - Énfasis2 44 2 3 2" xfId="22928" xr:uid="{00000000-0005-0000-0000-0000E1580000}"/>
    <cellStyle name="40% - Énfasis2 44 2 4" xfId="22929" xr:uid="{00000000-0005-0000-0000-0000E2580000}"/>
    <cellStyle name="40% - Énfasis2 44 3" xfId="22930" xr:uid="{00000000-0005-0000-0000-0000E3580000}"/>
    <cellStyle name="40% - Énfasis2 44 3 2" xfId="22931" xr:uid="{00000000-0005-0000-0000-0000E4580000}"/>
    <cellStyle name="40% - Énfasis2 44 3 2 2" xfId="22932" xr:uid="{00000000-0005-0000-0000-0000E5580000}"/>
    <cellStyle name="40% - Énfasis2 44 3 2 2 2" xfId="22933" xr:uid="{00000000-0005-0000-0000-0000E6580000}"/>
    <cellStyle name="40% - Énfasis2 44 3 2 3" xfId="22934" xr:uid="{00000000-0005-0000-0000-0000E7580000}"/>
    <cellStyle name="40% - Énfasis2 44 3 3" xfId="22935" xr:uid="{00000000-0005-0000-0000-0000E8580000}"/>
    <cellStyle name="40% - Énfasis2 44 3 3 2" xfId="22936" xr:uid="{00000000-0005-0000-0000-0000E9580000}"/>
    <cellStyle name="40% - Énfasis2 44 3 4" xfId="22937" xr:uid="{00000000-0005-0000-0000-0000EA580000}"/>
    <cellStyle name="40% - Énfasis2 44 4" xfId="22938" xr:uid="{00000000-0005-0000-0000-0000EB580000}"/>
    <cellStyle name="40% - Énfasis2 44 4 2" xfId="22939" xr:uid="{00000000-0005-0000-0000-0000EC580000}"/>
    <cellStyle name="40% - Énfasis2 44 4 2 2" xfId="22940" xr:uid="{00000000-0005-0000-0000-0000ED580000}"/>
    <cellStyle name="40% - Énfasis2 44 4 3" xfId="22941" xr:uid="{00000000-0005-0000-0000-0000EE580000}"/>
    <cellStyle name="40% - Énfasis2 44 5" xfId="22942" xr:uid="{00000000-0005-0000-0000-0000EF580000}"/>
    <cellStyle name="40% - Énfasis2 44 5 2" xfId="22943" xr:uid="{00000000-0005-0000-0000-0000F0580000}"/>
    <cellStyle name="40% - Énfasis2 44 6" xfId="22944" xr:uid="{00000000-0005-0000-0000-0000F1580000}"/>
    <cellStyle name="40% - Énfasis2 45" xfId="22945" xr:uid="{00000000-0005-0000-0000-0000F2580000}"/>
    <cellStyle name="40% - Énfasis2 45 2" xfId="22946" xr:uid="{00000000-0005-0000-0000-0000F3580000}"/>
    <cellStyle name="40% - Énfasis2 45 2 2" xfId="22947" xr:uid="{00000000-0005-0000-0000-0000F4580000}"/>
    <cellStyle name="40% - Énfasis2 45 2 2 2" xfId="22948" xr:uid="{00000000-0005-0000-0000-0000F5580000}"/>
    <cellStyle name="40% - Énfasis2 45 2 2 2 2" xfId="22949" xr:uid="{00000000-0005-0000-0000-0000F6580000}"/>
    <cellStyle name="40% - Énfasis2 45 2 2 3" xfId="22950" xr:uid="{00000000-0005-0000-0000-0000F7580000}"/>
    <cellStyle name="40% - Énfasis2 45 2 3" xfId="22951" xr:uid="{00000000-0005-0000-0000-0000F8580000}"/>
    <cellStyle name="40% - Énfasis2 45 2 3 2" xfId="22952" xr:uid="{00000000-0005-0000-0000-0000F9580000}"/>
    <cellStyle name="40% - Énfasis2 45 2 4" xfId="22953" xr:uid="{00000000-0005-0000-0000-0000FA580000}"/>
    <cellStyle name="40% - Énfasis2 45 3" xfId="22954" xr:uid="{00000000-0005-0000-0000-0000FB580000}"/>
    <cellStyle name="40% - Énfasis2 45 3 2" xfId="22955" xr:uid="{00000000-0005-0000-0000-0000FC580000}"/>
    <cellStyle name="40% - Énfasis2 45 3 2 2" xfId="22956" xr:uid="{00000000-0005-0000-0000-0000FD580000}"/>
    <cellStyle name="40% - Énfasis2 45 3 2 2 2" xfId="22957" xr:uid="{00000000-0005-0000-0000-0000FE580000}"/>
    <cellStyle name="40% - Énfasis2 45 3 2 3" xfId="22958" xr:uid="{00000000-0005-0000-0000-0000FF580000}"/>
    <cellStyle name="40% - Énfasis2 45 3 3" xfId="22959" xr:uid="{00000000-0005-0000-0000-000000590000}"/>
    <cellStyle name="40% - Énfasis2 45 3 3 2" xfId="22960" xr:uid="{00000000-0005-0000-0000-000001590000}"/>
    <cellStyle name="40% - Énfasis2 45 3 4" xfId="22961" xr:uid="{00000000-0005-0000-0000-000002590000}"/>
    <cellStyle name="40% - Énfasis2 45 4" xfId="22962" xr:uid="{00000000-0005-0000-0000-000003590000}"/>
    <cellStyle name="40% - Énfasis2 45 4 2" xfId="22963" xr:uid="{00000000-0005-0000-0000-000004590000}"/>
    <cellStyle name="40% - Énfasis2 45 4 2 2" xfId="22964" xr:uid="{00000000-0005-0000-0000-000005590000}"/>
    <cellStyle name="40% - Énfasis2 45 4 3" xfId="22965" xr:uid="{00000000-0005-0000-0000-000006590000}"/>
    <cellStyle name="40% - Énfasis2 45 5" xfId="22966" xr:uid="{00000000-0005-0000-0000-000007590000}"/>
    <cellStyle name="40% - Énfasis2 45 5 2" xfId="22967" xr:uid="{00000000-0005-0000-0000-000008590000}"/>
    <cellStyle name="40% - Énfasis2 45 6" xfId="22968" xr:uid="{00000000-0005-0000-0000-000009590000}"/>
    <cellStyle name="40% - Énfasis2 46" xfId="22969" xr:uid="{00000000-0005-0000-0000-00000A590000}"/>
    <cellStyle name="40% - Énfasis2 46 2" xfId="22970" xr:uid="{00000000-0005-0000-0000-00000B590000}"/>
    <cellStyle name="40% - Énfasis2 46 2 2" xfId="22971" xr:uid="{00000000-0005-0000-0000-00000C590000}"/>
    <cellStyle name="40% - Énfasis2 46 2 2 2" xfId="22972" xr:uid="{00000000-0005-0000-0000-00000D590000}"/>
    <cellStyle name="40% - Énfasis2 46 2 2 2 2" xfId="22973" xr:uid="{00000000-0005-0000-0000-00000E590000}"/>
    <cellStyle name="40% - Énfasis2 46 2 2 3" xfId="22974" xr:uid="{00000000-0005-0000-0000-00000F590000}"/>
    <cellStyle name="40% - Énfasis2 46 2 3" xfId="22975" xr:uid="{00000000-0005-0000-0000-000010590000}"/>
    <cellStyle name="40% - Énfasis2 46 2 3 2" xfId="22976" xr:uid="{00000000-0005-0000-0000-000011590000}"/>
    <cellStyle name="40% - Énfasis2 46 2 4" xfId="22977" xr:uid="{00000000-0005-0000-0000-000012590000}"/>
    <cellStyle name="40% - Énfasis2 46 3" xfId="22978" xr:uid="{00000000-0005-0000-0000-000013590000}"/>
    <cellStyle name="40% - Énfasis2 46 3 2" xfId="22979" xr:uid="{00000000-0005-0000-0000-000014590000}"/>
    <cellStyle name="40% - Énfasis2 46 3 2 2" xfId="22980" xr:uid="{00000000-0005-0000-0000-000015590000}"/>
    <cellStyle name="40% - Énfasis2 46 3 2 2 2" xfId="22981" xr:uid="{00000000-0005-0000-0000-000016590000}"/>
    <cellStyle name="40% - Énfasis2 46 3 2 3" xfId="22982" xr:uid="{00000000-0005-0000-0000-000017590000}"/>
    <cellStyle name="40% - Énfasis2 46 3 3" xfId="22983" xr:uid="{00000000-0005-0000-0000-000018590000}"/>
    <cellStyle name="40% - Énfasis2 46 3 3 2" xfId="22984" xr:uid="{00000000-0005-0000-0000-000019590000}"/>
    <cellStyle name="40% - Énfasis2 46 3 4" xfId="22985" xr:uid="{00000000-0005-0000-0000-00001A590000}"/>
    <cellStyle name="40% - Énfasis2 46 4" xfId="22986" xr:uid="{00000000-0005-0000-0000-00001B590000}"/>
    <cellStyle name="40% - Énfasis2 46 4 2" xfId="22987" xr:uid="{00000000-0005-0000-0000-00001C590000}"/>
    <cellStyle name="40% - Énfasis2 46 4 2 2" xfId="22988" xr:uid="{00000000-0005-0000-0000-00001D590000}"/>
    <cellStyle name="40% - Énfasis2 46 4 3" xfId="22989" xr:uid="{00000000-0005-0000-0000-00001E590000}"/>
    <cellStyle name="40% - Énfasis2 46 5" xfId="22990" xr:uid="{00000000-0005-0000-0000-00001F590000}"/>
    <cellStyle name="40% - Énfasis2 46 5 2" xfId="22991" xr:uid="{00000000-0005-0000-0000-000020590000}"/>
    <cellStyle name="40% - Énfasis2 46 6" xfId="22992" xr:uid="{00000000-0005-0000-0000-000021590000}"/>
    <cellStyle name="40% - Énfasis2 47" xfId="22993" xr:uid="{00000000-0005-0000-0000-000022590000}"/>
    <cellStyle name="40% - Énfasis2 47 2" xfId="22994" xr:uid="{00000000-0005-0000-0000-000023590000}"/>
    <cellStyle name="40% - Énfasis2 47 2 2" xfId="22995" xr:uid="{00000000-0005-0000-0000-000024590000}"/>
    <cellStyle name="40% - Énfasis2 47 2 2 2" xfId="22996" xr:uid="{00000000-0005-0000-0000-000025590000}"/>
    <cellStyle name="40% - Énfasis2 47 2 2 2 2" xfId="22997" xr:uid="{00000000-0005-0000-0000-000026590000}"/>
    <cellStyle name="40% - Énfasis2 47 2 2 3" xfId="22998" xr:uid="{00000000-0005-0000-0000-000027590000}"/>
    <cellStyle name="40% - Énfasis2 47 2 3" xfId="22999" xr:uid="{00000000-0005-0000-0000-000028590000}"/>
    <cellStyle name="40% - Énfasis2 47 2 3 2" xfId="23000" xr:uid="{00000000-0005-0000-0000-000029590000}"/>
    <cellStyle name="40% - Énfasis2 47 2 4" xfId="23001" xr:uid="{00000000-0005-0000-0000-00002A590000}"/>
    <cellStyle name="40% - Énfasis2 47 3" xfId="23002" xr:uid="{00000000-0005-0000-0000-00002B590000}"/>
    <cellStyle name="40% - Énfasis2 47 3 2" xfId="23003" xr:uid="{00000000-0005-0000-0000-00002C590000}"/>
    <cellStyle name="40% - Énfasis2 47 3 2 2" xfId="23004" xr:uid="{00000000-0005-0000-0000-00002D590000}"/>
    <cellStyle name="40% - Énfasis2 47 3 2 2 2" xfId="23005" xr:uid="{00000000-0005-0000-0000-00002E590000}"/>
    <cellStyle name="40% - Énfasis2 47 3 2 3" xfId="23006" xr:uid="{00000000-0005-0000-0000-00002F590000}"/>
    <cellStyle name="40% - Énfasis2 47 3 3" xfId="23007" xr:uid="{00000000-0005-0000-0000-000030590000}"/>
    <cellStyle name="40% - Énfasis2 47 3 3 2" xfId="23008" xr:uid="{00000000-0005-0000-0000-000031590000}"/>
    <cellStyle name="40% - Énfasis2 47 3 4" xfId="23009" xr:uid="{00000000-0005-0000-0000-000032590000}"/>
    <cellStyle name="40% - Énfasis2 47 4" xfId="23010" xr:uid="{00000000-0005-0000-0000-000033590000}"/>
    <cellStyle name="40% - Énfasis2 47 4 2" xfId="23011" xr:uid="{00000000-0005-0000-0000-000034590000}"/>
    <cellStyle name="40% - Énfasis2 47 4 2 2" xfId="23012" xr:uid="{00000000-0005-0000-0000-000035590000}"/>
    <cellStyle name="40% - Énfasis2 47 4 3" xfId="23013" xr:uid="{00000000-0005-0000-0000-000036590000}"/>
    <cellStyle name="40% - Énfasis2 47 5" xfId="23014" xr:uid="{00000000-0005-0000-0000-000037590000}"/>
    <cellStyle name="40% - Énfasis2 47 5 2" xfId="23015" xr:uid="{00000000-0005-0000-0000-000038590000}"/>
    <cellStyle name="40% - Énfasis2 47 6" xfId="23016" xr:uid="{00000000-0005-0000-0000-000039590000}"/>
    <cellStyle name="40% - Énfasis2 48" xfId="23017" xr:uid="{00000000-0005-0000-0000-00003A590000}"/>
    <cellStyle name="40% - Énfasis2 48 2" xfId="23018" xr:uid="{00000000-0005-0000-0000-00003B590000}"/>
    <cellStyle name="40% - Énfasis2 48 2 2" xfId="23019" xr:uid="{00000000-0005-0000-0000-00003C590000}"/>
    <cellStyle name="40% - Énfasis2 48 2 2 2" xfId="23020" xr:uid="{00000000-0005-0000-0000-00003D590000}"/>
    <cellStyle name="40% - Énfasis2 48 2 2 2 2" xfId="23021" xr:uid="{00000000-0005-0000-0000-00003E590000}"/>
    <cellStyle name="40% - Énfasis2 48 2 2 3" xfId="23022" xr:uid="{00000000-0005-0000-0000-00003F590000}"/>
    <cellStyle name="40% - Énfasis2 48 2 3" xfId="23023" xr:uid="{00000000-0005-0000-0000-000040590000}"/>
    <cellStyle name="40% - Énfasis2 48 2 3 2" xfId="23024" xr:uid="{00000000-0005-0000-0000-000041590000}"/>
    <cellStyle name="40% - Énfasis2 48 2 4" xfId="23025" xr:uid="{00000000-0005-0000-0000-000042590000}"/>
    <cellStyle name="40% - Énfasis2 48 3" xfId="23026" xr:uid="{00000000-0005-0000-0000-000043590000}"/>
    <cellStyle name="40% - Énfasis2 48 3 2" xfId="23027" xr:uid="{00000000-0005-0000-0000-000044590000}"/>
    <cellStyle name="40% - Énfasis2 48 3 2 2" xfId="23028" xr:uid="{00000000-0005-0000-0000-000045590000}"/>
    <cellStyle name="40% - Énfasis2 48 3 2 2 2" xfId="23029" xr:uid="{00000000-0005-0000-0000-000046590000}"/>
    <cellStyle name="40% - Énfasis2 48 3 2 3" xfId="23030" xr:uid="{00000000-0005-0000-0000-000047590000}"/>
    <cellStyle name="40% - Énfasis2 48 3 3" xfId="23031" xr:uid="{00000000-0005-0000-0000-000048590000}"/>
    <cellStyle name="40% - Énfasis2 48 3 3 2" xfId="23032" xr:uid="{00000000-0005-0000-0000-000049590000}"/>
    <cellStyle name="40% - Énfasis2 48 3 4" xfId="23033" xr:uid="{00000000-0005-0000-0000-00004A590000}"/>
    <cellStyle name="40% - Énfasis2 48 4" xfId="23034" xr:uid="{00000000-0005-0000-0000-00004B590000}"/>
    <cellStyle name="40% - Énfasis2 48 4 2" xfId="23035" xr:uid="{00000000-0005-0000-0000-00004C590000}"/>
    <cellStyle name="40% - Énfasis2 48 4 2 2" xfId="23036" xr:uid="{00000000-0005-0000-0000-00004D590000}"/>
    <cellStyle name="40% - Énfasis2 48 4 3" xfId="23037" xr:uid="{00000000-0005-0000-0000-00004E590000}"/>
    <cellStyle name="40% - Énfasis2 48 5" xfId="23038" xr:uid="{00000000-0005-0000-0000-00004F590000}"/>
    <cellStyle name="40% - Énfasis2 48 5 2" xfId="23039" xr:uid="{00000000-0005-0000-0000-000050590000}"/>
    <cellStyle name="40% - Énfasis2 48 6" xfId="23040" xr:uid="{00000000-0005-0000-0000-000051590000}"/>
    <cellStyle name="40% - Énfasis2 49" xfId="23041" xr:uid="{00000000-0005-0000-0000-000052590000}"/>
    <cellStyle name="40% - Énfasis2 49 2" xfId="23042" xr:uid="{00000000-0005-0000-0000-000053590000}"/>
    <cellStyle name="40% - Énfasis2 49 2 2" xfId="23043" xr:uid="{00000000-0005-0000-0000-000054590000}"/>
    <cellStyle name="40% - Énfasis2 49 2 2 2" xfId="23044" xr:uid="{00000000-0005-0000-0000-000055590000}"/>
    <cellStyle name="40% - Énfasis2 49 2 2 2 2" xfId="23045" xr:uid="{00000000-0005-0000-0000-000056590000}"/>
    <cellStyle name="40% - Énfasis2 49 2 2 3" xfId="23046" xr:uid="{00000000-0005-0000-0000-000057590000}"/>
    <cellStyle name="40% - Énfasis2 49 2 3" xfId="23047" xr:uid="{00000000-0005-0000-0000-000058590000}"/>
    <cellStyle name="40% - Énfasis2 49 2 3 2" xfId="23048" xr:uid="{00000000-0005-0000-0000-000059590000}"/>
    <cellStyle name="40% - Énfasis2 49 2 4" xfId="23049" xr:uid="{00000000-0005-0000-0000-00005A590000}"/>
    <cellStyle name="40% - Énfasis2 49 3" xfId="23050" xr:uid="{00000000-0005-0000-0000-00005B590000}"/>
    <cellStyle name="40% - Énfasis2 49 3 2" xfId="23051" xr:uid="{00000000-0005-0000-0000-00005C590000}"/>
    <cellStyle name="40% - Énfasis2 49 3 2 2" xfId="23052" xr:uid="{00000000-0005-0000-0000-00005D590000}"/>
    <cellStyle name="40% - Énfasis2 49 3 2 2 2" xfId="23053" xr:uid="{00000000-0005-0000-0000-00005E590000}"/>
    <cellStyle name="40% - Énfasis2 49 3 2 3" xfId="23054" xr:uid="{00000000-0005-0000-0000-00005F590000}"/>
    <cellStyle name="40% - Énfasis2 49 3 3" xfId="23055" xr:uid="{00000000-0005-0000-0000-000060590000}"/>
    <cellStyle name="40% - Énfasis2 49 3 3 2" xfId="23056" xr:uid="{00000000-0005-0000-0000-000061590000}"/>
    <cellStyle name="40% - Énfasis2 49 3 4" xfId="23057" xr:uid="{00000000-0005-0000-0000-000062590000}"/>
    <cellStyle name="40% - Énfasis2 49 4" xfId="23058" xr:uid="{00000000-0005-0000-0000-000063590000}"/>
    <cellStyle name="40% - Énfasis2 49 4 2" xfId="23059" xr:uid="{00000000-0005-0000-0000-000064590000}"/>
    <cellStyle name="40% - Énfasis2 49 4 2 2" xfId="23060" xr:uid="{00000000-0005-0000-0000-000065590000}"/>
    <cellStyle name="40% - Énfasis2 49 4 3" xfId="23061" xr:uid="{00000000-0005-0000-0000-000066590000}"/>
    <cellStyle name="40% - Énfasis2 49 5" xfId="23062" xr:uid="{00000000-0005-0000-0000-000067590000}"/>
    <cellStyle name="40% - Énfasis2 49 5 2" xfId="23063" xr:uid="{00000000-0005-0000-0000-000068590000}"/>
    <cellStyle name="40% - Énfasis2 49 6" xfId="23064" xr:uid="{00000000-0005-0000-0000-000069590000}"/>
    <cellStyle name="40% - Énfasis2 5" xfId="23065" xr:uid="{00000000-0005-0000-0000-00006A590000}"/>
    <cellStyle name="40% - Énfasis2 5 10" xfId="23066" xr:uid="{00000000-0005-0000-0000-00006B590000}"/>
    <cellStyle name="40% - Énfasis2 5 10 2" xfId="23067" xr:uid="{00000000-0005-0000-0000-00006C590000}"/>
    <cellStyle name="40% - Énfasis2 5 11" xfId="23068" xr:uid="{00000000-0005-0000-0000-00006D590000}"/>
    <cellStyle name="40% - Énfasis2 5 11 2" xfId="23069" xr:uid="{00000000-0005-0000-0000-00006E590000}"/>
    <cellStyle name="40% - Énfasis2 5 12" xfId="23070" xr:uid="{00000000-0005-0000-0000-00006F590000}"/>
    <cellStyle name="40% - Énfasis2 5 12 2" xfId="23071" xr:uid="{00000000-0005-0000-0000-000070590000}"/>
    <cellStyle name="40% - Énfasis2 5 13" xfId="23072" xr:uid="{00000000-0005-0000-0000-000071590000}"/>
    <cellStyle name="40% - Énfasis2 5 13 2" xfId="23073" xr:uid="{00000000-0005-0000-0000-000072590000}"/>
    <cellStyle name="40% - Énfasis2 5 14" xfId="23074" xr:uid="{00000000-0005-0000-0000-000073590000}"/>
    <cellStyle name="40% - Énfasis2 5 14 2" xfId="23075" xr:uid="{00000000-0005-0000-0000-000074590000}"/>
    <cellStyle name="40% - Énfasis2 5 15" xfId="23076" xr:uid="{00000000-0005-0000-0000-000075590000}"/>
    <cellStyle name="40% - Énfasis2 5 15 2" xfId="23077" xr:uid="{00000000-0005-0000-0000-000076590000}"/>
    <cellStyle name="40% - Énfasis2 5 16" xfId="23078" xr:uid="{00000000-0005-0000-0000-000077590000}"/>
    <cellStyle name="40% - Énfasis2 5 16 2" xfId="23079" xr:uid="{00000000-0005-0000-0000-000078590000}"/>
    <cellStyle name="40% - Énfasis2 5 17" xfId="23080" xr:uid="{00000000-0005-0000-0000-000079590000}"/>
    <cellStyle name="40% - Énfasis2 5 17 2" xfId="23081" xr:uid="{00000000-0005-0000-0000-00007A590000}"/>
    <cellStyle name="40% - Énfasis2 5 18" xfId="23082" xr:uid="{00000000-0005-0000-0000-00007B590000}"/>
    <cellStyle name="40% - Énfasis2 5 18 2" xfId="23083" xr:uid="{00000000-0005-0000-0000-00007C590000}"/>
    <cellStyle name="40% - Énfasis2 5 19" xfId="23084" xr:uid="{00000000-0005-0000-0000-00007D590000}"/>
    <cellStyle name="40% - Énfasis2 5 19 2" xfId="23085" xr:uid="{00000000-0005-0000-0000-00007E590000}"/>
    <cellStyle name="40% - Énfasis2 5 2" xfId="23086" xr:uid="{00000000-0005-0000-0000-00007F590000}"/>
    <cellStyle name="40% - Énfasis2 5 2 2" xfId="23087" xr:uid="{00000000-0005-0000-0000-000080590000}"/>
    <cellStyle name="40% - Énfasis2 5 2 2 2" xfId="23088" xr:uid="{00000000-0005-0000-0000-000081590000}"/>
    <cellStyle name="40% - Énfasis2 5 2 2 2 2" xfId="23089" xr:uid="{00000000-0005-0000-0000-000082590000}"/>
    <cellStyle name="40% - Énfasis2 5 2 2 3" xfId="23090" xr:uid="{00000000-0005-0000-0000-000083590000}"/>
    <cellStyle name="40% - Énfasis2 5 2 3" xfId="23091" xr:uid="{00000000-0005-0000-0000-000084590000}"/>
    <cellStyle name="40% - Énfasis2 5 2 3 2" xfId="23092" xr:uid="{00000000-0005-0000-0000-000085590000}"/>
    <cellStyle name="40% - Énfasis2 5 2 4" xfId="23093" xr:uid="{00000000-0005-0000-0000-000086590000}"/>
    <cellStyle name="40% - Énfasis2 5 20" xfId="23094" xr:uid="{00000000-0005-0000-0000-000087590000}"/>
    <cellStyle name="40% - Énfasis2 5 3" xfId="23095" xr:uid="{00000000-0005-0000-0000-000088590000}"/>
    <cellStyle name="40% - Énfasis2 5 3 2" xfId="23096" xr:uid="{00000000-0005-0000-0000-000089590000}"/>
    <cellStyle name="40% - Énfasis2 5 3 2 2" xfId="23097" xr:uid="{00000000-0005-0000-0000-00008A590000}"/>
    <cellStyle name="40% - Énfasis2 5 3 2 2 2" xfId="23098" xr:uid="{00000000-0005-0000-0000-00008B590000}"/>
    <cellStyle name="40% - Énfasis2 5 3 2 3" xfId="23099" xr:uid="{00000000-0005-0000-0000-00008C590000}"/>
    <cellStyle name="40% - Énfasis2 5 3 3" xfId="23100" xr:uid="{00000000-0005-0000-0000-00008D590000}"/>
    <cellStyle name="40% - Énfasis2 5 3 3 2" xfId="23101" xr:uid="{00000000-0005-0000-0000-00008E590000}"/>
    <cellStyle name="40% - Énfasis2 5 3 4" xfId="23102" xr:uid="{00000000-0005-0000-0000-00008F590000}"/>
    <cellStyle name="40% - Énfasis2 5 4" xfId="23103" xr:uid="{00000000-0005-0000-0000-000090590000}"/>
    <cellStyle name="40% - Énfasis2 5 4 2" xfId="23104" xr:uid="{00000000-0005-0000-0000-000091590000}"/>
    <cellStyle name="40% - Énfasis2 5 4 2 2" xfId="23105" xr:uid="{00000000-0005-0000-0000-000092590000}"/>
    <cellStyle name="40% - Énfasis2 5 4 2 2 2" xfId="23106" xr:uid="{00000000-0005-0000-0000-000093590000}"/>
    <cellStyle name="40% - Énfasis2 5 4 2 3" xfId="23107" xr:uid="{00000000-0005-0000-0000-000094590000}"/>
    <cellStyle name="40% - Énfasis2 5 4 3" xfId="23108" xr:uid="{00000000-0005-0000-0000-000095590000}"/>
    <cellStyle name="40% - Énfasis2 5 4 3 2" xfId="23109" xr:uid="{00000000-0005-0000-0000-000096590000}"/>
    <cellStyle name="40% - Énfasis2 5 4 4" xfId="23110" xr:uid="{00000000-0005-0000-0000-000097590000}"/>
    <cellStyle name="40% - Énfasis2 5 5" xfId="23111" xr:uid="{00000000-0005-0000-0000-000098590000}"/>
    <cellStyle name="40% - Énfasis2 5 5 2" xfId="23112" xr:uid="{00000000-0005-0000-0000-000099590000}"/>
    <cellStyle name="40% - Énfasis2 5 5 2 2" xfId="23113" xr:uid="{00000000-0005-0000-0000-00009A590000}"/>
    <cellStyle name="40% - Énfasis2 5 5 2 2 2" xfId="23114" xr:uid="{00000000-0005-0000-0000-00009B590000}"/>
    <cellStyle name="40% - Énfasis2 5 5 2 3" xfId="23115" xr:uid="{00000000-0005-0000-0000-00009C590000}"/>
    <cellStyle name="40% - Énfasis2 5 5 3" xfId="23116" xr:uid="{00000000-0005-0000-0000-00009D590000}"/>
    <cellStyle name="40% - Énfasis2 5 5 3 2" xfId="23117" xr:uid="{00000000-0005-0000-0000-00009E590000}"/>
    <cellStyle name="40% - Énfasis2 5 5 4" xfId="23118" xr:uid="{00000000-0005-0000-0000-00009F590000}"/>
    <cellStyle name="40% - Énfasis2 5 6" xfId="23119" xr:uid="{00000000-0005-0000-0000-0000A0590000}"/>
    <cellStyle name="40% - Énfasis2 5 6 2" xfId="23120" xr:uid="{00000000-0005-0000-0000-0000A1590000}"/>
    <cellStyle name="40% - Énfasis2 5 6 2 2" xfId="23121" xr:uid="{00000000-0005-0000-0000-0000A2590000}"/>
    <cellStyle name="40% - Énfasis2 5 6 2 2 2" xfId="23122" xr:uid="{00000000-0005-0000-0000-0000A3590000}"/>
    <cellStyle name="40% - Énfasis2 5 6 2 3" xfId="23123" xr:uid="{00000000-0005-0000-0000-0000A4590000}"/>
    <cellStyle name="40% - Énfasis2 5 6 3" xfId="23124" xr:uid="{00000000-0005-0000-0000-0000A5590000}"/>
    <cellStyle name="40% - Énfasis2 5 6 3 2" xfId="23125" xr:uid="{00000000-0005-0000-0000-0000A6590000}"/>
    <cellStyle name="40% - Énfasis2 5 6 4" xfId="23126" xr:uid="{00000000-0005-0000-0000-0000A7590000}"/>
    <cellStyle name="40% - Énfasis2 5 7" xfId="23127" xr:uid="{00000000-0005-0000-0000-0000A8590000}"/>
    <cellStyle name="40% - Énfasis2 5 7 2" xfId="23128" xr:uid="{00000000-0005-0000-0000-0000A9590000}"/>
    <cellStyle name="40% - Énfasis2 5 7 2 2" xfId="23129" xr:uid="{00000000-0005-0000-0000-0000AA590000}"/>
    <cellStyle name="40% - Énfasis2 5 7 2 2 2" xfId="23130" xr:uid="{00000000-0005-0000-0000-0000AB590000}"/>
    <cellStyle name="40% - Énfasis2 5 7 2 3" xfId="23131" xr:uid="{00000000-0005-0000-0000-0000AC590000}"/>
    <cellStyle name="40% - Énfasis2 5 7 3" xfId="23132" xr:uid="{00000000-0005-0000-0000-0000AD590000}"/>
    <cellStyle name="40% - Énfasis2 5 7 3 2" xfId="23133" xr:uid="{00000000-0005-0000-0000-0000AE590000}"/>
    <cellStyle name="40% - Énfasis2 5 7 4" xfId="23134" xr:uid="{00000000-0005-0000-0000-0000AF590000}"/>
    <cellStyle name="40% - Énfasis2 5 8" xfId="23135" xr:uid="{00000000-0005-0000-0000-0000B0590000}"/>
    <cellStyle name="40% - Énfasis2 5 8 2" xfId="23136" xr:uid="{00000000-0005-0000-0000-0000B1590000}"/>
    <cellStyle name="40% - Énfasis2 5 8 2 2" xfId="23137" xr:uid="{00000000-0005-0000-0000-0000B2590000}"/>
    <cellStyle name="40% - Énfasis2 5 8 3" xfId="23138" xr:uid="{00000000-0005-0000-0000-0000B3590000}"/>
    <cellStyle name="40% - Énfasis2 5 9" xfId="23139" xr:uid="{00000000-0005-0000-0000-0000B4590000}"/>
    <cellStyle name="40% - Énfasis2 5 9 2" xfId="23140" xr:uid="{00000000-0005-0000-0000-0000B5590000}"/>
    <cellStyle name="40% - Énfasis2 50" xfId="23141" xr:uid="{00000000-0005-0000-0000-0000B6590000}"/>
    <cellStyle name="40% - Énfasis2 50 2" xfId="23142" xr:uid="{00000000-0005-0000-0000-0000B7590000}"/>
    <cellStyle name="40% - Énfasis2 50 2 2" xfId="23143" xr:uid="{00000000-0005-0000-0000-0000B8590000}"/>
    <cellStyle name="40% - Énfasis2 50 2 2 2" xfId="23144" xr:uid="{00000000-0005-0000-0000-0000B9590000}"/>
    <cellStyle name="40% - Énfasis2 50 2 2 2 2" xfId="23145" xr:uid="{00000000-0005-0000-0000-0000BA590000}"/>
    <cellStyle name="40% - Énfasis2 50 2 2 3" xfId="23146" xr:uid="{00000000-0005-0000-0000-0000BB590000}"/>
    <cellStyle name="40% - Énfasis2 50 2 3" xfId="23147" xr:uid="{00000000-0005-0000-0000-0000BC590000}"/>
    <cellStyle name="40% - Énfasis2 50 2 3 2" xfId="23148" xr:uid="{00000000-0005-0000-0000-0000BD590000}"/>
    <cellStyle name="40% - Énfasis2 50 2 4" xfId="23149" xr:uid="{00000000-0005-0000-0000-0000BE590000}"/>
    <cellStyle name="40% - Énfasis2 50 3" xfId="23150" xr:uid="{00000000-0005-0000-0000-0000BF590000}"/>
    <cellStyle name="40% - Énfasis2 50 3 2" xfId="23151" xr:uid="{00000000-0005-0000-0000-0000C0590000}"/>
    <cellStyle name="40% - Énfasis2 50 3 2 2" xfId="23152" xr:uid="{00000000-0005-0000-0000-0000C1590000}"/>
    <cellStyle name="40% - Énfasis2 50 3 2 2 2" xfId="23153" xr:uid="{00000000-0005-0000-0000-0000C2590000}"/>
    <cellStyle name="40% - Énfasis2 50 3 2 3" xfId="23154" xr:uid="{00000000-0005-0000-0000-0000C3590000}"/>
    <cellStyle name="40% - Énfasis2 50 3 3" xfId="23155" xr:uid="{00000000-0005-0000-0000-0000C4590000}"/>
    <cellStyle name="40% - Énfasis2 50 3 3 2" xfId="23156" xr:uid="{00000000-0005-0000-0000-0000C5590000}"/>
    <cellStyle name="40% - Énfasis2 50 3 4" xfId="23157" xr:uid="{00000000-0005-0000-0000-0000C6590000}"/>
    <cellStyle name="40% - Énfasis2 50 4" xfId="23158" xr:uid="{00000000-0005-0000-0000-0000C7590000}"/>
    <cellStyle name="40% - Énfasis2 50 4 2" xfId="23159" xr:uid="{00000000-0005-0000-0000-0000C8590000}"/>
    <cellStyle name="40% - Énfasis2 50 4 2 2" xfId="23160" xr:uid="{00000000-0005-0000-0000-0000C9590000}"/>
    <cellStyle name="40% - Énfasis2 50 4 3" xfId="23161" xr:uid="{00000000-0005-0000-0000-0000CA590000}"/>
    <cellStyle name="40% - Énfasis2 50 5" xfId="23162" xr:uid="{00000000-0005-0000-0000-0000CB590000}"/>
    <cellStyle name="40% - Énfasis2 50 5 2" xfId="23163" xr:uid="{00000000-0005-0000-0000-0000CC590000}"/>
    <cellStyle name="40% - Énfasis2 50 6" xfId="23164" xr:uid="{00000000-0005-0000-0000-0000CD590000}"/>
    <cellStyle name="40% - Énfasis2 51" xfId="23165" xr:uid="{00000000-0005-0000-0000-0000CE590000}"/>
    <cellStyle name="40% - Énfasis2 51 2" xfId="23166" xr:uid="{00000000-0005-0000-0000-0000CF590000}"/>
    <cellStyle name="40% - Énfasis2 51 2 2" xfId="23167" xr:uid="{00000000-0005-0000-0000-0000D0590000}"/>
    <cellStyle name="40% - Énfasis2 51 2 2 2" xfId="23168" xr:uid="{00000000-0005-0000-0000-0000D1590000}"/>
    <cellStyle name="40% - Énfasis2 51 2 2 2 2" xfId="23169" xr:uid="{00000000-0005-0000-0000-0000D2590000}"/>
    <cellStyle name="40% - Énfasis2 51 2 2 3" xfId="23170" xr:uid="{00000000-0005-0000-0000-0000D3590000}"/>
    <cellStyle name="40% - Énfasis2 51 2 3" xfId="23171" xr:uid="{00000000-0005-0000-0000-0000D4590000}"/>
    <cellStyle name="40% - Énfasis2 51 2 3 2" xfId="23172" xr:uid="{00000000-0005-0000-0000-0000D5590000}"/>
    <cellStyle name="40% - Énfasis2 51 2 4" xfId="23173" xr:uid="{00000000-0005-0000-0000-0000D6590000}"/>
    <cellStyle name="40% - Énfasis2 51 3" xfId="23174" xr:uid="{00000000-0005-0000-0000-0000D7590000}"/>
    <cellStyle name="40% - Énfasis2 51 3 2" xfId="23175" xr:uid="{00000000-0005-0000-0000-0000D8590000}"/>
    <cellStyle name="40% - Énfasis2 51 3 2 2" xfId="23176" xr:uid="{00000000-0005-0000-0000-0000D9590000}"/>
    <cellStyle name="40% - Énfasis2 51 3 2 2 2" xfId="23177" xr:uid="{00000000-0005-0000-0000-0000DA590000}"/>
    <cellStyle name="40% - Énfasis2 51 3 2 3" xfId="23178" xr:uid="{00000000-0005-0000-0000-0000DB590000}"/>
    <cellStyle name="40% - Énfasis2 51 3 3" xfId="23179" xr:uid="{00000000-0005-0000-0000-0000DC590000}"/>
    <cellStyle name="40% - Énfasis2 51 3 3 2" xfId="23180" xr:uid="{00000000-0005-0000-0000-0000DD590000}"/>
    <cellStyle name="40% - Énfasis2 51 3 4" xfId="23181" xr:uid="{00000000-0005-0000-0000-0000DE590000}"/>
    <cellStyle name="40% - Énfasis2 51 4" xfId="23182" xr:uid="{00000000-0005-0000-0000-0000DF590000}"/>
    <cellStyle name="40% - Énfasis2 51 4 2" xfId="23183" xr:uid="{00000000-0005-0000-0000-0000E0590000}"/>
    <cellStyle name="40% - Énfasis2 51 4 2 2" xfId="23184" xr:uid="{00000000-0005-0000-0000-0000E1590000}"/>
    <cellStyle name="40% - Énfasis2 51 4 3" xfId="23185" xr:uid="{00000000-0005-0000-0000-0000E2590000}"/>
    <cellStyle name="40% - Énfasis2 51 5" xfId="23186" xr:uid="{00000000-0005-0000-0000-0000E3590000}"/>
    <cellStyle name="40% - Énfasis2 51 5 2" xfId="23187" xr:uid="{00000000-0005-0000-0000-0000E4590000}"/>
    <cellStyle name="40% - Énfasis2 51 6" xfId="23188" xr:uid="{00000000-0005-0000-0000-0000E5590000}"/>
    <cellStyle name="40% - Énfasis2 52" xfId="23189" xr:uid="{00000000-0005-0000-0000-0000E6590000}"/>
    <cellStyle name="40% - Énfasis2 52 2" xfId="23190" xr:uid="{00000000-0005-0000-0000-0000E7590000}"/>
    <cellStyle name="40% - Énfasis2 52 2 2" xfId="23191" xr:uid="{00000000-0005-0000-0000-0000E8590000}"/>
    <cellStyle name="40% - Énfasis2 52 2 2 2" xfId="23192" xr:uid="{00000000-0005-0000-0000-0000E9590000}"/>
    <cellStyle name="40% - Énfasis2 52 2 2 2 2" xfId="23193" xr:uid="{00000000-0005-0000-0000-0000EA590000}"/>
    <cellStyle name="40% - Énfasis2 52 2 2 3" xfId="23194" xr:uid="{00000000-0005-0000-0000-0000EB590000}"/>
    <cellStyle name="40% - Énfasis2 52 2 3" xfId="23195" xr:uid="{00000000-0005-0000-0000-0000EC590000}"/>
    <cellStyle name="40% - Énfasis2 52 2 3 2" xfId="23196" xr:uid="{00000000-0005-0000-0000-0000ED590000}"/>
    <cellStyle name="40% - Énfasis2 52 2 4" xfId="23197" xr:uid="{00000000-0005-0000-0000-0000EE590000}"/>
    <cellStyle name="40% - Énfasis2 52 3" xfId="23198" xr:uid="{00000000-0005-0000-0000-0000EF590000}"/>
    <cellStyle name="40% - Énfasis2 52 3 2" xfId="23199" xr:uid="{00000000-0005-0000-0000-0000F0590000}"/>
    <cellStyle name="40% - Énfasis2 52 3 2 2" xfId="23200" xr:uid="{00000000-0005-0000-0000-0000F1590000}"/>
    <cellStyle name="40% - Énfasis2 52 3 2 2 2" xfId="23201" xr:uid="{00000000-0005-0000-0000-0000F2590000}"/>
    <cellStyle name="40% - Énfasis2 52 3 2 3" xfId="23202" xr:uid="{00000000-0005-0000-0000-0000F3590000}"/>
    <cellStyle name="40% - Énfasis2 52 3 3" xfId="23203" xr:uid="{00000000-0005-0000-0000-0000F4590000}"/>
    <cellStyle name="40% - Énfasis2 52 3 3 2" xfId="23204" xr:uid="{00000000-0005-0000-0000-0000F5590000}"/>
    <cellStyle name="40% - Énfasis2 52 3 4" xfId="23205" xr:uid="{00000000-0005-0000-0000-0000F6590000}"/>
    <cellStyle name="40% - Énfasis2 52 4" xfId="23206" xr:uid="{00000000-0005-0000-0000-0000F7590000}"/>
    <cellStyle name="40% - Énfasis2 52 4 2" xfId="23207" xr:uid="{00000000-0005-0000-0000-0000F8590000}"/>
    <cellStyle name="40% - Énfasis2 52 4 2 2" xfId="23208" xr:uid="{00000000-0005-0000-0000-0000F9590000}"/>
    <cellStyle name="40% - Énfasis2 52 4 3" xfId="23209" xr:uid="{00000000-0005-0000-0000-0000FA590000}"/>
    <cellStyle name="40% - Énfasis2 52 5" xfId="23210" xr:uid="{00000000-0005-0000-0000-0000FB590000}"/>
    <cellStyle name="40% - Énfasis2 52 5 2" xfId="23211" xr:uid="{00000000-0005-0000-0000-0000FC590000}"/>
    <cellStyle name="40% - Énfasis2 52 6" xfId="23212" xr:uid="{00000000-0005-0000-0000-0000FD590000}"/>
    <cellStyle name="40% - Énfasis2 53" xfId="23213" xr:uid="{00000000-0005-0000-0000-0000FE590000}"/>
    <cellStyle name="40% - Énfasis2 53 2" xfId="23214" xr:uid="{00000000-0005-0000-0000-0000FF590000}"/>
    <cellStyle name="40% - Énfasis2 53 2 2" xfId="23215" xr:uid="{00000000-0005-0000-0000-0000005A0000}"/>
    <cellStyle name="40% - Énfasis2 53 2 2 2" xfId="23216" xr:uid="{00000000-0005-0000-0000-0000015A0000}"/>
    <cellStyle name="40% - Énfasis2 53 2 2 2 2" xfId="23217" xr:uid="{00000000-0005-0000-0000-0000025A0000}"/>
    <cellStyle name="40% - Énfasis2 53 2 2 3" xfId="23218" xr:uid="{00000000-0005-0000-0000-0000035A0000}"/>
    <cellStyle name="40% - Énfasis2 53 2 3" xfId="23219" xr:uid="{00000000-0005-0000-0000-0000045A0000}"/>
    <cellStyle name="40% - Énfasis2 53 2 3 2" xfId="23220" xr:uid="{00000000-0005-0000-0000-0000055A0000}"/>
    <cellStyle name="40% - Énfasis2 53 2 4" xfId="23221" xr:uid="{00000000-0005-0000-0000-0000065A0000}"/>
    <cellStyle name="40% - Énfasis2 53 3" xfId="23222" xr:uid="{00000000-0005-0000-0000-0000075A0000}"/>
    <cellStyle name="40% - Énfasis2 53 3 2" xfId="23223" xr:uid="{00000000-0005-0000-0000-0000085A0000}"/>
    <cellStyle name="40% - Énfasis2 53 3 2 2" xfId="23224" xr:uid="{00000000-0005-0000-0000-0000095A0000}"/>
    <cellStyle name="40% - Énfasis2 53 3 2 2 2" xfId="23225" xr:uid="{00000000-0005-0000-0000-00000A5A0000}"/>
    <cellStyle name="40% - Énfasis2 53 3 2 3" xfId="23226" xr:uid="{00000000-0005-0000-0000-00000B5A0000}"/>
    <cellStyle name="40% - Énfasis2 53 3 3" xfId="23227" xr:uid="{00000000-0005-0000-0000-00000C5A0000}"/>
    <cellStyle name="40% - Énfasis2 53 3 3 2" xfId="23228" xr:uid="{00000000-0005-0000-0000-00000D5A0000}"/>
    <cellStyle name="40% - Énfasis2 53 3 4" xfId="23229" xr:uid="{00000000-0005-0000-0000-00000E5A0000}"/>
    <cellStyle name="40% - Énfasis2 53 4" xfId="23230" xr:uid="{00000000-0005-0000-0000-00000F5A0000}"/>
    <cellStyle name="40% - Énfasis2 53 4 2" xfId="23231" xr:uid="{00000000-0005-0000-0000-0000105A0000}"/>
    <cellStyle name="40% - Énfasis2 53 4 2 2" xfId="23232" xr:uid="{00000000-0005-0000-0000-0000115A0000}"/>
    <cellStyle name="40% - Énfasis2 53 4 3" xfId="23233" xr:uid="{00000000-0005-0000-0000-0000125A0000}"/>
    <cellStyle name="40% - Énfasis2 53 5" xfId="23234" xr:uid="{00000000-0005-0000-0000-0000135A0000}"/>
    <cellStyle name="40% - Énfasis2 53 5 2" xfId="23235" xr:uid="{00000000-0005-0000-0000-0000145A0000}"/>
    <cellStyle name="40% - Énfasis2 53 6" xfId="23236" xr:uid="{00000000-0005-0000-0000-0000155A0000}"/>
    <cellStyle name="40% - Énfasis2 54" xfId="23237" xr:uid="{00000000-0005-0000-0000-0000165A0000}"/>
    <cellStyle name="40% - Énfasis2 54 2" xfId="23238" xr:uid="{00000000-0005-0000-0000-0000175A0000}"/>
    <cellStyle name="40% - Énfasis2 54 2 2" xfId="23239" xr:uid="{00000000-0005-0000-0000-0000185A0000}"/>
    <cellStyle name="40% - Énfasis2 54 2 2 2" xfId="23240" xr:uid="{00000000-0005-0000-0000-0000195A0000}"/>
    <cellStyle name="40% - Énfasis2 54 2 2 2 2" xfId="23241" xr:uid="{00000000-0005-0000-0000-00001A5A0000}"/>
    <cellStyle name="40% - Énfasis2 54 2 2 3" xfId="23242" xr:uid="{00000000-0005-0000-0000-00001B5A0000}"/>
    <cellStyle name="40% - Énfasis2 54 2 3" xfId="23243" xr:uid="{00000000-0005-0000-0000-00001C5A0000}"/>
    <cellStyle name="40% - Énfasis2 54 2 3 2" xfId="23244" xr:uid="{00000000-0005-0000-0000-00001D5A0000}"/>
    <cellStyle name="40% - Énfasis2 54 2 4" xfId="23245" xr:uid="{00000000-0005-0000-0000-00001E5A0000}"/>
    <cellStyle name="40% - Énfasis2 54 3" xfId="23246" xr:uid="{00000000-0005-0000-0000-00001F5A0000}"/>
    <cellStyle name="40% - Énfasis2 54 3 2" xfId="23247" xr:uid="{00000000-0005-0000-0000-0000205A0000}"/>
    <cellStyle name="40% - Énfasis2 54 3 2 2" xfId="23248" xr:uid="{00000000-0005-0000-0000-0000215A0000}"/>
    <cellStyle name="40% - Énfasis2 54 3 2 2 2" xfId="23249" xr:uid="{00000000-0005-0000-0000-0000225A0000}"/>
    <cellStyle name="40% - Énfasis2 54 3 2 3" xfId="23250" xr:uid="{00000000-0005-0000-0000-0000235A0000}"/>
    <cellStyle name="40% - Énfasis2 54 3 3" xfId="23251" xr:uid="{00000000-0005-0000-0000-0000245A0000}"/>
    <cellStyle name="40% - Énfasis2 54 3 3 2" xfId="23252" xr:uid="{00000000-0005-0000-0000-0000255A0000}"/>
    <cellStyle name="40% - Énfasis2 54 3 4" xfId="23253" xr:uid="{00000000-0005-0000-0000-0000265A0000}"/>
    <cellStyle name="40% - Énfasis2 54 4" xfId="23254" xr:uid="{00000000-0005-0000-0000-0000275A0000}"/>
    <cellStyle name="40% - Énfasis2 54 4 2" xfId="23255" xr:uid="{00000000-0005-0000-0000-0000285A0000}"/>
    <cellStyle name="40% - Énfasis2 54 4 2 2" xfId="23256" xr:uid="{00000000-0005-0000-0000-0000295A0000}"/>
    <cellStyle name="40% - Énfasis2 54 4 3" xfId="23257" xr:uid="{00000000-0005-0000-0000-00002A5A0000}"/>
    <cellStyle name="40% - Énfasis2 54 5" xfId="23258" xr:uid="{00000000-0005-0000-0000-00002B5A0000}"/>
    <cellStyle name="40% - Énfasis2 54 5 2" xfId="23259" xr:uid="{00000000-0005-0000-0000-00002C5A0000}"/>
    <cellStyle name="40% - Énfasis2 54 6" xfId="23260" xr:uid="{00000000-0005-0000-0000-00002D5A0000}"/>
    <cellStyle name="40% - Énfasis2 55" xfId="23261" xr:uid="{00000000-0005-0000-0000-00002E5A0000}"/>
    <cellStyle name="40% - Énfasis2 55 2" xfId="23262" xr:uid="{00000000-0005-0000-0000-00002F5A0000}"/>
    <cellStyle name="40% - Énfasis2 55 2 2" xfId="23263" xr:uid="{00000000-0005-0000-0000-0000305A0000}"/>
    <cellStyle name="40% - Énfasis2 55 2 2 2" xfId="23264" xr:uid="{00000000-0005-0000-0000-0000315A0000}"/>
    <cellStyle name="40% - Énfasis2 55 2 2 2 2" xfId="23265" xr:uid="{00000000-0005-0000-0000-0000325A0000}"/>
    <cellStyle name="40% - Énfasis2 55 2 2 3" xfId="23266" xr:uid="{00000000-0005-0000-0000-0000335A0000}"/>
    <cellStyle name="40% - Énfasis2 55 2 3" xfId="23267" xr:uid="{00000000-0005-0000-0000-0000345A0000}"/>
    <cellStyle name="40% - Énfasis2 55 2 3 2" xfId="23268" xr:uid="{00000000-0005-0000-0000-0000355A0000}"/>
    <cellStyle name="40% - Énfasis2 55 2 4" xfId="23269" xr:uid="{00000000-0005-0000-0000-0000365A0000}"/>
    <cellStyle name="40% - Énfasis2 55 3" xfId="23270" xr:uid="{00000000-0005-0000-0000-0000375A0000}"/>
    <cellStyle name="40% - Énfasis2 55 3 2" xfId="23271" xr:uid="{00000000-0005-0000-0000-0000385A0000}"/>
    <cellStyle name="40% - Énfasis2 55 3 2 2" xfId="23272" xr:uid="{00000000-0005-0000-0000-0000395A0000}"/>
    <cellStyle name="40% - Énfasis2 55 3 2 2 2" xfId="23273" xr:uid="{00000000-0005-0000-0000-00003A5A0000}"/>
    <cellStyle name="40% - Énfasis2 55 3 2 3" xfId="23274" xr:uid="{00000000-0005-0000-0000-00003B5A0000}"/>
    <cellStyle name="40% - Énfasis2 55 3 3" xfId="23275" xr:uid="{00000000-0005-0000-0000-00003C5A0000}"/>
    <cellStyle name="40% - Énfasis2 55 3 3 2" xfId="23276" xr:uid="{00000000-0005-0000-0000-00003D5A0000}"/>
    <cellStyle name="40% - Énfasis2 55 3 4" xfId="23277" xr:uid="{00000000-0005-0000-0000-00003E5A0000}"/>
    <cellStyle name="40% - Énfasis2 55 4" xfId="23278" xr:uid="{00000000-0005-0000-0000-00003F5A0000}"/>
    <cellStyle name="40% - Énfasis2 55 4 2" xfId="23279" xr:uid="{00000000-0005-0000-0000-0000405A0000}"/>
    <cellStyle name="40% - Énfasis2 55 4 2 2" xfId="23280" xr:uid="{00000000-0005-0000-0000-0000415A0000}"/>
    <cellStyle name="40% - Énfasis2 55 4 3" xfId="23281" xr:uid="{00000000-0005-0000-0000-0000425A0000}"/>
    <cellStyle name="40% - Énfasis2 55 5" xfId="23282" xr:uid="{00000000-0005-0000-0000-0000435A0000}"/>
    <cellStyle name="40% - Énfasis2 55 5 2" xfId="23283" xr:uid="{00000000-0005-0000-0000-0000445A0000}"/>
    <cellStyle name="40% - Énfasis2 55 6" xfId="23284" xr:uid="{00000000-0005-0000-0000-0000455A0000}"/>
    <cellStyle name="40% - Énfasis2 56" xfId="23285" xr:uid="{00000000-0005-0000-0000-0000465A0000}"/>
    <cellStyle name="40% - Énfasis2 56 2" xfId="23286" xr:uid="{00000000-0005-0000-0000-0000475A0000}"/>
    <cellStyle name="40% - Énfasis2 56 2 2" xfId="23287" xr:uid="{00000000-0005-0000-0000-0000485A0000}"/>
    <cellStyle name="40% - Énfasis2 56 2 2 2" xfId="23288" xr:uid="{00000000-0005-0000-0000-0000495A0000}"/>
    <cellStyle name="40% - Énfasis2 56 2 2 2 2" xfId="23289" xr:uid="{00000000-0005-0000-0000-00004A5A0000}"/>
    <cellStyle name="40% - Énfasis2 56 2 2 3" xfId="23290" xr:uid="{00000000-0005-0000-0000-00004B5A0000}"/>
    <cellStyle name="40% - Énfasis2 56 2 3" xfId="23291" xr:uid="{00000000-0005-0000-0000-00004C5A0000}"/>
    <cellStyle name="40% - Énfasis2 56 2 3 2" xfId="23292" xr:uid="{00000000-0005-0000-0000-00004D5A0000}"/>
    <cellStyle name="40% - Énfasis2 56 2 4" xfId="23293" xr:uid="{00000000-0005-0000-0000-00004E5A0000}"/>
    <cellStyle name="40% - Énfasis2 56 3" xfId="23294" xr:uid="{00000000-0005-0000-0000-00004F5A0000}"/>
    <cellStyle name="40% - Énfasis2 56 3 2" xfId="23295" xr:uid="{00000000-0005-0000-0000-0000505A0000}"/>
    <cellStyle name="40% - Énfasis2 56 3 2 2" xfId="23296" xr:uid="{00000000-0005-0000-0000-0000515A0000}"/>
    <cellStyle name="40% - Énfasis2 56 3 2 2 2" xfId="23297" xr:uid="{00000000-0005-0000-0000-0000525A0000}"/>
    <cellStyle name="40% - Énfasis2 56 3 2 3" xfId="23298" xr:uid="{00000000-0005-0000-0000-0000535A0000}"/>
    <cellStyle name="40% - Énfasis2 56 3 3" xfId="23299" xr:uid="{00000000-0005-0000-0000-0000545A0000}"/>
    <cellStyle name="40% - Énfasis2 56 3 3 2" xfId="23300" xr:uid="{00000000-0005-0000-0000-0000555A0000}"/>
    <cellStyle name="40% - Énfasis2 56 3 4" xfId="23301" xr:uid="{00000000-0005-0000-0000-0000565A0000}"/>
    <cellStyle name="40% - Énfasis2 56 4" xfId="23302" xr:uid="{00000000-0005-0000-0000-0000575A0000}"/>
    <cellStyle name="40% - Énfasis2 56 4 2" xfId="23303" xr:uid="{00000000-0005-0000-0000-0000585A0000}"/>
    <cellStyle name="40% - Énfasis2 56 4 2 2" xfId="23304" xr:uid="{00000000-0005-0000-0000-0000595A0000}"/>
    <cellStyle name="40% - Énfasis2 56 4 3" xfId="23305" xr:uid="{00000000-0005-0000-0000-00005A5A0000}"/>
    <cellStyle name="40% - Énfasis2 56 5" xfId="23306" xr:uid="{00000000-0005-0000-0000-00005B5A0000}"/>
    <cellStyle name="40% - Énfasis2 56 5 2" xfId="23307" xr:uid="{00000000-0005-0000-0000-00005C5A0000}"/>
    <cellStyle name="40% - Énfasis2 56 6" xfId="23308" xr:uid="{00000000-0005-0000-0000-00005D5A0000}"/>
    <cellStyle name="40% - Énfasis2 57" xfId="23309" xr:uid="{00000000-0005-0000-0000-00005E5A0000}"/>
    <cellStyle name="40% - Énfasis2 57 2" xfId="23310" xr:uid="{00000000-0005-0000-0000-00005F5A0000}"/>
    <cellStyle name="40% - Énfasis2 57 2 2" xfId="23311" xr:uid="{00000000-0005-0000-0000-0000605A0000}"/>
    <cellStyle name="40% - Énfasis2 57 2 2 2" xfId="23312" xr:uid="{00000000-0005-0000-0000-0000615A0000}"/>
    <cellStyle name="40% - Énfasis2 57 2 2 2 2" xfId="23313" xr:uid="{00000000-0005-0000-0000-0000625A0000}"/>
    <cellStyle name="40% - Énfasis2 57 2 2 3" xfId="23314" xr:uid="{00000000-0005-0000-0000-0000635A0000}"/>
    <cellStyle name="40% - Énfasis2 57 2 3" xfId="23315" xr:uid="{00000000-0005-0000-0000-0000645A0000}"/>
    <cellStyle name="40% - Énfasis2 57 2 3 2" xfId="23316" xr:uid="{00000000-0005-0000-0000-0000655A0000}"/>
    <cellStyle name="40% - Énfasis2 57 2 4" xfId="23317" xr:uid="{00000000-0005-0000-0000-0000665A0000}"/>
    <cellStyle name="40% - Énfasis2 57 3" xfId="23318" xr:uid="{00000000-0005-0000-0000-0000675A0000}"/>
    <cellStyle name="40% - Énfasis2 57 3 2" xfId="23319" xr:uid="{00000000-0005-0000-0000-0000685A0000}"/>
    <cellStyle name="40% - Énfasis2 57 3 2 2" xfId="23320" xr:uid="{00000000-0005-0000-0000-0000695A0000}"/>
    <cellStyle name="40% - Énfasis2 57 3 2 2 2" xfId="23321" xr:uid="{00000000-0005-0000-0000-00006A5A0000}"/>
    <cellStyle name="40% - Énfasis2 57 3 2 3" xfId="23322" xr:uid="{00000000-0005-0000-0000-00006B5A0000}"/>
    <cellStyle name="40% - Énfasis2 57 3 3" xfId="23323" xr:uid="{00000000-0005-0000-0000-00006C5A0000}"/>
    <cellStyle name="40% - Énfasis2 57 3 3 2" xfId="23324" xr:uid="{00000000-0005-0000-0000-00006D5A0000}"/>
    <cellStyle name="40% - Énfasis2 57 3 4" xfId="23325" xr:uid="{00000000-0005-0000-0000-00006E5A0000}"/>
    <cellStyle name="40% - Énfasis2 57 4" xfId="23326" xr:uid="{00000000-0005-0000-0000-00006F5A0000}"/>
    <cellStyle name="40% - Énfasis2 57 4 2" xfId="23327" xr:uid="{00000000-0005-0000-0000-0000705A0000}"/>
    <cellStyle name="40% - Énfasis2 57 4 2 2" xfId="23328" xr:uid="{00000000-0005-0000-0000-0000715A0000}"/>
    <cellStyle name="40% - Énfasis2 57 4 3" xfId="23329" xr:uid="{00000000-0005-0000-0000-0000725A0000}"/>
    <cellStyle name="40% - Énfasis2 57 5" xfId="23330" xr:uid="{00000000-0005-0000-0000-0000735A0000}"/>
    <cellStyle name="40% - Énfasis2 57 5 2" xfId="23331" xr:uid="{00000000-0005-0000-0000-0000745A0000}"/>
    <cellStyle name="40% - Énfasis2 57 6" xfId="23332" xr:uid="{00000000-0005-0000-0000-0000755A0000}"/>
    <cellStyle name="40% - Énfasis2 58" xfId="23333" xr:uid="{00000000-0005-0000-0000-0000765A0000}"/>
    <cellStyle name="40% - Énfasis2 58 2" xfId="23334" xr:uid="{00000000-0005-0000-0000-0000775A0000}"/>
    <cellStyle name="40% - Énfasis2 58 2 2" xfId="23335" xr:uid="{00000000-0005-0000-0000-0000785A0000}"/>
    <cellStyle name="40% - Énfasis2 58 2 2 2" xfId="23336" xr:uid="{00000000-0005-0000-0000-0000795A0000}"/>
    <cellStyle name="40% - Énfasis2 58 2 2 2 2" xfId="23337" xr:uid="{00000000-0005-0000-0000-00007A5A0000}"/>
    <cellStyle name="40% - Énfasis2 58 2 2 3" xfId="23338" xr:uid="{00000000-0005-0000-0000-00007B5A0000}"/>
    <cellStyle name="40% - Énfasis2 58 2 3" xfId="23339" xr:uid="{00000000-0005-0000-0000-00007C5A0000}"/>
    <cellStyle name="40% - Énfasis2 58 2 3 2" xfId="23340" xr:uid="{00000000-0005-0000-0000-00007D5A0000}"/>
    <cellStyle name="40% - Énfasis2 58 2 4" xfId="23341" xr:uid="{00000000-0005-0000-0000-00007E5A0000}"/>
    <cellStyle name="40% - Énfasis2 58 3" xfId="23342" xr:uid="{00000000-0005-0000-0000-00007F5A0000}"/>
    <cellStyle name="40% - Énfasis2 58 3 2" xfId="23343" xr:uid="{00000000-0005-0000-0000-0000805A0000}"/>
    <cellStyle name="40% - Énfasis2 58 3 2 2" xfId="23344" xr:uid="{00000000-0005-0000-0000-0000815A0000}"/>
    <cellStyle name="40% - Énfasis2 58 3 2 2 2" xfId="23345" xr:uid="{00000000-0005-0000-0000-0000825A0000}"/>
    <cellStyle name="40% - Énfasis2 58 3 2 3" xfId="23346" xr:uid="{00000000-0005-0000-0000-0000835A0000}"/>
    <cellStyle name="40% - Énfasis2 58 3 3" xfId="23347" xr:uid="{00000000-0005-0000-0000-0000845A0000}"/>
    <cellStyle name="40% - Énfasis2 58 3 3 2" xfId="23348" xr:uid="{00000000-0005-0000-0000-0000855A0000}"/>
    <cellStyle name="40% - Énfasis2 58 3 4" xfId="23349" xr:uid="{00000000-0005-0000-0000-0000865A0000}"/>
    <cellStyle name="40% - Énfasis2 58 4" xfId="23350" xr:uid="{00000000-0005-0000-0000-0000875A0000}"/>
    <cellStyle name="40% - Énfasis2 58 4 2" xfId="23351" xr:uid="{00000000-0005-0000-0000-0000885A0000}"/>
    <cellStyle name="40% - Énfasis2 58 4 2 2" xfId="23352" xr:uid="{00000000-0005-0000-0000-0000895A0000}"/>
    <cellStyle name="40% - Énfasis2 58 4 3" xfId="23353" xr:uid="{00000000-0005-0000-0000-00008A5A0000}"/>
    <cellStyle name="40% - Énfasis2 58 5" xfId="23354" xr:uid="{00000000-0005-0000-0000-00008B5A0000}"/>
    <cellStyle name="40% - Énfasis2 58 5 2" xfId="23355" xr:uid="{00000000-0005-0000-0000-00008C5A0000}"/>
    <cellStyle name="40% - Énfasis2 58 6" xfId="23356" xr:uid="{00000000-0005-0000-0000-00008D5A0000}"/>
    <cellStyle name="40% - Énfasis2 59" xfId="23357" xr:uid="{00000000-0005-0000-0000-00008E5A0000}"/>
    <cellStyle name="40% - Énfasis2 59 2" xfId="23358" xr:uid="{00000000-0005-0000-0000-00008F5A0000}"/>
    <cellStyle name="40% - Énfasis2 59 2 2" xfId="23359" xr:uid="{00000000-0005-0000-0000-0000905A0000}"/>
    <cellStyle name="40% - Énfasis2 59 2 2 2" xfId="23360" xr:uid="{00000000-0005-0000-0000-0000915A0000}"/>
    <cellStyle name="40% - Énfasis2 59 2 2 2 2" xfId="23361" xr:uid="{00000000-0005-0000-0000-0000925A0000}"/>
    <cellStyle name="40% - Énfasis2 59 2 2 3" xfId="23362" xr:uid="{00000000-0005-0000-0000-0000935A0000}"/>
    <cellStyle name="40% - Énfasis2 59 2 3" xfId="23363" xr:uid="{00000000-0005-0000-0000-0000945A0000}"/>
    <cellStyle name="40% - Énfasis2 59 2 3 2" xfId="23364" xr:uid="{00000000-0005-0000-0000-0000955A0000}"/>
    <cellStyle name="40% - Énfasis2 59 2 4" xfId="23365" xr:uid="{00000000-0005-0000-0000-0000965A0000}"/>
    <cellStyle name="40% - Énfasis2 59 3" xfId="23366" xr:uid="{00000000-0005-0000-0000-0000975A0000}"/>
    <cellStyle name="40% - Énfasis2 59 3 2" xfId="23367" xr:uid="{00000000-0005-0000-0000-0000985A0000}"/>
    <cellStyle name="40% - Énfasis2 59 3 2 2" xfId="23368" xr:uid="{00000000-0005-0000-0000-0000995A0000}"/>
    <cellStyle name="40% - Énfasis2 59 3 2 2 2" xfId="23369" xr:uid="{00000000-0005-0000-0000-00009A5A0000}"/>
    <cellStyle name="40% - Énfasis2 59 3 2 3" xfId="23370" xr:uid="{00000000-0005-0000-0000-00009B5A0000}"/>
    <cellStyle name="40% - Énfasis2 59 3 3" xfId="23371" xr:uid="{00000000-0005-0000-0000-00009C5A0000}"/>
    <cellStyle name="40% - Énfasis2 59 3 3 2" xfId="23372" xr:uid="{00000000-0005-0000-0000-00009D5A0000}"/>
    <cellStyle name="40% - Énfasis2 59 3 4" xfId="23373" xr:uid="{00000000-0005-0000-0000-00009E5A0000}"/>
    <cellStyle name="40% - Énfasis2 59 4" xfId="23374" xr:uid="{00000000-0005-0000-0000-00009F5A0000}"/>
    <cellStyle name="40% - Énfasis2 59 4 2" xfId="23375" xr:uid="{00000000-0005-0000-0000-0000A05A0000}"/>
    <cellStyle name="40% - Énfasis2 59 4 2 2" xfId="23376" xr:uid="{00000000-0005-0000-0000-0000A15A0000}"/>
    <cellStyle name="40% - Énfasis2 59 4 3" xfId="23377" xr:uid="{00000000-0005-0000-0000-0000A25A0000}"/>
    <cellStyle name="40% - Énfasis2 59 5" xfId="23378" xr:uid="{00000000-0005-0000-0000-0000A35A0000}"/>
    <cellStyle name="40% - Énfasis2 59 5 2" xfId="23379" xr:uid="{00000000-0005-0000-0000-0000A45A0000}"/>
    <cellStyle name="40% - Énfasis2 59 6" xfId="23380" xr:uid="{00000000-0005-0000-0000-0000A55A0000}"/>
    <cellStyle name="40% - Énfasis2 6" xfId="23381" xr:uid="{00000000-0005-0000-0000-0000A65A0000}"/>
    <cellStyle name="40% - Énfasis2 6 10" xfId="23382" xr:uid="{00000000-0005-0000-0000-0000A75A0000}"/>
    <cellStyle name="40% - Énfasis2 6 10 2" xfId="23383" xr:uid="{00000000-0005-0000-0000-0000A85A0000}"/>
    <cellStyle name="40% - Énfasis2 6 11" xfId="23384" xr:uid="{00000000-0005-0000-0000-0000A95A0000}"/>
    <cellStyle name="40% - Énfasis2 6 11 2" xfId="23385" xr:uid="{00000000-0005-0000-0000-0000AA5A0000}"/>
    <cellStyle name="40% - Énfasis2 6 12" xfId="23386" xr:uid="{00000000-0005-0000-0000-0000AB5A0000}"/>
    <cellStyle name="40% - Énfasis2 6 12 2" xfId="23387" xr:uid="{00000000-0005-0000-0000-0000AC5A0000}"/>
    <cellStyle name="40% - Énfasis2 6 13" xfId="23388" xr:uid="{00000000-0005-0000-0000-0000AD5A0000}"/>
    <cellStyle name="40% - Énfasis2 6 13 2" xfId="23389" xr:uid="{00000000-0005-0000-0000-0000AE5A0000}"/>
    <cellStyle name="40% - Énfasis2 6 14" xfId="23390" xr:uid="{00000000-0005-0000-0000-0000AF5A0000}"/>
    <cellStyle name="40% - Énfasis2 6 14 2" xfId="23391" xr:uid="{00000000-0005-0000-0000-0000B05A0000}"/>
    <cellStyle name="40% - Énfasis2 6 15" xfId="23392" xr:uid="{00000000-0005-0000-0000-0000B15A0000}"/>
    <cellStyle name="40% - Énfasis2 6 15 2" xfId="23393" xr:uid="{00000000-0005-0000-0000-0000B25A0000}"/>
    <cellStyle name="40% - Énfasis2 6 16" xfId="23394" xr:uid="{00000000-0005-0000-0000-0000B35A0000}"/>
    <cellStyle name="40% - Énfasis2 6 16 2" xfId="23395" xr:uid="{00000000-0005-0000-0000-0000B45A0000}"/>
    <cellStyle name="40% - Énfasis2 6 17" xfId="23396" xr:uid="{00000000-0005-0000-0000-0000B55A0000}"/>
    <cellStyle name="40% - Énfasis2 6 17 2" xfId="23397" xr:uid="{00000000-0005-0000-0000-0000B65A0000}"/>
    <cellStyle name="40% - Énfasis2 6 18" xfId="23398" xr:uid="{00000000-0005-0000-0000-0000B75A0000}"/>
    <cellStyle name="40% - Énfasis2 6 18 2" xfId="23399" xr:uid="{00000000-0005-0000-0000-0000B85A0000}"/>
    <cellStyle name="40% - Énfasis2 6 19" xfId="23400" xr:uid="{00000000-0005-0000-0000-0000B95A0000}"/>
    <cellStyle name="40% - Énfasis2 6 19 2" xfId="23401" xr:uid="{00000000-0005-0000-0000-0000BA5A0000}"/>
    <cellStyle name="40% - Énfasis2 6 2" xfId="23402" xr:uid="{00000000-0005-0000-0000-0000BB5A0000}"/>
    <cellStyle name="40% - Énfasis2 6 2 2" xfId="23403" xr:uid="{00000000-0005-0000-0000-0000BC5A0000}"/>
    <cellStyle name="40% - Énfasis2 6 2 2 2" xfId="23404" xr:uid="{00000000-0005-0000-0000-0000BD5A0000}"/>
    <cellStyle name="40% - Énfasis2 6 2 2 2 2" xfId="23405" xr:uid="{00000000-0005-0000-0000-0000BE5A0000}"/>
    <cellStyle name="40% - Énfasis2 6 2 2 3" xfId="23406" xr:uid="{00000000-0005-0000-0000-0000BF5A0000}"/>
    <cellStyle name="40% - Énfasis2 6 2 3" xfId="23407" xr:uid="{00000000-0005-0000-0000-0000C05A0000}"/>
    <cellStyle name="40% - Énfasis2 6 2 3 2" xfId="23408" xr:uid="{00000000-0005-0000-0000-0000C15A0000}"/>
    <cellStyle name="40% - Énfasis2 6 2 3 2 2" xfId="23409" xr:uid="{00000000-0005-0000-0000-0000C25A0000}"/>
    <cellStyle name="40% - Énfasis2 6 2 3 3" xfId="23410" xr:uid="{00000000-0005-0000-0000-0000C35A0000}"/>
    <cellStyle name="40% - Énfasis2 6 2 4" xfId="23411" xr:uid="{00000000-0005-0000-0000-0000C45A0000}"/>
    <cellStyle name="40% - Énfasis2 6 2 4 2" xfId="23412" xr:uid="{00000000-0005-0000-0000-0000C55A0000}"/>
    <cellStyle name="40% - Énfasis2 6 2 5" xfId="23413" xr:uid="{00000000-0005-0000-0000-0000C65A0000}"/>
    <cellStyle name="40% - Énfasis2 6 2 5 2" xfId="23414" xr:uid="{00000000-0005-0000-0000-0000C75A0000}"/>
    <cellStyle name="40% - Énfasis2 6 2 6" xfId="23415" xr:uid="{00000000-0005-0000-0000-0000C85A0000}"/>
    <cellStyle name="40% - Énfasis2 6 20" xfId="23416" xr:uid="{00000000-0005-0000-0000-0000C95A0000}"/>
    <cellStyle name="40% - Énfasis2 6 3" xfId="23417" xr:uid="{00000000-0005-0000-0000-0000CA5A0000}"/>
    <cellStyle name="40% - Énfasis2 6 3 2" xfId="23418" xr:uid="{00000000-0005-0000-0000-0000CB5A0000}"/>
    <cellStyle name="40% - Énfasis2 6 3 2 2" xfId="23419" xr:uid="{00000000-0005-0000-0000-0000CC5A0000}"/>
    <cellStyle name="40% - Énfasis2 6 3 2 2 2" xfId="23420" xr:uid="{00000000-0005-0000-0000-0000CD5A0000}"/>
    <cellStyle name="40% - Énfasis2 6 3 2 3" xfId="23421" xr:uid="{00000000-0005-0000-0000-0000CE5A0000}"/>
    <cellStyle name="40% - Énfasis2 6 3 3" xfId="23422" xr:uid="{00000000-0005-0000-0000-0000CF5A0000}"/>
    <cellStyle name="40% - Énfasis2 6 3 3 2" xfId="23423" xr:uid="{00000000-0005-0000-0000-0000D05A0000}"/>
    <cellStyle name="40% - Énfasis2 6 3 4" xfId="23424" xr:uid="{00000000-0005-0000-0000-0000D15A0000}"/>
    <cellStyle name="40% - Énfasis2 6 4" xfId="23425" xr:uid="{00000000-0005-0000-0000-0000D25A0000}"/>
    <cellStyle name="40% - Énfasis2 6 4 2" xfId="23426" xr:uid="{00000000-0005-0000-0000-0000D35A0000}"/>
    <cellStyle name="40% - Énfasis2 6 4 2 2" xfId="23427" xr:uid="{00000000-0005-0000-0000-0000D45A0000}"/>
    <cellStyle name="40% - Énfasis2 6 4 2 2 2" xfId="23428" xr:uid="{00000000-0005-0000-0000-0000D55A0000}"/>
    <cellStyle name="40% - Énfasis2 6 4 2 3" xfId="23429" xr:uid="{00000000-0005-0000-0000-0000D65A0000}"/>
    <cellStyle name="40% - Énfasis2 6 4 3" xfId="23430" xr:uid="{00000000-0005-0000-0000-0000D75A0000}"/>
    <cellStyle name="40% - Énfasis2 6 4 3 2" xfId="23431" xr:uid="{00000000-0005-0000-0000-0000D85A0000}"/>
    <cellStyle name="40% - Énfasis2 6 4 4" xfId="23432" xr:uid="{00000000-0005-0000-0000-0000D95A0000}"/>
    <cellStyle name="40% - Énfasis2 6 5" xfId="23433" xr:uid="{00000000-0005-0000-0000-0000DA5A0000}"/>
    <cellStyle name="40% - Énfasis2 6 5 2" xfId="23434" xr:uid="{00000000-0005-0000-0000-0000DB5A0000}"/>
    <cellStyle name="40% - Énfasis2 6 5 2 2" xfId="23435" xr:uid="{00000000-0005-0000-0000-0000DC5A0000}"/>
    <cellStyle name="40% - Énfasis2 6 5 2 2 2" xfId="23436" xr:uid="{00000000-0005-0000-0000-0000DD5A0000}"/>
    <cellStyle name="40% - Énfasis2 6 5 2 3" xfId="23437" xr:uid="{00000000-0005-0000-0000-0000DE5A0000}"/>
    <cellStyle name="40% - Énfasis2 6 5 3" xfId="23438" xr:uid="{00000000-0005-0000-0000-0000DF5A0000}"/>
    <cellStyle name="40% - Énfasis2 6 5 3 2" xfId="23439" xr:uid="{00000000-0005-0000-0000-0000E05A0000}"/>
    <cellStyle name="40% - Énfasis2 6 5 4" xfId="23440" xr:uid="{00000000-0005-0000-0000-0000E15A0000}"/>
    <cellStyle name="40% - Énfasis2 6 6" xfId="23441" xr:uid="{00000000-0005-0000-0000-0000E25A0000}"/>
    <cellStyle name="40% - Énfasis2 6 6 2" xfId="23442" xr:uid="{00000000-0005-0000-0000-0000E35A0000}"/>
    <cellStyle name="40% - Énfasis2 6 6 2 2" xfId="23443" xr:uid="{00000000-0005-0000-0000-0000E45A0000}"/>
    <cellStyle name="40% - Énfasis2 6 6 2 2 2" xfId="23444" xr:uid="{00000000-0005-0000-0000-0000E55A0000}"/>
    <cellStyle name="40% - Énfasis2 6 6 2 3" xfId="23445" xr:uid="{00000000-0005-0000-0000-0000E65A0000}"/>
    <cellStyle name="40% - Énfasis2 6 6 3" xfId="23446" xr:uid="{00000000-0005-0000-0000-0000E75A0000}"/>
    <cellStyle name="40% - Énfasis2 6 6 3 2" xfId="23447" xr:uid="{00000000-0005-0000-0000-0000E85A0000}"/>
    <cellStyle name="40% - Énfasis2 6 6 4" xfId="23448" xr:uid="{00000000-0005-0000-0000-0000E95A0000}"/>
    <cellStyle name="40% - Énfasis2 6 7" xfId="23449" xr:uid="{00000000-0005-0000-0000-0000EA5A0000}"/>
    <cellStyle name="40% - Énfasis2 6 7 2" xfId="23450" xr:uid="{00000000-0005-0000-0000-0000EB5A0000}"/>
    <cellStyle name="40% - Énfasis2 6 7 2 2" xfId="23451" xr:uid="{00000000-0005-0000-0000-0000EC5A0000}"/>
    <cellStyle name="40% - Énfasis2 6 7 2 2 2" xfId="23452" xr:uid="{00000000-0005-0000-0000-0000ED5A0000}"/>
    <cellStyle name="40% - Énfasis2 6 7 2 3" xfId="23453" xr:uid="{00000000-0005-0000-0000-0000EE5A0000}"/>
    <cellStyle name="40% - Énfasis2 6 7 3" xfId="23454" xr:uid="{00000000-0005-0000-0000-0000EF5A0000}"/>
    <cellStyle name="40% - Énfasis2 6 7 3 2" xfId="23455" xr:uid="{00000000-0005-0000-0000-0000F05A0000}"/>
    <cellStyle name="40% - Énfasis2 6 7 4" xfId="23456" xr:uid="{00000000-0005-0000-0000-0000F15A0000}"/>
    <cellStyle name="40% - Énfasis2 6 8" xfId="23457" xr:uid="{00000000-0005-0000-0000-0000F25A0000}"/>
    <cellStyle name="40% - Énfasis2 6 8 2" xfId="23458" xr:uid="{00000000-0005-0000-0000-0000F35A0000}"/>
    <cellStyle name="40% - Énfasis2 6 8 2 2" xfId="23459" xr:uid="{00000000-0005-0000-0000-0000F45A0000}"/>
    <cellStyle name="40% - Énfasis2 6 8 3" xfId="23460" xr:uid="{00000000-0005-0000-0000-0000F55A0000}"/>
    <cellStyle name="40% - Énfasis2 6 9" xfId="23461" xr:uid="{00000000-0005-0000-0000-0000F65A0000}"/>
    <cellStyle name="40% - Énfasis2 6 9 2" xfId="23462" xr:uid="{00000000-0005-0000-0000-0000F75A0000}"/>
    <cellStyle name="40% - Énfasis2 60" xfId="23463" xr:uid="{00000000-0005-0000-0000-0000F85A0000}"/>
    <cellStyle name="40% - Énfasis2 60 2" xfId="23464" xr:uid="{00000000-0005-0000-0000-0000F95A0000}"/>
    <cellStyle name="40% - Énfasis2 60 2 2" xfId="23465" xr:uid="{00000000-0005-0000-0000-0000FA5A0000}"/>
    <cellStyle name="40% - Énfasis2 60 2 2 2" xfId="23466" xr:uid="{00000000-0005-0000-0000-0000FB5A0000}"/>
    <cellStyle name="40% - Énfasis2 60 2 2 2 2" xfId="23467" xr:uid="{00000000-0005-0000-0000-0000FC5A0000}"/>
    <cellStyle name="40% - Énfasis2 60 2 2 3" xfId="23468" xr:uid="{00000000-0005-0000-0000-0000FD5A0000}"/>
    <cellStyle name="40% - Énfasis2 60 2 3" xfId="23469" xr:uid="{00000000-0005-0000-0000-0000FE5A0000}"/>
    <cellStyle name="40% - Énfasis2 60 2 3 2" xfId="23470" xr:uid="{00000000-0005-0000-0000-0000FF5A0000}"/>
    <cellStyle name="40% - Énfasis2 60 2 4" xfId="23471" xr:uid="{00000000-0005-0000-0000-0000005B0000}"/>
    <cellStyle name="40% - Énfasis2 60 3" xfId="23472" xr:uid="{00000000-0005-0000-0000-0000015B0000}"/>
    <cellStyle name="40% - Énfasis2 60 3 2" xfId="23473" xr:uid="{00000000-0005-0000-0000-0000025B0000}"/>
    <cellStyle name="40% - Énfasis2 60 3 2 2" xfId="23474" xr:uid="{00000000-0005-0000-0000-0000035B0000}"/>
    <cellStyle name="40% - Énfasis2 60 3 3" xfId="23475" xr:uid="{00000000-0005-0000-0000-0000045B0000}"/>
    <cellStyle name="40% - Énfasis2 60 4" xfId="23476" xr:uid="{00000000-0005-0000-0000-0000055B0000}"/>
    <cellStyle name="40% - Énfasis2 60 4 2" xfId="23477" xr:uid="{00000000-0005-0000-0000-0000065B0000}"/>
    <cellStyle name="40% - Énfasis2 60 5" xfId="23478" xr:uid="{00000000-0005-0000-0000-0000075B0000}"/>
    <cellStyle name="40% - Énfasis2 61" xfId="23479" xr:uid="{00000000-0005-0000-0000-0000085B0000}"/>
    <cellStyle name="40% - Énfasis2 61 2" xfId="23480" xr:uid="{00000000-0005-0000-0000-0000095B0000}"/>
    <cellStyle name="40% - Énfasis2 61 3" xfId="23481" xr:uid="{00000000-0005-0000-0000-00000A5B0000}"/>
    <cellStyle name="40% - Énfasis2 61 3 2" xfId="23482" xr:uid="{00000000-0005-0000-0000-00000B5B0000}"/>
    <cellStyle name="40% - Énfasis2 61 3 2 2" xfId="23483" xr:uid="{00000000-0005-0000-0000-00000C5B0000}"/>
    <cellStyle name="40% - Énfasis2 61 3 3" xfId="23484" xr:uid="{00000000-0005-0000-0000-00000D5B0000}"/>
    <cellStyle name="40% - Énfasis2 61 4" xfId="23485" xr:uid="{00000000-0005-0000-0000-00000E5B0000}"/>
    <cellStyle name="40% - Énfasis2 61 4 2" xfId="23486" xr:uid="{00000000-0005-0000-0000-00000F5B0000}"/>
    <cellStyle name="40% - Énfasis2 61 5" xfId="23487" xr:uid="{00000000-0005-0000-0000-0000105B0000}"/>
    <cellStyle name="40% - Énfasis2 62" xfId="23488" xr:uid="{00000000-0005-0000-0000-0000115B0000}"/>
    <cellStyle name="40% - Énfasis2 62 2" xfId="23489" xr:uid="{00000000-0005-0000-0000-0000125B0000}"/>
    <cellStyle name="40% - Énfasis2 63" xfId="23490" xr:uid="{00000000-0005-0000-0000-0000135B0000}"/>
    <cellStyle name="40% - Énfasis2 63 2" xfId="23491" xr:uid="{00000000-0005-0000-0000-0000145B0000}"/>
    <cellStyle name="40% - Énfasis2 64" xfId="23492" xr:uid="{00000000-0005-0000-0000-0000155B0000}"/>
    <cellStyle name="40% - Énfasis2 64 2" xfId="23493" xr:uid="{00000000-0005-0000-0000-0000165B0000}"/>
    <cellStyle name="40% - Énfasis2 65" xfId="23494" xr:uid="{00000000-0005-0000-0000-0000175B0000}"/>
    <cellStyle name="40% - Énfasis2 65 2" xfId="23495" xr:uid="{00000000-0005-0000-0000-0000185B0000}"/>
    <cellStyle name="40% - Énfasis2 65 2 2" xfId="23496" xr:uid="{00000000-0005-0000-0000-0000195B0000}"/>
    <cellStyle name="40% - Énfasis2 65 2 2 2" xfId="23497" xr:uid="{00000000-0005-0000-0000-00001A5B0000}"/>
    <cellStyle name="40% - Énfasis2 65 2 3" xfId="23498" xr:uid="{00000000-0005-0000-0000-00001B5B0000}"/>
    <cellStyle name="40% - Énfasis2 65 3" xfId="23499" xr:uid="{00000000-0005-0000-0000-00001C5B0000}"/>
    <cellStyle name="40% - Énfasis2 65 3 2" xfId="23500" xr:uid="{00000000-0005-0000-0000-00001D5B0000}"/>
    <cellStyle name="40% - Énfasis2 65 4" xfId="23501" xr:uid="{00000000-0005-0000-0000-00001E5B0000}"/>
    <cellStyle name="40% - Énfasis2 66" xfId="23502" xr:uid="{00000000-0005-0000-0000-00001F5B0000}"/>
    <cellStyle name="40% - Énfasis2 66 2" xfId="23503" xr:uid="{00000000-0005-0000-0000-0000205B0000}"/>
    <cellStyle name="40% - Énfasis2 66 2 2" xfId="23504" xr:uid="{00000000-0005-0000-0000-0000215B0000}"/>
    <cellStyle name="40% - Énfasis2 66 2 2 2" xfId="23505" xr:uid="{00000000-0005-0000-0000-0000225B0000}"/>
    <cellStyle name="40% - Énfasis2 66 2 3" xfId="23506" xr:uid="{00000000-0005-0000-0000-0000235B0000}"/>
    <cellStyle name="40% - Énfasis2 66 3" xfId="23507" xr:uid="{00000000-0005-0000-0000-0000245B0000}"/>
    <cellStyle name="40% - Énfasis2 66 3 2" xfId="23508" xr:uid="{00000000-0005-0000-0000-0000255B0000}"/>
    <cellStyle name="40% - Énfasis2 66 4" xfId="23509" xr:uid="{00000000-0005-0000-0000-0000265B0000}"/>
    <cellStyle name="40% - Énfasis2 67" xfId="23510" xr:uid="{00000000-0005-0000-0000-0000275B0000}"/>
    <cellStyle name="40% - Énfasis2 67 2" xfId="23511" xr:uid="{00000000-0005-0000-0000-0000285B0000}"/>
    <cellStyle name="40% - Énfasis2 67 2 2" xfId="23512" xr:uid="{00000000-0005-0000-0000-0000295B0000}"/>
    <cellStyle name="40% - Énfasis2 67 2 2 2" xfId="23513" xr:uid="{00000000-0005-0000-0000-00002A5B0000}"/>
    <cellStyle name="40% - Énfasis2 67 2 3" xfId="23514" xr:uid="{00000000-0005-0000-0000-00002B5B0000}"/>
    <cellStyle name="40% - Énfasis2 67 3" xfId="23515" xr:uid="{00000000-0005-0000-0000-00002C5B0000}"/>
    <cellStyle name="40% - Énfasis2 68" xfId="23516" xr:uid="{00000000-0005-0000-0000-00002D5B0000}"/>
    <cellStyle name="40% - Énfasis2 68 2" xfId="23517" xr:uid="{00000000-0005-0000-0000-00002E5B0000}"/>
    <cellStyle name="40% - Énfasis2 68 2 2" xfId="23518" xr:uid="{00000000-0005-0000-0000-00002F5B0000}"/>
    <cellStyle name="40% - Énfasis2 68 2 2 2" xfId="23519" xr:uid="{00000000-0005-0000-0000-0000305B0000}"/>
    <cellStyle name="40% - Énfasis2 68 2 3" xfId="23520" xr:uid="{00000000-0005-0000-0000-0000315B0000}"/>
    <cellStyle name="40% - Énfasis2 68 3" xfId="23521" xr:uid="{00000000-0005-0000-0000-0000325B0000}"/>
    <cellStyle name="40% - Énfasis2 68 3 2" xfId="23522" xr:uid="{00000000-0005-0000-0000-0000335B0000}"/>
    <cellStyle name="40% - Énfasis2 68 4" xfId="23523" xr:uid="{00000000-0005-0000-0000-0000345B0000}"/>
    <cellStyle name="40% - Énfasis2 69" xfId="23524" xr:uid="{00000000-0005-0000-0000-0000355B0000}"/>
    <cellStyle name="40% - Énfasis2 69 2" xfId="23525" xr:uid="{00000000-0005-0000-0000-0000365B0000}"/>
    <cellStyle name="40% - Énfasis2 69 2 2" xfId="23526" xr:uid="{00000000-0005-0000-0000-0000375B0000}"/>
    <cellStyle name="40% - Énfasis2 69 2 2 2" xfId="23527" xr:uid="{00000000-0005-0000-0000-0000385B0000}"/>
    <cellStyle name="40% - Énfasis2 69 2 3" xfId="23528" xr:uid="{00000000-0005-0000-0000-0000395B0000}"/>
    <cellStyle name="40% - Énfasis2 69 3" xfId="23529" xr:uid="{00000000-0005-0000-0000-00003A5B0000}"/>
    <cellStyle name="40% - Énfasis2 69 3 2" xfId="23530" xr:uid="{00000000-0005-0000-0000-00003B5B0000}"/>
    <cellStyle name="40% - Énfasis2 69 4" xfId="23531" xr:uid="{00000000-0005-0000-0000-00003C5B0000}"/>
    <cellStyle name="40% - Énfasis2 7" xfId="23532" xr:uid="{00000000-0005-0000-0000-00003D5B0000}"/>
    <cellStyle name="40% - Énfasis2 7 10" xfId="23533" xr:uid="{00000000-0005-0000-0000-00003E5B0000}"/>
    <cellStyle name="40% - Énfasis2 7 10 2" xfId="23534" xr:uid="{00000000-0005-0000-0000-00003F5B0000}"/>
    <cellStyle name="40% - Énfasis2 7 11" xfId="23535" xr:uid="{00000000-0005-0000-0000-0000405B0000}"/>
    <cellStyle name="40% - Énfasis2 7 11 2" xfId="23536" xr:uid="{00000000-0005-0000-0000-0000415B0000}"/>
    <cellStyle name="40% - Énfasis2 7 12" xfId="23537" xr:uid="{00000000-0005-0000-0000-0000425B0000}"/>
    <cellStyle name="40% - Énfasis2 7 12 2" xfId="23538" xr:uid="{00000000-0005-0000-0000-0000435B0000}"/>
    <cellStyle name="40% - Énfasis2 7 13" xfId="23539" xr:uid="{00000000-0005-0000-0000-0000445B0000}"/>
    <cellStyle name="40% - Énfasis2 7 13 2" xfId="23540" xr:uid="{00000000-0005-0000-0000-0000455B0000}"/>
    <cellStyle name="40% - Énfasis2 7 14" xfId="23541" xr:uid="{00000000-0005-0000-0000-0000465B0000}"/>
    <cellStyle name="40% - Énfasis2 7 14 2" xfId="23542" xr:uid="{00000000-0005-0000-0000-0000475B0000}"/>
    <cellStyle name="40% - Énfasis2 7 15" xfId="23543" xr:uid="{00000000-0005-0000-0000-0000485B0000}"/>
    <cellStyle name="40% - Énfasis2 7 15 2" xfId="23544" xr:uid="{00000000-0005-0000-0000-0000495B0000}"/>
    <cellStyle name="40% - Énfasis2 7 16" xfId="23545" xr:uid="{00000000-0005-0000-0000-00004A5B0000}"/>
    <cellStyle name="40% - Énfasis2 7 16 2" xfId="23546" xr:uid="{00000000-0005-0000-0000-00004B5B0000}"/>
    <cellStyle name="40% - Énfasis2 7 17" xfId="23547" xr:uid="{00000000-0005-0000-0000-00004C5B0000}"/>
    <cellStyle name="40% - Énfasis2 7 17 2" xfId="23548" xr:uid="{00000000-0005-0000-0000-00004D5B0000}"/>
    <cellStyle name="40% - Énfasis2 7 18" xfId="23549" xr:uid="{00000000-0005-0000-0000-00004E5B0000}"/>
    <cellStyle name="40% - Énfasis2 7 18 2" xfId="23550" xr:uid="{00000000-0005-0000-0000-00004F5B0000}"/>
    <cellStyle name="40% - Énfasis2 7 19" xfId="23551" xr:uid="{00000000-0005-0000-0000-0000505B0000}"/>
    <cellStyle name="40% - Énfasis2 7 19 2" xfId="23552" xr:uid="{00000000-0005-0000-0000-0000515B0000}"/>
    <cellStyle name="40% - Énfasis2 7 2" xfId="23553" xr:uid="{00000000-0005-0000-0000-0000525B0000}"/>
    <cellStyle name="40% - Énfasis2 7 2 2" xfId="23554" xr:uid="{00000000-0005-0000-0000-0000535B0000}"/>
    <cellStyle name="40% - Énfasis2 7 2 2 2" xfId="23555" xr:uid="{00000000-0005-0000-0000-0000545B0000}"/>
    <cellStyle name="40% - Énfasis2 7 2 2 2 2" xfId="23556" xr:uid="{00000000-0005-0000-0000-0000555B0000}"/>
    <cellStyle name="40% - Énfasis2 7 2 2 3" xfId="23557" xr:uid="{00000000-0005-0000-0000-0000565B0000}"/>
    <cellStyle name="40% - Énfasis2 7 2 3" xfId="23558" xr:uid="{00000000-0005-0000-0000-0000575B0000}"/>
    <cellStyle name="40% - Énfasis2 7 2 3 2" xfId="23559" xr:uid="{00000000-0005-0000-0000-0000585B0000}"/>
    <cellStyle name="40% - Énfasis2 7 2 3 2 2" xfId="23560" xr:uid="{00000000-0005-0000-0000-0000595B0000}"/>
    <cellStyle name="40% - Énfasis2 7 2 3 3" xfId="23561" xr:uid="{00000000-0005-0000-0000-00005A5B0000}"/>
    <cellStyle name="40% - Énfasis2 7 2 4" xfId="23562" xr:uid="{00000000-0005-0000-0000-00005B5B0000}"/>
    <cellStyle name="40% - Énfasis2 7 2 4 2" xfId="23563" xr:uid="{00000000-0005-0000-0000-00005C5B0000}"/>
    <cellStyle name="40% - Énfasis2 7 2 5" xfId="23564" xr:uid="{00000000-0005-0000-0000-00005D5B0000}"/>
    <cellStyle name="40% - Énfasis2 7 2 5 2" xfId="23565" xr:uid="{00000000-0005-0000-0000-00005E5B0000}"/>
    <cellStyle name="40% - Énfasis2 7 2 6" xfId="23566" xr:uid="{00000000-0005-0000-0000-00005F5B0000}"/>
    <cellStyle name="40% - Énfasis2 7 20" xfId="23567" xr:uid="{00000000-0005-0000-0000-0000605B0000}"/>
    <cellStyle name="40% - Énfasis2 7 3" xfId="23568" xr:uid="{00000000-0005-0000-0000-0000615B0000}"/>
    <cellStyle name="40% - Énfasis2 7 3 2" xfId="23569" xr:uid="{00000000-0005-0000-0000-0000625B0000}"/>
    <cellStyle name="40% - Énfasis2 7 3 2 2" xfId="23570" xr:uid="{00000000-0005-0000-0000-0000635B0000}"/>
    <cellStyle name="40% - Énfasis2 7 3 2 2 2" xfId="23571" xr:uid="{00000000-0005-0000-0000-0000645B0000}"/>
    <cellStyle name="40% - Énfasis2 7 3 2 3" xfId="23572" xr:uid="{00000000-0005-0000-0000-0000655B0000}"/>
    <cellStyle name="40% - Énfasis2 7 3 3" xfId="23573" xr:uid="{00000000-0005-0000-0000-0000665B0000}"/>
    <cellStyle name="40% - Énfasis2 7 3 3 2" xfId="23574" xr:uid="{00000000-0005-0000-0000-0000675B0000}"/>
    <cellStyle name="40% - Énfasis2 7 3 4" xfId="23575" xr:uid="{00000000-0005-0000-0000-0000685B0000}"/>
    <cellStyle name="40% - Énfasis2 7 4" xfId="23576" xr:uid="{00000000-0005-0000-0000-0000695B0000}"/>
    <cellStyle name="40% - Énfasis2 7 4 2" xfId="23577" xr:uid="{00000000-0005-0000-0000-00006A5B0000}"/>
    <cellStyle name="40% - Énfasis2 7 4 2 2" xfId="23578" xr:uid="{00000000-0005-0000-0000-00006B5B0000}"/>
    <cellStyle name="40% - Énfasis2 7 4 2 2 2" xfId="23579" xr:uid="{00000000-0005-0000-0000-00006C5B0000}"/>
    <cellStyle name="40% - Énfasis2 7 4 2 3" xfId="23580" xr:uid="{00000000-0005-0000-0000-00006D5B0000}"/>
    <cellStyle name="40% - Énfasis2 7 4 3" xfId="23581" xr:uid="{00000000-0005-0000-0000-00006E5B0000}"/>
    <cellStyle name="40% - Énfasis2 7 4 3 2" xfId="23582" xr:uid="{00000000-0005-0000-0000-00006F5B0000}"/>
    <cellStyle name="40% - Énfasis2 7 4 4" xfId="23583" xr:uid="{00000000-0005-0000-0000-0000705B0000}"/>
    <cellStyle name="40% - Énfasis2 7 5" xfId="23584" xr:uid="{00000000-0005-0000-0000-0000715B0000}"/>
    <cellStyle name="40% - Énfasis2 7 5 2" xfId="23585" xr:uid="{00000000-0005-0000-0000-0000725B0000}"/>
    <cellStyle name="40% - Énfasis2 7 5 2 2" xfId="23586" xr:uid="{00000000-0005-0000-0000-0000735B0000}"/>
    <cellStyle name="40% - Énfasis2 7 5 2 2 2" xfId="23587" xr:uid="{00000000-0005-0000-0000-0000745B0000}"/>
    <cellStyle name="40% - Énfasis2 7 5 2 3" xfId="23588" xr:uid="{00000000-0005-0000-0000-0000755B0000}"/>
    <cellStyle name="40% - Énfasis2 7 5 3" xfId="23589" xr:uid="{00000000-0005-0000-0000-0000765B0000}"/>
    <cellStyle name="40% - Énfasis2 7 5 3 2" xfId="23590" xr:uid="{00000000-0005-0000-0000-0000775B0000}"/>
    <cellStyle name="40% - Énfasis2 7 5 4" xfId="23591" xr:uid="{00000000-0005-0000-0000-0000785B0000}"/>
    <cellStyle name="40% - Énfasis2 7 6" xfId="23592" xr:uid="{00000000-0005-0000-0000-0000795B0000}"/>
    <cellStyle name="40% - Énfasis2 7 6 2" xfId="23593" xr:uid="{00000000-0005-0000-0000-00007A5B0000}"/>
    <cellStyle name="40% - Énfasis2 7 6 2 2" xfId="23594" xr:uid="{00000000-0005-0000-0000-00007B5B0000}"/>
    <cellStyle name="40% - Énfasis2 7 6 2 2 2" xfId="23595" xr:uid="{00000000-0005-0000-0000-00007C5B0000}"/>
    <cellStyle name="40% - Énfasis2 7 6 2 3" xfId="23596" xr:uid="{00000000-0005-0000-0000-00007D5B0000}"/>
    <cellStyle name="40% - Énfasis2 7 6 3" xfId="23597" xr:uid="{00000000-0005-0000-0000-00007E5B0000}"/>
    <cellStyle name="40% - Énfasis2 7 6 3 2" xfId="23598" xr:uid="{00000000-0005-0000-0000-00007F5B0000}"/>
    <cellStyle name="40% - Énfasis2 7 6 4" xfId="23599" xr:uid="{00000000-0005-0000-0000-0000805B0000}"/>
    <cellStyle name="40% - Énfasis2 7 7" xfId="23600" xr:uid="{00000000-0005-0000-0000-0000815B0000}"/>
    <cellStyle name="40% - Énfasis2 7 7 2" xfId="23601" xr:uid="{00000000-0005-0000-0000-0000825B0000}"/>
    <cellStyle name="40% - Énfasis2 7 7 2 2" xfId="23602" xr:uid="{00000000-0005-0000-0000-0000835B0000}"/>
    <cellStyle name="40% - Énfasis2 7 7 2 2 2" xfId="23603" xr:uid="{00000000-0005-0000-0000-0000845B0000}"/>
    <cellStyle name="40% - Énfasis2 7 7 2 3" xfId="23604" xr:uid="{00000000-0005-0000-0000-0000855B0000}"/>
    <cellStyle name="40% - Énfasis2 7 7 3" xfId="23605" xr:uid="{00000000-0005-0000-0000-0000865B0000}"/>
    <cellStyle name="40% - Énfasis2 7 7 3 2" xfId="23606" xr:uid="{00000000-0005-0000-0000-0000875B0000}"/>
    <cellStyle name="40% - Énfasis2 7 7 4" xfId="23607" xr:uid="{00000000-0005-0000-0000-0000885B0000}"/>
    <cellStyle name="40% - Énfasis2 7 8" xfId="23608" xr:uid="{00000000-0005-0000-0000-0000895B0000}"/>
    <cellStyle name="40% - Énfasis2 7 8 2" xfId="23609" xr:uid="{00000000-0005-0000-0000-00008A5B0000}"/>
    <cellStyle name="40% - Énfasis2 7 8 2 2" xfId="23610" xr:uid="{00000000-0005-0000-0000-00008B5B0000}"/>
    <cellStyle name="40% - Énfasis2 7 8 3" xfId="23611" xr:uid="{00000000-0005-0000-0000-00008C5B0000}"/>
    <cellStyle name="40% - Énfasis2 7 9" xfId="23612" xr:uid="{00000000-0005-0000-0000-00008D5B0000}"/>
    <cellStyle name="40% - Énfasis2 7 9 2" xfId="23613" xr:uid="{00000000-0005-0000-0000-00008E5B0000}"/>
    <cellStyle name="40% - Énfasis2 70" xfId="23614" xr:uid="{00000000-0005-0000-0000-00008F5B0000}"/>
    <cellStyle name="40% - Énfasis2 70 2" xfId="23615" xr:uid="{00000000-0005-0000-0000-0000905B0000}"/>
    <cellStyle name="40% - Énfasis2 70 2 2" xfId="23616" xr:uid="{00000000-0005-0000-0000-0000915B0000}"/>
    <cellStyle name="40% - Énfasis2 70 3" xfId="23617" xr:uid="{00000000-0005-0000-0000-0000925B0000}"/>
    <cellStyle name="40% - Énfasis2 70 3 2" xfId="23618" xr:uid="{00000000-0005-0000-0000-0000935B0000}"/>
    <cellStyle name="40% - Énfasis2 70 4" xfId="23619" xr:uid="{00000000-0005-0000-0000-0000945B0000}"/>
    <cellStyle name="40% - Énfasis2 71" xfId="23620" xr:uid="{00000000-0005-0000-0000-0000955B0000}"/>
    <cellStyle name="40% - Énfasis2 71 2" xfId="23621" xr:uid="{00000000-0005-0000-0000-0000965B0000}"/>
    <cellStyle name="40% - Énfasis2 71 2 2" xfId="23622" xr:uid="{00000000-0005-0000-0000-0000975B0000}"/>
    <cellStyle name="40% - Énfasis2 71 3" xfId="23623" xr:uid="{00000000-0005-0000-0000-0000985B0000}"/>
    <cellStyle name="40% - Énfasis2 71 3 2" xfId="23624" xr:uid="{00000000-0005-0000-0000-0000995B0000}"/>
    <cellStyle name="40% - Énfasis2 71 4" xfId="23625" xr:uid="{00000000-0005-0000-0000-00009A5B0000}"/>
    <cellStyle name="40% - Énfasis2 72" xfId="23626" xr:uid="{00000000-0005-0000-0000-00009B5B0000}"/>
    <cellStyle name="40% - Énfasis2 72 2" xfId="23627" xr:uid="{00000000-0005-0000-0000-00009C5B0000}"/>
    <cellStyle name="40% - Énfasis2 72 2 2" xfId="23628" xr:uid="{00000000-0005-0000-0000-00009D5B0000}"/>
    <cellStyle name="40% - Énfasis2 72 2 2 2" xfId="23629" xr:uid="{00000000-0005-0000-0000-00009E5B0000}"/>
    <cellStyle name="40% - Énfasis2 72 2 3" xfId="23630" xr:uid="{00000000-0005-0000-0000-00009F5B0000}"/>
    <cellStyle name="40% - Énfasis2 72 3" xfId="23631" xr:uid="{00000000-0005-0000-0000-0000A05B0000}"/>
    <cellStyle name="40% - Énfasis2 72 3 2" xfId="23632" xr:uid="{00000000-0005-0000-0000-0000A15B0000}"/>
    <cellStyle name="40% - Énfasis2 72 4" xfId="23633" xr:uid="{00000000-0005-0000-0000-0000A25B0000}"/>
    <cellStyle name="40% - Énfasis2 73" xfId="23634" xr:uid="{00000000-0005-0000-0000-0000A35B0000}"/>
    <cellStyle name="40% - Énfasis2 73 2" xfId="23635" xr:uid="{00000000-0005-0000-0000-0000A45B0000}"/>
    <cellStyle name="40% - Énfasis2 73 2 2" xfId="23636" xr:uid="{00000000-0005-0000-0000-0000A55B0000}"/>
    <cellStyle name="40% - Énfasis2 73 3" xfId="23637" xr:uid="{00000000-0005-0000-0000-0000A65B0000}"/>
    <cellStyle name="40% - Énfasis2 73 3 2" xfId="23638" xr:uid="{00000000-0005-0000-0000-0000A75B0000}"/>
    <cellStyle name="40% - Énfasis2 73 4" xfId="23639" xr:uid="{00000000-0005-0000-0000-0000A85B0000}"/>
    <cellStyle name="40% - Énfasis2 74" xfId="23640" xr:uid="{00000000-0005-0000-0000-0000A95B0000}"/>
    <cellStyle name="40% - Énfasis2 74 2" xfId="23641" xr:uid="{00000000-0005-0000-0000-0000AA5B0000}"/>
    <cellStyle name="40% - Énfasis2 74 2 2" xfId="23642" xr:uid="{00000000-0005-0000-0000-0000AB5B0000}"/>
    <cellStyle name="40% - Énfasis2 74 3" xfId="23643" xr:uid="{00000000-0005-0000-0000-0000AC5B0000}"/>
    <cellStyle name="40% - Énfasis2 74 3 2" xfId="23644" xr:uid="{00000000-0005-0000-0000-0000AD5B0000}"/>
    <cellStyle name="40% - Énfasis2 74 4" xfId="23645" xr:uid="{00000000-0005-0000-0000-0000AE5B0000}"/>
    <cellStyle name="40% - Énfasis2 75" xfId="23646" xr:uid="{00000000-0005-0000-0000-0000AF5B0000}"/>
    <cellStyle name="40% - Énfasis2 75 2" xfId="23647" xr:uid="{00000000-0005-0000-0000-0000B05B0000}"/>
    <cellStyle name="40% - Énfasis2 76" xfId="23648" xr:uid="{00000000-0005-0000-0000-0000B15B0000}"/>
    <cellStyle name="40% - Énfasis2 76 2" xfId="23649" xr:uid="{00000000-0005-0000-0000-0000B25B0000}"/>
    <cellStyle name="40% - Énfasis2 76 2 2" xfId="23650" xr:uid="{00000000-0005-0000-0000-0000B35B0000}"/>
    <cellStyle name="40% - Énfasis2 76 3" xfId="23651" xr:uid="{00000000-0005-0000-0000-0000B45B0000}"/>
    <cellStyle name="40% - Énfasis2 77" xfId="23652" xr:uid="{00000000-0005-0000-0000-0000B55B0000}"/>
    <cellStyle name="40% - Énfasis2 77 2" xfId="23653" xr:uid="{00000000-0005-0000-0000-0000B65B0000}"/>
    <cellStyle name="40% - Énfasis2 78" xfId="23654" xr:uid="{00000000-0005-0000-0000-0000B75B0000}"/>
    <cellStyle name="40% - Énfasis2 78 2" xfId="23655" xr:uid="{00000000-0005-0000-0000-0000B85B0000}"/>
    <cellStyle name="40% - Énfasis2 79" xfId="23656" xr:uid="{00000000-0005-0000-0000-0000B95B0000}"/>
    <cellStyle name="40% - Énfasis2 79 2" xfId="23657" xr:uid="{00000000-0005-0000-0000-0000BA5B0000}"/>
    <cellStyle name="40% - Énfasis2 8" xfId="23658" xr:uid="{00000000-0005-0000-0000-0000BB5B0000}"/>
    <cellStyle name="40% - Énfasis2 8 10" xfId="23659" xr:uid="{00000000-0005-0000-0000-0000BC5B0000}"/>
    <cellStyle name="40% - Énfasis2 8 10 2" xfId="23660" xr:uid="{00000000-0005-0000-0000-0000BD5B0000}"/>
    <cellStyle name="40% - Énfasis2 8 11" xfId="23661" xr:uid="{00000000-0005-0000-0000-0000BE5B0000}"/>
    <cellStyle name="40% - Énfasis2 8 11 2" xfId="23662" xr:uid="{00000000-0005-0000-0000-0000BF5B0000}"/>
    <cellStyle name="40% - Énfasis2 8 12" xfId="23663" xr:uid="{00000000-0005-0000-0000-0000C05B0000}"/>
    <cellStyle name="40% - Énfasis2 8 12 2" xfId="23664" xr:uid="{00000000-0005-0000-0000-0000C15B0000}"/>
    <cellStyle name="40% - Énfasis2 8 13" xfId="23665" xr:uid="{00000000-0005-0000-0000-0000C25B0000}"/>
    <cellStyle name="40% - Énfasis2 8 13 2" xfId="23666" xr:uid="{00000000-0005-0000-0000-0000C35B0000}"/>
    <cellStyle name="40% - Énfasis2 8 14" xfId="23667" xr:uid="{00000000-0005-0000-0000-0000C45B0000}"/>
    <cellStyle name="40% - Énfasis2 8 14 2" xfId="23668" xr:uid="{00000000-0005-0000-0000-0000C55B0000}"/>
    <cellStyle name="40% - Énfasis2 8 15" xfId="23669" xr:uid="{00000000-0005-0000-0000-0000C65B0000}"/>
    <cellStyle name="40% - Énfasis2 8 15 2" xfId="23670" xr:uid="{00000000-0005-0000-0000-0000C75B0000}"/>
    <cellStyle name="40% - Énfasis2 8 16" xfId="23671" xr:uid="{00000000-0005-0000-0000-0000C85B0000}"/>
    <cellStyle name="40% - Énfasis2 8 16 2" xfId="23672" xr:uid="{00000000-0005-0000-0000-0000C95B0000}"/>
    <cellStyle name="40% - Énfasis2 8 17" xfId="23673" xr:uid="{00000000-0005-0000-0000-0000CA5B0000}"/>
    <cellStyle name="40% - Énfasis2 8 17 2" xfId="23674" xr:uid="{00000000-0005-0000-0000-0000CB5B0000}"/>
    <cellStyle name="40% - Énfasis2 8 18" xfId="23675" xr:uid="{00000000-0005-0000-0000-0000CC5B0000}"/>
    <cellStyle name="40% - Énfasis2 8 18 2" xfId="23676" xr:uid="{00000000-0005-0000-0000-0000CD5B0000}"/>
    <cellStyle name="40% - Énfasis2 8 19" xfId="23677" xr:uid="{00000000-0005-0000-0000-0000CE5B0000}"/>
    <cellStyle name="40% - Énfasis2 8 19 2" xfId="23678" xr:uid="{00000000-0005-0000-0000-0000CF5B0000}"/>
    <cellStyle name="40% - Énfasis2 8 2" xfId="23679" xr:uid="{00000000-0005-0000-0000-0000D05B0000}"/>
    <cellStyle name="40% - Énfasis2 8 2 2" xfId="23680" xr:uid="{00000000-0005-0000-0000-0000D15B0000}"/>
    <cellStyle name="40% - Énfasis2 8 2 2 2" xfId="23681" xr:uid="{00000000-0005-0000-0000-0000D25B0000}"/>
    <cellStyle name="40% - Énfasis2 8 2 2 2 2" xfId="23682" xr:uid="{00000000-0005-0000-0000-0000D35B0000}"/>
    <cellStyle name="40% - Énfasis2 8 2 2 3" xfId="23683" xr:uid="{00000000-0005-0000-0000-0000D45B0000}"/>
    <cellStyle name="40% - Énfasis2 8 2 3" xfId="23684" xr:uid="{00000000-0005-0000-0000-0000D55B0000}"/>
    <cellStyle name="40% - Énfasis2 8 2 3 2" xfId="23685" xr:uid="{00000000-0005-0000-0000-0000D65B0000}"/>
    <cellStyle name="40% - Énfasis2 8 2 3 2 2" xfId="23686" xr:uid="{00000000-0005-0000-0000-0000D75B0000}"/>
    <cellStyle name="40% - Énfasis2 8 2 3 3" xfId="23687" xr:uid="{00000000-0005-0000-0000-0000D85B0000}"/>
    <cellStyle name="40% - Énfasis2 8 2 4" xfId="23688" xr:uid="{00000000-0005-0000-0000-0000D95B0000}"/>
    <cellStyle name="40% - Énfasis2 8 2 4 2" xfId="23689" xr:uid="{00000000-0005-0000-0000-0000DA5B0000}"/>
    <cellStyle name="40% - Énfasis2 8 2 5" xfId="23690" xr:uid="{00000000-0005-0000-0000-0000DB5B0000}"/>
    <cellStyle name="40% - Énfasis2 8 2 5 2" xfId="23691" xr:uid="{00000000-0005-0000-0000-0000DC5B0000}"/>
    <cellStyle name="40% - Énfasis2 8 2 6" xfId="23692" xr:uid="{00000000-0005-0000-0000-0000DD5B0000}"/>
    <cellStyle name="40% - Énfasis2 8 20" xfId="23693" xr:uid="{00000000-0005-0000-0000-0000DE5B0000}"/>
    <cellStyle name="40% - Énfasis2 8 3" xfId="23694" xr:uid="{00000000-0005-0000-0000-0000DF5B0000}"/>
    <cellStyle name="40% - Énfasis2 8 3 2" xfId="23695" xr:uid="{00000000-0005-0000-0000-0000E05B0000}"/>
    <cellStyle name="40% - Énfasis2 8 3 2 2" xfId="23696" xr:uid="{00000000-0005-0000-0000-0000E15B0000}"/>
    <cellStyle name="40% - Énfasis2 8 3 2 2 2" xfId="23697" xr:uid="{00000000-0005-0000-0000-0000E25B0000}"/>
    <cellStyle name="40% - Énfasis2 8 3 2 3" xfId="23698" xr:uid="{00000000-0005-0000-0000-0000E35B0000}"/>
    <cellStyle name="40% - Énfasis2 8 3 3" xfId="23699" xr:uid="{00000000-0005-0000-0000-0000E45B0000}"/>
    <cellStyle name="40% - Énfasis2 8 3 3 2" xfId="23700" xr:uid="{00000000-0005-0000-0000-0000E55B0000}"/>
    <cellStyle name="40% - Énfasis2 8 3 4" xfId="23701" xr:uid="{00000000-0005-0000-0000-0000E65B0000}"/>
    <cellStyle name="40% - Énfasis2 8 4" xfId="23702" xr:uid="{00000000-0005-0000-0000-0000E75B0000}"/>
    <cellStyle name="40% - Énfasis2 8 4 2" xfId="23703" xr:uid="{00000000-0005-0000-0000-0000E85B0000}"/>
    <cellStyle name="40% - Énfasis2 8 4 2 2" xfId="23704" xr:uid="{00000000-0005-0000-0000-0000E95B0000}"/>
    <cellStyle name="40% - Énfasis2 8 4 2 2 2" xfId="23705" xr:uid="{00000000-0005-0000-0000-0000EA5B0000}"/>
    <cellStyle name="40% - Énfasis2 8 4 2 3" xfId="23706" xr:uid="{00000000-0005-0000-0000-0000EB5B0000}"/>
    <cellStyle name="40% - Énfasis2 8 4 3" xfId="23707" xr:uid="{00000000-0005-0000-0000-0000EC5B0000}"/>
    <cellStyle name="40% - Énfasis2 8 4 3 2" xfId="23708" xr:uid="{00000000-0005-0000-0000-0000ED5B0000}"/>
    <cellStyle name="40% - Énfasis2 8 4 4" xfId="23709" xr:uid="{00000000-0005-0000-0000-0000EE5B0000}"/>
    <cellStyle name="40% - Énfasis2 8 5" xfId="23710" xr:uid="{00000000-0005-0000-0000-0000EF5B0000}"/>
    <cellStyle name="40% - Énfasis2 8 5 2" xfId="23711" xr:uid="{00000000-0005-0000-0000-0000F05B0000}"/>
    <cellStyle name="40% - Énfasis2 8 5 2 2" xfId="23712" xr:uid="{00000000-0005-0000-0000-0000F15B0000}"/>
    <cellStyle name="40% - Énfasis2 8 5 2 2 2" xfId="23713" xr:uid="{00000000-0005-0000-0000-0000F25B0000}"/>
    <cellStyle name="40% - Énfasis2 8 5 2 3" xfId="23714" xr:uid="{00000000-0005-0000-0000-0000F35B0000}"/>
    <cellStyle name="40% - Énfasis2 8 5 3" xfId="23715" xr:uid="{00000000-0005-0000-0000-0000F45B0000}"/>
    <cellStyle name="40% - Énfasis2 8 5 3 2" xfId="23716" xr:uid="{00000000-0005-0000-0000-0000F55B0000}"/>
    <cellStyle name="40% - Énfasis2 8 5 4" xfId="23717" xr:uid="{00000000-0005-0000-0000-0000F65B0000}"/>
    <cellStyle name="40% - Énfasis2 8 6" xfId="23718" xr:uid="{00000000-0005-0000-0000-0000F75B0000}"/>
    <cellStyle name="40% - Énfasis2 8 6 2" xfId="23719" xr:uid="{00000000-0005-0000-0000-0000F85B0000}"/>
    <cellStyle name="40% - Énfasis2 8 6 2 2" xfId="23720" xr:uid="{00000000-0005-0000-0000-0000F95B0000}"/>
    <cellStyle name="40% - Énfasis2 8 6 2 2 2" xfId="23721" xr:uid="{00000000-0005-0000-0000-0000FA5B0000}"/>
    <cellStyle name="40% - Énfasis2 8 6 2 3" xfId="23722" xr:uid="{00000000-0005-0000-0000-0000FB5B0000}"/>
    <cellStyle name="40% - Énfasis2 8 6 3" xfId="23723" xr:uid="{00000000-0005-0000-0000-0000FC5B0000}"/>
    <cellStyle name="40% - Énfasis2 8 6 3 2" xfId="23724" xr:uid="{00000000-0005-0000-0000-0000FD5B0000}"/>
    <cellStyle name="40% - Énfasis2 8 6 4" xfId="23725" xr:uid="{00000000-0005-0000-0000-0000FE5B0000}"/>
    <cellStyle name="40% - Énfasis2 8 7" xfId="23726" xr:uid="{00000000-0005-0000-0000-0000FF5B0000}"/>
    <cellStyle name="40% - Énfasis2 8 7 2" xfId="23727" xr:uid="{00000000-0005-0000-0000-0000005C0000}"/>
    <cellStyle name="40% - Énfasis2 8 7 2 2" xfId="23728" xr:uid="{00000000-0005-0000-0000-0000015C0000}"/>
    <cellStyle name="40% - Énfasis2 8 7 2 2 2" xfId="23729" xr:uid="{00000000-0005-0000-0000-0000025C0000}"/>
    <cellStyle name="40% - Énfasis2 8 7 2 3" xfId="23730" xr:uid="{00000000-0005-0000-0000-0000035C0000}"/>
    <cellStyle name="40% - Énfasis2 8 7 3" xfId="23731" xr:uid="{00000000-0005-0000-0000-0000045C0000}"/>
    <cellStyle name="40% - Énfasis2 8 7 3 2" xfId="23732" xr:uid="{00000000-0005-0000-0000-0000055C0000}"/>
    <cellStyle name="40% - Énfasis2 8 7 4" xfId="23733" xr:uid="{00000000-0005-0000-0000-0000065C0000}"/>
    <cellStyle name="40% - Énfasis2 8 8" xfId="23734" xr:uid="{00000000-0005-0000-0000-0000075C0000}"/>
    <cellStyle name="40% - Énfasis2 8 8 2" xfId="23735" xr:uid="{00000000-0005-0000-0000-0000085C0000}"/>
    <cellStyle name="40% - Énfasis2 8 8 2 2" xfId="23736" xr:uid="{00000000-0005-0000-0000-0000095C0000}"/>
    <cellStyle name="40% - Énfasis2 8 8 3" xfId="23737" xr:uid="{00000000-0005-0000-0000-00000A5C0000}"/>
    <cellStyle name="40% - Énfasis2 8 9" xfId="23738" xr:uid="{00000000-0005-0000-0000-00000B5C0000}"/>
    <cellStyle name="40% - Énfasis2 8 9 2" xfId="23739" xr:uid="{00000000-0005-0000-0000-00000C5C0000}"/>
    <cellStyle name="40% - Énfasis2 80" xfId="23740" xr:uid="{00000000-0005-0000-0000-00000D5C0000}"/>
    <cellStyle name="40% - Énfasis2 80 2" xfId="23741" xr:uid="{00000000-0005-0000-0000-00000E5C0000}"/>
    <cellStyle name="40% - Énfasis2 81" xfId="23742" xr:uid="{00000000-0005-0000-0000-00000F5C0000}"/>
    <cellStyle name="40% - Énfasis2 81 2" xfId="23743" xr:uid="{00000000-0005-0000-0000-0000105C0000}"/>
    <cellStyle name="40% - Énfasis2 82" xfId="23744" xr:uid="{00000000-0005-0000-0000-0000115C0000}"/>
    <cellStyle name="40% - Énfasis2 82 2" xfId="23745" xr:uid="{00000000-0005-0000-0000-0000125C0000}"/>
    <cellStyle name="40% - Énfasis2 83" xfId="23746" xr:uid="{00000000-0005-0000-0000-0000135C0000}"/>
    <cellStyle name="40% - Énfasis2 83 2" xfId="23747" xr:uid="{00000000-0005-0000-0000-0000145C0000}"/>
    <cellStyle name="40% - Énfasis2 84" xfId="23748" xr:uid="{00000000-0005-0000-0000-0000155C0000}"/>
    <cellStyle name="40% - Énfasis2 84 2" xfId="23749" xr:uid="{00000000-0005-0000-0000-0000165C0000}"/>
    <cellStyle name="40% - Énfasis2 85" xfId="23750" xr:uid="{00000000-0005-0000-0000-0000175C0000}"/>
    <cellStyle name="40% - Énfasis2 85 2" xfId="23751" xr:uid="{00000000-0005-0000-0000-0000185C0000}"/>
    <cellStyle name="40% - Énfasis2 86" xfId="23752" xr:uid="{00000000-0005-0000-0000-0000195C0000}"/>
    <cellStyle name="40% - Énfasis2 86 2" xfId="23753" xr:uid="{00000000-0005-0000-0000-00001A5C0000}"/>
    <cellStyle name="40% - Énfasis2 87" xfId="23754" xr:uid="{00000000-0005-0000-0000-00001B5C0000}"/>
    <cellStyle name="40% - Énfasis2 88" xfId="23755" xr:uid="{00000000-0005-0000-0000-00001C5C0000}"/>
    <cellStyle name="40% - Énfasis2 89" xfId="23756" xr:uid="{00000000-0005-0000-0000-00001D5C0000}"/>
    <cellStyle name="40% - Énfasis2 9" xfId="23757" xr:uid="{00000000-0005-0000-0000-00001E5C0000}"/>
    <cellStyle name="40% - Énfasis2 9 10" xfId="23758" xr:uid="{00000000-0005-0000-0000-00001F5C0000}"/>
    <cellStyle name="40% - Énfasis2 9 10 2" xfId="23759" xr:uid="{00000000-0005-0000-0000-0000205C0000}"/>
    <cellStyle name="40% - Énfasis2 9 11" xfId="23760" xr:uid="{00000000-0005-0000-0000-0000215C0000}"/>
    <cellStyle name="40% - Énfasis2 9 11 2" xfId="23761" xr:uid="{00000000-0005-0000-0000-0000225C0000}"/>
    <cellStyle name="40% - Énfasis2 9 12" xfId="23762" xr:uid="{00000000-0005-0000-0000-0000235C0000}"/>
    <cellStyle name="40% - Énfasis2 9 12 2" xfId="23763" xr:uid="{00000000-0005-0000-0000-0000245C0000}"/>
    <cellStyle name="40% - Énfasis2 9 13" xfId="23764" xr:uid="{00000000-0005-0000-0000-0000255C0000}"/>
    <cellStyle name="40% - Énfasis2 9 13 2" xfId="23765" xr:uid="{00000000-0005-0000-0000-0000265C0000}"/>
    <cellStyle name="40% - Énfasis2 9 14" xfId="23766" xr:uid="{00000000-0005-0000-0000-0000275C0000}"/>
    <cellStyle name="40% - Énfasis2 9 14 2" xfId="23767" xr:uid="{00000000-0005-0000-0000-0000285C0000}"/>
    <cellStyle name="40% - Énfasis2 9 15" xfId="23768" xr:uid="{00000000-0005-0000-0000-0000295C0000}"/>
    <cellStyle name="40% - Énfasis2 9 15 2" xfId="23769" xr:uid="{00000000-0005-0000-0000-00002A5C0000}"/>
    <cellStyle name="40% - Énfasis2 9 16" xfId="23770" xr:uid="{00000000-0005-0000-0000-00002B5C0000}"/>
    <cellStyle name="40% - Énfasis2 9 16 2" xfId="23771" xr:uid="{00000000-0005-0000-0000-00002C5C0000}"/>
    <cellStyle name="40% - Énfasis2 9 17" xfId="23772" xr:uid="{00000000-0005-0000-0000-00002D5C0000}"/>
    <cellStyle name="40% - Énfasis2 9 17 2" xfId="23773" xr:uid="{00000000-0005-0000-0000-00002E5C0000}"/>
    <cellStyle name="40% - Énfasis2 9 18" xfId="23774" xr:uid="{00000000-0005-0000-0000-00002F5C0000}"/>
    <cellStyle name="40% - Énfasis2 9 18 2" xfId="23775" xr:uid="{00000000-0005-0000-0000-0000305C0000}"/>
    <cellStyle name="40% - Énfasis2 9 19" xfId="23776" xr:uid="{00000000-0005-0000-0000-0000315C0000}"/>
    <cellStyle name="40% - Énfasis2 9 19 2" xfId="23777" xr:uid="{00000000-0005-0000-0000-0000325C0000}"/>
    <cellStyle name="40% - Énfasis2 9 2" xfId="23778" xr:uid="{00000000-0005-0000-0000-0000335C0000}"/>
    <cellStyle name="40% - Énfasis2 9 2 2" xfId="23779" xr:uid="{00000000-0005-0000-0000-0000345C0000}"/>
    <cellStyle name="40% - Énfasis2 9 2 2 2" xfId="23780" xr:uid="{00000000-0005-0000-0000-0000355C0000}"/>
    <cellStyle name="40% - Énfasis2 9 2 2 2 2" xfId="23781" xr:uid="{00000000-0005-0000-0000-0000365C0000}"/>
    <cellStyle name="40% - Énfasis2 9 2 2 3" xfId="23782" xr:uid="{00000000-0005-0000-0000-0000375C0000}"/>
    <cellStyle name="40% - Énfasis2 9 2 3" xfId="23783" xr:uid="{00000000-0005-0000-0000-0000385C0000}"/>
    <cellStyle name="40% - Énfasis2 9 2 3 2" xfId="23784" xr:uid="{00000000-0005-0000-0000-0000395C0000}"/>
    <cellStyle name="40% - Énfasis2 9 2 3 2 2" xfId="23785" xr:uid="{00000000-0005-0000-0000-00003A5C0000}"/>
    <cellStyle name="40% - Énfasis2 9 2 3 3" xfId="23786" xr:uid="{00000000-0005-0000-0000-00003B5C0000}"/>
    <cellStyle name="40% - Énfasis2 9 2 4" xfId="23787" xr:uid="{00000000-0005-0000-0000-00003C5C0000}"/>
    <cellStyle name="40% - Énfasis2 9 2 4 2" xfId="23788" xr:uid="{00000000-0005-0000-0000-00003D5C0000}"/>
    <cellStyle name="40% - Énfasis2 9 2 5" xfId="23789" xr:uid="{00000000-0005-0000-0000-00003E5C0000}"/>
    <cellStyle name="40% - Énfasis2 9 2 5 2" xfId="23790" xr:uid="{00000000-0005-0000-0000-00003F5C0000}"/>
    <cellStyle name="40% - Énfasis2 9 2 6" xfId="23791" xr:uid="{00000000-0005-0000-0000-0000405C0000}"/>
    <cellStyle name="40% - Énfasis2 9 20" xfId="23792" xr:uid="{00000000-0005-0000-0000-0000415C0000}"/>
    <cellStyle name="40% - Énfasis2 9 3" xfId="23793" xr:uid="{00000000-0005-0000-0000-0000425C0000}"/>
    <cellStyle name="40% - Énfasis2 9 3 2" xfId="23794" xr:uid="{00000000-0005-0000-0000-0000435C0000}"/>
    <cellStyle name="40% - Énfasis2 9 3 2 2" xfId="23795" xr:uid="{00000000-0005-0000-0000-0000445C0000}"/>
    <cellStyle name="40% - Énfasis2 9 3 2 2 2" xfId="23796" xr:uid="{00000000-0005-0000-0000-0000455C0000}"/>
    <cellStyle name="40% - Énfasis2 9 3 2 3" xfId="23797" xr:uid="{00000000-0005-0000-0000-0000465C0000}"/>
    <cellStyle name="40% - Énfasis2 9 3 3" xfId="23798" xr:uid="{00000000-0005-0000-0000-0000475C0000}"/>
    <cellStyle name="40% - Énfasis2 9 3 3 2" xfId="23799" xr:uid="{00000000-0005-0000-0000-0000485C0000}"/>
    <cellStyle name="40% - Énfasis2 9 3 4" xfId="23800" xr:uid="{00000000-0005-0000-0000-0000495C0000}"/>
    <cellStyle name="40% - Énfasis2 9 4" xfId="23801" xr:uid="{00000000-0005-0000-0000-00004A5C0000}"/>
    <cellStyle name="40% - Énfasis2 9 4 2" xfId="23802" xr:uid="{00000000-0005-0000-0000-00004B5C0000}"/>
    <cellStyle name="40% - Énfasis2 9 4 2 2" xfId="23803" xr:uid="{00000000-0005-0000-0000-00004C5C0000}"/>
    <cellStyle name="40% - Énfasis2 9 4 2 2 2" xfId="23804" xr:uid="{00000000-0005-0000-0000-00004D5C0000}"/>
    <cellStyle name="40% - Énfasis2 9 4 2 3" xfId="23805" xr:uid="{00000000-0005-0000-0000-00004E5C0000}"/>
    <cellStyle name="40% - Énfasis2 9 4 3" xfId="23806" xr:uid="{00000000-0005-0000-0000-00004F5C0000}"/>
    <cellStyle name="40% - Énfasis2 9 4 3 2" xfId="23807" xr:uid="{00000000-0005-0000-0000-0000505C0000}"/>
    <cellStyle name="40% - Énfasis2 9 4 4" xfId="23808" xr:uid="{00000000-0005-0000-0000-0000515C0000}"/>
    <cellStyle name="40% - Énfasis2 9 5" xfId="23809" xr:uid="{00000000-0005-0000-0000-0000525C0000}"/>
    <cellStyle name="40% - Énfasis2 9 5 2" xfId="23810" xr:uid="{00000000-0005-0000-0000-0000535C0000}"/>
    <cellStyle name="40% - Énfasis2 9 5 2 2" xfId="23811" xr:uid="{00000000-0005-0000-0000-0000545C0000}"/>
    <cellStyle name="40% - Énfasis2 9 5 2 2 2" xfId="23812" xr:uid="{00000000-0005-0000-0000-0000555C0000}"/>
    <cellStyle name="40% - Énfasis2 9 5 2 3" xfId="23813" xr:uid="{00000000-0005-0000-0000-0000565C0000}"/>
    <cellStyle name="40% - Énfasis2 9 5 3" xfId="23814" xr:uid="{00000000-0005-0000-0000-0000575C0000}"/>
    <cellStyle name="40% - Énfasis2 9 5 3 2" xfId="23815" xr:uid="{00000000-0005-0000-0000-0000585C0000}"/>
    <cellStyle name="40% - Énfasis2 9 5 4" xfId="23816" xr:uid="{00000000-0005-0000-0000-0000595C0000}"/>
    <cellStyle name="40% - Énfasis2 9 6" xfId="23817" xr:uid="{00000000-0005-0000-0000-00005A5C0000}"/>
    <cellStyle name="40% - Énfasis2 9 6 2" xfId="23818" xr:uid="{00000000-0005-0000-0000-00005B5C0000}"/>
    <cellStyle name="40% - Énfasis2 9 6 2 2" xfId="23819" xr:uid="{00000000-0005-0000-0000-00005C5C0000}"/>
    <cellStyle name="40% - Énfasis2 9 6 2 2 2" xfId="23820" xr:uid="{00000000-0005-0000-0000-00005D5C0000}"/>
    <cellStyle name="40% - Énfasis2 9 6 2 3" xfId="23821" xr:uid="{00000000-0005-0000-0000-00005E5C0000}"/>
    <cellStyle name="40% - Énfasis2 9 6 3" xfId="23822" xr:uid="{00000000-0005-0000-0000-00005F5C0000}"/>
    <cellStyle name="40% - Énfasis2 9 6 3 2" xfId="23823" xr:uid="{00000000-0005-0000-0000-0000605C0000}"/>
    <cellStyle name="40% - Énfasis2 9 6 4" xfId="23824" xr:uid="{00000000-0005-0000-0000-0000615C0000}"/>
    <cellStyle name="40% - Énfasis2 9 7" xfId="23825" xr:uid="{00000000-0005-0000-0000-0000625C0000}"/>
    <cellStyle name="40% - Énfasis2 9 7 2" xfId="23826" xr:uid="{00000000-0005-0000-0000-0000635C0000}"/>
    <cellStyle name="40% - Énfasis2 9 7 2 2" xfId="23827" xr:uid="{00000000-0005-0000-0000-0000645C0000}"/>
    <cellStyle name="40% - Énfasis2 9 7 2 2 2" xfId="23828" xr:uid="{00000000-0005-0000-0000-0000655C0000}"/>
    <cellStyle name="40% - Énfasis2 9 7 2 3" xfId="23829" xr:uid="{00000000-0005-0000-0000-0000665C0000}"/>
    <cellStyle name="40% - Énfasis2 9 7 3" xfId="23830" xr:uid="{00000000-0005-0000-0000-0000675C0000}"/>
    <cellStyle name="40% - Énfasis2 9 7 3 2" xfId="23831" xr:uid="{00000000-0005-0000-0000-0000685C0000}"/>
    <cellStyle name="40% - Énfasis2 9 7 4" xfId="23832" xr:uid="{00000000-0005-0000-0000-0000695C0000}"/>
    <cellStyle name="40% - Énfasis2 9 8" xfId="23833" xr:uid="{00000000-0005-0000-0000-00006A5C0000}"/>
    <cellStyle name="40% - Énfasis2 9 8 2" xfId="23834" xr:uid="{00000000-0005-0000-0000-00006B5C0000}"/>
    <cellStyle name="40% - Énfasis2 9 8 2 2" xfId="23835" xr:uid="{00000000-0005-0000-0000-00006C5C0000}"/>
    <cellStyle name="40% - Énfasis2 9 8 3" xfId="23836" xr:uid="{00000000-0005-0000-0000-00006D5C0000}"/>
    <cellStyle name="40% - Énfasis2 9 9" xfId="23837" xr:uid="{00000000-0005-0000-0000-00006E5C0000}"/>
    <cellStyle name="40% - Énfasis2 9 9 2" xfId="23838" xr:uid="{00000000-0005-0000-0000-00006F5C0000}"/>
    <cellStyle name="40% - Énfasis2 90" xfId="23839" xr:uid="{00000000-0005-0000-0000-0000705C0000}"/>
    <cellStyle name="40% - Énfasis2 91" xfId="23840" xr:uid="{00000000-0005-0000-0000-0000715C0000}"/>
    <cellStyle name="40% - Énfasis2 92" xfId="23841" xr:uid="{00000000-0005-0000-0000-0000725C0000}"/>
    <cellStyle name="40% - Énfasis2 93" xfId="23842" xr:uid="{00000000-0005-0000-0000-0000735C0000}"/>
    <cellStyle name="40% - Énfasis2 94" xfId="23843" xr:uid="{00000000-0005-0000-0000-0000745C0000}"/>
    <cellStyle name="40% - Énfasis2 95" xfId="23844" xr:uid="{00000000-0005-0000-0000-0000755C0000}"/>
    <cellStyle name="40% - Énfasis2 96" xfId="23845" xr:uid="{00000000-0005-0000-0000-0000765C0000}"/>
    <cellStyle name="40% - Énfasis2 97" xfId="61281" xr:uid="{00000000-0005-0000-0000-0000775C0000}"/>
    <cellStyle name="40% - Énfasis2 98" xfId="61282" xr:uid="{00000000-0005-0000-0000-0000785C0000}"/>
    <cellStyle name="40% - Énfasis2 99" xfId="61340" xr:uid="{00000000-0005-0000-0000-0000795C0000}"/>
    <cellStyle name="40% - Énfasis3" xfId="204" builtinId="39" customBuiltin="1"/>
    <cellStyle name="40% - Énfasis3 10" xfId="23846" xr:uid="{00000000-0005-0000-0000-00007B5C0000}"/>
    <cellStyle name="40% - Énfasis3 10 10" xfId="23847" xr:uid="{00000000-0005-0000-0000-00007C5C0000}"/>
    <cellStyle name="40% - Énfasis3 10 10 2" xfId="23848" xr:uid="{00000000-0005-0000-0000-00007D5C0000}"/>
    <cellStyle name="40% - Énfasis3 10 11" xfId="23849" xr:uid="{00000000-0005-0000-0000-00007E5C0000}"/>
    <cellStyle name="40% - Énfasis3 10 11 2" xfId="23850" xr:uid="{00000000-0005-0000-0000-00007F5C0000}"/>
    <cellStyle name="40% - Énfasis3 10 12" xfId="23851" xr:uid="{00000000-0005-0000-0000-0000805C0000}"/>
    <cellStyle name="40% - Énfasis3 10 12 2" xfId="23852" xr:uid="{00000000-0005-0000-0000-0000815C0000}"/>
    <cellStyle name="40% - Énfasis3 10 13" xfId="23853" xr:uid="{00000000-0005-0000-0000-0000825C0000}"/>
    <cellStyle name="40% - Énfasis3 10 13 2" xfId="23854" xr:uid="{00000000-0005-0000-0000-0000835C0000}"/>
    <cellStyle name="40% - Énfasis3 10 14" xfId="23855" xr:uid="{00000000-0005-0000-0000-0000845C0000}"/>
    <cellStyle name="40% - Énfasis3 10 14 2" xfId="23856" xr:uid="{00000000-0005-0000-0000-0000855C0000}"/>
    <cellStyle name="40% - Énfasis3 10 15" xfId="23857" xr:uid="{00000000-0005-0000-0000-0000865C0000}"/>
    <cellStyle name="40% - Énfasis3 10 15 2" xfId="23858" xr:uid="{00000000-0005-0000-0000-0000875C0000}"/>
    <cellStyle name="40% - Énfasis3 10 16" xfId="23859" xr:uid="{00000000-0005-0000-0000-0000885C0000}"/>
    <cellStyle name="40% - Énfasis3 10 16 2" xfId="23860" xr:uid="{00000000-0005-0000-0000-0000895C0000}"/>
    <cellStyle name="40% - Énfasis3 10 17" xfId="23861" xr:uid="{00000000-0005-0000-0000-00008A5C0000}"/>
    <cellStyle name="40% - Énfasis3 10 17 2" xfId="23862" xr:uid="{00000000-0005-0000-0000-00008B5C0000}"/>
    <cellStyle name="40% - Énfasis3 10 18" xfId="23863" xr:uid="{00000000-0005-0000-0000-00008C5C0000}"/>
    <cellStyle name="40% - Énfasis3 10 18 2" xfId="23864" xr:uid="{00000000-0005-0000-0000-00008D5C0000}"/>
    <cellStyle name="40% - Énfasis3 10 19" xfId="23865" xr:uid="{00000000-0005-0000-0000-00008E5C0000}"/>
    <cellStyle name="40% - Énfasis3 10 19 2" xfId="23866" xr:uid="{00000000-0005-0000-0000-00008F5C0000}"/>
    <cellStyle name="40% - Énfasis3 10 2" xfId="23867" xr:uid="{00000000-0005-0000-0000-0000905C0000}"/>
    <cellStyle name="40% - Énfasis3 10 2 2" xfId="23868" xr:uid="{00000000-0005-0000-0000-0000915C0000}"/>
    <cellStyle name="40% - Énfasis3 10 2 2 2" xfId="23869" xr:uid="{00000000-0005-0000-0000-0000925C0000}"/>
    <cellStyle name="40% - Énfasis3 10 2 2 2 2" xfId="23870" xr:uid="{00000000-0005-0000-0000-0000935C0000}"/>
    <cellStyle name="40% - Énfasis3 10 2 2 3" xfId="23871" xr:uid="{00000000-0005-0000-0000-0000945C0000}"/>
    <cellStyle name="40% - Énfasis3 10 2 3" xfId="23872" xr:uid="{00000000-0005-0000-0000-0000955C0000}"/>
    <cellStyle name="40% - Énfasis3 10 2 3 2" xfId="23873" xr:uid="{00000000-0005-0000-0000-0000965C0000}"/>
    <cellStyle name="40% - Énfasis3 10 2 3 2 2" xfId="23874" xr:uid="{00000000-0005-0000-0000-0000975C0000}"/>
    <cellStyle name="40% - Énfasis3 10 2 3 3" xfId="23875" xr:uid="{00000000-0005-0000-0000-0000985C0000}"/>
    <cellStyle name="40% - Énfasis3 10 2 4" xfId="23876" xr:uid="{00000000-0005-0000-0000-0000995C0000}"/>
    <cellStyle name="40% - Énfasis3 10 2 4 2" xfId="23877" xr:uid="{00000000-0005-0000-0000-00009A5C0000}"/>
    <cellStyle name="40% - Énfasis3 10 2 5" xfId="23878" xr:uid="{00000000-0005-0000-0000-00009B5C0000}"/>
    <cellStyle name="40% - Énfasis3 10 2 5 2" xfId="23879" xr:uid="{00000000-0005-0000-0000-00009C5C0000}"/>
    <cellStyle name="40% - Énfasis3 10 2 6" xfId="23880" xr:uid="{00000000-0005-0000-0000-00009D5C0000}"/>
    <cellStyle name="40% - Énfasis3 10 20" xfId="23881" xr:uid="{00000000-0005-0000-0000-00009E5C0000}"/>
    <cellStyle name="40% - Énfasis3 10 3" xfId="23882" xr:uid="{00000000-0005-0000-0000-00009F5C0000}"/>
    <cellStyle name="40% - Énfasis3 10 3 2" xfId="23883" xr:uid="{00000000-0005-0000-0000-0000A05C0000}"/>
    <cellStyle name="40% - Énfasis3 10 3 2 2" xfId="23884" xr:uid="{00000000-0005-0000-0000-0000A15C0000}"/>
    <cellStyle name="40% - Énfasis3 10 3 2 2 2" xfId="23885" xr:uid="{00000000-0005-0000-0000-0000A25C0000}"/>
    <cellStyle name="40% - Énfasis3 10 3 2 3" xfId="23886" xr:uid="{00000000-0005-0000-0000-0000A35C0000}"/>
    <cellStyle name="40% - Énfasis3 10 3 3" xfId="23887" xr:uid="{00000000-0005-0000-0000-0000A45C0000}"/>
    <cellStyle name="40% - Énfasis3 10 3 3 2" xfId="23888" xr:uid="{00000000-0005-0000-0000-0000A55C0000}"/>
    <cellStyle name="40% - Énfasis3 10 3 4" xfId="23889" xr:uid="{00000000-0005-0000-0000-0000A65C0000}"/>
    <cellStyle name="40% - Énfasis3 10 4" xfId="23890" xr:uid="{00000000-0005-0000-0000-0000A75C0000}"/>
    <cellStyle name="40% - Énfasis3 10 4 2" xfId="23891" xr:uid="{00000000-0005-0000-0000-0000A85C0000}"/>
    <cellStyle name="40% - Énfasis3 10 4 2 2" xfId="23892" xr:uid="{00000000-0005-0000-0000-0000A95C0000}"/>
    <cellStyle name="40% - Énfasis3 10 4 2 2 2" xfId="23893" xr:uid="{00000000-0005-0000-0000-0000AA5C0000}"/>
    <cellStyle name="40% - Énfasis3 10 4 2 3" xfId="23894" xr:uid="{00000000-0005-0000-0000-0000AB5C0000}"/>
    <cellStyle name="40% - Énfasis3 10 4 3" xfId="23895" xr:uid="{00000000-0005-0000-0000-0000AC5C0000}"/>
    <cellStyle name="40% - Énfasis3 10 4 3 2" xfId="23896" xr:uid="{00000000-0005-0000-0000-0000AD5C0000}"/>
    <cellStyle name="40% - Énfasis3 10 4 4" xfId="23897" xr:uid="{00000000-0005-0000-0000-0000AE5C0000}"/>
    <cellStyle name="40% - Énfasis3 10 5" xfId="23898" xr:uid="{00000000-0005-0000-0000-0000AF5C0000}"/>
    <cellStyle name="40% - Énfasis3 10 5 2" xfId="23899" xr:uid="{00000000-0005-0000-0000-0000B05C0000}"/>
    <cellStyle name="40% - Énfasis3 10 5 2 2" xfId="23900" xr:uid="{00000000-0005-0000-0000-0000B15C0000}"/>
    <cellStyle name="40% - Énfasis3 10 5 2 2 2" xfId="23901" xr:uid="{00000000-0005-0000-0000-0000B25C0000}"/>
    <cellStyle name="40% - Énfasis3 10 5 2 3" xfId="23902" xr:uid="{00000000-0005-0000-0000-0000B35C0000}"/>
    <cellStyle name="40% - Énfasis3 10 5 3" xfId="23903" xr:uid="{00000000-0005-0000-0000-0000B45C0000}"/>
    <cellStyle name="40% - Énfasis3 10 5 3 2" xfId="23904" xr:uid="{00000000-0005-0000-0000-0000B55C0000}"/>
    <cellStyle name="40% - Énfasis3 10 5 4" xfId="23905" xr:uid="{00000000-0005-0000-0000-0000B65C0000}"/>
    <cellStyle name="40% - Énfasis3 10 6" xfId="23906" xr:uid="{00000000-0005-0000-0000-0000B75C0000}"/>
    <cellStyle name="40% - Énfasis3 10 6 2" xfId="23907" xr:uid="{00000000-0005-0000-0000-0000B85C0000}"/>
    <cellStyle name="40% - Énfasis3 10 6 2 2" xfId="23908" xr:uid="{00000000-0005-0000-0000-0000B95C0000}"/>
    <cellStyle name="40% - Énfasis3 10 6 2 2 2" xfId="23909" xr:uid="{00000000-0005-0000-0000-0000BA5C0000}"/>
    <cellStyle name="40% - Énfasis3 10 6 2 3" xfId="23910" xr:uid="{00000000-0005-0000-0000-0000BB5C0000}"/>
    <cellStyle name="40% - Énfasis3 10 6 3" xfId="23911" xr:uid="{00000000-0005-0000-0000-0000BC5C0000}"/>
    <cellStyle name="40% - Énfasis3 10 6 3 2" xfId="23912" xr:uid="{00000000-0005-0000-0000-0000BD5C0000}"/>
    <cellStyle name="40% - Énfasis3 10 6 4" xfId="23913" xr:uid="{00000000-0005-0000-0000-0000BE5C0000}"/>
    <cellStyle name="40% - Énfasis3 10 7" xfId="23914" xr:uid="{00000000-0005-0000-0000-0000BF5C0000}"/>
    <cellStyle name="40% - Énfasis3 10 7 2" xfId="23915" xr:uid="{00000000-0005-0000-0000-0000C05C0000}"/>
    <cellStyle name="40% - Énfasis3 10 7 2 2" xfId="23916" xr:uid="{00000000-0005-0000-0000-0000C15C0000}"/>
    <cellStyle name="40% - Énfasis3 10 7 2 2 2" xfId="23917" xr:uid="{00000000-0005-0000-0000-0000C25C0000}"/>
    <cellStyle name="40% - Énfasis3 10 7 2 3" xfId="23918" xr:uid="{00000000-0005-0000-0000-0000C35C0000}"/>
    <cellStyle name="40% - Énfasis3 10 7 3" xfId="23919" xr:uid="{00000000-0005-0000-0000-0000C45C0000}"/>
    <cellStyle name="40% - Énfasis3 10 7 3 2" xfId="23920" xr:uid="{00000000-0005-0000-0000-0000C55C0000}"/>
    <cellStyle name="40% - Énfasis3 10 7 4" xfId="23921" xr:uid="{00000000-0005-0000-0000-0000C65C0000}"/>
    <cellStyle name="40% - Énfasis3 10 8" xfId="23922" xr:uid="{00000000-0005-0000-0000-0000C75C0000}"/>
    <cellStyle name="40% - Énfasis3 10 8 2" xfId="23923" xr:uid="{00000000-0005-0000-0000-0000C85C0000}"/>
    <cellStyle name="40% - Énfasis3 10 8 2 2" xfId="23924" xr:uid="{00000000-0005-0000-0000-0000C95C0000}"/>
    <cellStyle name="40% - Énfasis3 10 8 3" xfId="23925" xr:uid="{00000000-0005-0000-0000-0000CA5C0000}"/>
    <cellStyle name="40% - Énfasis3 10 9" xfId="23926" xr:uid="{00000000-0005-0000-0000-0000CB5C0000}"/>
    <cellStyle name="40% - Énfasis3 10 9 2" xfId="23927" xr:uid="{00000000-0005-0000-0000-0000CC5C0000}"/>
    <cellStyle name="40% - Énfasis3 100" xfId="61341" xr:uid="{00000000-0005-0000-0000-0000CD5C0000}"/>
    <cellStyle name="40% - Énfasis3 101" xfId="61724" xr:uid="{00000000-0005-0000-0000-0000CE5C0000}"/>
    <cellStyle name="40% - Énfasis3 11" xfId="23928" xr:uid="{00000000-0005-0000-0000-0000CF5C0000}"/>
    <cellStyle name="40% - Énfasis3 11 10" xfId="23929" xr:uid="{00000000-0005-0000-0000-0000D05C0000}"/>
    <cellStyle name="40% - Énfasis3 11 10 2" xfId="23930" xr:uid="{00000000-0005-0000-0000-0000D15C0000}"/>
    <cellStyle name="40% - Énfasis3 11 11" xfId="23931" xr:uid="{00000000-0005-0000-0000-0000D25C0000}"/>
    <cellStyle name="40% - Énfasis3 11 11 2" xfId="23932" xr:uid="{00000000-0005-0000-0000-0000D35C0000}"/>
    <cellStyle name="40% - Énfasis3 11 12" xfId="23933" xr:uid="{00000000-0005-0000-0000-0000D45C0000}"/>
    <cellStyle name="40% - Énfasis3 11 12 2" xfId="23934" xr:uid="{00000000-0005-0000-0000-0000D55C0000}"/>
    <cellStyle name="40% - Énfasis3 11 13" xfId="23935" xr:uid="{00000000-0005-0000-0000-0000D65C0000}"/>
    <cellStyle name="40% - Énfasis3 11 13 2" xfId="23936" xr:uid="{00000000-0005-0000-0000-0000D75C0000}"/>
    <cellStyle name="40% - Énfasis3 11 14" xfId="23937" xr:uid="{00000000-0005-0000-0000-0000D85C0000}"/>
    <cellStyle name="40% - Énfasis3 11 14 2" xfId="23938" xr:uid="{00000000-0005-0000-0000-0000D95C0000}"/>
    <cellStyle name="40% - Énfasis3 11 15" xfId="23939" xr:uid="{00000000-0005-0000-0000-0000DA5C0000}"/>
    <cellStyle name="40% - Énfasis3 11 15 2" xfId="23940" xr:uid="{00000000-0005-0000-0000-0000DB5C0000}"/>
    <cellStyle name="40% - Énfasis3 11 16" xfId="23941" xr:uid="{00000000-0005-0000-0000-0000DC5C0000}"/>
    <cellStyle name="40% - Énfasis3 11 16 2" xfId="23942" xr:uid="{00000000-0005-0000-0000-0000DD5C0000}"/>
    <cellStyle name="40% - Énfasis3 11 17" xfId="23943" xr:uid="{00000000-0005-0000-0000-0000DE5C0000}"/>
    <cellStyle name="40% - Énfasis3 11 17 2" xfId="23944" xr:uid="{00000000-0005-0000-0000-0000DF5C0000}"/>
    <cellStyle name="40% - Énfasis3 11 18" xfId="23945" xr:uid="{00000000-0005-0000-0000-0000E05C0000}"/>
    <cellStyle name="40% - Énfasis3 11 18 2" xfId="23946" xr:uid="{00000000-0005-0000-0000-0000E15C0000}"/>
    <cellStyle name="40% - Énfasis3 11 19" xfId="23947" xr:uid="{00000000-0005-0000-0000-0000E25C0000}"/>
    <cellStyle name="40% - Énfasis3 11 19 2" xfId="23948" xr:uid="{00000000-0005-0000-0000-0000E35C0000}"/>
    <cellStyle name="40% - Énfasis3 11 2" xfId="23949" xr:uid="{00000000-0005-0000-0000-0000E45C0000}"/>
    <cellStyle name="40% - Énfasis3 11 2 2" xfId="23950" xr:uid="{00000000-0005-0000-0000-0000E55C0000}"/>
    <cellStyle name="40% - Énfasis3 11 2 2 2" xfId="23951" xr:uid="{00000000-0005-0000-0000-0000E65C0000}"/>
    <cellStyle name="40% - Énfasis3 11 2 2 2 2" xfId="23952" xr:uid="{00000000-0005-0000-0000-0000E75C0000}"/>
    <cellStyle name="40% - Énfasis3 11 2 2 3" xfId="23953" xr:uid="{00000000-0005-0000-0000-0000E85C0000}"/>
    <cellStyle name="40% - Énfasis3 11 2 3" xfId="23954" xr:uid="{00000000-0005-0000-0000-0000E95C0000}"/>
    <cellStyle name="40% - Énfasis3 11 2 3 2" xfId="23955" xr:uid="{00000000-0005-0000-0000-0000EA5C0000}"/>
    <cellStyle name="40% - Énfasis3 11 2 3 2 2" xfId="23956" xr:uid="{00000000-0005-0000-0000-0000EB5C0000}"/>
    <cellStyle name="40% - Énfasis3 11 2 3 3" xfId="23957" xr:uid="{00000000-0005-0000-0000-0000EC5C0000}"/>
    <cellStyle name="40% - Énfasis3 11 2 4" xfId="23958" xr:uid="{00000000-0005-0000-0000-0000ED5C0000}"/>
    <cellStyle name="40% - Énfasis3 11 2 4 2" xfId="23959" xr:uid="{00000000-0005-0000-0000-0000EE5C0000}"/>
    <cellStyle name="40% - Énfasis3 11 2 5" xfId="23960" xr:uid="{00000000-0005-0000-0000-0000EF5C0000}"/>
    <cellStyle name="40% - Énfasis3 11 2 5 2" xfId="23961" xr:uid="{00000000-0005-0000-0000-0000F05C0000}"/>
    <cellStyle name="40% - Énfasis3 11 2 6" xfId="23962" xr:uid="{00000000-0005-0000-0000-0000F15C0000}"/>
    <cellStyle name="40% - Énfasis3 11 20" xfId="23963" xr:uid="{00000000-0005-0000-0000-0000F25C0000}"/>
    <cellStyle name="40% - Énfasis3 11 3" xfId="23964" xr:uid="{00000000-0005-0000-0000-0000F35C0000}"/>
    <cellStyle name="40% - Énfasis3 11 3 2" xfId="23965" xr:uid="{00000000-0005-0000-0000-0000F45C0000}"/>
    <cellStyle name="40% - Énfasis3 11 3 2 2" xfId="23966" xr:uid="{00000000-0005-0000-0000-0000F55C0000}"/>
    <cellStyle name="40% - Énfasis3 11 3 2 2 2" xfId="23967" xr:uid="{00000000-0005-0000-0000-0000F65C0000}"/>
    <cellStyle name="40% - Énfasis3 11 3 2 3" xfId="23968" xr:uid="{00000000-0005-0000-0000-0000F75C0000}"/>
    <cellStyle name="40% - Énfasis3 11 3 3" xfId="23969" xr:uid="{00000000-0005-0000-0000-0000F85C0000}"/>
    <cellStyle name="40% - Énfasis3 11 3 3 2" xfId="23970" xr:uid="{00000000-0005-0000-0000-0000F95C0000}"/>
    <cellStyle name="40% - Énfasis3 11 3 4" xfId="23971" xr:uid="{00000000-0005-0000-0000-0000FA5C0000}"/>
    <cellStyle name="40% - Énfasis3 11 4" xfId="23972" xr:uid="{00000000-0005-0000-0000-0000FB5C0000}"/>
    <cellStyle name="40% - Énfasis3 11 4 2" xfId="23973" xr:uid="{00000000-0005-0000-0000-0000FC5C0000}"/>
    <cellStyle name="40% - Énfasis3 11 4 2 2" xfId="23974" xr:uid="{00000000-0005-0000-0000-0000FD5C0000}"/>
    <cellStyle name="40% - Énfasis3 11 4 2 2 2" xfId="23975" xr:uid="{00000000-0005-0000-0000-0000FE5C0000}"/>
    <cellStyle name="40% - Énfasis3 11 4 2 3" xfId="23976" xr:uid="{00000000-0005-0000-0000-0000FF5C0000}"/>
    <cellStyle name="40% - Énfasis3 11 4 3" xfId="23977" xr:uid="{00000000-0005-0000-0000-0000005D0000}"/>
    <cellStyle name="40% - Énfasis3 11 4 3 2" xfId="23978" xr:uid="{00000000-0005-0000-0000-0000015D0000}"/>
    <cellStyle name="40% - Énfasis3 11 4 4" xfId="23979" xr:uid="{00000000-0005-0000-0000-0000025D0000}"/>
    <cellStyle name="40% - Énfasis3 11 5" xfId="23980" xr:uid="{00000000-0005-0000-0000-0000035D0000}"/>
    <cellStyle name="40% - Énfasis3 11 5 2" xfId="23981" xr:uid="{00000000-0005-0000-0000-0000045D0000}"/>
    <cellStyle name="40% - Énfasis3 11 5 2 2" xfId="23982" xr:uid="{00000000-0005-0000-0000-0000055D0000}"/>
    <cellStyle name="40% - Énfasis3 11 5 2 2 2" xfId="23983" xr:uid="{00000000-0005-0000-0000-0000065D0000}"/>
    <cellStyle name="40% - Énfasis3 11 5 2 3" xfId="23984" xr:uid="{00000000-0005-0000-0000-0000075D0000}"/>
    <cellStyle name="40% - Énfasis3 11 5 3" xfId="23985" xr:uid="{00000000-0005-0000-0000-0000085D0000}"/>
    <cellStyle name="40% - Énfasis3 11 5 3 2" xfId="23986" xr:uid="{00000000-0005-0000-0000-0000095D0000}"/>
    <cellStyle name="40% - Énfasis3 11 5 4" xfId="23987" xr:uid="{00000000-0005-0000-0000-00000A5D0000}"/>
    <cellStyle name="40% - Énfasis3 11 6" xfId="23988" xr:uid="{00000000-0005-0000-0000-00000B5D0000}"/>
    <cellStyle name="40% - Énfasis3 11 6 2" xfId="23989" xr:uid="{00000000-0005-0000-0000-00000C5D0000}"/>
    <cellStyle name="40% - Énfasis3 11 6 2 2" xfId="23990" xr:uid="{00000000-0005-0000-0000-00000D5D0000}"/>
    <cellStyle name="40% - Énfasis3 11 6 2 2 2" xfId="23991" xr:uid="{00000000-0005-0000-0000-00000E5D0000}"/>
    <cellStyle name="40% - Énfasis3 11 6 2 3" xfId="23992" xr:uid="{00000000-0005-0000-0000-00000F5D0000}"/>
    <cellStyle name="40% - Énfasis3 11 6 3" xfId="23993" xr:uid="{00000000-0005-0000-0000-0000105D0000}"/>
    <cellStyle name="40% - Énfasis3 11 6 3 2" xfId="23994" xr:uid="{00000000-0005-0000-0000-0000115D0000}"/>
    <cellStyle name="40% - Énfasis3 11 6 4" xfId="23995" xr:uid="{00000000-0005-0000-0000-0000125D0000}"/>
    <cellStyle name="40% - Énfasis3 11 7" xfId="23996" xr:uid="{00000000-0005-0000-0000-0000135D0000}"/>
    <cellStyle name="40% - Énfasis3 11 7 2" xfId="23997" xr:uid="{00000000-0005-0000-0000-0000145D0000}"/>
    <cellStyle name="40% - Énfasis3 11 7 2 2" xfId="23998" xr:uid="{00000000-0005-0000-0000-0000155D0000}"/>
    <cellStyle name="40% - Énfasis3 11 7 2 2 2" xfId="23999" xr:uid="{00000000-0005-0000-0000-0000165D0000}"/>
    <cellStyle name="40% - Énfasis3 11 7 2 3" xfId="24000" xr:uid="{00000000-0005-0000-0000-0000175D0000}"/>
    <cellStyle name="40% - Énfasis3 11 7 3" xfId="24001" xr:uid="{00000000-0005-0000-0000-0000185D0000}"/>
    <cellStyle name="40% - Énfasis3 11 7 3 2" xfId="24002" xr:uid="{00000000-0005-0000-0000-0000195D0000}"/>
    <cellStyle name="40% - Énfasis3 11 7 4" xfId="24003" xr:uid="{00000000-0005-0000-0000-00001A5D0000}"/>
    <cellStyle name="40% - Énfasis3 11 8" xfId="24004" xr:uid="{00000000-0005-0000-0000-00001B5D0000}"/>
    <cellStyle name="40% - Énfasis3 11 8 2" xfId="24005" xr:uid="{00000000-0005-0000-0000-00001C5D0000}"/>
    <cellStyle name="40% - Énfasis3 11 8 2 2" xfId="24006" xr:uid="{00000000-0005-0000-0000-00001D5D0000}"/>
    <cellStyle name="40% - Énfasis3 11 8 3" xfId="24007" xr:uid="{00000000-0005-0000-0000-00001E5D0000}"/>
    <cellStyle name="40% - Énfasis3 11 9" xfId="24008" xr:uid="{00000000-0005-0000-0000-00001F5D0000}"/>
    <cellStyle name="40% - Énfasis3 11 9 2" xfId="24009" xr:uid="{00000000-0005-0000-0000-0000205D0000}"/>
    <cellStyle name="40% - Énfasis3 12" xfId="24010" xr:uid="{00000000-0005-0000-0000-0000215D0000}"/>
    <cellStyle name="40% - Énfasis3 12 10" xfId="24011" xr:uid="{00000000-0005-0000-0000-0000225D0000}"/>
    <cellStyle name="40% - Énfasis3 12 10 2" xfId="24012" xr:uid="{00000000-0005-0000-0000-0000235D0000}"/>
    <cellStyle name="40% - Énfasis3 12 11" xfId="24013" xr:uid="{00000000-0005-0000-0000-0000245D0000}"/>
    <cellStyle name="40% - Énfasis3 12 11 2" xfId="24014" xr:uid="{00000000-0005-0000-0000-0000255D0000}"/>
    <cellStyle name="40% - Énfasis3 12 12" xfId="24015" xr:uid="{00000000-0005-0000-0000-0000265D0000}"/>
    <cellStyle name="40% - Énfasis3 12 12 2" xfId="24016" xr:uid="{00000000-0005-0000-0000-0000275D0000}"/>
    <cellStyle name="40% - Énfasis3 12 13" xfId="24017" xr:uid="{00000000-0005-0000-0000-0000285D0000}"/>
    <cellStyle name="40% - Énfasis3 12 13 2" xfId="24018" xr:uid="{00000000-0005-0000-0000-0000295D0000}"/>
    <cellStyle name="40% - Énfasis3 12 14" xfId="24019" xr:uid="{00000000-0005-0000-0000-00002A5D0000}"/>
    <cellStyle name="40% - Énfasis3 12 14 2" xfId="24020" xr:uid="{00000000-0005-0000-0000-00002B5D0000}"/>
    <cellStyle name="40% - Énfasis3 12 15" xfId="24021" xr:uid="{00000000-0005-0000-0000-00002C5D0000}"/>
    <cellStyle name="40% - Énfasis3 12 15 2" xfId="24022" xr:uid="{00000000-0005-0000-0000-00002D5D0000}"/>
    <cellStyle name="40% - Énfasis3 12 16" xfId="24023" xr:uid="{00000000-0005-0000-0000-00002E5D0000}"/>
    <cellStyle name="40% - Énfasis3 12 16 2" xfId="24024" xr:uid="{00000000-0005-0000-0000-00002F5D0000}"/>
    <cellStyle name="40% - Énfasis3 12 17" xfId="24025" xr:uid="{00000000-0005-0000-0000-0000305D0000}"/>
    <cellStyle name="40% - Énfasis3 12 17 2" xfId="24026" xr:uid="{00000000-0005-0000-0000-0000315D0000}"/>
    <cellStyle name="40% - Énfasis3 12 18" xfId="24027" xr:uid="{00000000-0005-0000-0000-0000325D0000}"/>
    <cellStyle name="40% - Énfasis3 12 18 2" xfId="24028" xr:uid="{00000000-0005-0000-0000-0000335D0000}"/>
    <cellStyle name="40% - Énfasis3 12 19" xfId="24029" xr:uid="{00000000-0005-0000-0000-0000345D0000}"/>
    <cellStyle name="40% - Énfasis3 12 19 2" xfId="24030" xr:uid="{00000000-0005-0000-0000-0000355D0000}"/>
    <cellStyle name="40% - Énfasis3 12 2" xfId="24031" xr:uid="{00000000-0005-0000-0000-0000365D0000}"/>
    <cellStyle name="40% - Énfasis3 12 2 2" xfId="24032" xr:uid="{00000000-0005-0000-0000-0000375D0000}"/>
    <cellStyle name="40% - Énfasis3 12 2 2 2" xfId="24033" xr:uid="{00000000-0005-0000-0000-0000385D0000}"/>
    <cellStyle name="40% - Énfasis3 12 2 2 2 2" xfId="24034" xr:uid="{00000000-0005-0000-0000-0000395D0000}"/>
    <cellStyle name="40% - Énfasis3 12 2 2 3" xfId="24035" xr:uid="{00000000-0005-0000-0000-00003A5D0000}"/>
    <cellStyle name="40% - Énfasis3 12 2 3" xfId="24036" xr:uid="{00000000-0005-0000-0000-00003B5D0000}"/>
    <cellStyle name="40% - Énfasis3 12 2 3 2" xfId="24037" xr:uid="{00000000-0005-0000-0000-00003C5D0000}"/>
    <cellStyle name="40% - Énfasis3 12 2 3 2 2" xfId="24038" xr:uid="{00000000-0005-0000-0000-00003D5D0000}"/>
    <cellStyle name="40% - Énfasis3 12 2 3 3" xfId="24039" xr:uid="{00000000-0005-0000-0000-00003E5D0000}"/>
    <cellStyle name="40% - Énfasis3 12 2 4" xfId="24040" xr:uid="{00000000-0005-0000-0000-00003F5D0000}"/>
    <cellStyle name="40% - Énfasis3 12 2 4 2" xfId="24041" xr:uid="{00000000-0005-0000-0000-0000405D0000}"/>
    <cellStyle name="40% - Énfasis3 12 2 5" xfId="24042" xr:uid="{00000000-0005-0000-0000-0000415D0000}"/>
    <cellStyle name="40% - Énfasis3 12 2 5 2" xfId="24043" xr:uid="{00000000-0005-0000-0000-0000425D0000}"/>
    <cellStyle name="40% - Énfasis3 12 2 6" xfId="24044" xr:uid="{00000000-0005-0000-0000-0000435D0000}"/>
    <cellStyle name="40% - Énfasis3 12 20" xfId="24045" xr:uid="{00000000-0005-0000-0000-0000445D0000}"/>
    <cellStyle name="40% - Énfasis3 12 3" xfId="24046" xr:uid="{00000000-0005-0000-0000-0000455D0000}"/>
    <cellStyle name="40% - Énfasis3 12 3 2" xfId="24047" xr:uid="{00000000-0005-0000-0000-0000465D0000}"/>
    <cellStyle name="40% - Énfasis3 12 3 2 2" xfId="24048" xr:uid="{00000000-0005-0000-0000-0000475D0000}"/>
    <cellStyle name="40% - Énfasis3 12 3 2 2 2" xfId="24049" xr:uid="{00000000-0005-0000-0000-0000485D0000}"/>
    <cellStyle name="40% - Énfasis3 12 3 2 3" xfId="24050" xr:uid="{00000000-0005-0000-0000-0000495D0000}"/>
    <cellStyle name="40% - Énfasis3 12 3 3" xfId="24051" xr:uid="{00000000-0005-0000-0000-00004A5D0000}"/>
    <cellStyle name="40% - Énfasis3 12 3 3 2" xfId="24052" xr:uid="{00000000-0005-0000-0000-00004B5D0000}"/>
    <cellStyle name="40% - Énfasis3 12 3 4" xfId="24053" xr:uid="{00000000-0005-0000-0000-00004C5D0000}"/>
    <cellStyle name="40% - Énfasis3 12 4" xfId="24054" xr:uid="{00000000-0005-0000-0000-00004D5D0000}"/>
    <cellStyle name="40% - Énfasis3 12 4 2" xfId="24055" xr:uid="{00000000-0005-0000-0000-00004E5D0000}"/>
    <cellStyle name="40% - Énfasis3 12 4 2 2" xfId="24056" xr:uid="{00000000-0005-0000-0000-00004F5D0000}"/>
    <cellStyle name="40% - Énfasis3 12 4 2 2 2" xfId="24057" xr:uid="{00000000-0005-0000-0000-0000505D0000}"/>
    <cellStyle name="40% - Énfasis3 12 4 2 3" xfId="24058" xr:uid="{00000000-0005-0000-0000-0000515D0000}"/>
    <cellStyle name="40% - Énfasis3 12 4 3" xfId="24059" xr:uid="{00000000-0005-0000-0000-0000525D0000}"/>
    <cellStyle name="40% - Énfasis3 12 4 3 2" xfId="24060" xr:uid="{00000000-0005-0000-0000-0000535D0000}"/>
    <cellStyle name="40% - Énfasis3 12 4 4" xfId="24061" xr:uid="{00000000-0005-0000-0000-0000545D0000}"/>
    <cellStyle name="40% - Énfasis3 12 5" xfId="24062" xr:uid="{00000000-0005-0000-0000-0000555D0000}"/>
    <cellStyle name="40% - Énfasis3 12 5 2" xfId="24063" xr:uid="{00000000-0005-0000-0000-0000565D0000}"/>
    <cellStyle name="40% - Énfasis3 12 5 2 2" xfId="24064" xr:uid="{00000000-0005-0000-0000-0000575D0000}"/>
    <cellStyle name="40% - Énfasis3 12 5 2 2 2" xfId="24065" xr:uid="{00000000-0005-0000-0000-0000585D0000}"/>
    <cellStyle name="40% - Énfasis3 12 5 2 3" xfId="24066" xr:uid="{00000000-0005-0000-0000-0000595D0000}"/>
    <cellStyle name="40% - Énfasis3 12 5 3" xfId="24067" xr:uid="{00000000-0005-0000-0000-00005A5D0000}"/>
    <cellStyle name="40% - Énfasis3 12 5 3 2" xfId="24068" xr:uid="{00000000-0005-0000-0000-00005B5D0000}"/>
    <cellStyle name="40% - Énfasis3 12 5 4" xfId="24069" xr:uid="{00000000-0005-0000-0000-00005C5D0000}"/>
    <cellStyle name="40% - Énfasis3 12 6" xfId="24070" xr:uid="{00000000-0005-0000-0000-00005D5D0000}"/>
    <cellStyle name="40% - Énfasis3 12 6 2" xfId="24071" xr:uid="{00000000-0005-0000-0000-00005E5D0000}"/>
    <cellStyle name="40% - Énfasis3 12 6 2 2" xfId="24072" xr:uid="{00000000-0005-0000-0000-00005F5D0000}"/>
    <cellStyle name="40% - Énfasis3 12 6 2 2 2" xfId="24073" xr:uid="{00000000-0005-0000-0000-0000605D0000}"/>
    <cellStyle name="40% - Énfasis3 12 6 2 3" xfId="24074" xr:uid="{00000000-0005-0000-0000-0000615D0000}"/>
    <cellStyle name="40% - Énfasis3 12 6 3" xfId="24075" xr:uid="{00000000-0005-0000-0000-0000625D0000}"/>
    <cellStyle name="40% - Énfasis3 12 6 3 2" xfId="24076" xr:uid="{00000000-0005-0000-0000-0000635D0000}"/>
    <cellStyle name="40% - Énfasis3 12 6 4" xfId="24077" xr:uid="{00000000-0005-0000-0000-0000645D0000}"/>
    <cellStyle name="40% - Énfasis3 12 7" xfId="24078" xr:uid="{00000000-0005-0000-0000-0000655D0000}"/>
    <cellStyle name="40% - Énfasis3 12 7 2" xfId="24079" xr:uid="{00000000-0005-0000-0000-0000665D0000}"/>
    <cellStyle name="40% - Énfasis3 12 7 2 2" xfId="24080" xr:uid="{00000000-0005-0000-0000-0000675D0000}"/>
    <cellStyle name="40% - Énfasis3 12 7 2 2 2" xfId="24081" xr:uid="{00000000-0005-0000-0000-0000685D0000}"/>
    <cellStyle name="40% - Énfasis3 12 7 2 3" xfId="24082" xr:uid="{00000000-0005-0000-0000-0000695D0000}"/>
    <cellStyle name="40% - Énfasis3 12 7 3" xfId="24083" xr:uid="{00000000-0005-0000-0000-00006A5D0000}"/>
    <cellStyle name="40% - Énfasis3 12 7 3 2" xfId="24084" xr:uid="{00000000-0005-0000-0000-00006B5D0000}"/>
    <cellStyle name="40% - Énfasis3 12 7 4" xfId="24085" xr:uid="{00000000-0005-0000-0000-00006C5D0000}"/>
    <cellStyle name="40% - Énfasis3 12 8" xfId="24086" xr:uid="{00000000-0005-0000-0000-00006D5D0000}"/>
    <cellStyle name="40% - Énfasis3 12 8 2" xfId="24087" xr:uid="{00000000-0005-0000-0000-00006E5D0000}"/>
    <cellStyle name="40% - Énfasis3 12 8 2 2" xfId="24088" xr:uid="{00000000-0005-0000-0000-00006F5D0000}"/>
    <cellStyle name="40% - Énfasis3 12 8 3" xfId="24089" xr:uid="{00000000-0005-0000-0000-0000705D0000}"/>
    <cellStyle name="40% - Énfasis3 12 9" xfId="24090" xr:uid="{00000000-0005-0000-0000-0000715D0000}"/>
    <cellStyle name="40% - Énfasis3 12 9 2" xfId="24091" xr:uid="{00000000-0005-0000-0000-0000725D0000}"/>
    <cellStyle name="40% - Énfasis3 13" xfId="24092" xr:uid="{00000000-0005-0000-0000-0000735D0000}"/>
    <cellStyle name="40% - Énfasis3 13 10" xfId="24093" xr:uid="{00000000-0005-0000-0000-0000745D0000}"/>
    <cellStyle name="40% - Énfasis3 13 10 2" xfId="24094" xr:uid="{00000000-0005-0000-0000-0000755D0000}"/>
    <cellStyle name="40% - Énfasis3 13 11" xfId="24095" xr:uid="{00000000-0005-0000-0000-0000765D0000}"/>
    <cellStyle name="40% - Énfasis3 13 11 2" xfId="24096" xr:uid="{00000000-0005-0000-0000-0000775D0000}"/>
    <cellStyle name="40% - Énfasis3 13 12" xfId="24097" xr:uid="{00000000-0005-0000-0000-0000785D0000}"/>
    <cellStyle name="40% - Énfasis3 13 12 2" xfId="24098" xr:uid="{00000000-0005-0000-0000-0000795D0000}"/>
    <cellStyle name="40% - Énfasis3 13 13" xfId="24099" xr:uid="{00000000-0005-0000-0000-00007A5D0000}"/>
    <cellStyle name="40% - Énfasis3 13 13 2" xfId="24100" xr:uid="{00000000-0005-0000-0000-00007B5D0000}"/>
    <cellStyle name="40% - Énfasis3 13 14" xfId="24101" xr:uid="{00000000-0005-0000-0000-00007C5D0000}"/>
    <cellStyle name="40% - Énfasis3 13 14 2" xfId="24102" xr:uid="{00000000-0005-0000-0000-00007D5D0000}"/>
    <cellStyle name="40% - Énfasis3 13 15" xfId="24103" xr:uid="{00000000-0005-0000-0000-00007E5D0000}"/>
    <cellStyle name="40% - Énfasis3 13 15 2" xfId="24104" xr:uid="{00000000-0005-0000-0000-00007F5D0000}"/>
    <cellStyle name="40% - Énfasis3 13 16" xfId="24105" xr:uid="{00000000-0005-0000-0000-0000805D0000}"/>
    <cellStyle name="40% - Énfasis3 13 16 2" xfId="24106" xr:uid="{00000000-0005-0000-0000-0000815D0000}"/>
    <cellStyle name="40% - Énfasis3 13 17" xfId="24107" xr:uid="{00000000-0005-0000-0000-0000825D0000}"/>
    <cellStyle name="40% - Énfasis3 13 17 2" xfId="24108" xr:uid="{00000000-0005-0000-0000-0000835D0000}"/>
    <cellStyle name="40% - Énfasis3 13 18" xfId="24109" xr:uid="{00000000-0005-0000-0000-0000845D0000}"/>
    <cellStyle name="40% - Énfasis3 13 18 2" xfId="24110" xr:uid="{00000000-0005-0000-0000-0000855D0000}"/>
    <cellStyle name="40% - Énfasis3 13 19" xfId="24111" xr:uid="{00000000-0005-0000-0000-0000865D0000}"/>
    <cellStyle name="40% - Énfasis3 13 19 2" xfId="24112" xr:uid="{00000000-0005-0000-0000-0000875D0000}"/>
    <cellStyle name="40% - Énfasis3 13 2" xfId="24113" xr:uid="{00000000-0005-0000-0000-0000885D0000}"/>
    <cellStyle name="40% - Énfasis3 13 2 2" xfId="24114" xr:uid="{00000000-0005-0000-0000-0000895D0000}"/>
    <cellStyle name="40% - Énfasis3 13 2 2 2" xfId="24115" xr:uid="{00000000-0005-0000-0000-00008A5D0000}"/>
    <cellStyle name="40% - Énfasis3 13 2 2 2 2" xfId="24116" xr:uid="{00000000-0005-0000-0000-00008B5D0000}"/>
    <cellStyle name="40% - Énfasis3 13 2 2 3" xfId="24117" xr:uid="{00000000-0005-0000-0000-00008C5D0000}"/>
    <cellStyle name="40% - Énfasis3 13 2 3" xfId="24118" xr:uid="{00000000-0005-0000-0000-00008D5D0000}"/>
    <cellStyle name="40% - Énfasis3 13 2 3 2" xfId="24119" xr:uid="{00000000-0005-0000-0000-00008E5D0000}"/>
    <cellStyle name="40% - Énfasis3 13 2 4" xfId="24120" xr:uid="{00000000-0005-0000-0000-00008F5D0000}"/>
    <cellStyle name="40% - Énfasis3 13 20" xfId="24121" xr:uid="{00000000-0005-0000-0000-0000905D0000}"/>
    <cellStyle name="40% - Énfasis3 13 3" xfId="24122" xr:uid="{00000000-0005-0000-0000-0000915D0000}"/>
    <cellStyle name="40% - Énfasis3 13 3 2" xfId="24123" xr:uid="{00000000-0005-0000-0000-0000925D0000}"/>
    <cellStyle name="40% - Énfasis3 13 3 2 2" xfId="24124" xr:uid="{00000000-0005-0000-0000-0000935D0000}"/>
    <cellStyle name="40% - Énfasis3 13 3 2 2 2" xfId="24125" xr:uid="{00000000-0005-0000-0000-0000945D0000}"/>
    <cellStyle name="40% - Énfasis3 13 3 2 3" xfId="24126" xr:uid="{00000000-0005-0000-0000-0000955D0000}"/>
    <cellStyle name="40% - Énfasis3 13 3 3" xfId="24127" xr:uid="{00000000-0005-0000-0000-0000965D0000}"/>
    <cellStyle name="40% - Énfasis3 13 3 3 2" xfId="24128" xr:uid="{00000000-0005-0000-0000-0000975D0000}"/>
    <cellStyle name="40% - Énfasis3 13 3 4" xfId="24129" xr:uid="{00000000-0005-0000-0000-0000985D0000}"/>
    <cellStyle name="40% - Énfasis3 13 4" xfId="24130" xr:uid="{00000000-0005-0000-0000-0000995D0000}"/>
    <cellStyle name="40% - Énfasis3 13 4 2" xfId="24131" xr:uid="{00000000-0005-0000-0000-00009A5D0000}"/>
    <cellStyle name="40% - Énfasis3 13 4 2 2" xfId="24132" xr:uid="{00000000-0005-0000-0000-00009B5D0000}"/>
    <cellStyle name="40% - Énfasis3 13 4 2 2 2" xfId="24133" xr:uid="{00000000-0005-0000-0000-00009C5D0000}"/>
    <cellStyle name="40% - Énfasis3 13 4 2 3" xfId="24134" xr:uid="{00000000-0005-0000-0000-00009D5D0000}"/>
    <cellStyle name="40% - Énfasis3 13 4 3" xfId="24135" xr:uid="{00000000-0005-0000-0000-00009E5D0000}"/>
    <cellStyle name="40% - Énfasis3 13 4 3 2" xfId="24136" xr:uid="{00000000-0005-0000-0000-00009F5D0000}"/>
    <cellStyle name="40% - Énfasis3 13 4 4" xfId="24137" xr:uid="{00000000-0005-0000-0000-0000A05D0000}"/>
    <cellStyle name="40% - Énfasis3 13 5" xfId="24138" xr:uid="{00000000-0005-0000-0000-0000A15D0000}"/>
    <cellStyle name="40% - Énfasis3 13 5 2" xfId="24139" xr:uid="{00000000-0005-0000-0000-0000A25D0000}"/>
    <cellStyle name="40% - Énfasis3 13 5 2 2" xfId="24140" xr:uid="{00000000-0005-0000-0000-0000A35D0000}"/>
    <cellStyle name="40% - Énfasis3 13 5 2 2 2" xfId="24141" xr:uid="{00000000-0005-0000-0000-0000A45D0000}"/>
    <cellStyle name="40% - Énfasis3 13 5 2 3" xfId="24142" xr:uid="{00000000-0005-0000-0000-0000A55D0000}"/>
    <cellStyle name="40% - Énfasis3 13 5 3" xfId="24143" xr:uid="{00000000-0005-0000-0000-0000A65D0000}"/>
    <cellStyle name="40% - Énfasis3 13 5 3 2" xfId="24144" xr:uid="{00000000-0005-0000-0000-0000A75D0000}"/>
    <cellStyle name="40% - Énfasis3 13 5 4" xfId="24145" xr:uid="{00000000-0005-0000-0000-0000A85D0000}"/>
    <cellStyle name="40% - Énfasis3 13 6" xfId="24146" xr:uid="{00000000-0005-0000-0000-0000A95D0000}"/>
    <cellStyle name="40% - Énfasis3 13 6 2" xfId="24147" xr:uid="{00000000-0005-0000-0000-0000AA5D0000}"/>
    <cellStyle name="40% - Énfasis3 13 6 2 2" xfId="24148" xr:uid="{00000000-0005-0000-0000-0000AB5D0000}"/>
    <cellStyle name="40% - Énfasis3 13 6 2 2 2" xfId="24149" xr:uid="{00000000-0005-0000-0000-0000AC5D0000}"/>
    <cellStyle name="40% - Énfasis3 13 6 2 3" xfId="24150" xr:uid="{00000000-0005-0000-0000-0000AD5D0000}"/>
    <cellStyle name="40% - Énfasis3 13 6 3" xfId="24151" xr:uid="{00000000-0005-0000-0000-0000AE5D0000}"/>
    <cellStyle name="40% - Énfasis3 13 6 3 2" xfId="24152" xr:uid="{00000000-0005-0000-0000-0000AF5D0000}"/>
    <cellStyle name="40% - Énfasis3 13 6 4" xfId="24153" xr:uid="{00000000-0005-0000-0000-0000B05D0000}"/>
    <cellStyle name="40% - Énfasis3 13 7" xfId="24154" xr:uid="{00000000-0005-0000-0000-0000B15D0000}"/>
    <cellStyle name="40% - Énfasis3 13 7 2" xfId="24155" xr:uid="{00000000-0005-0000-0000-0000B25D0000}"/>
    <cellStyle name="40% - Énfasis3 13 7 2 2" xfId="24156" xr:uid="{00000000-0005-0000-0000-0000B35D0000}"/>
    <cellStyle name="40% - Énfasis3 13 7 2 2 2" xfId="24157" xr:uid="{00000000-0005-0000-0000-0000B45D0000}"/>
    <cellStyle name="40% - Énfasis3 13 7 2 3" xfId="24158" xr:uid="{00000000-0005-0000-0000-0000B55D0000}"/>
    <cellStyle name="40% - Énfasis3 13 7 3" xfId="24159" xr:uid="{00000000-0005-0000-0000-0000B65D0000}"/>
    <cellStyle name="40% - Énfasis3 13 7 3 2" xfId="24160" xr:uid="{00000000-0005-0000-0000-0000B75D0000}"/>
    <cellStyle name="40% - Énfasis3 13 7 4" xfId="24161" xr:uid="{00000000-0005-0000-0000-0000B85D0000}"/>
    <cellStyle name="40% - Énfasis3 13 8" xfId="24162" xr:uid="{00000000-0005-0000-0000-0000B95D0000}"/>
    <cellStyle name="40% - Énfasis3 13 8 2" xfId="24163" xr:uid="{00000000-0005-0000-0000-0000BA5D0000}"/>
    <cellStyle name="40% - Énfasis3 13 8 2 2" xfId="24164" xr:uid="{00000000-0005-0000-0000-0000BB5D0000}"/>
    <cellStyle name="40% - Énfasis3 13 8 3" xfId="24165" xr:uid="{00000000-0005-0000-0000-0000BC5D0000}"/>
    <cellStyle name="40% - Énfasis3 13 9" xfId="24166" xr:uid="{00000000-0005-0000-0000-0000BD5D0000}"/>
    <cellStyle name="40% - Énfasis3 13 9 2" xfId="24167" xr:uid="{00000000-0005-0000-0000-0000BE5D0000}"/>
    <cellStyle name="40% - Énfasis3 14" xfId="24168" xr:uid="{00000000-0005-0000-0000-0000BF5D0000}"/>
    <cellStyle name="40% - Énfasis3 14 10" xfId="24169" xr:uid="{00000000-0005-0000-0000-0000C05D0000}"/>
    <cellStyle name="40% - Énfasis3 14 10 2" xfId="24170" xr:uid="{00000000-0005-0000-0000-0000C15D0000}"/>
    <cellStyle name="40% - Énfasis3 14 11" xfId="24171" xr:uid="{00000000-0005-0000-0000-0000C25D0000}"/>
    <cellStyle name="40% - Énfasis3 14 11 2" xfId="24172" xr:uid="{00000000-0005-0000-0000-0000C35D0000}"/>
    <cellStyle name="40% - Énfasis3 14 12" xfId="24173" xr:uid="{00000000-0005-0000-0000-0000C45D0000}"/>
    <cellStyle name="40% - Énfasis3 14 12 2" xfId="24174" xr:uid="{00000000-0005-0000-0000-0000C55D0000}"/>
    <cellStyle name="40% - Énfasis3 14 13" xfId="24175" xr:uid="{00000000-0005-0000-0000-0000C65D0000}"/>
    <cellStyle name="40% - Énfasis3 14 13 2" xfId="24176" xr:uid="{00000000-0005-0000-0000-0000C75D0000}"/>
    <cellStyle name="40% - Énfasis3 14 14" xfId="24177" xr:uid="{00000000-0005-0000-0000-0000C85D0000}"/>
    <cellStyle name="40% - Énfasis3 14 14 2" xfId="24178" xr:uid="{00000000-0005-0000-0000-0000C95D0000}"/>
    <cellStyle name="40% - Énfasis3 14 15" xfId="24179" xr:uid="{00000000-0005-0000-0000-0000CA5D0000}"/>
    <cellStyle name="40% - Énfasis3 14 15 2" xfId="24180" xr:uid="{00000000-0005-0000-0000-0000CB5D0000}"/>
    <cellStyle name="40% - Énfasis3 14 16" xfId="24181" xr:uid="{00000000-0005-0000-0000-0000CC5D0000}"/>
    <cellStyle name="40% - Énfasis3 14 16 2" xfId="24182" xr:uid="{00000000-0005-0000-0000-0000CD5D0000}"/>
    <cellStyle name="40% - Énfasis3 14 17" xfId="24183" xr:uid="{00000000-0005-0000-0000-0000CE5D0000}"/>
    <cellStyle name="40% - Énfasis3 14 17 2" xfId="24184" xr:uid="{00000000-0005-0000-0000-0000CF5D0000}"/>
    <cellStyle name="40% - Énfasis3 14 18" xfId="24185" xr:uid="{00000000-0005-0000-0000-0000D05D0000}"/>
    <cellStyle name="40% - Énfasis3 14 18 2" xfId="24186" xr:uid="{00000000-0005-0000-0000-0000D15D0000}"/>
    <cellStyle name="40% - Énfasis3 14 19" xfId="24187" xr:uid="{00000000-0005-0000-0000-0000D25D0000}"/>
    <cellStyle name="40% - Énfasis3 14 19 2" xfId="24188" xr:uid="{00000000-0005-0000-0000-0000D35D0000}"/>
    <cellStyle name="40% - Énfasis3 14 2" xfId="24189" xr:uid="{00000000-0005-0000-0000-0000D45D0000}"/>
    <cellStyle name="40% - Énfasis3 14 2 2" xfId="24190" xr:uid="{00000000-0005-0000-0000-0000D55D0000}"/>
    <cellStyle name="40% - Énfasis3 14 2 2 2" xfId="24191" xr:uid="{00000000-0005-0000-0000-0000D65D0000}"/>
    <cellStyle name="40% - Énfasis3 14 2 2 2 2" xfId="24192" xr:uid="{00000000-0005-0000-0000-0000D75D0000}"/>
    <cellStyle name="40% - Énfasis3 14 2 2 3" xfId="24193" xr:uid="{00000000-0005-0000-0000-0000D85D0000}"/>
    <cellStyle name="40% - Énfasis3 14 2 3" xfId="24194" xr:uid="{00000000-0005-0000-0000-0000D95D0000}"/>
    <cellStyle name="40% - Énfasis3 14 2 3 2" xfId="24195" xr:uid="{00000000-0005-0000-0000-0000DA5D0000}"/>
    <cellStyle name="40% - Énfasis3 14 2 4" xfId="24196" xr:uid="{00000000-0005-0000-0000-0000DB5D0000}"/>
    <cellStyle name="40% - Énfasis3 14 20" xfId="24197" xr:uid="{00000000-0005-0000-0000-0000DC5D0000}"/>
    <cellStyle name="40% - Énfasis3 14 3" xfId="24198" xr:uid="{00000000-0005-0000-0000-0000DD5D0000}"/>
    <cellStyle name="40% - Énfasis3 14 3 2" xfId="24199" xr:uid="{00000000-0005-0000-0000-0000DE5D0000}"/>
    <cellStyle name="40% - Énfasis3 14 3 2 2" xfId="24200" xr:uid="{00000000-0005-0000-0000-0000DF5D0000}"/>
    <cellStyle name="40% - Énfasis3 14 3 2 2 2" xfId="24201" xr:uid="{00000000-0005-0000-0000-0000E05D0000}"/>
    <cellStyle name="40% - Énfasis3 14 3 2 3" xfId="24202" xr:uid="{00000000-0005-0000-0000-0000E15D0000}"/>
    <cellStyle name="40% - Énfasis3 14 3 3" xfId="24203" xr:uid="{00000000-0005-0000-0000-0000E25D0000}"/>
    <cellStyle name="40% - Énfasis3 14 3 3 2" xfId="24204" xr:uid="{00000000-0005-0000-0000-0000E35D0000}"/>
    <cellStyle name="40% - Énfasis3 14 3 4" xfId="24205" xr:uid="{00000000-0005-0000-0000-0000E45D0000}"/>
    <cellStyle name="40% - Énfasis3 14 4" xfId="24206" xr:uid="{00000000-0005-0000-0000-0000E55D0000}"/>
    <cellStyle name="40% - Énfasis3 14 4 2" xfId="24207" xr:uid="{00000000-0005-0000-0000-0000E65D0000}"/>
    <cellStyle name="40% - Énfasis3 14 4 2 2" xfId="24208" xr:uid="{00000000-0005-0000-0000-0000E75D0000}"/>
    <cellStyle name="40% - Énfasis3 14 4 3" xfId="24209" xr:uid="{00000000-0005-0000-0000-0000E85D0000}"/>
    <cellStyle name="40% - Énfasis3 14 5" xfId="24210" xr:uid="{00000000-0005-0000-0000-0000E95D0000}"/>
    <cellStyle name="40% - Énfasis3 14 5 2" xfId="24211" xr:uid="{00000000-0005-0000-0000-0000EA5D0000}"/>
    <cellStyle name="40% - Énfasis3 14 6" xfId="24212" xr:uid="{00000000-0005-0000-0000-0000EB5D0000}"/>
    <cellStyle name="40% - Énfasis3 14 6 2" xfId="24213" xr:uid="{00000000-0005-0000-0000-0000EC5D0000}"/>
    <cellStyle name="40% - Énfasis3 14 7" xfId="24214" xr:uid="{00000000-0005-0000-0000-0000ED5D0000}"/>
    <cellStyle name="40% - Énfasis3 14 7 2" xfId="24215" xr:uid="{00000000-0005-0000-0000-0000EE5D0000}"/>
    <cellStyle name="40% - Énfasis3 14 8" xfId="24216" xr:uid="{00000000-0005-0000-0000-0000EF5D0000}"/>
    <cellStyle name="40% - Énfasis3 14 8 2" xfId="24217" xr:uid="{00000000-0005-0000-0000-0000F05D0000}"/>
    <cellStyle name="40% - Énfasis3 14 9" xfId="24218" xr:uid="{00000000-0005-0000-0000-0000F15D0000}"/>
    <cellStyle name="40% - Énfasis3 14 9 2" xfId="24219" xr:uid="{00000000-0005-0000-0000-0000F25D0000}"/>
    <cellStyle name="40% - Énfasis3 15" xfId="24220" xr:uid="{00000000-0005-0000-0000-0000F35D0000}"/>
    <cellStyle name="40% - Énfasis3 15 10" xfId="24221" xr:uid="{00000000-0005-0000-0000-0000F45D0000}"/>
    <cellStyle name="40% - Énfasis3 15 10 2" xfId="24222" xr:uid="{00000000-0005-0000-0000-0000F55D0000}"/>
    <cellStyle name="40% - Énfasis3 15 11" xfId="24223" xr:uid="{00000000-0005-0000-0000-0000F65D0000}"/>
    <cellStyle name="40% - Énfasis3 15 11 2" xfId="24224" xr:uid="{00000000-0005-0000-0000-0000F75D0000}"/>
    <cellStyle name="40% - Énfasis3 15 12" xfId="24225" xr:uid="{00000000-0005-0000-0000-0000F85D0000}"/>
    <cellStyle name="40% - Énfasis3 15 12 2" xfId="24226" xr:uid="{00000000-0005-0000-0000-0000F95D0000}"/>
    <cellStyle name="40% - Énfasis3 15 13" xfId="24227" xr:uid="{00000000-0005-0000-0000-0000FA5D0000}"/>
    <cellStyle name="40% - Énfasis3 15 13 2" xfId="24228" xr:uid="{00000000-0005-0000-0000-0000FB5D0000}"/>
    <cellStyle name="40% - Énfasis3 15 14" xfId="24229" xr:uid="{00000000-0005-0000-0000-0000FC5D0000}"/>
    <cellStyle name="40% - Énfasis3 15 14 2" xfId="24230" xr:uid="{00000000-0005-0000-0000-0000FD5D0000}"/>
    <cellStyle name="40% - Énfasis3 15 15" xfId="24231" xr:uid="{00000000-0005-0000-0000-0000FE5D0000}"/>
    <cellStyle name="40% - Énfasis3 15 15 2" xfId="24232" xr:uid="{00000000-0005-0000-0000-0000FF5D0000}"/>
    <cellStyle name="40% - Énfasis3 15 16" xfId="24233" xr:uid="{00000000-0005-0000-0000-0000005E0000}"/>
    <cellStyle name="40% - Énfasis3 15 16 2" xfId="24234" xr:uid="{00000000-0005-0000-0000-0000015E0000}"/>
    <cellStyle name="40% - Énfasis3 15 17" xfId="24235" xr:uid="{00000000-0005-0000-0000-0000025E0000}"/>
    <cellStyle name="40% - Énfasis3 15 17 2" xfId="24236" xr:uid="{00000000-0005-0000-0000-0000035E0000}"/>
    <cellStyle name="40% - Énfasis3 15 18" xfId="24237" xr:uid="{00000000-0005-0000-0000-0000045E0000}"/>
    <cellStyle name="40% - Énfasis3 15 18 2" xfId="24238" xr:uid="{00000000-0005-0000-0000-0000055E0000}"/>
    <cellStyle name="40% - Énfasis3 15 19" xfId="24239" xr:uid="{00000000-0005-0000-0000-0000065E0000}"/>
    <cellStyle name="40% - Énfasis3 15 19 2" xfId="24240" xr:uid="{00000000-0005-0000-0000-0000075E0000}"/>
    <cellStyle name="40% - Énfasis3 15 2" xfId="24241" xr:uid="{00000000-0005-0000-0000-0000085E0000}"/>
    <cellStyle name="40% - Énfasis3 15 2 2" xfId="24242" xr:uid="{00000000-0005-0000-0000-0000095E0000}"/>
    <cellStyle name="40% - Énfasis3 15 2 2 2" xfId="24243" xr:uid="{00000000-0005-0000-0000-00000A5E0000}"/>
    <cellStyle name="40% - Énfasis3 15 2 2 2 2" xfId="24244" xr:uid="{00000000-0005-0000-0000-00000B5E0000}"/>
    <cellStyle name="40% - Énfasis3 15 2 2 3" xfId="24245" xr:uid="{00000000-0005-0000-0000-00000C5E0000}"/>
    <cellStyle name="40% - Énfasis3 15 2 3" xfId="24246" xr:uid="{00000000-0005-0000-0000-00000D5E0000}"/>
    <cellStyle name="40% - Énfasis3 15 2 3 2" xfId="24247" xr:uid="{00000000-0005-0000-0000-00000E5E0000}"/>
    <cellStyle name="40% - Énfasis3 15 2 4" xfId="24248" xr:uid="{00000000-0005-0000-0000-00000F5E0000}"/>
    <cellStyle name="40% - Énfasis3 15 20" xfId="24249" xr:uid="{00000000-0005-0000-0000-0000105E0000}"/>
    <cellStyle name="40% - Énfasis3 15 3" xfId="24250" xr:uid="{00000000-0005-0000-0000-0000115E0000}"/>
    <cellStyle name="40% - Énfasis3 15 3 2" xfId="24251" xr:uid="{00000000-0005-0000-0000-0000125E0000}"/>
    <cellStyle name="40% - Énfasis3 15 3 2 2" xfId="24252" xr:uid="{00000000-0005-0000-0000-0000135E0000}"/>
    <cellStyle name="40% - Énfasis3 15 3 2 2 2" xfId="24253" xr:uid="{00000000-0005-0000-0000-0000145E0000}"/>
    <cellStyle name="40% - Énfasis3 15 3 2 3" xfId="24254" xr:uid="{00000000-0005-0000-0000-0000155E0000}"/>
    <cellStyle name="40% - Énfasis3 15 3 3" xfId="24255" xr:uid="{00000000-0005-0000-0000-0000165E0000}"/>
    <cellStyle name="40% - Énfasis3 15 3 3 2" xfId="24256" xr:uid="{00000000-0005-0000-0000-0000175E0000}"/>
    <cellStyle name="40% - Énfasis3 15 3 4" xfId="24257" xr:uid="{00000000-0005-0000-0000-0000185E0000}"/>
    <cellStyle name="40% - Énfasis3 15 4" xfId="24258" xr:uid="{00000000-0005-0000-0000-0000195E0000}"/>
    <cellStyle name="40% - Énfasis3 15 4 2" xfId="24259" xr:uid="{00000000-0005-0000-0000-00001A5E0000}"/>
    <cellStyle name="40% - Énfasis3 15 4 2 2" xfId="24260" xr:uid="{00000000-0005-0000-0000-00001B5E0000}"/>
    <cellStyle name="40% - Énfasis3 15 4 3" xfId="24261" xr:uid="{00000000-0005-0000-0000-00001C5E0000}"/>
    <cellStyle name="40% - Énfasis3 15 5" xfId="24262" xr:uid="{00000000-0005-0000-0000-00001D5E0000}"/>
    <cellStyle name="40% - Énfasis3 15 5 2" xfId="24263" xr:uid="{00000000-0005-0000-0000-00001E5E0000}"/>
    <cellStyle name="40% - Énfasis3 15 6" xfId="24264" xr:uid="{00000000-0005-0000-0000-00001F5E0000}"/>
    <cellStyle name="40% - Énfasis3 15 6 2" xfId="24265" xr:uid="{00000000-0005-0000-0000-0000205E0000}"/>
    <cellStyle name="40% - Énfasis3 15 7" xfId="24266" xr:uid="{00000000-0005-0000-0000-0000215E0000}"/>
    <cellStyle name="40% - Énfasis3 15 7 2" xfId="24267" xr:uid="{00000000-0005-0000-0000-0000225E0000}"/>
    <cellStyle name="40% - Énfasis3 15 8" xfId="24268" xr:uid="{00000000-0005-0000-0000-0000235E0000}"/>
    <cellStyle name="40% - Énfasis3 15 8 2" xfId="24269" xr:uid="{00000000-0005-0000-0000-0000245E0000}"/>
    <cellStyle name="40% - Énfasis3 15 9" xfId="24270" xr:uid="{00000000-0005-0000-0000-0000255E0000}"/>
    <cellStyle name="40% - Énfasis3 15 9 2" xfId="24271" xr:uid="{00000000-0005-0000-0000-0000265E0000}"/>
    <cellStyle name="40% - Énfasis3 16" xfId="24272" xr:uid="{00000000-0005-0000-0000-0000275E0000}"/>
    <cellStyle name="40% - Énfasis3 16 10" xfId="24273" xr:uid="{00000000-0005-0000-0000-0000285E0000}"/>
    <cellStyle name="40% - Énfasis3 16 10 2" xfId="24274" xr:uid="{00000000-0005-0000-0000-0000295E0000}"/>
    <cellStyle name="40% - Énfasis3 16 11" xfId="24275" xr:uid="{00000000-0005-0000-0000-00002A5E0000}"/>
    <cellStyle name="40% - Énfasis3 16 11 2" xfId="24276" xr:uid="{00000000-0005-0000-0000-00002B5E0000}"/>
    <cellStyle name="40% - Énfasis3 16 12" xfId="24277" xr:uid="{00000000-0005-0000-0000-00002C5E0000}"/>
    <cellStyle name="40% - Énfasis3 16 12 2" xfId="24278" xr:uid="{00000000-0005-0000-0000-00002D5E0000}"/>
    <cellStyle name="40% - Énfasis3 16 13" xfId="24279" xr:uid="{00000000-0005-0000-0000-00002E5E0000}"/>
    <cellStyle name="40% - Énfasis3 16 13 2" xfId="24280" xr:uid="{00000000-0005-0000-0000-00002F5E0000}"/>
    <cellStyle name="40% - Énfasis3 16 14" xfId="24281" xr:uid="{00000000-0005-0000-0000-0000305E0000}"/>
    <cellStyle name="40% - Énfasis3 16 14 2" xfId="24282" xr:uid="{00000000-0005-0000-0000-0000315E0000}"/>
    <cellStyle name="40% - Énfasis3 16 15" xfId="24283" xr:uid="{00000000-0005-0000-0000-0000325E0000}"/>
    <cellStyle name="40% - Énfasis3 16 15 2" xfId="24284" xr:uid="{00000000-0005-0000-0000-0000335E0000}"/>
    <cellStyle name="40% - Énfasis3 16 16" xfId="24285" xr:uid="{00000000-0005-0000-0000-0000345E0000}"/>
    <cellStyle name="40% - Énfasis3 16 16 2" xfId="24286" xr:uid="{00000000-0005-0000-0000-0000355E0000}"/>
    <cellStyle name="40% - Énfasis3 16 17" xfId="24287" xr:uid="{00000000-0005-0000-0000-0000365E0000}"/>
    <cellStyle name="40% - Énfasis3 16 17 2" xfId="24288" xr:uid="{00000000-0005-0000-0000-0000375E0000}"/>
    <cellStyle name="40% - Énfasis3 16 18" xfId="24289" xr:uid="{00000000-0005-0000-0000-0000385E0000}"/>
    <cellStyle name="40% - Énfasis3 16 18 2" xfId="24290" xr:uid="{00000000-0005-0000-0000-0000395E0000}"/>
    <cellStyle name="40% - Énfasis3 16 19" xfId="24291" xr:uid="{00000000-0005-0000-0000-00003A5E0000}"/>
    <cellStyle name="40% - Énfasis3 16 19 2" xfId="24292" xr:uid="{00000000-0005-0000-0000-00003B5E0000}"/>
    <cellStyle name="40% - Énfasis3 16 2" xfId="24293" xr:uid="{00000000-0005-0000-0000-00003C5E0000}"/>
    <cellStyle name="40% - Énfasis3 16 2 2" xfId="24294" xr:uid="{00000000-0005-0000-0000-00003D5E0000}"/>
    <cellStyle name="40% - Énfasis3 16 2 2 2" xfId="24295" xr:uid="{00000000-0005-0000-0000-00003E5E0000}"/>
    <cellStyle name="40% - Énfasis3 16 2 2 2 2" xfId="24296" xr:uid="{00000000-0005-0000-0000-00003F5E0000}"/>
    <cellStyle name="40% - Énfasis3 16 2 2 3" xfId="24297" xr:uid="{00000000-0005-0000-0000-0000405E0000}"/>
    <cellStyle name="40% - Énfasis3 16 2 3" xfId="24298" xr:uid="{00000000-0005-0000-0000-0000415E0000}"/>
    <cellStyle name="40% - Énfasis3 16 2 3 2" xfId="24299" xr:uid="{00000000-0005-0000-0000-0000425E0000}"/>
    <cellStyle name="40% - Énfasis3 16 2 4" xfId="24300" xr:uid="{00000000-0005-0000-0000-0000435E0000}"/>
    <cellStyle name="40% - Énfasis3 16 20" xfId="24301" xr:uid="{00000000-0005-0000-0000-0000445E0000}"/>
    <cellStyle name="40% - Énfasis3 16 3" xfId="24302" xr:uid="{00000000-0005-0000-0000-0000455E0000}"/>
    <cellStyle name="40% - Énfasis3 16 3 2" xfId="24303" xr:uid="{00000000-0005-0000-0000-0000465E0000}"/>
    <cellStyle name="40% - Énfasis3 16 3 2 2" xfId="24304" xr:uid="{00000000-0005-0000-0000-0000475E0000}"/>
    <cellStyle name="40% - Énfasis3 16 3 2 2 2" xfId="24305" xr:uid="{00000000-0005-0000-0000-0000485E0000}"/>
    <cellStyle name="40% - Énfasis3 16 3 2 3" xfId="24306" xr:uid="{00000000-0005-0000-0000-0000495E0000}"/>
    <cellStyle name="40% - Énfasis3 16 3 3" xfId="24307" xr:uid="{00000000-0005-0000-0000-00004A5E0000}"/>
    <cellStyle name="40% - Énfasis3 16 3 3 2" xfId="24308" xr:uid="{00000000-0005-0000-0000-00004B5E0000}"/>
    <cellStyle name="40% - Énfasis3 16 3 4" xfId="24309" xr:uid="{00000000-0005-0000-0000-00004C5E0000}"/>
    <cellStyle name="40% - Énfasis3 16 4" xfId="24310" xr:uid="{00000000-0005-0000-0000-00004D5E0000}"/>
    <cellStyle name="40% - Énfasis3 16 4 2" xfId="24311" xr:uid="{00000000-0005-0000-0000-00004E5E0000}"/>
    <cellStyle name="40% - Énfasis3 16 4 2 2" xfId="24312" xr:uid="{00000000-0005-0000-0000-00004F5E0000}"/>
    <cellStyle name="40% - Énfasis3 16 4 3" xfId="24313" xr:uid="{00000000-0005-0000-0000-0000505E0000}"/>
    <cellStyle name="40% - Énfasis3 16 5" xfId="24314" xr:uid="{00000000-0005-0000-0000-0000515E0000}"/>
    <cellStyle name="40% - Énfasis3 16 5 2" xfId="24315" xr:uid="{00000000-0005-0000-0000-0000525E0000}"/>
    <cellStyle name="40% - Énfasis3 16 6" xfId="24316" xr:uid="{00000000-0005-0000-0000-0000535E0000}"/>
    <cellStyle name="40% - Énfasis3 16 6 2" xfId="24317" xr:uid="{00000000-0005-0000-0000-0000545E0000}"/>
    <cellStyle name="40% - Énfasis3 16 7" xfId="24318" xr:uid="{00000000-0005-0000-0000-0000555E0000}"/>
    <cellStyle name="40% - Énfasis3 16 7 2" xfId="24319" xr:uid="{00000000-0005-0000-0000-0000565E0000}"/>
    <cellStyle name="40% - Énfasis3 16 8" xfId="24320" xr:uid="{00000000-0005-0000-0000-0000575E0000}"/>
    <cellStyle name="40% - Énfasis3 16 8 2" xfId="24321" xr:uid="{00000000-0005-0000-0000-0000585E0000}"/>
    <cellStyle name="40% - Énfasis3 16 9" xfId="24322" xr:uid="{00000000-0005-0000-0000-0000595E0000}"/>
    <cellStyle name="40% - Énfasis3 16 9 2" xfId="24323" xr:uid="{00000000-0005-0000-0000-00005A5E0000}"/>
    <cellStyle name="40% - Énfasis3 17" xfId="24324" xr:uid="{00000000-0005-0000-0000-00005B5E0000}"/>
    <cellStyle name="40% - Énfasis3 17 10" xfId="24325" xr:uid="{00000000-0005-0000-0000-00005C5E0000}"/>
    <cellStyle name="40% - Énfasis3 17 10 2" xfId="24326" xr:uid="{00000000-0005-0000-0000-00005D5E0000}"/>
    <cellStyle name="40% - Énfasis3 17 11" xfId="24327" xr:uid="{00000000-0005-0000-0000-00005E5E0000}"/>
    <cellStyle name="40% - Énfasis3 17 11 2" xfId="24328" xr:uid="{00000000-0005-0000-0000-00005F5E0000}"/>
    <cellStyle name="40% - Énfasis3 17 12" xfId="24329" xr:uid="{00000000-0005-0000-0000-0000605E0000}"/>
    <cellStyle name="40% - Énfasis3 17 12 2" xfId="24330" xr:uid="{00000000-0005-0000-0000-0000615E0000}"/>
    <cellStyle name="40% - Énfasis3 17 13" xfId="24331" xr:uid="{00000000-0005-0000-0000-0000625E0000}"/>
    <cellStyle name="40% - Énfasis3 17 13 2" xfId="24332" xr:uid="{00000000-0005-0000-0000-0000635E0000}"/>
    <cellStyle name="40% - Énfasis3 17 14" xfId="24333" xr:uid="{00000000-0005-0000-0000-0000645E0000}"/>
    <cellStyle name="40% - Énfasis3 17 14 2" xfId="24334" xr:uid="{00000000-0005-0000-0000-0000655E0000}"/>
    <cellStyle name="40% - Énfasis3 17 15" xfId="24335" xr:uid="{00000000-0005-0000-0000-0000665E0000}"/>
    <cellStyle name="40% - Énfasis3 17 15 2" xfId="24336" xr:uid="{00000000-0005-0000-0000-0000675E0000}"/>
    <cellStyle name="40% - Énfasis3 17 16" xfId="24337" xr:uid="{00000000-0005-0000-0000-0000685E0000}"/>
    <cellStyle name="40% - Énfasis3 17 16 2" xfId="24338" xr:uid="{00000000-0005-0000-0000-0000695E0000}"/>
    <cellStyle name="40% - Énfasis3 17 17" xfId="24339" xr:uid="{00000000-0005-0000-0000-00006A5E0000}"/>
    <cellStyle name="40% - Énfasis3 17 17 2" xfId="24340" xr:uid="{00000000-0005-0000-0000-00006B5E0000}"/>
    <cellStyle name="40% - Énfasis3 17 18" xfId="24341" xr:uid="{00000000-0005-0000-0000-00006C5E0000}"/>
    <cellStyle name="40% - Énfasis3 17 18 2" xfId="24342" xr:uid="{00000000-0005-0000-0000-00006D5E0000}"/>
    <cellStyle name="40% - Énfasis3 17 19" xfId="24343" xr:uid="{00000000-0005-0000-0000-00006E5E0000}"/>
    <cellStyle name="40% - Énfasis3 17 19 2" xfId="24344" xr:uid="{00000000-0005-0000-0000-00006F5E0000}"/>
    <cellStyle name="40% - Énfasis3 17 2" xfId="24345" xr:uid="{00000000-0005-0000-0000-0000705E0000}"/>
    <cellStyle name="40% - Énfasis3 17 2 2" xfId="24346" xr:uid="{00000000-0005-0000-0000-0000715E0000}"/>
    <cellStyle name="40% - Énfasis3 17 2 2 2" xfId="24347" xr:uid="{00000000-0005-0000-0000-0000725E0000}"/>
    <cellStyle name="40% - Énfasis3 17 2 2 2 2" xfId="24348" xr:uid="{00000000-0005-0000-0000-0000735E0000}"/>
    <cellStyle name="40% - Énfasis3 17 2 2 3" xfId="24349" xr:uid="{00000000-0005-0000-0000-0000745E0000}"/>
    <cellStyle name="40% - Énfasis3 17 2 3" xfId="24350" xr:uid="{00000000-0005-0000-0000-0000755E0000}"/>
    <cellStyle name="40% - Énfasis3 17 2 3 2" xfId="24351" xr:uid="{00000000-0005-0000-0000-0000765E0000}"/>
    <cellStyle name="40% - Énfasis3 17 2 4" xfId="24352" xr:uid="{00000000-0005-0000-0000-0000775E0000}"/>
    <cellStyle name="40% - Énfasis3 17 20" xfId="24353" xr:uid="{00000000-0005-0000-0000-0000785E0000}"/>
    <cellStyle name="40% - Énfasis3 17 3" xfId="24354" xr:uid="{00000000-0005-0000-0000-0000795E0000}"/>
    <cellStyle name="40% - Énfasis3 17 3 2" xfId="24355" xr:uid="{00000000-0005-0000-0000-00007A5E0000}"/>
    <cellStyle name="40% - Énfasis3 17 3 2 2" xfId="24356" xr:uid="{00000000-0005-0000-0000-00007B5E0000}"/>
    <cellStyle name="40% - Énfasis3 17 3 2 2 2" xfId="24357" xr:uid="{00000000-0005-0000-0000-00007C5E0000}"/>
    <cellStyle name="40% - Énfasis3 17 3 2 3" xfId="24358" xr:uid="{00000000-0005-0000-0000-00007D5E0000}"/>
    <cellStyle name="40% - Énfasis3 17 3 3" xfId="24359" xr:uid="{00000000-0005-0000-0000-00007E5E0000}"/>
    <cellStyle name="40% - Énfasis3 17 3 3 2" xfId="24360" xr:uid="{00000000-0005-0000-0000-00007F5E0000}"/>
    <cellStyle name="40% - Énfasis3 17 3 4" xfId="24361" xr:uid="{00000000-0005-0000-0000-0000805E0000}"/>
    <cellStyle name="40% - Énfasis3 17 4" xfId="24362" xr:uid="{00000000-0005-0000-0000-0000815E0000}"/>
    <cellStyle name="40% - Énfasis3 17 4 2" xfId="24363" xr:uid="{00000000-0005-0000-0000-0000825E0000}"/>
    <cellStyle name="40% - Énfasis3 17 4 2 2" xfId="24364" xr:uid="{00000000-0005-0000-0000-0000835E0000}"/>
    <cellStyle name="40% - Énfasis3 17 4 3" xfId="24365" xr:uid="{00000000-0005-0000-0000-0000845E0000}"/>
    <cellStyle name="40% - Énfasis3 17 5" xfId="24366" xr:uid="{00000000-0005-0000-0000-0000855E0000}"/>
    <cellStyle name="40% - Énfasis3 17 5 2" xfId="24367" xr:uid="{00000000-0005-0000-0000-0000865E0000}"/>
    <cellStyle name="40% - Énfasis3 17 6" xfId="24368" xr:uid="{00000000-0005-0000-0000-0000875E0000}"/>
    <cellStyle name="40% - Énfasis3 17 6 2" xfId="24369" xr:uid="{00000000-0005-0000-0000-0000885E0000}"/>
    <cellStyle name="40% - Énfasis3 17 7" xfId="24370" xr:uid="{00000000-0005-0000-0000-0000895E0000}"/>
    <cellStyle name="40% - Énfasis3 17 7 2" xfId="24371" xr:uid="{00000000-0005-0000-0000-00008A5E0000}"/>
    <cellStyle name="40% - Énfasis3 17 8" xfId="24372" xr:uid="{00000000-0005-0000-0000-00008B5E0000}"/>
    <cellStyle name="40% - Énfasis3 17 8 2" xfId="24373" xr:uid="{00000000-0005-0000-0000-00008C5E0000}"/>
    <cellStyle name="40% - Énfasis3 17 9" xfId="24374" xr:uid="{00000000-0005-0000-0000-00008D5E0000}"/>
    <cellStyle name="40% - Énfasis3 17 9 2" xfId="24375" xr:uid="{00000000-0005-0000-0000-00008E5E0000}"/>
    <cellStyle name="40% - Énfasis3 18" xfId="24376" xr:uid="{00000000-0005-0000-0000-00008F5E0000}"/>
    <cellStyle name="40% - Énfasis3 18 10" xfId="24377" xr:uid="{00000000-0005-0000-0000-0000905E0000}"/>
    <cellStyle name="40% - Énfasis3 18 10 2" xfId="24378" xr:uid="{00000000-0005-0000-0000-0000915E0000}"/>
    <cellStyle name="40% - Énfasis3 18 11" xfId="24379" xr:uid="{00000000-0005-0000-0000-0000925E0000}"/>
    <cellStyle name="40% - Énfasis3 18 11 2" xfId="24380" xr:uid="{00000000-0005-0000-0000-0000935E0000}"/>
    <cellStyle name="40% - Énfasis3 18 12" xfId="24381" xr:uid="{00000000-0005-0000-0000-0000945E0000}"/>
    <cellStyle name="40% - Énfasis3 18 12 2" xfId="24382" xr:uid="{00000000-0005-0000-0000-0000955E0000}"/>
    <cellStyle name="40% - Énfasis3 18 13" xfId="24383" xr:uid="{00000000-0005-0000-0000-0000965E0000}"/>
    <cellStyle name="40% - Énfasis3 18 13 2" xfId="24384" xr:uid="{00000000-0005-0000-0000-0000975E0000}"/>
    <cellStyle name="40% - Énfasis3 18 14" xfId="24385" xr:uid="{00000000-0005-0000-0000-0000985E0000}"/>
    <cellStyle name="40% - Énfasis3 18 14 2" xfId="24386" xr:uid="{00000000-0005-0000-0000-0000995E0000}"/>
    <cellStyle name="40% - Énfasis3 18 15" xfId="24387" xr:uid="{00000000-0005-0000-0000-00009A5E0000}"/>
    <cellStyle name="40% - Énfasis3 18 15 2" xfId="24388" xr:uid="{00000000-0005-0000-0000-00009B5E0000}"/>
    <cellStyle name="40% - Énfasis3 18 16" xfId="24389" xr:uid="{00000000-0005-0000-0000-00009C5E0000}"/>
    <cellStyle name="40% - Énfasis3 18 16 2" xfId="24390" xr:uid="{00000000-0005-0000-0000-00009D5E0000}"/>
    <cellStyle name="40% - Énfasis3 18 17" xfId="24391" xr:uid="{00000000-0005-0000-0000-00009E5E0000}"/>
    <cellStyle name="40% - Énfasis3 18 17 2" xfId="24392" xr:uid="{00000000-0005-0000-0000-00009F5E0000}"/>
    <cellStyle name="40% - Énfasis3 18 18" xfId="24393" xr:uid="{00000000-0005-0000-0000-0000A05E0000}"/>
    <cellStyle name="40% - Énfasis3 18 18 2" xfId="24394" xr:uid="{00000000-0005-0000-0000-0000A15E0000}"/>
    <cellStyle name="40% - Énfasis3 18 19" xfId="24395" xr:uid="{00000000-0005-0000-0000-0000A25E0000}"/>
    <cellStyle name="40% - Énfasis3 18 19 2" xfId="24396" xr:uid="{00000000-0005-0000-0000-0000A35E0000}"/>
    <cellStyle name="40% - Énfasis3 18 2" xfId="24397" xr:uid="{00000000-0005-0000-0000-0000A45E0000}"/>
    <cellStyle name="40% - Énfasis3 18 2 2" xfId="24398" xr:uid="{00000000-0005-0000-0000-0000A55E0000}"/>
    <cellStyle name="40% - Énfasis3 18 2 2 2" xfId="24399" xr:uid="{00000000-0005-0000-0000-0000A65E0000}"/>
    <cellStyle name="40% - Énfasis3 18 2 2 2 2" xfId="24400" xr:uid="{00000000-0005-0000-0000-0000A75E0000}"/>
    <cellStyle name="40% - Énfasis3 18 2 2 3" xfId="24401" xr:uid="{00000000-0005-0000-0000-0000A85E0000}"/>
    <cellStyle name="40% - Énfasis3 18 2 3" xfId="24402" xr:uid="{00000000-0005-0000-0000-0000A95E0000}"/>
    <cellStyle name="40% - Énfasis3 18 2 3 2" xfId="24403" xr:uid="{00000000-0005-0000-0000-0000AA5E0000}"/>
    <cellStyle name="40% - Énfasis3 18 2 4" xfId="24404" xr:uid="{00000000-0005-0000-0000-0000AB5E0000}"/>
    <cellStyle name="40% - Énfasis3 18 20" xfId="24405" xr:uid="{00000000-0005-0000-0000-0000AC5E0000}"/>
    <cellStyle name="40% - Énfasis3 18 3" xfId="24406" xr:uid="{00000000-0005-0000-0000-0000AD5E0000}"/>
    <cellStyle name="40% - Énfasis3 18 3 2" xfId="24407" xr:uid="{00000000-0005-0000-0000-0000AE5E0000}"/>
    <cellStyle name="40% - Énfasis3 18 3 2 2" xfId="24408" xr:uid="{00000000-0005-0000-0000-0000AF5E0000}"/>
    <cellStyle name="40% - Énfasis3 18 3 2 2 2" xfId="24409" xr:uid="{00000000-0005-0000-0000-0000B05E0000}"/>
    <cellStyle name="40% - Énfasis3 18 3 2 3" xfId="24410" xr:uid="{00000000-0005-0000-0000-0000B15E0000}"/>
    <cellStyle name="40% - Énfasis3 18 3 3" xfId="24411" xr:uid="{00000000-0005-0000-0000-0000B25E0000}"/>
    <cellStyle name="40% - Énfasis3 18 3 3 2" xfId="24412" xr:uid="{00000000-0005-0000-0000-0000B35E0000}"/>
    <cellStyle name="40% - Énfasis3 18 3 4" xfId="24413" xr:uid="{00000000-0005-0000-0000-0000B45E0000}"/>
    <cellStyle name="40% - Énfasis3 18 4" xfId="24414" xr:uid="{00000000-0005-0000-0000-0000B55E0000}"/>
    <cellStyle name="40% - Énfasis3 18 4 2" xfId="24415" xr:uid="{00000000-0005-0000-0000-0000B65E0000}"/>
    <cellStyle name="40% - Énfasis3 18 4 2 2" xfId="24416" xr:uid="{00000000-0005-0000-0000-0000B75E0000}"/>
    <cellStyle name="40% - Énfasis3 18 4 3" xfId="24417" xr:uid="{00000000-0005-0000-0000-0000B85E0000}"/>
    <cellStyle name="40% - Énfasis3 18 5" xfId="24418" xr:uid="{00000000-0005-0000-0000-0000B95E0000}"/>
    <cellStyle name="40% - Énfasis3 18 5 2" xfId="24419" xr:uid="{00000000-0005-0000-0000-0000BA5E0000}"/>
    <cellStyle name="40% - Énfasis3 18 6" xfId="24420" xr:uid="{00000000-0005-0000-0000-0000BB5E0000}"/>
    <cellStyle name="40% - Énfasis3 18 6 2" xfId="24421" xr:uid="{00000000-0005-0000-0000-0000BC5E0000}"/>
    <cellStyle name="40% - Énfasis3 18 7" xfId="24422" xr:uid="{00000000-0005-0000-0000-0000BD5E0000}"/>
    <cellStyle name="40% - Énfasis3 18 7 2" xfId="24423" xr:uid="{00000000-0005-0000-0000-0000BE5E0000}"/>
    <cellStyle name="40% - Énfasis3 18 8" xfId="24424" xr:uid="{00000000-0005-0000-0000-0000BF5E0000}"/>
    <cellStyle name="40% - Énfasis3 18 8 2" xfId="24425" xr:uid="{00000000-0005-0000-0000-0000C05E0000}"/>
    <cellStyle name="40% - Énfasis3 18 9" xfId="24426" xr:uid="{00000000-0005-0000-0000-0000C15E0000}"/>
    <cellStyle name="40% - Énfasis3 18 9 2" xfId="24427" xr:uid="{00000000-0005-0000-0000-0000C25E0000}"/>
    <cellStyle name="40% - Énfasis3 19" xfId="24428" xr:uid="{00000000-0005-0000-0000-0000C35E0000}"/>
    <cellStyle name="40% - Énfasis3 19 10" xfId="24429" xr:uid="{00000000-0005-0000-0000-0000C45E0000}"/>
    <cellStyle name="40% - Énfasis3 19 10 2" xfId="24430" xr:uid="{00000000-0005-0000-0000-0000C55E0000}"/>
    <cellStyle name="40% - Énfasis3 19 11" xfId="24431" xr:uid="{00000000-0005-0000-0000-0000C65E0000}"/>
    <cellStyle name="40% - Énfasis3 19 11 2" xfId="24432" xr:uid="{00000000-0005-0000-0000-0000C75E0000}"/>
    <cellStyle name="40% - Énfasis3 19 12" xfId="24433" xr:uid="{00000000-0005-0000-0000-0000C85E0000}"/>
    <cellStyle name="40% - Énfasis3 19 12 2" xfId="24434" xr:uid="{00000000-0005-0000-0000-0000C95E0000}"/>
    <cellStyle name="40% - Énfasis3 19 13" xfId="24435" xr:uid="{00000000-0005-0000-0000-0000CA5E0000}"/>
    <cellStyle name="40% - Énfasis3 19 13 2" xfId="24436" xr:uid="{00000000-0005-0000-0000-0000CB5E0000}"/>
    <cellStyle name="40% - Énfasis3 19 14" xfId="24437" xr:uid="{00000000-0005-0000-0000-0000CC5E0000}"/>
    <cellStyle name="40% - Énfasis3 19 14 2" xfId="24438" xr:uid="{00000000-0005-0000-0000-0000CD5E0000}"/>
    <cellStyle name="40% - Énfasis3 19 15" xfId="24439" xr:uid="{00000000-0005-0000-0000-0000CE5E0000}"/>
    <cellStyle name="40% - Énfasis3 19 15 2" xfId="24440" xr:uid="{00000000-0005-0000-0000-0000CF5E0000}"/>
    <cellStyle name="40% - Énfasis3 19 16" xfId="24441" xr:uid="{00000000-0005-0000-0000-0000D05E0000}"/>
    <cellStyle name="40% - Énfasis3 19 16 2" xfId="24442" xr:uid="{00000000-0005-0000-0000-0000D15E0000}"/>
    <cellStyle name="40% - Énfasis3 19 17" xfId="24443" xr:uid="{00000000-0005-0000-0000-0000D25E0000}"/>
    <cellStyle name="40% - Énfasis3 19 17 2" xfId="24444" xr:uid="{00000000-0005-0000-0000-0000D35E0000}"/>
    <cellStyle name="40% - Énfasis3 19 18" xfId="24445" xr:uid="{00000000-0005-0000-0000-0000D45E0000}"/>
    <cellStyle name="40% - Énfasis3 19 18 2" xfId="24446" xr:uid="{00000000-0005-0000-0000-0000D55E0000}"/>
    <cellStyle name="40% - Énfasis3 19 19" xfId="24447" xr:uid="{00000000-0005-0000-0000-0000D65E0000}"/>
    <cellStyle name="40% - Énfasis3 19 19 2" xfId="24448" xr:uid="{00000000-0005-0000-0000-0000D75E0000}"/>
    <cellStyle name="40% - Énfasis3 19 2" xfId="24449" xr:uid="{00000000-0005-0000-0000-0000D85E0000}"/>
    <cellStyle name="40% - Énfasis3 19 2 2" xfId="24450" xr:uid="{00000000-0005-0000-0000-0000D95E0000}"/>
    <cellStyle name="40% - Énfasis3 19 2 2 2" xfId="24451" xr:uid="{00000000-0005-0000-0000-0000DA5E0000}"/>
    <cellStyle name="40% - Énfasis3 19 2 2 2 2" xfId="24452" xr:uid="{00000000-0005-0000-0000-0000DB5E0000}"/>
    <cellStyle name="40% - Énfasis3 19 2 2 3" xfId="24453" xr:uid="{00000000-0005-0000-0000-0000DC5E0000}"/>
    <cellStyle name="40% - Énfasis3 19 2 3" xfId="24454" xr:uid="{00000000-0005-0000-0000-0000DD5E0000}"/>
    <cellStyle name="40% - Énfasis3 19 2 3 2" xfId="24455" xr:uid="{00000000-0005-0000-0000-0000DE5E0000}"/>
    <cellStyle name="40% - Énfasis3 19 2 4" xfId="24456" xr:uid="{00000000-0005-0000-0000-0000DF5E0000}"/>
    <cellStyle name="40% - Énfasis3 19 20" xfId="24457" xr:uid="{00000000-0005-0000-0000-0000E05E0000}"/>
    <cellStyle name="40% - Énfasis3 19 3" xfId="24458" xr:uid="{00000000-0005-0000-0000-0000E15E0000}"/>
    <cellStyle name="40% - Énfasis3 19 3 2" xfId="24459" xr:uid="{00000000-0005-0000-0000-0000E25E0000}"/>
    <cellStyle name="40% - Énfasis3 19 3 2 2" xfId="24460" xr:uid="{00000000-0005-0000-0000-0000E35E0000}"/>
    <cellStyle name="40% - Énfasis3 19 3 2 2 2" xfId="24461" xr:uid="{00000000-0005-0000-0000-0000E45E0000}"/>
    <cellStyle name="40% - Énfasis3 19 3 2 3" xfId="24462" xr:uid="{00000000-0005-0000-0000-0000E55E0000}"/>
    <cellStyle name="40% - Énfasis3 19 3 3" xfId="24463" xr:uid="{00000000-0005-0000-0000-0000E65E0000}"/>
    <cellStyle name="40% - Énfasis3 19 3 3 2" xfId="24464" xr:uid="{00000000-0005-0000-0000-0000E75E0000}"/>
    <cellStyle name="40% - Énfasis3 19 3 4" xfId="24465" xr:uid="{00000000-0005-0000-0000-0000E85E0000}"/>
    <cellStyle name="40% - Énfasis3 19 4" xfId="24466" xr:uid="{00000000-0005-0000-0000-0000E95E0000}"/>
    <cellStyle name="40% - Énfasis3 19 4 2" xfId="24467" xr:uid="{00000000-0005-0000-0000-0000EA5E0000}"/>
    <cellStyle name="40% - Énfasis3 19 4 2 2" xfId="24468" xr:uid="{00000000-0005-0000-0000-0000EB5E0000}"/>
    <cellStyle name="40% - Énfasis3 19 4 3" xfId="24469" xr:uid="{00000000-0005-0000-0000-0000EC5E0000}"/>
    <cellStyle name="40% - Énfasis3 19 5" xfId="24470" xr:uid="{00000000-0005-0000-0000-0000ED5E0000}"/>
    <cellStyle name="40% - Énfasis3 19 5 2" xfId="24471" xr:uid="{00000000-0005-0000-0000-0000EE5E0000}"/>
    <cellStyle name="40% - Énfasis3 19 6" xfId="24472" xr:uid="{00000000-0005-0000-0000-0000EF5E0000}"/>
    <cellStyle name="40% - Énfasis3 19 6 2" xfId="24473" xr:uid="{00000000-0005-0000-0000-0000F05E0000}"/>
    <cellStyle name="40% - Énfasis3 19 7" xfId="24474" xr:uid="{00000000-0005-0000-0000-0000F15E0000}"/>
    <cellStyle name="40% - Énfasis3 19 7 2" xfId="24475" xr:uid="{00000000-0005-0000-0000-0000F25E0000}"/>
    <cellStyle name="40% - Énfasis3 19 8" xfId="24476" xr:uid="{00000000-0005-0000-0000-0000F35E0000}"/>
    <cellStyle name="40% - Énfasis3 19 8 2" xfId="24477" xr:uid="{00000000-0005-0000-0000-0000F45E0000}"/>
    <cellStyle name="40% - Énfasis3 19 9" xfId="24478" xr:uid="{00000000-0005-0000-0000-0000F55E0000}"/>
    <cellStyle name="40% - Énfasis3 19 9 2" xfId="24479" xr:uid="{00000000-0005-0000-0000-0000F65E0000}"/>
    <cellStyle name="40% - Énfasis3 2" xfId="24480" xr:uid="{00000000-0005-0000-0000-0000F75E0000}"/>
    <cellStyle name="40% - Énfasis3 2 10" xfId="24481" xr:uid="{00000000-0005-0000-0000-0000F85E0000}"/>
    <cellStyle name="40% - Énfasis3 2 10 2" xfId="24482" xr:uid="{00000000-0005-0000-0000-0000F95E0000}"/>
    <cellStyle name="40% - Énfasis3 2 11" xfId="24483" xr:uid="{00000000-0005-0000-0000-0000FA5E0000}"/>
    <cellStyle name="40% - Énfasis3 2 11 2" xfId="24484" xr:uid="{00000000-0005-0000-0000-0000FB5E0000}"/>
    <cellStyle name="40% - Énfasis3 2 12" xfId="24485" xr:uid="{00000000-0005-0000-0000-0000FC5E0000}"/>
    <cellStyle name="40% - Énfasis3 2 12 2" xfId="24486" xr:uid="{00000000-0005-0000-0000-0000FD5E0000}"/>
    <cellStyle name="40% - Énfasis3 2 13" xfId="24487" xr:uid="{00000000-0005-0000-0000-0000FE5E0000}"/>
    <cellStyle name="40% - Énfasis3 2 13 2" xfId="24488" xr:uid="{00000000-0005-0000-0000-0000FF5E0000}"/>
    <cellStyle name="40% - Énfasis3 2 14" xfId="24489" xr:uid="{00000000-0005-0000-0000-0000005F0000}"/>
    <cellStyle name="40% - Énfasis3 2 14 2" xfId="24490" xr:uid="{00000000-0005-0000-0000-0000015F0000}"/>
    <cellStyle name="40% - Énfasis3 2 15" xfId="24491" xr:uid="{00000000-0005-0000-0000-0000025F0000}"/>
    <cellStyle name="40% - Énfasis3 2 15 2" xfId="24492" xr:uid="{00000000-0005-0000-0000-0000035F0000}"/>
    <cellStyle name="40% - Énfasis3 2 16" xfId="24493" xr:uid="{00000000-0005-0000-0000-0000045F0000}"/>
    <cellStyle name="40% - Énfasis3 2 16 2" xfId="24494" xr:uid="{00000000-0005-0000-0000-0000055F0000}"/>
    <cellStyle name="40% - Énfasis3 2 17" xfId="24495" xr:uid="{00000000-0005-0000-0000-0000065F0000}"/>
    <cellStyle name="40% - Énfasis3 2 17 2" xfId="24496" xr:uid="{00000000-0005-0000-0000-0000075F0000}"/>
    <cellStyle name="40% - Énfasis3 2 18" xfId="24497" xr:uid="{00000000-0005-0000-0000-0000085F0000}"/>
    <cellStyle name="40% - Énfasis3 2 18 2" xfId="24498" xr:uid="{00000000-0005-0000-0000-0000095F0000}"/>
    <cellStyle name="40% - Énfasis3 2 19" xfId="24499" xr:uid="{00000000-0005-0000-0000-00000A5F0000}"/>
    <cellStyle name="40% - Énfasis3 2 19 2" xfId="24500" xr:uid="{00000000-0005-0000-0000-00000B5F0000}"/>
    <cellStyle name="40% - Énfasis3 2 2" xfId="24501" xr:uid="{00000000-0005-0000-0000-00000C5F0000}"/>
    <cellStyle name="40% - Énfasis3 2 2 2" xfId="24502" xr:uid="{00000000-0005-0000-0000-00000D5F0000}"/>
    <cellStyle name="40% - Énfasis3 2 2 2 2" xfId="24503" xr:uid="{00000000-0005-0000-0000-00000E5F0000}"/>
    <cellStyle name="40% - Énfasis3 2 2 2 2 2" xfId="24504" xr:uid="{00000000-0005-0000-0000-00000F5F0000}"/>
    <cellStyle name="40% - Énfasis3 2 2 2 2 2 2" xfId="24505" xr:uid="{00000000-0005-0000-0000-0000105F0000}"/>
    <cellStyle name="40% - Énfasis3 2 2 2 2 2 2 2" xfId="24506" xr:uid="{00000000-0005-0000-0000-0000115F0000}"/>
    <cellStyle name="40% - Énfasis3 2 2 2 2 2 2 2 2" xfId="24507" xr:uid="{00000000-0005-0000-0000-0000125F0000}"/>
    <cellStyle name="40% - Énfasis3 2 2 2 2 2 2 2 2 2" xfId="24508" xr:uid="{00000000-0005-0000-0000-0000135F0000}"/>
    <cellStyle name="40% - Énfasis3 2 2 2 2 2 2 2 3" xfId="24509" xr:uid="{00000000-0005-0000-0000-0000145F0000}"/>
    <cellStyle name="40% - Énfasis3 2 2 2 2 2 2 3" xfId="24510" xr:uid="{00000000-0005-0000-0000-0000155F0000}"/>
    <cellStyle name="40% - Énfasis3 2 2 2 2 2 2 3 2" xfId="24511" xr:uid="{00000000-0005-0000-0000-0000165F0000}"/>
    <cellStyle name="40% - Énfasis3 2 2 2 2 2 2 4" xfId="24512" xr:uid="{00000000-0005-0000-0000-0000175F0000}"/>
    <cellStyle name="40% - Énfasis3 2 2 2 2 2 3" xfId="24513" xr:uid="{00000000-0005-0000-0000-0000185F0000}"/>
    <cellStyle name="40% - Énfasis3 2 2 2 2 2 3 2" xfId="24514" xr:uid="{00000000-0005-0000-0000-0000195F0000}"/>
    <cellStyle name="40% - Énfasis3 2 2 2 2 2 3 2 2" xfId="24515" xr:uid="{00000000-0005-0000-0000-00001A5F0000}"/>
    <cellStyle name="40% - Énfasis3 2 2 2 2 2 3 2 2 2" xfId="24516" xr:uid="{00000000-0005-0000-0000-00001B5F0000}"/>
    <cellStyle name="40% - Énfasis3 2 2 2 2 2 3 2 3" xfId="24517" xr:uid="{00000000-0005-0000-0000-00001C5F0000}"/>
    <cellStyle name="40% - Énfasis3 2 2 2 2 2 3 3" xfId="24518" xr:uid="{00000000-0005-0000-0000-00001D5F0000}"/>
    <cellStyle name="40% - Énfasis3 2 2 2 2 2 3 3 2" xfId="24519" xr:uid="{00000000-0005-0000-0000-00001E5F0000}"/>
    <cellStyle name="40% - Énfasis3 2 2 2 2 2 3 4" xfId="24520" xr:uid="{00000000-0005-0000-0000-00001F5F0000}"/>
    <cellStyle name="40% - Énfasis3 2 2 2 2 2 4" xfId="24521" xr:uid="{00000000-0005-0000-0000-0000205F0000}"/>
    <cellStyle name="40% - Énfasis3 2 2 2 2 2 4 2" xfId="24522" xr:uid="{00000000-0005-0000-0000-0000215F0000}"/>
    <cellStyle name="40% - Énfasis3 2 2 2 2 2 4 2 2" xfId="24523" xr:uid="{00000000-0005-0000-0000-0000225F0000}"/>
    <cellStyle name="40% - Énfasis3 2 2 2 2 2 4 3" xfId="24524" xr:uid="{00000000-0005-0000-0000-0000235F0000}"/>
    <cellStyle name="40% - Énfasis3 2 2 2 2 2 5" xfId="24525" xr:uid="{00000000-0005-0000-0000-0000245F0000}"/>
    <cellStyle name="40% - Énfasis3 2 2 2 2 3" xfId="24526" xr:uid="{00000000-0005-0000-0000-0000255F0000}"/>
    <cellStyle name="40% - Énfasis3 2 2 2 2 4" xfId="24527" xr:uid="{00000000-0005-0000-0000-0000265F0000}"/>
    <cellStyle name="40% - Énfasis3 2 2 2 2 4 2" xfId="24528" xr:uid="{00000000-0005-0000-0000-0000275F0000}"/>
    <cellStyle name="40% - Énfasis3 2 2 2 3" xfId="24529" xr:uid="{00000000-0005-0000-0000-0000285F0000}"/>
    <cellStyle name="40% - Énfasis3 2 2 2 3 2" xfId="24530" xr:uid="{00000000-0005-0000-0000-0000295F0000}"/>
    <cellStyle name="40% - Énfasis3 2 2 2 3 2 2" xfId="24531" xr:uid="{00000000-0005-0000-0000-00002A5F0000}"/>
    <cellStyle name="40% - Énfasis3 2 2 2 3 2 2 2" xfId="24532" xr:uid="{00000000-0005-0000-0000-00002B5F0000}"/>
    <cellStyle name="40% - Énfasis3 2 2 2 3 2 3" xfId="24533" xr:uid="{00000000-0005-0000-0000-00002C5F0000}"/>
    <cellStyle name="40% - Énfasis3 2 2 2 3 3" xfId="24534" xr:uid="{00000000-0005-0000-0000-00002D5F0000}"/>
    <cellStyle name="40% - Énfasis3 2 2 2 3 3 2" xfId="24535" xr:uid="{00000000-0005-0000-0000-00002E5F0000}"/>
    <cellStyle name="40% - Énfasis3 2 2 2 3 4" xfId="24536" xr:uid="{00000000-0005-0000-0000-00002F5F0000}"/>
    <cellStyle name="40% - Énfasis3 2 2 2 4" xfId="24537" xr:uid="{00000000-0005-0000-0000-0000305F0000}"/>
    <cellStyle name="40% - Énfasis3 2 2 2 4 2" xfId="24538" xr:uid="{00000000-0005-0000-0000-0000315F0000}"/>
    <cellStyle name="40% - Énfasis3 2 2 2 4 2 2" xfId="24539" xr:uid="{00000000-0005-0000-0000-0000325F0000}"/>
    <cellStyle name="40% - Énfasis3 2 2 2 4 2 2 2" xfId="24540" xr:uid="{00000000-0005-0000-0000-0000335F0000}"/>
    <cellStyle name="40% - Énfasis3 2 2 2 4 2 3" xfId="24541" xr:uid="{00000000-0005-0000-0000-0000345F0000}"/>
    <cellStyle name="40% - Énfasis3 2 2 2 4 3" xfId="24542" xr:uid="{00000000-0005-0000-0000-0000355F0000}"/>
    <cellStyle name="40% - Énfasis3 2 2 2 4 3 2" xfId="24543" xr:uid="{00000000-0005-0000-0000-0000365F0000}"/>
    <cellStyle name="40% - Énfasis3 2 2 2 4 4" xfId="24544" xr:uid="{00000000-0005-0000-0000-0000375F0000}"/>
    <cellStyle name="40% - Énfasis3 2 2 2 5" xfId="24545" xr:uid="{00000000-0005-0000-0000-0000385F0000}"/>
    <cellStyle name="40% - Énfasis3 2 2 2 5 2" xfId="24546" xr:uid="{00000000-0005-0000-0000-0000395F0000}"/>
    <cellStyle name="40% - Énfasis3 2 2 2 5 2 2" xfId="24547" xr:uid="{00000000-0005-0000-0000-00003A5F0000}"/>
    <cellStyle name="40% - Énfasis3 2 2 2 5 2 2 2" xfId="24548" xr:uid="{00000000-0005-0000-0000-00003B5F0000}"/>
    <cellStyle name="40% - Énfasis3 2 2 2 5 2 3" xfId="24549" xr:uid="{00000000-0005-0000-0000-00003C5F0000}"/>
    <cellStyle name="40% - Énfasis3 2 2 2 5 3" xfId="24550" xr:uid="{00000000-0005-0000-0000-00003D5F0000}"/>
    <cellStyle name="40% - Énfasis3 2 2 2 5 3 2" xfId="24551" xr:uid="{00000000-0005-0000-0000-00003E5F0000}"/>
    <cellStyle name="40% - Énfasis3 2 2 2 5 4" xfId="24552" xr:uid="{00000000-0005-0000-0000-00003F5F0000}"/>
    <cellStyle name="40% - Énfasis3 2 2 2 6" xfId="24553" xr:uid="{00000000-0005-0000-0000-0000405F0000}"/>
    <cellStyle name="40% - Énfasis3 2 2 2 6 2" xfId="24554" xr:uid="{00000000-0005-0000-0000-0000415F0000}"/>
    <cellStyle name="40% - Énfasis3 2 2 2 6 2 2" xfId="24555" xr:uid="{00000000-0005-0000-0000-0000425F0000}"/>
    <cellStyle name="40% - Énfasis3 2 2 2 6 2 2 2" xfId="24556" xr:uid="{00000000-0005-0000-0000-0000435F0000}"/>
    <cellStyle name="40% - Énfasis3 2 2 2 6 2 3" xfId="24557" xr:uid="{00000000-0005-0000-0000-0000445F0000}"/>
    <cellStyle name="40% - Énfasis3 2 2 2 6 3" xfId="24558" xr:uid="{00000000-0005-0000-0000-0000455F0000}"/>
    <cellStyle name="40% - Énfasis3 2 2 2 6 3 2" xfId="24559" xr:uid="{00000000-0005-0000-0000-0000465F0000}"/>
    <cellStyle name="40% - Énfasis3 2 2 2 6 4" xfId="24560" xr:uid="{00000000-0005-0000-0000-0000475F0000}"/>
    <cellStyle name="40% - Énfasis3 2 2 2 7" xfId="24561" xr:uid="{00000000-0005-0000-0000-0000485F0000}"/>
    <cellStyle name="40% - Énfasis3 2 2 2 7 2" xfId="24562" xr:uid="{00000000-0005-0000-0000-0000495F0000}"/>
    <cellStyle name="40% - Énfasis3 2 2 2 7 2 2" xfId="24563" xr:uid="{00000000-0005-0000-0000-00004A5F0000}"/>
    <cellStyle name="40% - Énfasis3 2 2 2 7 2 2 2" xfId="24564" xr:uid="{00000000-0005-0000-0000-00004B5F0000}"/>
    <cellStyle name="40% - Énfasis3 2 2 2 7 2 3" xfId="24565" xr:uid="{00000000-0005-0000-0000-00004C5F0000}"/>
    <cellStyle name="40% - Énfasis3 2 2 2 7 3" xfId="24566" xr:uid="{00000000-0005-0000-0000-00004D5F0000}"/>
    <cellStyle name="40% - Énfasis3 2 2 2 7 3 2" xfId="24567" xr:uid="{00000000-0005-0000-0000-00004E5F0000}"/>
    <cellStyle name="40% - Énfasis3 2 2 2 7 4" xfId="24568" xr:uid="{00000000-0005-0000-0000-00004F5F0000}"/>
    <cellStyle name="40% - Énfasis3 2 2 2 8" xfId="24569" xr:uid="{00000000-0005-0000-0000-0000505F0000}"/>
    <cellStyle name="40% - Énfasis3 2 2 2 8 2" xfId="24570" xr:uid="{00000000-0005-0000-0000-0000515F0000}"/>
    <cellStyle name="40% - Énfasis3 2 2 2 8 2 2" xfId="24571" xr:uid="{00000000-0005-0000-0000-0000525F0000}"/>
    <cellStyle name="40% - Énfasis3 2 2 2 8 3" xfId="24572" xr:uid="{00000000-0005-0000-0000-0000535F0000}"/>
    <cellStyle name="40% - Énfasis3 2 2 2 9" xfId="24573" xr:uid="{00000000-0005-0000-0000-0000545F0000}"/>
    <cellStyle name="40% - Énfasis3 2 2 3" xfId="24574" xr:uid="{00000000-0005-0000-0000-0000555F0000}"/>
    <cellStyle name="40% - Énfasis3 2 2 3 2" xfId="24575" xr:uid="{00000000-0005-0000-0000-0000565F0000}"/>
    <cellStyle name="40% - Énfasis3 2 2 3 3" xfId="24576" xr:uid="{00000000-0005-0000-0000-0000575F0000}"/>
    <cellStyle name="40% - Énfasis3 2 2 3 3 2" xfId="24577" xr:uid="{00000000-0005-0000-0000-0000585F0000}"/>
    <cellStyle name="40% - Énfasis3 2 2 3 3 2 2" xfId="24578" xr:uid="{00000000-0005-0000-0000-0000595F0000}"/>
    <cellStyle name="40% - Énfasis3 2 2 3 3 3" xfId="24579" xr:uid="{00000000-0005-0000-0000-00005A5F0000}"/>
    <cellStyle name="40% - Énfasis3 2 2 3 4" xfId="24580" xr:uid="{00000000-0005-0000-0000-00005B5F0000}"/>
    <cellStyle name="40% - Énfasis3 2 2 3 4 2" xfId="24581" xr:uid="{00000000-0005-0000-0000-00005C5F0000}"/>
    <cellStyle name="40% - Énfasis3 2 2 3 5" xfId="24582" xr:uid="{00000000-0005-0000-0000-00005D5F0000}"/>
    <cellStyle name="40% - Énfasis3 2 2 4" xfId="24583" xr:uid="{00000000-0005-0000-0000-00005E5F0000}"/>
    <cellStyle name="40% - Énfasis3 2 2 5" xfId="24584" xr:uid="{00000000-0005-0000-0000-00005F5F0000}"/>
    <cellStyle name="40% - Énfasis3 2 2 6" xfId="24585" xr:uid="{00000000-0005-0000-0000-0000605F0000}"/>
    <cellStyle name="40% - Énfasis3 2 2 7" xfId="24586" xr:uid="{00000000-0005-0000-0000-0000615F0000}"/>
    <cellStyle name="40% - Énfasis3 2 2 8" xfId="24587" xr:uid="{00000000-0005-0000-0000-0000625F0000}"/>
    <cellStyle name="40% - Énfasis3 2 2 8 2" xfId="24588" xr:uid="{00000000-0005-0000-0000-0000635F0000}"/>
    <cellStyle name="40% - Énfasis3 2 20" xfId="24589" xr:uid="{00000000-0005-0000-0000-0000645F0000}"/>
    <cellStyle name="40% - Énfasis3 2 3" xfId="24590" xr:uid="{00000000-0005-0000-0000-0000655F0000}"/>
    <cellStyle name="40% - Énfasis3 2 3 2" xfId="24591" xr:uid="{00000000-0005-0000-0000-0000665F0000}"/>
    <cellStyle name="40% - Énfasis3 2 3 2 2" xfId="24592" xr:uid="{00000000-0005-0000-0000-0000675F0000}"/>
    <cellStyle name="40% - Énfasis3 2 3 2 2 2" xfId="24593" xr:uid="{00000000-0005-0000-0000-0000685F0000}"/>
    <cellStyle name="40% - Énfasis3 2 3 2 2 2 2" xfId="24594" xr:uid="{00000000-0005-0000-0000-0000695F0000}"/>
    <cellStyle name="40% - Énfasis3 2 3 2 2 3" xfId="24595" xr:uid="{00000000-0005-0000-0000-00006A5F0000}"/>
    <cellStyle name="40% - Énfasis3 2 3 2 3" xfId="24596" xr:uid="{00000000-0005-0000-0000-00006B5F0000}"/>
    <cellStyle name="40% - Énfasis3 2 3 2 3 2" xfId="24597" xr:uid="{00000000-0005-0000-0000-00006C5F0000}"/>
    <cellStyle name="40% - Énfasis3 2 3 2 4" xfId="24598" xr:uid="{00000000-0005-0000-0000-00006D5F0000}"/>
    <cellStyle name="40% - Énfasis3 2 3 3" xfId="24599" xr:uid="{00000000-0005-0000-0000-00006E5F0000}"/>
    <cellStyle name="40% - Énfasis3 2 3 3 2" xfId="24600" xr:uid="{00000000-0005-0000-0000-00006F5F0000}"/>
    <cellStyle name="40% - Énfasis3 2 4" xfId="24601" xr:uid="{00000000-0005-0000-0000-0000705F0000}"/>
    <cellStyle name="40% - Énfasis3 2 4 2" xfId="24602" xr:uid="{00000000-0005-0000-0000-0000715F0000}"/>
    <cellStyle name="40% - Énfasis3 2 4 2 2" xfId="24603" xr:uid="{00000000-0005-0000-0000-0000725F0000}"/>
    <cellStyle name="40% - Énfasis3 2 4 2 2 2" xfId="24604" xr:uid="{00000000-0005-0000-0000-0000735F0000}"/>
    <cellStyle name="40% - Énfasis3 2 4 2 3" xfId="24605" xr:uid="{00000000-0005-0000-0000-0000745F0000}"/>
    <cellStyle name="40% - Énfasis3 2 4 3" xfId="24606" xr:uid="{00000000-0005-0000-0000-0000755F0000}"/>
    <cellStyle name="40% - Énfasis3 2 4 3 2" xfId="24607" xr:uid="{00000000-0005-0000-0000-0000765F0000}"/>
    <cellStyle name="40% - Énfasis3 2 4 4" xfId="24608" xr:uid="{00000000-0005-0000-0000-0000775F0000}"/>
    <cellStyle name="40% - Énfasis3 2 5" xfId="24609" xr:uid="{00000000-0005-0000-0000-0000785F0000}"/>
    <cellStyle name="40% - Énfasis3 2 5 2" xfId="24610" xr:uid="{00000000-0005-0000-0000-0000795F0000}"/>
    <cellStyle name="40% - Énfasis3 2 5 2 2" xfId="24611" xr:uid="{00000000-0005-0000-0000-00007A5F0000}"/>
    <cellStyle name="40% - Énfasis3 2 5 2 2 2" xfId="24612" xr:uid="{00000000-0005-0000-0000-00007B5F0000}"/>
    <cellStyle name="40% - Énfasis3 2 5 2 3" xfId="24613" xr:uid="{00000000-0005-0000-0000-00007C5F0000}"/>
    <cellStyle name="40% - Énfasis3 2 5 3" xfId="24614" xr:uid="{00000000-0005-0000-0000-00007D5F0000}"/>
    <cellStyle name="40% - Énfasis3 2 5 3 2" xfId="24615" xr:uid="{00000000-0005-0000-0000-00007E5F0000}"/>
    <cellStyle name="40% - Énfasis3 2 5 4" xfId="24616" xr:uid="{00000000-0005-0000-0000-00007F5F0000}"/>
    <cellStyle name="40% - Énfasis3 2 6" xfId="24617" xr:uid="{00000000-0005-0000-0000-0000805F0000}"/>
    <cellStyle name="40% - Énfasis3 2 6 2" xfId="24618" xr:uid="{00000000-0005-0000-0000-0000815F0000}"/>
    <cellStyle name="40% - Énfasis3 2 6 2 2" xfId="24619" xr:uid="{00000000-0005-0000-0000-0000825F0000}"/>
    <cellStyle name="40% - Énfasis3 2 6 2 2 2" xfId="24620" xr:uid="{00000000-0005-0000-0000-0000835F0000}"/>
    <cellStyle name="40% - Énfasis3 2 6 2 3" xfId="24621" xr:uid="{00000000-0005-0000-0000-0000845F0000}"/>
    <cellStyle name="40% - Énfasis3 2 6 3" xfId="24622" xr:uid="{00000000-0005-0000-0000-0000855F0000}"/>
    <cellStyle name="40% - Énfasis3 2 6 3 2" xfId="24623" xr:uid="{00000000-0005-0000-0000-0000865F0000}"/>
    <cellStyle name="40% - Énfasis3 2 6 4" xfId="24624" xr:uid="{00000000-0005-0000-0000-0000875F0000}"/>
    <cellStyle name="40% - Énfasis3 2 7" xfId="24625" xr:uid="{00000000-0005-0000-0000-0000885F0000}"/>
    <cellStyle name="40% - Énfasis3 2 7 2" xfId="24626" xr:uid="{00000000-0005-0000-0000-0000895F0000}"/>
    <cellStyle name="40% - Énfasis3 2 7 2 2" xfId="24627" xr:uid="{00000000-0005-0000-0000-00008A5F0000}"/>
    <cellStyle name="40% - Énfasis3 2 7 2 2 2" xfId="24628" xr:uid="{00000000-0005-0000-0000-00008B5F0000}"/>
    <cellStyle name="40% - Énfasis3 2 7 2 3" xfId="24629" xr:uid="{00000000-0005-0000-0000-00008C5F0000}"/>
    <cellStyle name="40% - Énfasis3 2 7 3" xfId="24630" xr:uid="{00000000-0005-0000-0000-00008D5F0000}"/>
    <cellStyle name="40% - Énfasis3 2 7 3 2" xfId="24631" xr:uid="{00000000-0005-0000-0000-00008E5F0000}"/>
    <cellStyle name="40% - Énfasis3 2 7 4" xfId="24632" xr:uid="{00000000-0005-0000-0000-00008F5F0000}"/>
    <cellStyle name="40% - Énfasis3 2 8" xfId="24633" xr:uid="{00000000-0005-0000-0000-0000905F0000}"/>
    <cellStyle name="40% - Énfasis3 2 8 2" xfId="24634" xr:uid="{00000000-0005-0000-0000-0000915F0000}"/>
    <cellStyle name="40% - Énfasis3 2 8 2 2" xfId="24635" xr:uid="{00000000-0005-0000-0000-0000925F0000}"/>
    <cellStyle name="40% - Énfasis3 2 8 3" xfId="24636" xr:uid="{00000000-0005-0000-0000-0000935F0000}"/>
    <cellStyle name="40% - Énfasis3 2 9" xfId="24637" xr:uid="{00000000-0005-0000-0000-0000945F0000}"/>
    <cellStyle name="40% - Énfasis3 2 9 2" xfId="24638" xr:uid="{00000000-0005-0000-0000-0000955F0000}"/>
    <cellStyle name="40% - Énfasis3 20" xfId="24639" xr:uid="{00000000-0005-0000-0000-0000965F0000}"/>
    <cellStyle name="40% - Énfasis3 20 10" xfId="24640" xr:uid="{00000000-0005-0000-0000-0000975F0000}"/>
    <cellStyle name="40% - Énfasis3 20 10 2" xfId="24641" xr:uid="{00000000-0005-0000-0000-0000985F0000}"/>
    <cellStyle name="40% - Énfasis3 20 11" xfId="24642" xr:uid="{00000000-0005-0000-0000-0000995F0000}"/>
    <cellStyle name="40% - Énfasis3 20 11 2" xfId="24643" xr:uid="{00000000-0005-0000-0000-00009A5F0000}"/>
    <cellStyle name="40% - Énfasis3 20 12" xfId="24644" xr:uid="{00000000-0005-0000-0000-00009B5F0000}"/>
    <cellStyle name="40% - Énfasis3 20 12 2" xfId="24645" xr:uid="{00000000-0005-0000-0000-00009C5F0000}"/>
    <cellStyle name="40% - Énfasis3 20 13" xfId="24646" xr:uid="{00000000-0005-0000-0000-00009D5F0000}"/>
    <cellStyle name="40% - Énfasis3 20 13 2" xfId="24647" xr:uid="{00000000-0005-0000-0000-00009E5F0000}"/>
    <cellStyle name="40% - Énfasis3 20 14" xfId="24648" xr:uid="{00000000-0005-0000-0000-00009F5F0000}"/>
    <cellStyle name="40% - Énfasis3 20 14 2" xfId="24649" xr:uid="{00000000-0005-0000-0000-0000A05F0000}"/>
    <cellStyle name="40% - Énfasis3 20 15" xfId="24650" xr:uid="{00000000-0005-0000-0000-0000A15F0000}"/>
    <cellStyle name="40% - Énfasis3 20 15 2" xfId="24651" xr:uid="{00000000-0005-0000-0000-0000A25F0000}"/>
    <cellStyle name="40% - Énfasis3 20 16" xfId="24652" xr:uid="{00000000-0005-0000-0000-0000A35F0000}"/>
    <cellStyle name="40% - Énfasis3 20 16 2" xfId="24653" xr:uid="{00000000-0005-0000-0000-0000A45F0000}"/>
    <cellStyle name="40% - Énfasis3 20 17" xfId="24654" xr:uid="{00000000-0005-0000-0000-0000A55F0000}"/>
    <cellStyle name="40% - Énfasis3 20 17 2" xfId="24655" xr:uid="{00000000-0005-0000-0000-0000A65F0000}"/>
    <cellStyle name="40% - Énfasis3 20 18" xfId="24656" xr:uid="{00000000-0005-0000-0000-0000A75F0000}"/>
    <cellStyle name="40% - Énfasis3 20 18 2" xfId="24657" xr:uid="{00000000-0005-0000-0000-0000A85F0000}"/>
    <cellStyle name="40% - Énfasis3 20 19" xfId="24658" xr:uid="{00000000-0005-0000-0000-0000A95F0000}"/>
    <cellStyle name="40% - Énfasis3 20 19 2" xfId="24659" xr:uid="{00000000-0005-0000-0000-0000AA5F0000}"/>
    <cellStyle name="40% - Énfasis3 20 2" xfId="24660" xr:uid="{00000000-0005-0000-0000-0000AB5F0000}"/>
    <cellStyle name="40% - Énfasis3 20 2 2" xfId="24661" xr:uid="{00000000-0005-0000-0000-0000AC5F0000}"/>
    <cellStyle name="40% - Énfasis3 20 2 2 2" xfId="24662" xr:uid="{00000000-0005-0000-0000-0000AD5F0000}"/>
    <cellStyle name="40% - Énfasis3 20 2 2 2 2" xfId="24663" xr:uid="{00000000-0005-0000-0000-0000AE5F0000}"/>
    <cellStyle name="40% - Énfasis3 20 2 2 3" xfId="24664" xr:uid="{00000000-0005-0000-0000-0000AF5F0000}"/>
    <cellStyle name="40% - Énfasis3 20 2 3" xfId="24665" xr:uid="{00000000-0005-0000-0000-0000B05F0000}"/>
    <cellStyle name="40% - Énfasis3 20 2 3 2" xfId="24666" xr:uid="{00000000-0005-0000-0000-0000B15F0000}"/>
    <cellStyle name="40% - Énfasis3 20 2 4" xfId="24667" xr:uid="{00000000-0005-0000-0000-0000B25F0000}"/>
    <cellStyle name="40% - Énfasis3 20 20" xfId="24668" xr:uid="{00000000-0005-0000-0000-0000B35F0000}"/>
    <cellStyle name="40% - Énfasis3 20 3" xfId="24669" xr:uid="{00000000-0005-0000-0000-0000B45F0000}"/>
    <cellStyle name="40% - Énfasis3 20 3 2" xfId="24670" xr:uid="{00000000-0005-0000-0000-0000B55F0000}"/>
    <cellStyle name="40% - Énfasis3 20 3 2 2" xfId="24671" xr:uid="{00000000-0005-0000-0000-0000B65F0000}"/>
    <cellStyle name="40% - Énfasis3 20 3 2 2 2" xfId="24672" xr:uid="{00000000-0005-0000-0000-0000B75F0000}"/>
    <cellStyle name="40% - Énfasis3 20 3 2 3" xfId="24673" xr:uid="{00000000-0005-0000-0000-0000B85F0000}"/>
    <cellStyle name="40% - Énfasis3 20 3 3" xfId="24674" xr:uid="{00000000-0005-0000-0000-0000B95F0000}"/>
    <cellStyle name="40% - Énfasis3 20 3 3 2" xfId="24675" xr:uid="{00000000-0005-0000-0000-0000BA5F0000}"/>
    <cellStyle name="40% - Énfasis3 20 3 4" xfId="24676" xr:uid="{00000000-0005-0000-0000-0000BB5F0000}"/>
    <cellStyle name="40% - Énfasis3 20 4" xfId="24677" xr:uid="{00000000-0005-0000-0000-0000BC5F0000}"/>
    <cellStyle name="40% - Énfasis3 20 4 2" xfId="24678" xr:uid="{00000000-0005-0000-0000-0000BD5F0000}"/>
    <cellStyle name="40% - Énfasis3 20 4 2 2" xfId="24679" xr:uid="{00000000-0005-0000-0000-0000BE5F0000}"/>
    <cellStyle name="40% - Énfasis3 20 4 3" xfId="24680" xr:uid="{00000000-0005-0000-0000-0000BF5F0000}"/>
    <cellStyle name="40% - Énfasis3 20 5" xfId="24681" xr:uid="{00000000-0005-0000-0000-0000C05F0000}"/>
    <cellStyle name="40% - Énfasis3 20 5 2" xfId="24682" xr:uid="{00000000-0005-0000-0000-0000C15F0000}"/>
    <cellStyle name="40% - Énfasis3 20 6" xfId="24683" xr:uid="{00000000-0005-0000-0000-0000C25F0000}"/>
    <cellStyle name="40% - Énfasis3 20 6 2" xfId="24684" xr:uid="{00000000-0005-0000-0000-0000C35F0000}"/>
    <cellStyle name="40% - Énfasis3 20 7" xfId="24685" xr:uid="{00000000-0005-0000-0000-0000C45F0000}"/>
    <cellStyle name="40% - Énfasis3 20 7 2" xfId="24686" xr:uid="{00000000-0005-0000-0000-0000C55F0000}"/>
    <cellStyle name="40% - Énfasis3 20 8" xfId="24687" xr:uid="{00000000-0005-0000-0000-0000C65F0000}"/>
    <cellStyle name="40% - Énfasis3 20 8 2" xfId="24688" xr:uid="{00000000-0005-0000-0000-0000C75F0000}"/>
    <cellStyle name="40% - Énfasis3 20 9" xfId="24689" xr:uid="{00000000-0005-0000-0000-0000C85F0000}"/>
    <cellStyle name="40% - Énfasis3 20 9 2" xfId="24690" xr:uid="{00000000-0005-0000-0000-0000C95F0000}"/>
    <cellStyle name="40% - Énfasis3 21" xfId="24691" xr:uid="{00000000-0005-0000-0000-0000CA5F0000}"/>
    <cellStyle name="40% - Énfasis3 21 10" xfId="24692" xr:uid="{00000000-0005-0000-0000-0000CB5F0000}"/>
    <cellStyle name="40% - Énfasis3 21 10 2" xfId="24693" xr:uid="{00000000-0005-0000-0000-0000CC5F0000}"/>
    <cellStyle name="40% - Énfasis3 21 11" xfId="24694" xr:uid="{00000000-0005-0000-0000-0000CD5F0000}"/>
    <cellStyle name="40% - Énfasis3 21 11 2" xfId="24695" xr:uid="{00000000-0005-0000-0000-0000CE5F0000}"/>
    <cellStyle name="40% - Énfasis3 21 12" xfId="24696" xr:uid="{00000000-0005-0000-0000-0000CF5F0000}"/>
    <cellStyle name="40% - Énfasis3 21 12 2" xfId="24697" xr:uid="{00000000-0005-0000-0000-0000D05F0000}"/>
    <cellStyle name="40% - Énfasis3 21 13" xfId="24698" xr:uid="{00000000-0005-0000-0000-0000D15F0000}"/>
    <cellStyle name="40% - Énfasis3 21 13 2" xfId="24699" xr:uid="{00000000-0005-0000-0000-0000D25F0000}"/>
    <cellStyle name="40% - Énfasis3 21 14" xfId="24700" xr:uid="{00000000-0005-0000-0000-0000D35F0000}"/>
    <cellStyle name="40% - Énfasis3 21 14 2" xfId="24701" xr:uid="{00000000-0005-0000-0000-0000D45F0000}"/>
    <cellStyle name="40% - Énfasis3 21 15" xfId="24702" xr:uid="{00000000-0005-0000-0000-0000D55F0000}"/>
    <cellStyle name="40% - Énfasis3 21 15 2" xfId="24703" xr:uid="{00000000-0005-0000-0000-0000D65F0000}"/>
    <cellStyle name="40% - Énfasis3 21 16" xfId="24704" xr:uid="{00000000-0005-0000-0000-0000D75F0000}"/>
    <cellStyle name="40% - Énfasis3 21 16 2" xfId="24705" xr:uid="{00000000-0005-0000-0000-0000D85F0000}"/>
    <cellStyle name="40% - Énfasis3 21 17" xfId="24706" xr:uid="{00000000-0005-0000-0000-0000D95F0000}"/>
    <cellStyle name="40% - Énfasis3 21 17 2" xfId="24707" xr:uid="{00000000-0005-0000-0000-0000DA5F0000}"/>
    <cellStyle name="40% - Énfasis3 21 18" xfId="24708" xr:uid="{00000000-0005-0000-0000-0000DB5F0000}"/>
    <cellStyle name="40% - Énfasis3 21 18 2" xfId="24709" xr:uid="{00000000-0005-0000-0000-0000DC5F0000}"/>
    <cellStyle name="40% - Énfasis3 21 19" xfId="24710" xr:uid="{00000000-0005-0000-0000-0000DD5F0000}"/>
    <cellStyle name="40% - Énfasis3 21 19 2" xfId="24711" xr:uid="{00000000-0005-0000-0000-0000DE5F0000}"/>
    <cellStyle name="40% - Énfasis3 21 2" xfId="24712" xr:uid="{00000000-0005-0000-0000-0000DF5F0000}"/>
    <cellStyle name="40% - Énfasis3 21 2 2" xfId="24713" xr:uid="{00000000-0005-0000-0000-0000E05F0000}"/>
    <cellStyle name="40% - Énfasis3 21 2 2 2" xfId="24714" xr:uid="{00000000-0005-0000-0000-0000E15F0000}"/>
    <cellStyle name="40% - Énfasis3 21 2 2 2 2" xfId="24715" xr:uid="{00000000-0005-0000-0000-0000E25F0000}"/>
    <cellStyle name="40% - Énfasis3 21 2 2 3" xfId="24716" xr:uid="{00000000-0005-0000-0000-0000E35F0000}"/>
    <cellStyle name="40% - Énfasis3 21 2 3" xfId="24717" xr:uid="{00000000-0005-0000-0000-0000E45F0000}"/>
    <cellStyle name="40% - Énfasis3 21 2 3 2" xfId="24718" xr:uid="{00000000-0005-0000-0000-0000E55F0000}"/>
    <cellStyle name="40% - Énfasis3 21 2 4" xfId="24719" xr:uid="{00000000-0005-0000-0000-0000E65F0000}"/>
    <cellStyle name="40% - Énfasis3 21 20" xfId="24720" xr:uid="{00000000-0005-0000-0000-0000E75F0000}"/>
    <cellStyle name="40% - Énfasis3 21 3" xfId="24721" xr:uid="{00000000-0005-0000-0000-0000E85F0000}"/>
    <cellStyle name="40% - Énfasis3 21 3 2" xfId="24722" xr:uid="{00000000-0005-0000-0000-0000E95F0000}"/>
    <cellStyle name="40% - Énfasis3 21 3 2 2" xfId="24723" xr:uid="{00000000-0005-0000-0000-0000EA5F0000}"/>
    <cellStyle name="40% - Énfasis3 21 3 2 2 2" xfId="24724" xr:uid="{00000000-0005-0000-0000-0000EB5F0000}"/>
    <cellStyle name="40% - Énfasis3 21 3 2 3" xfId="24725" xr:uid="{00000000-0005-0000-0000-0000EC5F0000}"/>
    <cellStyle name="40% - Énfasis3 21 3 3" xfId="24726" xr:uid="{00000000-0005-0000-0000-0000ED5F0000}"/>
    <cellStyle name="40% - Énfasis3 21 3 3 2" xfId="24727" xr:uid="{00000000-0005-0000-0000-0000EE5F0000}"/>
    <cellStyle name="40% - Énfasis3 21 3 4" xfId="24728" xr:uid="{00000000-0005-0000-0000-0000EF5F0000}"/>
    <cellStyle name="40% - Énfasis3 21 4" xfId="24729" xr:uid="{00000000-0005-0000-0000-0000F05F0000}"/>
    <cellStyle name="40% - Énfasis3 21 4 2" xfId="24730" xr:uid="{00000000-0005-0000-0000-0000F15F0000}"/>
    <cellStyle name="40% - Énfasis3 21 4 2 2" xfId="24731" xr:uid="{00000000-0005-0000-0000-0000F25F0000}"/>
    <cellStyle name="40% - Énfasis3 21 4 3" xfId="24732" xr:uid="{00000000-0005-0000-0000-0000F35F0000}"/>
    <cellStyle name="40% - Énfasis3 21 5" xfId="24733" xr:uid="{00000000-0005-0000-0000-0000F45F0000}"/>
    <cellStyle name="40% - Énfasis3 21 5 2" xfId="24734" xr:uid="{00000000-0005-0000-0000-0000F55F0000}"/>
    <cellStyle name="40% - Énfasis3 21 6" xfId="24735" xr:uid="{00000000-0005-0000-0000-0000F65F0000}"/>
    <cellStyle name="40% - Énfasis3 21 6 2" xfId="24736" xr:uid="{00000000-0005-0000-0000-0000F75F0000}"/>
    <cellStyle name="40% - Énfasis3 21 7" xfId="24737" xr:uid="{00000000-0005-0000-0000-0000F85F0000}"/>
    <cellStyle name="40% - Énfasis3 21 7 2" xfId="24738" xr:uid="{00000000-0005-0000-0000-0000F95F0000}"/>
    <cellStyle name="40% - Énfasis3 21 8" xfId="24739" xr:uid="{00000000-0005-0000-0000-0000FA5F0000}"/>
    <cellStyle name="40% - Énfasis3 21 8 2" xfId="24740" xr:uid="{00000000-0005-0000-0000-0000FB5F0000}"/>
    <cellStyle name="40% - Énfasis3 21 9" xfId="24741" xr:uid="{00000000-0005-0000-0000-0000FC5F0000}"/>
    <cellStyle name="40% - Énfasis3 21 9 2" xfId="24742" xr:uid="{00000000-0005-0000-0000-0000FD5F0000}"/>
    <cellStyle name="40% - Énfasis3 22" xfId="24743" xr:uid="{00000000-0005-0000-0000-0000FE5F0000}"/>
    <cellStyle name="40% - Énfasis3 22 10" xfId="24744" xr:uid="{00000000-0005-0000-0000-0000FF5F0000}"/>
    <cellStyle name="40% - Énfasis3 22 10 2" xfId="24745" xr:uid="{00000000-0005-0000-0000-000000600000}"/>
    <cellStyle name="40% - Énfasis3 22 11" xfId="24746" xr:uid="{00000000-0005-0000-0000-000001600000}"/>
    <cellStyle name="40% - Énfasis3 22 11 2" xfId="24747" xr:uid="{00000000-0005-0000-0000-000002600000}"/>
    <cellStyle name="40% - Énfasis3 22 12" xfId="24748" xr:uid="{00000000-0005-0000-0000-000003600000}"/>
    <cellStyle name="40% - Énfasis3 22 12 2" xfId="24749" xr:uid="{00000000-0005-0000-0000-000004600000}"/>
    <cellStyle name="40% - Énfasis3 22 13" xfId="24750" xr:uid="{00000000-0005-0000-0000-000005600000}"/>
    <cellStyle name="40% - Énfasis3 22 13 2" xfId="24751" xr:uid="{00000000-0005-0000-0000-000006600000}"/>
    <cellStyle name="40% - Énfasis3 22 14" xfId="24752" xr:uid="{00000000-0005-0000-0000-000007600000}"/>
    <cellStyle name="40% - Énfasis3 22 14 2" xfId="24753" xr:uid="{00000000-0005-0000-0000-000008600000}"/>
    <cellStyle name="40% - Énfasis3 22 15" xfId="24754" xr:uid="{00000000-0005-0000-0000-000009600000}"/>
    <cellStyle name="40% - Énfasis3 22 15 2" xfId="24755" xr:uid="{00000000-0005-0000-0000-00000A600000}"/>
    <cellStyle name="40% - Énfasis3 22 16" xfId="24756" xr:uid="{00000000-0005-0000-0000-00000B600000}"/>
    <cellStyle name="40% - Énfasis3 22 16 2" xfId="24757" xr:uid="{00000000-0005-0000-0000-00000C600000}"/>
    <cellStyle name="40% - Énfasis3 22 17" xfId="24758" xr:uid="{00000000-0005-0000-0000-00000D600000}"/>
    <cellStyle name="40% - Énfasis3 22 17 2" xfId="24759" xr:uid="{00000000-0005-0000-0000-00000E600000}"/>
    <cellStyle name="40% - Énfasis3 22 18" xfId="24760" xr:uid="{00000000-0005-0000-0000-00000F600000}"/>
    <cellStyle name="40% - Énfasis3 22 18 2" xfId="24761" xr:uid="{00000000-0005-0000-0000-000010600000}"/>
    <cellStyle name="40% - Énfasis3 22 19" xfId="24762" xr:uid="{00000000-0005-0000-0000-000011600000}"/>
    <cellStyle name="40% - Énfasis3 22 19 2" xfId="24763" xr:uid="{00000000-0005-0000-0000-000012600000}"/>
    <cellStyle name="40% - Énfasis3 22 2" xfId="24764" xr:uid="{00000000-0005-0000-0000-000013600000}"/>
    <cellStyle name="40% - Énfasis3 22 2 2" xfId="24765" xr:uid="{00000000-0005-0000-0000-000014600000}"/>
    <cellStyle name="40% - Énfasis3 22 2 2 2" xfId="24766" xr:uid="{00000000-0005-0000-0000-000015600000}"/>
    <cellStyle name="40% - Énfasis3 22 2 2 2 2" xfId="24767" xr:uid="{00000000-0005-0000-0000-000016600000}"/>
    <cellStyle name="40% - Énfasis3 22 2 2 3" xfId="24768" xr:uid="{00000000-0005-0000-0000-000017600000}"/>
    <cellStyle name="40% - Énfasis3 22 2 3" xfId="24769" xr:uid="{00000000-0005-0000-0000-000018600000}"/>
    <cellStyle name="40% - Énfasis3 22 2 3 2" xfId="24770" xr:uid="{00000000-0005-0000-0000-000019600000}"/>
    <cellStyle name="40% - Énfasis3 22 2 4" xfId="24771" xr:uid="{00000000-0005-0000-0000-00001A600000}"/>
    <cellStyle name="40% - Énfasis3 22 20" xfId="24772" xr:uid="{00000000-0005-0000-0000-00001B600000}"/>
    <cellStyle name="40% - Énfasis3 22 3" xfId="24773" xr:uid="{00000000-0005-0000-0000-00001C600000}"/>
    <cellStyle name="40% - Énfasis3 22 3 2" xfId="24774" xr:uid="{00000000-0005-0000-0000-00001D600000}"/>
    <cellStyle name="40% - Énfasis3 22 3 2 2" xfId="24775" xr:uid="{00000000-0005-0000-0000-00001E600000}"/>
    <cellStyle name="40% - Énfasis3 22 3 2 2 2" xfId="24776" xr:uid="{00000000-0005-0000-0000-00001F600000}"/>
    <cellStyle name="40% - Énfasis3 22 3 2 3" xfId="24777" xr:uid="{00000000-0005-0000-0000-000020600000}"/>
    <cellStyle name="40% - Énfasis3 22 3 3" xfId="24778" xr:uid="{00000000-0005-0000-0000-000021600000}"/>
    <cellStyle name="40% - Énfasis3 22 3 3 2" xfId="24779" xr:uid="{00000000-0005-0000-0000-000022600000}"/>
    <cellStyle name="40% - Énfasis3 22 3 4" xfId="24780" xr:uid="{00000000-0005-0000-0000-000023600000}"/>
    <cellStyle name="40% - Énfasis3 22 4" xfId="24781" xr:uid="{00000000-0005-0000-0000-000024600000}"/>
    <cellStyle name="40% - Énfasis3 22 4 2" xfId="24782" xr:uid="{00000000-0005-0000-0000-000025600000}"/>
    <cellStyle name="40% - Énfasis3 22 4 2 2" xfId="24783" xr:uid="{00000000-0005-0000-0000-000026600000}"/>
    <cellStyle name="40% - Énfasis3 22 4 3" xfId="24784" xr:uid="{00000000-0005-0000-0000-000027600000}"/>
    <cellStyle name="40% - Énfasis3 22 5" xfId="24785" xr:uid="{00000000-0005-0000-0000-000028600000}"/>
    <cellStyle name="40% - Énfasis3 22 5 2" xfId="24786" xr:uid="{00000000-0005-0000-0000-000029600000}"/>
    <cellStyle name="40% - Énfasis3 22 6" xfId="24787" xr:uid="{00000000-0005-0000-0000-00002A600000}"/>
    <cellStyle name="40% - Énfasis3 22 6 2" xfId="24788" xr:uid="{00000000-0005-0000-0000-00002B600000}"/>
    <cellStyle name="40% - Énfasis3 22 7" xfId="24789" xr:uid="{00000000-0005-0000-0000-00002C600000}"/>
    <cellStyle name="40% - Énfasis3 22 7 2" xfId="24790" xr:uid="{00000000-0005-0000-0000-00002D600000}"/>
    <cellStyle name="40% - Énfasis3 22 8" xfId="24791" xr:uid="{00000000-0005-0000-0000-00002E600000}"/>
    <cellStyle name="40% - Énfasis3 22 8 2" xfId="24792" xr:uid="{00000000-0005-0000-0000-00002F600000}"/>
    <cellStyle name="40% - Énfasis3 22 9" xfId="24793" xr:uid="{00000000-0005-0000-0000-000030600000}"/>
    <cellStyle name="40% - Énfasis3 22 9 2" xfId="24794" xr:uid="{00000000-0005-0000-0000-000031600000}"/>
    <cellStyle name="40% - Énfasis3 23" xfId="24795" xr:uid="{00000000-0005-0000-0000-000032600000}"/>
    <cellStyle name="40% - Énfasis3 23 10" xfId="24796" xr:uid="{00000000-0005-0000-0000-000033600000}"/>
    <cellStyle name="40% - Énfasis3 23 10 2" xfId="24797" xr:uid="{00000000-0005-0000-0000-000034600000}"/>
    <cellStyle name="40% - Énfasis3 23 11" xfId="24798" xr:uid="{00000000-0005-0000-0000-000035600000}"/>
    <cellStyle name="40% - Énfasis3 23 11 2" xfId="24799" xr:uid="{00000000-0005-0000-0000-000036600000}"/>
    <cellStyle name="40% - Énfasis3 23 12" xfId="24800" xr:uid="{00000000-0005-0000-0000-000037600000}"/>
    <cellStyle name="40% - Énfasis3 23 12 2" xfId="24801" xr:uid="{00000000-0005-0000-0000-000038600000}"/>
    <cellStyle name="40% - Énfasis3 23 13" xfId="24802" xr:uid="{00000000-0005-0000-0000-000039600000}"/>
    <cellStyle name="40% - Énfasis3 23 13 2" xfId="24803" xr:uid="{00000000-0005-0000-0000-00003A600000}"/>
    <cellStyle name="40% - Énfasis3 23 14" xfId="24804" xr:uid="{00000000-0005-0000-0000-00003B600000}"/>
    <cellStyle name="40% - Énfasis3 23 14 2" xfId="24805" xr:uid="{00000000-0005-0000-0000-00003C600000}"/>
    <cellStyle name="40% - Énfasis3 23 15" xfId="24806" xr:uid="{00000000-0005-0000-0000-00003D600000}"/>
    <cellStyle name="40% - Énfasis3 23 15 2" xfId="24807" xr:uid="{00000000-0005-0000-0000-00003E600000}"/>
    <cellStyle name="40% - Énfasis3 23 16" xfId="24808" xr:uid="{00000000-0005-0000-0000-00003F600000}"/>
    <cellStyle name="40% - Énfasis3 23 16 2" xfId="24809" xr:uid="{00000000-0005-0000-0000-000040600000}"/>
    <cellStyle name="40% - Énfasis3 23 17" xfId="24810" xr:uid="{00000000-0005-0000-0000-000041600000}"/>
    <cellStyle name="40% - Énfasis3 23 17 2" xfId="24811" xr:uid="{00000000-0005-0000-0000-000042600000}"/>
    <cellStyle name="40% - Énfasis3 23 18" xfId="24812" xr:uid="{00000000-0005-0000-0000-000043600000}"/>
    <cellStyle name="40% - Énfasis3 23 18 2" xfId="24813" xr:uid="{00000000-0005-0000-0000-000044600000}"/>
    <cellStyle name="40% - Énfasis3 23 19" xfId="24814" xr:uid="{00000000-0005-0000-0000-000045600000}"/>
    <cellStyle name="40% - Énfasis3 23 19 2" xfId="24815" xr:uid="{00000000-0005-0000-0000-000046600000}"/>
    <cellStyle name="40% - Énfasis3 23 2" xfId="24816" xr:uid="{00000000-0005-0000-0000-000047600000}"/>
    <cellStyle name="40% - Énfasis3 23 2 2" xfId="24817" xr:uid="{00000000-0005-0000-0000-000048600000}"/>
    <cellStyle name="40% - Énfasis3 23 2 2 2" xfId="24818" xr:uid="{00000000-0005-0000-0000-000049600000}"/>
    <cellStyle name="40% - Énfasis3 23 2 2 2 2" xfId="24819" xr:uid="{00000000-0005-0000-0000-00004A600000}"/>
    <cellStyle name="40% - Énfasis3 23 2 2 3" xfId="24820" xr:uid="{00000000-0005-0000-0000-00004B600000}"/>
    <cellStyle name="40% - Énfasis3 23 2 3" xfId="24821" xr:uid="{00000000-0005-0000-0000-00004C600000}"/>
    <cellStyle name="40% - Énfasis3 23 2 3 2" xfId="24822" xr:uid="{00000000-0005-0000-0000-00004D600000}"/>
    <cellStyle name="40% - Énfasis3 23 2 4" xfId="24823" xr:uid="{00000000-0005-0000-0000-00004E600000}"/>
    <cellStyle name="40% - Énfasis3 23 20" xfId="24824" xr:uid="{00000000-0005-0000-0000-00004F600000}"/>
    <cellStyle name="40% - Énfasis3 23 3" xfId="24825" xr:uid="{00000000-0005-0000-0000-000050600000}"/>
    <cellStyle name="40% - Énfasis3 23 3 2" xfId="24826" xr:uid="{00000000-0005-0000-0000-000051600000}"/>
    <cellStyle name="40% - Énfasis3 23 3 2 2" xfId="24827" xr:uid="{00000000-0005-0000-0000-000052600000}"/>
    <cellStyle name="40% - Énfasis3 23 3 2 2 2" xfId="24828" xr:uid="{00000000-0005-0000-0000-000053600000}"/>
    <cellStyle name="40% - Énfasis3 23 3 2 3" xfId="24829" xr:uid="{00000000-0005-0000-0000-000054600000}"/>
    <cellStyle name="40% - Énfasis3 23 3 3" xfId="24830" xr:uid="{00000000-0005-0000-0000-000055600000}"/>
    <cellStyle name="40% - Énfasis3 23 3 3 2" xfId="24831" xr:uid="{00000000-0005-0000-0000-000056600000}"/>
    <cellStyle name="40% - Énfasis3 23 3 4" xfId="24832" xr:uid="{00000000-0005-0000-0000-000057600000}"/>
    <cellStyle name="40% - Énfasis3 23 4" xfId="24833" xr:uid="{00000000-0005-0000-0000-000058600000}"/>
    <cellStyle name="40% - Énfasis3 23 4 2" xfId="24834" xr:uid="{00000000-0005-0000-0000-000059600000}"/>
    <cellStyle name="40% - Énfasis3 23 4 2 2" xfId="24835" xr:uid="{00000000-0005-0000-0000-00005A600000}"/>
    <cellStyle name="40% - Énfasis3 23 4 3" xfId="24836" xr:uid="{00000000-0005-0000-0000-00005B600000}"/>
    <cellStyle name="40% - Énfasis3 23 5" xfId="24837" xr:uid="{00000000-0005-0000-0000-00005C600000}"/>
    <cellStyle name="40% - Énfasis3 23 5 2" xfId="24838" xr:uid="{00000000-0005-0000-0000-00005D600000}"/>
    <cellStyle name="40% - Énfasis3 23 6" xfId="24839" xr:uid="{00000000-0005-0000-0000-00005E600000}"/>
    <cellStyle name="40% - Énfasis3 23 6 2" xfId="24840" xr:uid="{00000000-0005-0000-0000-00005F600000}"/>
    <cellStyle name="40% - Énfasis3 23 7" xfId="24841" xr:uid="{00000000-0005-0000-0000-000060600000}"/>
    <cellStyle name="40% - Énfasis3 23 7 2" xfId="24842" xr:uid="{00000000-0005-0000-0000-000061600000}"/>
    <cellStyle name="40% - Énfasis3 23 8" xfId="24843" xr:uid="{00000000-0005-0000-0000-000062600000}"/>
    <cellStyle name="40% - Énfasis3 23 8 2" xfId="24844" xr:uid="{00000000-0005-0000-0000-000063600000}"/>
    <cellStyle name="40% - Énfasis3 23 9" xfId="24845" xr:uid="{00000000-0005-0000-0000-000064600000}"/>
    <cellStyle name="40% - Énfasis3 23 9 2" xfId="24846" xr:uid="{00000000-0005-0000-0000-000065600000}"/>
    <cellStyle name="40% - Énfasis3 24" xfId="24847" xr:uid="{00000000-0005-0000-0000-000066600000}"/>
    <cellStyle name="40% - Énfasis3 24 10" xfId="24848" xr:uid="{00000000-0005-0000-0000-000067600000}"/>
    <cellStyle name="40% - Énfasis3 24 10 2" xfId="24849" xr:uid="{00000000-0005-0000-0000-000068600000}"/>
    <cellStyle name="40% - Énfasis3 24 11" xfId="24850" xr:uid="{00000000-0005-0000-0000-000069600000}"/>
    <cellStyle name="40% - Énfasis3 24 11 2" xfId="24851" xr:uid="{00000000-0005-0000-0000-00006A600000}"/>
    <cellStyle name="40% - Énfasis3 24 12" xfId="24852" xr:uid="{00000000-0005-0000-0000-00006B600000}"/>
    <cellStyle name="40% - Énfasis3 24 12 2" xfId="24853" xr:uid="{00000000-0005-0000-0000-00006C600000}"/>
    <cellStyle name="40% - Énfasis3 24 13" xfId="24854" xr:uid="{00000000-0005-0000-0000-00006D600000}"/>
    <cellStyle name="40% - Énfasis3 24 13 2" xfId="24855" xr:uid="{00000000-0005-0000-0000-00006E600000}"/>
    <cellStyle name="40% - Énfasis3 24 14" xfId="24856" xr:uid="{00000000-0005-0000-0000-00006F600000}"/>
    <cellStyle name="40% - Énfasis3 24 14 2" xfId="24857" xr:uid="{00000000-0005-0000-0000-000070600000}"/>
    <cellStyle name="40% - Énfasis3 24 15" xfId="24858" xr:uid="{00000000-0005-0000-0000-000071600000}"/>
    <cellStyle name="40% - Énfasis3 24 15 2" xfId="24859" xr:uid="{00000000-0005-0000-0000-000072600000}"/>
    <cellStyle name="40% - Énfasis3 24 16" xfId="24860" xr:uid="{00000000-0005-0000-0000-000073600000}"/>
    <cellStyle name="40% - Énfasis3 24 16 2" xfId="24861" xr:uid="{00000000-0005-0000-0000-000074600000}"/>
    <cellStyle name="40% - Énfasis3 24 17" xfId="24862" xr:uid="{00000000-0005-0000-0000-000075600000}"/>
    <cellStyle name="40% - Énfasis3 24 17 2" xfId="24863" xr:uid="{00000000-0005-0000-0000-000076600000}"/>
    <cellStyle name="40% - Énfasis3 24 18" xfId="24864" xr:uid="{00000000-0005-0000-0000-000077600000}"/>
    <cellStyle name="40% - Énfasis3 24 18 2" xfId="24865" xr:uid="{00000000-0005-0000-0000-000078600000}"/>
    <cellStyle name="40% - Énfasis3 24 19" xfId="24866" xr:uid="{00000000-0005-0000-0000-000079600000}"/>
    <cellStyle name="40% - Énfasis3 24 19 2" xfId="24867" xr:uid="{00000000-0005-0000-0000-00007A600000}"/>
    <cellStyle name="40% - Énfasis3 24 2" xfId="24868" xr:uid="{00000000-0005-0000-0000-00007B600000}"/>
    <cellStyle name="40% - Énfasis3 24 2 2" xfId="24869" xr:uid="{00000000-0005-0000-0000-00007C600000}"/>
    <cellStyle name="40% - Énfasis3 24 2 2 2" xfId="24870" xr:uid="{00000000-0005-0000-0000-00007D600000}"/>
    <cellStyle name="40% - Énfasis3 24 2 2 2 2" xfId="24871" xr:uid="{00000000-0005-0000-0000-00007E600000}"/>
    <cellStyle name="40% - Énfasis3 24 2 2 3" xfId="24872" xr:uid="{00000000-0005-0000-0000-00007F600000}"/>
    <cellStyle name="40% - Énfasis3 24 2 3" xfId="24873" xr:uid="{00000000-0005-0000-0000-000080600000}"/>
    <cellStyle name="40% - Énfasis3 24 2 3 2" xfId="24874" xr:uid="{00000000-0005-0000-0000-000081600000}"/>
    <cellStyle name="40% - Énfasis3 24 2 4" xfId="24875" xr:uid="{00000000-0005-0000-0000-000082600000}"/>
    <cellStyle name="40% - Énfasis3 24 20" xfId="24876" xr:uid="{00000000-0005-0000-0000-000083600000}"/>
    <cellStyle name="40% - Énfasis3 24 3" xfId="24877" xr:uid="{00000000-0005-0000-0000-000084600000}"/>
    <cellStyle name="40% - Énfasis3 24 3 2" xfId="24878" xr:uid="{00000000-0005-0000-0000-000085600000}"/>
    <cellStyle name="40% - Énfasis3 24 3 2 2" xfId="24879" xr:uid="{00000000-0005-0000-0000-000086600000}"/>
    <cellStyle name="40% - Énfasis3 24 3 2 2 2" xfId="24880" xr:uid="{00000000-0005-0000-0000-000087600000}"/>
    <cellStyle name="40% - Énfasis3 24 3 2 3" xfId="24881" xr:uid="{00000000-0005-0000-0000-000088600000}"/>
    <cellStyle name="40% - Énfasis3 24 3 3" xfId="24882" xr:uid="{00000000-0005-0000-0000-000089600000}"/>
    <cellStyle name="40% - Énfasis3 24 3 3 2" xfId="24883" xr:uid="{00000000-0005-0000-0000-00008A600000}"/>
    <cellStyle name="40% - Énfasis3 24 3 4" xfId="24884" xr:uid="{00000000-0005-0000-0000-00008B600000}"/>
    <cellStyle name="40% - Énfasis3 24 4" xfId="24885" xr:uid="{00000000-0005-0000-0000-00008C600000}"/>
    <cellStyle name="40% - Énfasis3 24 4 2" xfId="24886" xr:uid="{00000000-0005-0000-0000-00008D600000}"/>
    <cellStyle name="40% - Énfasis3 24 4 2 2" xfId="24887" xr:uid="{00000000-0005-0000-0000-00008E600000}"/>
    <cellStyle name="40% - Énfasis3 24 4 3" xfId="24888" xr:uid="{00000000-0005-0000-0000-00008F600000}"/>
    <cellStyle name="40% - Énfasis3 24 5" xfId="24889" xr:uid="{00000000-0005-0000-0000-000090600000}"/>
    <cellStyle name="40% - Énfasis3 24 5 2" xfId="24890" xr:uid="{00000000-0005-0000-0000-000091600000}"/>
    <cellStyle name="40% - Énfasis3 24 6" xfId="24891" xr:uid="{00000000-0005-0000-0000-000092600000}"/>
    <cellStyle name="40% - Énfasis3 24 6 2" xfId="24892" xr:uid="{00000000-0005-0000-0000-000093600000}"/>
    <cellStyle name="40% - Énfasis3 24 7" xfId="24893" xr:uid="{00000000-0005-0000-0000-000094600000}"/>
    <cellStyle name="40% - Énfasis3 24 7 2" xfId="24894" xr:uid="{00000000-0005-0000-0000-000095600000}"/>
    <cellStyle name="40% - Énfasis3 24 8" xfId="24895" xr:uid="{00000000-0005-0000-0000-000096600000}"/>
    <cellStyle name="40% - Énfasis3 24 8 2" xfId="24896" xr:uid="{00000000-0005-0000-0000-000097600000}"/>
    <cellStyle name="40% - Énfasis3 24 9" xfId="24897" xr:uid="{00000000-0005-0000-0000-000098600000}"/>
    <cellStyle name="40% - Énfasis3 24 9 2" xfId="24898" xr:uid="{00000000-0005-0000-0000-000099600000}"/>
    <cellStyle name="40% - Énfasis3 25" xfId="24899" xr:uid="{00000000-0005-0000-0000-00009A600000}"/>
    <cellStyle name="40% - Énfasis3 25 10" xfId="24900" xr:uid="{00000000-0005-0000-0000-00009B600000}"/>
    <cellStyle name="40% - Énfasis3 25 10 2" xfId="24901" xr:uid="{00000000-0005-0000-0000-00009C600000}"/>
    <cellStyle name="40% - Énfasis3 25 11" xfId="24902" xr:uid="{00000000-0005-0000-0000-00009D600000}"/>
    <cellStyle name="40% - Énfasis3 25 11 2" xfId="24903" xr:uid="{00000000-0005-0000-0000-00009E600000}"/>
    <cellStyle name="40% - Énfasis3 25 12" xfId="24904" xr:uid="{00000000-0005-0000-0000-00009F600000}"/>
    <cellStyle name="40% - Énfasis3 25 12 2" xfId="24905" xr:uid="{00000000-0005-0000-0000-0000A0600000}"/>
    <cellStyle name="40% - Énfasis3 25 13" xfId="24906" xr:uid="{00000000-0005-0000-0000-0000A1600000}"/>
    <cellStyle name="40% - Énfasis3 25 13 2" xfId="24907" xr:uid="{00000000-0005-0000-0000-0000A2600000}"/>
    <cellStyle name="40% - Énfasis3 25 14" xfId="24908" xr:uid="{00000000-0005-0000-0000-0000A3600000}"/>
    <cellStyle name="40% - Énfasis3 25 14 2" xfId="24909" xr:uid="{00000000-0005-0000-0000-0000A4600000}"/>
    <cellStyle name="40% - Énfasis3 25 15" xfId="24910" xr:uid="{00000000-0005-0000-0000-0000A5600000}"/>
    <cellStyle name="40% - Énfasis3 25 15 2" xfId="24911" xr:uid="{00000000-0005-0000-0000-0000A6600000}"/>
    <cellStyle name="40% - Énfasis3 25 16" xfId="24912" xr:uid="{00000000-0005-0000-0000-0000A7600000}"/>
    <cellStyle name="40% - Énfasis3 25 16 2" xfId="24913" xr:uid="{00000000-0005-0000-0000-0000A8600000}"/>
    <cellStyle name="40% - Énfasis3 25 17" xfId="24914" xr:uid="{00000000-0005-0000-0000-0000A9600000}"/>
    <cellStyle name="40% - Énfasis3 25 17 2" xfId="24915" xr:uid="{00000000-0005-0000-0000-0000AA600000}"/>
    <cellStyle name="40% - Énfasis3 25 18" xfId="24916" xr:uid="{00000000-0005-0000-0000-0000AB600000}"/>
    <cellStyle name="40% - Énfasis3 25 18 2" xfId="24917" xr:uid="{00000000-0005-0000-0000-0000AC600000}"/>
    <cellStyle name="40% - Énfasis3 25 19" xfId="24918" xr:uid="{00000000-0005-0000-0000-0000AD600000}"/>
    <cellStyle name="40% - Énfasis3 25 19 2" xfId="24919" xr:uid="{00000000-0005-0000-0000-0000AE600000}"/>
    <cellStyle name="40% - Énfasis3 25 2" xfId="24920" xr:uid="{00000000-0005-0000-0000-0000AF600000}"/>
    <cellStyle name="40% - Énfasis3 25 2 2" xfId="24921" xr:uid="{00000000-0005-0000-0000-0000B0600000}"/>
    <cellStyle name="40% - Énfasis3 25 2 2 2" xfId="24922" xr:uid="{00000000-0005-0000-0000-0000B1600000}"/>
    <cellStyle name="40% - Énfasis3 25 2 2 2 2" xfId="24923" xr:uid="{00000000-0005-0000-0000-0000B2600000}"/>
    <cellStyle name="40% - Énfasis3 25 2 2 3" xfId="24924" xr:uid="{00000000-0005-0000-0000-0000B3600000}"/>
    <cellStyle name="40% - Énfasis3 25 2 3" xfId="24925" xr:uid="{00000000-0005-0000-0000-0000B4600000}"/>
    <cellStyle name="40% - Énfasis3 25 2 3 2" xfId="24926" xr:uid="{00000000-0005-0000-0000-0000B5600000}"/>
    <cellStyle name="40% - Énfasis3 25 2 4" xfId="24927" xr:uid="{00000000-0005-0000-0000-0000B6600000}"/>
    <cellStyle name="40% - Énfasis3 25 20" xfId="24928" xr:uid="{00000000-0005-0000-0000-0000B7600000}"/>
    <cellStyle name="40% - Énfasis3 25 3" xfId="24929" xr:uid="{00000000-0005-0000-0000-0000B8600000}"/>
    <cellStyle name="40% - Énfasis3 25 3 2" xfId="24930" xr:uid="{00000000-0005-0000-0000-0000B9600000}"/>
    <cellStyle name="40% - Énfasis3 25 3 2 2" xfId="24931" xr:uid="{00000000-0005-0000-0000-0000BA600000}"/>
    <cellStyle name="40% - Énfasis3 25 3 2 2 2" xfId="24932" xr:uid="{00000000-0005-0000-0000-0000BB600000}"/>
    <cellStyle name="40% - Énfasis3 25 3 2 3" xfId="24933" xr:uid="{00000000-0005-0000-0000-0000BC600000}"/>
    <cellStyle name="40% - Énfasis3 25 3 3" xfId="24934" xr:uid="{00000000-0005-0000-0000-0000BD600000}"/>
    <cellStyle name="40% - Énfasis3 25 3 3 2" xfId="24935" xr:uid="{00000000-0005-0000-0000-0000BE600000}"/>
    <cellStyle name="40% - Énfasis3 25 3 4" xfId="24936" xr:uid="{00000000-0005-0000-0000-0000BF600000}"/>
    <cellStyle name="40% - Énfasis3 25 4" xfId="24937" xr:uid="{00000000-0005-0000-0000-0000C0600000}"/>
    <cellStyle name="40% - Énfasis3 25 4 2" xfId="24938" xr:uid="{00000000-0005-0000-0000-0000C1600000}"/>
    <cellStyle name="40% - Énfasis3 25 4 2 2" xfId="24939" xr:uid="{00000000-0005-0000-0000-0000C2600000}"/>
    <cellStyle name="40% - Énfasis3 25 4 3" xfId="24940" xr:uid="{00000000-0005-0000-0000-0000C3600000}"/>
    <cellStyle name="40% - Énfasis3 25 5" xfId="24941" xr:uid="{00000000-0005-0000-0000-0000C4600000}"/>
    <cellStyle name="40% - Énfasis3 25 5 2" xfId="24942" xr:uid="{00000000-0005-0000-0000-0000C5600000}"/>
    <cellStyle name="40% - Énfasis3 25 6" xfId="24943" xr:uid="{00000000-0005-0000-0000-0000C6600000}"/>
    <cellStyle name="40% - Énfasis3 25 6 2" xfId="24944" xr:uid="{00000000-0005-0000-0000-0000C7600000}"/>
    <cellStyle name="40% - Énfasis3 25 7" xfId="24945" xr:uid="{00000000-0005-0000-0000-0000C8600000}"/>
    <cellStyle name="40% - Énfasis3 25 7 2" xfId="24946" xr:uid="{00000000-0005-0000-0000-0000C9600000}"/>
    <cellStyle name="40% - Énfasis3 25 8" xfId="24947" xr:uid="{00000000-0005-0000-0000-0000CA600000}"/>
    <cellStyle name="40% - Énfasis3 25 8 2" xfId="24948" xr:uid="{00000000-0005-0000-0000-0000CB600000}"/>
    <cellStyle name="40% - Énfasis3 25 9" xfId="24949" xr:uid="{00000000-0005-0000-0000-0000CC600000}"/>
    <cellStyle name="40% - Énfasis3 25 9 2" xfId="24950" xr:uid="{00000000-0005-0000-0000-0000CD600000}"/>
    <cellStyle name="40% - Énfasis3 26" xfId="24951" xr:uid="{00000000-0005-0000-0000-0000CE600000}"/>
    <cellStyle name="40% - Énfasis3 26 10" xfId="24952" xr:uid="{00000000-0005-0000-0000-0000CF600000}"/>
    <cellStyle name="40% - Énfasis3 26 10 2" xfId="24953" xr:uid="{00000000-0005-0000-0000-0000D0600000}"/>
    <cellStyle name="40% - Énfasis3 26 11" xfId="24954" xr:uid="{00000000-0005-0000-0000-0000D1600000}"/>
    <cellStyle name="40% - Énfasis3 26 11 2" xfId="24955" xr:uid="{00000000-0005-0000-0000-0000D2600000}"/>
    <cellStyle name="40% - Énfasis3 26 12" xfId="24956" xr:uid="{00000000-0005-0000-0000-0000D3600000}"/>
    <cellStyle name="40% - Énfasis3 26 12 2" xfId="24957" xr:uid="{00000000-0005-0000-0000-0000D4600000}"/>
    <cellStyle name="40% - Énfasis3 26 13" xfId="24958" xr:uid="{00000000-0005-0000-0000-0000D5600000}"/>
    <cellStyle name="40% - Énfasis3 26 13 2" xfId="24959" xr:uid="{00000000-0005-0000-0000-0000D6600000}"/>
    <cellStyle name="40% - Énfasis3 26 14" xfId="24960" xr:uid="{00000000-0005-0000-0000-0000D7600000}"/>
    <cellStyle name="40% - Énfasis3 26 14 2" xfId="24961" xr:uid="{00000000-0005-0000-0000-0000D8600000}"/>
    <cellStyle name="40% - Énfasis3 26 15" xfId="24962" xr:uid="{00000000-0005-0000-0000-0000D9600000}"/>
    <cellStyle name="40% - Énfasis3 26 15 2" xfId="24963" xr:uid="{00000000-0005-0000-0000-0000DA600000}"/>
    <cellStyle name="40% - Énfasis3 26 16" xfId="24964" xr:uid="{00000000-0005-0000-0000-0000DB600000}"/>
    <cellStyle name="40% - Énfasis3 26 16 2" xfId="24965" xr:uid="{00000000-0005-0000-0000-0000DC600000}"/>
    <cellStyle name="40% - Énfasis3 26 17" xfId="24966" xr:uid="{00000000-0005-0000-0000-0000DD600000}"/>
    <cellStyle name="40% - Énfasis3 26 17 2" xfId="24967" xr:uid="{00000000-0005-0000-0000-0000DE600000}"/>
    <cellStyle name="40% - Énfasis3 26 18" xfId="24968" xr:uid="{00000000-0005-0000-0000-0000DF600000}"/>
    <cellStyle name="40% - Énfasis3 26 18 2" xfId="24969" xr:uid="{00000000-0005-0000-0000-0000E0600000}"/>
    <cellStyle name="40% - Énfasis3 26 19" xfId="24970" xr:uid="{00000000-0005-0000-0000-0000E1600000}"/>
    <cellStyle name="40% - Énfasis3 26 19 2" xfId="24971" xr:uid="{00000000-0005-0000-0000-0000E2600000}"/>
    <cellStyle name="40% - Énfasis3 26 2" xfId="24972" xr:uid="{00000000-0005-0000-0000-0000E3600000}"/>
    <cellStyle name="40% - Énfasis3 26 2 2" xfId="24973" xr:uid="{00000000-0005-0000-0000-0000E4600000}"/>
    <cellStyle name="40% - Énfasis3 26 2 2 2" xfId="24974" xr:uid="{00000000-0005-0000-0000-0000E5600000}"/>
    <cellStyle name="40% - Énfasis3 26 2 2 2 2" xfId="24975" xr:uid="{00000000-0005-0000-0000-0000E6600000}"/>
    <cellStyle name="40% - Énfasis3 26 2 2 3" xfId="24976" xr:uid="{00000000-0005-0000-0000-0000E7600000}"/>
    <cellStyle name="40% - Énfasis3 26 2 3" xfId="24977" xr:uid="{00000000-0005-0000-0000-0000E8600000}"/>
    <cellStyle name="40% - Énfasis3 26 2 3 2" xfId="24978" xr:uid="{00000000-0005-0000-0000-0000E9600000}"/>
    <cellStyle name="40% - Énfasis3 26 2 4" xfId="24979" xr:uid="{00000000-0005-0000-0000-0000EA600000}"/>
    <cellStyle name="40% - Énfasis3 26 20" xfId="24980" xr:uid="{00000000-0005-0000-0000-0000EB600000}"/>
    <cellStyle name="40% - Énfasis3 26 3" xfId="24981" xr:uid="{00000000-0005-0000-0000-0000EC600000}"/>
    <cellStyle name="40% - Énfasis3 26 3 2" xfId="24982" xr:uid="{00000000-0005-0000-0000-0000ED600000}"/>
    <cellStyle name="40% - Énfasis3 26 3 2 2" xfId="24983" xr:uid="{00000000-0005-0000-0000-0000EE600000}"/>
    <cellStyle name="40% - Énfasis3 26 3 2 2 2" xfId="24984" xr:uid="{00000000-0005-0000-0000-0000EF600000}"/>
    <cellStyle name="40% - Énfasis3 26 3 2 3" xfId="24985" xr:uid="{00000000-0005-0000-0000-0000F0600000}"/>
    <cellStyle name="40% - Énfasis3 26 3 3" xfId="24986" xr:uid="{00000000-0005-0000-0000-0000F1600000}"/>
    <cellStyle name="40% - Énfasis3 26 3 3 2" xfId="24987" xr:uid="{00000000-0005-0000-0000-0000F2600000}"/>
    <cellStyle name="40% - Énfasis3 26 3 4" xfId="24988" xr:uid="{00000000-0005-0000-0000-0000F3600000}"/>
    <cellStyle name="40% - Énfasis3 26 4" xfId="24989" xr:uid="{00000000-0005-0000-0000-0000F4600000}"/>
    <cellStyle name="40% - Énfasis3 26 4 2" xfId="24990" xr:uid="{00000000-0005-0000-0000-0000F5600000}"/>
    <cellStyle name="40% - Énfasis3 26 4 2 2" xfId="24991" xr:uid="{00000000-0005-0000-0000-0000F6600000}"/>
    <cellStyle name="40% - Énfasis3 26 4 3" xfId="24992" xr:uid="{00000000-0005-0000-0000-0000F7600000}"/>
    <cellStyle name="40% - Énfasis3 26 5" xfId="24993" xr:uid="{00000000-0005-0000-0000-0000F8600000}"/>
    <cellStyle name="40% - Énfasis3 26 5 2" xfId="24994" xr:uid="{00000000-0005-0000-0000-0000F9600000}"/>
    <cellStyle name="40% - Énfasis3 26 6" xfId="24995" xr:uid="{00000000-0005-0000-0000-0000FA600000}"/>
    <cellStyle name="40% - Énfasis3 26 6 2" xfId="24996" xr:uid="{00000000-0005-0000-0000-0000FB600000}"/>
    <cellStyle name="40% - Énfasis3 26 7" xfId="24997" xr:uid="{00000000-0005-0000-0000-0000FC600000}"/>
    <cellStyle name="40% - Énfasis3 26 7 2" xfId="24998" xr:uid="{00000000-0005-0000-0000-0000FD600000}"/>
    <cellStyle name="40% - Énfasis3 26 8" xfId="24999" xr:uid="{00000000-0005-0000-0000-0000FE600000}"/>
    <cellStyle name="40% - Énfasis3 26 8 2" xfId="25000" xr:uid="{00000000-0005-0000-0000-0000FF600000}"/>
    <cellStyle name="40% - Énfasis3 26 9" xfId="25001" xr:uid="{00000000-0005-0000-0000-000000610000}"/>
    <cellStyle name="40% - Énfasis3 26 9 2" xfId="25002" xr:uid="{00000000-0005-0000-0000-000001610000}"/>
    <cellStyle name="40% - Énfasis3 27" xfId="25003" xr:uid="{00000000-0005-0000-0000-000002610000}"/>
    <cellStyle name="40% - Énfasis3 27 10" xfId="25004" xr:uid="{00000000-0005-0000-0000-000003610000}"/>
    <cellStyle name="40% - Énfasis3 27 10 2" xfId="25005" xr:uid="{00000000-0005-0000-0000-000004610000}"/>
    <cellStyle name="40% - Énfasis3 27 11" xfId="25006" xr:uid="{00000000-0005-0000-0000-000005610000}"/>
    <cellStyle name="40% - Énfasis3 27 11 2" xfId="25007" xr:uid="{00000000-0005-0000-0000-000006610000}"/>
    <cellStyle name="40% - Énfasis3 27 12" xfId="25008" xr:uid="{00000000-0005-0000-0000-000007610000}"/>
    <cellStyle name="40% - Énfasis3 27 12 2" xfId="25009" xr:uid="{00000000-0005-0000-0000-000008610000}"/>
    <cellStyle name="40% - Énfasis3 27 13" xfId="25010" xr:uid="{00000000-0005-0000-0000-000009610000}"/>
    <cellStyle name="40% - Énfasis3 27 13 2" xfId="25011" xr:uid="{00000000-0005-0000-0000-00000A610000}"/>
    <cellStyle name="40% - Énfasis3 27 14" xfId="25012" xr:uid="{00000000-0005-0000-0000-00000B610000}"/>
    <cellStyle name="40% - Énfasis3 27 14 2" xfId="25013" xr:uid="{00000000-0005-0000-0000-00000C610000}"/>
    <cellStyle name="40% - Énfasis3 27 15" xfId="25014" xr:uid="{00000000-0005-0000-0000-00000D610000}"/>
    <cellStyle name="40% - Énfasis3 27 15 2" xfId="25015" xr:uid="{00000000-0005-0000-0000-00000E610000}"/>
    <cellStyle name="40% - Énfasis3 27 16" xfId="25016" xr:uid="{00000000-0005-0000-0000-00000F610000}"/>
    <cellStyle name="40% - Énfasis3 27 16 2" xfId="25017" xr:uid="{00000000-0005-0000-0000-000010610000}"/>
    <cellStyle name="40% - Énfasis3 27 17" xfId="25018" xr:uid="{00000000-0005-0000-0000-000011610000}"/>
    <cellStyle name="40% - Énfasis3 27 17 2" xfId="25019" xr:uid="{00000000-0005-0000-0000-000012610000}"/>
    <cellStyle name="40% - Énfasis3 27 18" xfId="25020" xr:uid="{00000000-0005-0000-0000-000013610000}"/>
    <cellStyle name="40% - Énfasis3 27 18 2" xfId="25021" xr:uid="{00000000-0005-0000-0000-000014610000}"/>
    <cellStyle name="40% - Énfasis3 27 19" xfId="25022" xr:uid="{00000000-0005-0000-0000-000015610000}"/>
    <cellStyle name="40% - Énfasis3 27 19 2" xfId="25023" xr:uid="{00000000-0005-0000-0000-000016610000}"/>
    <cellStyle name="40% - Énfasis3 27 2" xfId="25024" xr:uid="{00000000-0005-0000-0000-000017610000}"/>
    <cellStyle name="40% - Énfasis3 27 2 2" xfId="25025" xr:uid="{00000000-0005-0000-0000-000018610000}"/>
    <cellStyle name="40% - Énfasis3 27 2 2 2" xfId="25026" xr:uid="{00000000-0005-0000-0000-000019610000}"/>
    <cellStyle name="40% - Énfasis3 27 2 2 2 2" xfId="25027" xr:uid="{00000000-0005-0000-0000-00001A610000}"/>
    <cellStyle name="40% - Énfasis3 27 2 2 3" xfId="25028" xr:uid="{00000000-0005-0000-0000-00001B610000}"/>
    <cellStyle name="40% - Énfasis3 27 2 3" xfId="25029" xr:uid="{00000000-0005-0000-0000-00001C610000}"/>
    <cellStyle name="40% - Énfasis3 27 2 3 2" xfId="25030" xr:uid="{00000000-0005-0000-0000-00001D610000}"/>
    <cellStyle name="40% - Énfasis3 27 2 4" xfId="25031" xr:uid="{00000000-0005-0000-0000-00001E610000}"/>
    <cellStyle name="40% - Énfasis3 27 20" xfId="25032" xr:uid="{00000000-0005-0000-0000-00001F610000}"/>
    <cellStyle name="40% - Énfasis3 27 3" xfId="25033" xr:uid="{00000000-0005-0000-0000-000020610000}"/>
    <cellStyle name="40% - Énfasis3 27 3 2" xfId="25034" xr:uid="{00000000-0005-0000-0000-000021610000}"/>
    <cellStyle name="40% - Énfasis3 27 3 2 2" xfId="25035" xr:uid="{00000000-0005-0000-0000-000022610000}"/>
    <cellStyle name="40% - Énfasis3 27 3 2 2 2" xfId="25036" xr:uid="{00000000-0005-0000-0000-000023610000}"/>
    <cellStyle name="40% - Énfasis3 27 3 2 3" xfId="25037" xr:uid="{00000000-0005-0000-0000-000024610000}"/>
    <cellStyle name="40% - Énfasis3 27 3 3" xfId="25038" xr:uid="{00000000-0005-0000-0000-000025610000}"/>
    <cellStyle name="40% - Énfasis3 27 3 3 2" xfId="25039" xr:uid="{00000000-0005-0000-0000-000026610000}"/>
    <cellStyle name="40% - Énfasis3 27 3 4" xfId="25040" xr:uid="{00000000-0005-0000-0000-000027610000}"/>
    <cellStyle name="40% - Énfasis3 27 4" xfId="25041" xr:uid="{00000000-0005-0000-0000-000028610000}"/>
    <cellStyle name="40% - Énfasis3 27 4 2" xfId="25042" xr:uid="{00000000-0005-0000-0000-000029610000}"/>
    <cellStyle name="40% - Énfasis3 27 4 2 2" xfId="25043" xr:uid="{00000000-0005-0000-0000-00002A610000}"/>
    <cellStyle name="40% - Énfasis3 27 4 3" xfId="25044" xr:uid="{00000000-0005-0000-0000-00002B610000}"/>
    <cellStyle name="40% - Énfasis3 27 5" xfId="25045" xr:uid="{00000000-0005-0000-0000-00002C610000}"/>
    <cellStyle name="40% - Énfasis3 27 5 2" xfId="25046" xr:uid="{00000000-0005-0000-0000-00002D610000}"/>
    <cellStyle name="40% - Énfasis3 27 6" xfId="25047" xr:uid="{00000000-0005-0000-0000-00002E610000}"/>
    <cellStyle name="40% - Énfasis3 27 6 2" xfId="25048" xr:uid="{00000000-0005-0000-0000-00002F610000}"/>
    <cellStyle name="40% - Énfasis3 27 7" xfId="25049" xr:uid="{00000000-0005-0000-0000-000030610000}"/>
    <cellStyle name="40% - Énfasis3 27 7 2" xfId="25050" xr:uid="{00000000-0005-0000-0000-000031610000}"/>
    <cellStyle name="40% - Énfasis3 27 8" xfId="25051" xr:uid="{00000000-0005-0000-0000-000032610000}"/>
    <cellStyle name="40% - Énfasis3 27 8 2" xfId="25052" xr:uid="{00000000-0005-0000-0000-000033610000}"/>
    <cellStyle name="40% - Énfasis3 27 9" xfId="25053" xr:uid="{00000000-0005-0000-0000-000034610000}"/>
    <cellStyle name="40% - Énfasis3 27 9 2" xfId="25054" xr:uid="{00000000-0005-0000-0000-000035610000}"/>
    <cellStyle name="40% - Énfasis3 28" xfId="25055" xr:uid="{00000000-0005-0000-0000-000036610000}"/>
    <cellStyle name="40% - Énfasis3 28 10" xfId="25056" xr:uid="{00000000-0005-0000-0000-000037610000}"/>
    <cellStyle name="40% - Énfasis3 28 10 2" xfId="25057" xr:uid="{00000000-0005-0000-0000-000038610000}"/>
    <cellStyle name="40% - Énfasis3 28 11" xfId="25058" xr:uid="{00000000-0005-0000-0000-000039610000}"/>
    <cellStyle name="40% - Énfasis3 28 11 2" xfId="25059" xr:uid="{00000000-0005-0000-0000-00003A610000}"/>
    <cellStyle name="40% - Énfasis3 28 12" xfId="25060" xr:uid="{00000000-0005-0000-0000-00003B610000}"/>
    <cellStyle name="40% - Énfasis3 28 12 2" xfId="25061" xr:uid="{00000000-0005-0000-0000-00003C610000}"/>
    <cellStyle name="40% - Énfasis3 28 13" xfId="25062" xr:uid="{00000000-0005-0000-0000-00003D610000}"/>
    <cellStyle name="40% - Énfasis3 28 13 2" xfId="25063" xr:uid="{00000000-0005-0000-0000-00003E610000}"/>
    <cellStyle name="40% - Énfasis3 28 14" xfId="25064" xr:uid="{00000000-0005-0000-0000-00003F610000}"/>
    <cellStyle name="40% - Énfasis3 28 14 2" xfId="25065" xr:uid="{00000000-0005-0000-0000-000040610000}"/>
    <cellStyle name="40% - Énfasis3 28 15" xfId="25066" xr:uid="{00000000-0005-0000-0000-000041610000}"/>
    <cellStyle name="40% - Énfasis3 28 15 2" xfId="25067" xr:uid="{00000000-0005-0000-0000-000042610000}"/>
    <cellStyle name="40% - Énfasis3 28 16" xfId="25068" xr:uid="{00000000-0005-0000-0000-000043610000}"/>
    <cellStyle name="40% - Énfasis3 28 16 2" xfId="25069" xr:uid="{00000000-0005-0000-0000-000044610000}"/>
    <cellStyle name="40% - Énfasis3 28 17" xfId="25070" xr:uid="{00000000-0005-0000-0000-000045610000}"/>
    <cellStyle name="40% - Énfasis3 28 17 2" xfId="25071" xr:uid="{00000000-0005-0000-0000-000046610000}"/>
    <cellStyle name="40% - Énfasis3 28 18" xfId="25072" xr:uid="{00000000-0005-0000-0000-000047610000}"/>
    <cellStyle name="40% - Énfasis3 28 18 2" xfId="25073" xr:uid="{00000000-0005-0000-0000-000048610000}"/>
    <cellStyle name="40% - Énfasis3 28 19" xfId="25074" xr:uid="{00000000-0005-0000-0000-000049610000}"/>
    <cellStyle name="40% - Énfasis3 28 19 2" xfId="25075" xr:uid="{00000000-0005-0000-0000-00004A610000}"/>
    <cellStyle name="40% - Énfasis3 28 2" xfId="25076" xr:uid="{00000000-0005-0000-0000-00004B610000}"/>
    <cellStyle name="40% - Énfasis3 28 2 2" xfId="25077" xr:uid="{00000000-0005-0000-0000-00004C610000}"/>
    <cellStyle name="40% - Énfasis3 28 2 2 2" xfId="25078" xr:uid="{00000000-0005-0000-0000-00004D610000}"/>
    <cellStyle name="40% - Énfasis3 28 2 2 2 2" xfId="25079" xr:uid="{00000000-0005-0000-0000-00004E610000}"/>
    <cellStyle name="40% - Énfasis3 28 2 2 3" xfId="25080" xr:uid="{00000000-0005-0000-0000-00004F610000}"/>
    <cellStyle name="40% - Énfasis3 28 2 3" xfId="25081" xr:uid="{00000000-0005-0000-0000-000050610000}"/>
    <cellStyle name="40% - Énfasis3 28 2 3 2" xfId="25082" xr:uid="{00000000-0005-0000-0000-000051610000}"/>
    <cellStyle name="40% - Énfasis3 28 2 4" xfId="25083" xr:uid="{00000000-0005-0000-0000-000052610000}"/>
    <cellStyle name="40% - Énfasis3 28 20" xfId="25084" xr:uid="{00000000-0005-0000-0000-000053610000}"/>
    <cellStyle name="40% - Énfasis3 28 3" xfId="25085" xr:uid="{00000000-0005-0000-0000-000054610000}"/>
    <cellStyle name="40% - Énfasis3 28 3 2" xfId="25086" xr:uid="{00000000-0005-0000-0000-000055610000}"/>
    <cellStyle name="40% - Énfasis3 28 3 2 2" xfId="25087" xr:uid="{00000000-0005-0000-0000-000056610000}"/>
    <cellStyle name="40% - Énfasis3 28 3 2 2 2" xfId="25088" xr:uid="{00000000-0005-0000-0000-000057610000}"/>
    <cellStyle name="40% - Énfasis3 28 3 2 3" xfId="25089" xr:uid="{00000000-0005-0000-0000-000058610000}"/>
    <cellStyle name="40% - Énfasis3 28 3 3" xfId="25090" xr:uid="{00000000-0005-0000-0000-000059610000}"/>
    <cellStyle name="40% - Énfasis3 28 3 3 2" xfId="25091" xr:uid="{00000000-0005-0000-0000-00005A610000}"/>
    <cellStyle name="40% - Énfasis3 28 3 4" xfId="25092" xr:uid="{00000000-0005-0000-0000-00005B610000}"/>
    <cellStyle name="40% - Énfasis3 28 4" xfId="25093" xr:uid="{00000000-0005-0000-0000-00005C610000}"/>
    <cellStyle name="40% - Énfasis3 28 4 2" xfId="25094" xr:uid="{00000000-0005-0000-0000-00005D610000}"/>
    <cellStyle name="40% - Énfasis3 28 4 2 2" xfId="25095" xr:uid="{00000000-0005-0000-0000-00005E610000}"/>
    <cellStyle name="40% - Énfasis3 28 4 3" xfId="25096" xr:uid="{00000000-0005-0000-0000-00005F610000}"/>
    <cellStyle name="40% - Énfasis3 28 5" xfId="25097" xr:uid="{00000000-0005-0000-0000-000060610000}"/>
    <cellStyle name="40% - Énfasis3 28 5 2" xfId="25098" xr:uid="{00000000-0005-0000-0000-000061610000}"/>
    <cellStyle name="40% - Énfasis3 28 6" xfId="25099" xr:uid="{00000000-0005-0000-0000-000062610000}"/>
    <cellStyle name="40% - Énfasis3 28 6 2" xfId="25100" xr:uid="{00000000-0005-0000-0000-000063610000}"/>
    <cellStyle name="40% - Énfasis3 28 7" xfId="25101" xr:uid="{00000000-0005-0000-0000-000064610000}"/>
    <cellStyle name="40% - Énfasis3 28 7 2" xfId="25102" xr:uid="{00000000-0005-0000-0000-000065610000}"/>
    <cellStyle name="40% - Énfasis3 28 8" xfId="25103" xr:uid="{00000000-0005-0000-0000-000066610000}"/>
    <cellStyle name="40% - Énfasis3 28 8 2" xfId="25104" xr:uid="{00000000-0005-0000-0000-000067610000}"/>
    <cellStyle name="40% - Énfasis3 28 9" xfId="25105" xr:uid="{00000000-0005-0000-0000-000068610000}"/>
    <cellStyle name="40% - Énfasis3 28 9 2" xfId="25106" xr:uid="{00000000-0005-0000-0000-000069610000}"/>
    <cellStyle name="40% - Énfasis3 29" xfId="25107" xr:uid="{00000000-0005-0000-0000-00006A610000}"/>
    <cellStyle name="40% - Énfasis3 29 10" xfId="25108" xr:uid="{00000000-0005-0000-0000-00006B610000}"/>
    <cellStyle name="40% - Énfasis3 29 10 2" xfId="25109" xr:uid="{00000000-0005-0000-0000-00006C610000}"/>
    <cellStyle name="40% - Énfasis3 29 11" xfId="25110" xr:uid="{00000000-0005-0000-0000-00006D610000}"/>
    <cellStyle name="40% - Énfasis3 29 11 2" xfId="25111" xr:uid="{00000000-0005-0000-0000-00006E610000}"/>
    <cellStyle name="40% - Énfasis3 29 12" xfId="25112" xr:uid="{00000000-0005-0000-0000-00006F610000}"/>
    <cellStyle name="40% - Énfasis3 29 12 2" xfId="25113" xr:uid="{00000000-0005-0000-0000-000070610000}"/>
    <cellStyle name="40% - Énfasis3 29 13" xfId="25114" xr:uid="{00000000-0005-0000-0000-000071610000}"/>
    <cellStyle name="40% - Énfasis3 29 13 2" xfId="25115" xr:uid="{00000000-0005-0000-0000-000072610000}"/>
    <cellStyle name="40% - Énfasis3 29 14" xfId="25116" xr:uid="{00000000-0005-0000-0000-000073610000}"/>
    <cellStyle name="40% - Énfasis3 29 14 2" xfId="25117" xr:uid="{00000000-0005-0000-0000-000074610000}"/>
    <cellStyle name="40% - Énfasis3 29 15" xfId="25118" xr:uid="{00000000-0005-0000-0000-000075610000}"/>
    <cellStyle name="40% - Énfasis3 29 15 2" xfId="25119" xr:uid="{00000000-0005-0000-0000-000076610000}"/>
    <cellStyle name="40% - Énfasis3 29 16" xfId="25120" xr:uid="{00000000-0005-0000-0000-000077610000}"/>
    <cellStyle name="40% - Énfasis3 29 16 2" xfId="25121" xr:uid="{00000000-0005-0000-0000-000078610000}"/>
    <cellStyle name="40% - Énfasis3 29 17" xfId="25122" xr:uid="{00000000-0005-0000-0000-000079610000}"/>
    <cellStyle name="40% - Énfasis3 29 17 2" xfId="25123" xr:uid="{00000000-0005-0000-0000-00007A610000}"/>
    <cellStyle name="40% - Énfasis3 29 18" xfId="25124" xr:uid="{00000000-0005-0000-0000-00007B610000}"/>
    <cellStyle name="40% - Énfasis3 29 18 2" xfId="25125" xr:uid="{00000000-0005-0000-0000-00007C610000}"/>
    <cellStyle name="40% - Énfasis3 29 19" xfId="25126" xr:uid="{00000000-0005-0000-0000-00007D610000}"/>
    <cellStyle name="40% - Énfasis3 29 19 2" xfId="25127" xr:uid="{00000000-0005-0000-0000-00007E610000}"/>
    <cellStyle name="40% - Énfasis3 29 2" xfId="25128" xr:uid="{00000000-0005-0000-0000-00007F610000}"/>
    <cellStyle name="40% - Énfasis3 29 2 2" xfId="25129" xr:uid="{00000000-0005-0000-0000-000080610000}"/>
    <cellStyle name="40% - Énfasis3 29 2 2 2" xfId="25130" xr:uid="{00000000-0005-0000-0000-000081610000}"/>
    <cellStyle name="40% - Énfasis3 29 2 2 2 2" xfId="25131" xr:uid="{00000000-0005-0000-0000-000082610000}"/>
    <cellStyle name="40% - Énfasis3 29 2 2 3" xfId="25132" xr:uid="{00000000-0005-0000-0000-000083610000}"/>
    <cellStyle name="40% - Énfasis3 29 2 3" xfId="25133" xr:uid="{00000000-0005-0000-0000-000084610000}"/>
    <cellStyle name="40% - Énfasis3 29 2 3 2" xfId="25134" xr:uid="{00000000-0005-0000-0000-000085610000}"/>
    <cellStyle name="40% - Énfasis3 29 2 4" xfId="25135" xr:uid="{00000000-0005-0000-0000-000086610000}"/>
    <cellStyle name="40% - Énfasis3 29 20" xfId="25136" xr:uid="{00000000-0005-0000-0000-000087610000}"/>
    <cellStyle name="40% - Énfasis3 29 3" xfId="25137" xr:uid="{00000000-0005-0000-0000-000088610000}"/>
    <cellStyle name="40% - Énfasis3 29 3 2" xfId="25138" xr:uid="{00000000-0005-0000-0000-000089610000}"/>
    <cellStyle name="40% - Énfasis3 29 3 2 2" xfId="25139" xr:uid="{00000000-0005-0000-0000-00008A610000}"/>
    <cellStyle name="40% - Énfasis3 29 3 2 2 2" xfId="25140" xr:uid="{00000000-0005-0000-0000-00008B610000}"/>
    <cellStyle name="40% - Énfasis3 29 3 2 3" xfId="25141" xr:uid="{00000000-0005-0000-0000-00008C610000}"/>
    <cellStyle name="40% - Énfasis3 29 3 3" xfId="25142" xr:uid="{00000000-0005-0000-0000-00008D610000}"/>
    <cellStyle name="40% - Énfasis3 29 3 3 2" xfId="25143" xr:uid="{00000000-0005-0000-0000-00008E610000}"/>
    <cellStyle name="40% - Énfasis3 29 3 4" xfId="25144" xr:uid="{00000000-0005-0000-0000-00008F610000}"/>
    <cellStyle name="40% - Énfasis3 29 4" xfId="25145" xr:uid="{00000000-0005-0000-0000-000090610000}"/>
    <cellStyle name="40% - Énfasis3 29 4 2" xfId="25146" xr:uid="{00000000-0005-0000-0000-000091610000}"/>
    <cellStyle name="40% - Énfasis3 29 4 2 2" xfId="25147" xr:uid="{00000000-0005-0000-0000-000092610000}"/>
    <cellStyle name="40% - Énfasis3 29 4 3" xfId="25148" xr:uid="{00000000-0005-0000-0000-000093610000}"/>
    <cellStyle name="40% - Énfasis3 29 5" xfId="25149" xr:uid="{00000000-0005-0000-0000-000094610000}"/>
    <cellStyle name="40% - Énfasis3 29 5 2" xfId="25150" xr:uid="{00000000-0005-0000-0000-000095610000}"/>
    <cellStyle name="40% - Énfasis3 29 6" xfId="25151" xr:uid="{00000000-0005-0000-0000-000096610000}"/>
    <cellStyle name="40% - Énfasis3 29 6 2" xfId="25152" xr:uid="{00000000-0005-0000-0000-000097610000}"/>
    <cellStyle name="40% - Énfasis3 29 7" xfId="25153" xr:uid="{00000000-0005-0000-0000-000098610000}"/>
    <cellStyle name="40% - Énfasis3 29 7 2" xfId="25154" xr:uid="{00000000-0005-0000-0000-000099610000}"/>
    <cellStyle name="40% - Énfasis3 29 8" xfId="25155" xr:uid="{00000000-0005-0000-0000-00009A610000}"/>
    <cellStyle name="40% - Énfasis3 29 8 2" xfId="25156" xr:uid="{00000000-0005-0000-0000-00009B610000}"/>
    <cellStyle name="40% - Énfasis3 29 9" xfId="25157" xr:uid="{00000000-0005-0000-0000-00009C610000}"/>
    <cellStyle name="40% - Énfasis3 29 9 2" xfId="25158" xr:uid="{00000000-0005-0000-0000-00009D610000}"/>
    <cellStyle name="40% - Énfasis3 3" xfId="25159" xr:uid="{00000000-0005-0000-0000-00009E610000}"/>
    <cellStyle name="40% - Énfasis3 3 10" xfId="25160" xr:uid="{00000000-0005-0000-0000-00009F610000}"/>
    <cellStyle name="40% - Énfasis3 3 10 2" xfId="25161" xr:uid="{00000000-0005-0000-0000-0000A0610000}"/>
    <cellStyle name="40% - Énfasis3 3 11" xfId="25162" xr:uid="{00000000-0005-0000-0000-0000A1610000}"/>
    <cellStyle name="40% - Énfasis3 3 11 2" xfId="25163" xr:uid="{00000000-0005-0000-0000-0000A2610000}"/>
    <cellStyle name="40% - Énfasis3 3 12" xfId="25164" xr:uid="{00000000-0005-0000-0000-0000A3610000}"/>
    <cellStyle name="40% - Énfasis3 3 12 2" xfId="25165" xr:uid="{00000000-0005-0000-0000-0000A4610000}"/>
    <cellStyle name="40% - Énfasis3 3 13" xfId="25166" xr:uid="{00000000-0005-0000-0000-0000A5610000}"/>
    <cellStyle name="40% - Énfasis3 3 13 2" xfId="25167" xr:uid="{00000000-0005-0000-0000-0000A6610000}"/>
    <cellStyle name="40% - Énfasis3 3 14" xfId="25168" xr:uid="{00000000-0005-0000-0000-0000A7610000}"/>
    <cellStyle name="40% - Énfasis3 3 14 2" xfId="25169" xr:uid="{00000000-0005-0000-0000-0000A8610000}"/>
    <cellStyle name="40% - Énfasis3 3 15" xfId="25170" xr:uid="{00000000-0005-0000-0000-0000A9610000}"/>
    <cellStyle name="40% - Énfasis3 3 15 2" xfId="25171" xr:uid="{00000000-0005-0000-0000-0000AA610000}"/>
    <cellStyle name="40% - Énfasis3 3 16" xfId="25172" xr:uid="{00000000-0005-0000-0000-0000AB610000}"/>
    <cellStyle name="40% - Énfasis3 3 16 2" xfId="25173" xr:uid="{00000000-0005-0000-0000-0000AC610000}"/>
    <cellStyle name="40% - Énfasis3 3 17" xfId="25174" xr:uid="{00000000-0005-0000-0000-0000AD610000}"/>
    <cellStyle name="40% - Énfasis3 3 17 2" xfId="25175" xr:uid="{00000000-0005-0000-0000-0000AE610000}"/>
    <cellStyle name="40% - Énfasis3 3 18" xfId="25176" xr:uid="{00000000-0005-0000-0000-0000AF610000}"/>
    <cellStyle name="40% - Énfasis3 3 18 2" xfId="25177" xr:uid="{00000000-0005-0000-0000-0000B0610000}"/>
    <cellStyle name="40% - Énfasis3 3 19" xfId="25178" xr:uid="{00000000-0005-0000-0000-0000B1610000}"/>
    <cellStyle name="40% - Énfasis3 3 19 2" xfId="25179" xr:uid="{00000000-0005-0000-0000-0000B2610000}"/>
    <cellStyle name="40% - Énfasis3 3 2" xfId="25180" xr:uid="{00000000-0005-0000-0000-0000B3610000}"/>
    <cellStyle name="40% - Énfasis3 3 2 2" xfId="25181" xr:uid="{00000000-0005-0000-0000-0000B4610000}"/>
    <cellStyle name="40% - Énfasis3 3 2 2 2" xfId="25182" xr:uid="{00000000-0005-0000-0000-0000B5610000}"/>
    <cellStyle name="40% - Énfasis3 3 2 2 2 2" xfId="25183" xr:uid="{00000000-0005-0000-0000-0000B6610000}"/>
    <cellStyle name="40% - Énfasis3 3 2 2 3" xfId="25184" xr:uid="{00000000-0005-0000-0000-0000B7610000}"/>
    <cellStyle name="40% - Énfasis3 3 2 3" xfId="25185" xr:uid="{00000000-0005-0000-0000-0000B8610000}"/>
    <cellStyle name="40% - Énfasis3 3 2 3 2" xfId="25186" xr:uid="{00000000-0005-0000-0000-0000B9610000}"/>
    <cellStyle name="40% - Énfasis3 3 2 4" xfId="25187" xr:uid="{00000000-0005-0000-0000-0000BA610000}"/>
    <cellStyle name="40% - Énfasis3 3 20" xfId="25188" xr:uid="{00000000-0005-0000-0000-0000BB610000}"/>
    <cellStyle name="40% - Énfasis3 3 3" xfId="25189" xr:uid="{00000000-0005-0000-0000-0000BC610000}"/>
    <cellStyle name="40% - Énfasis3 3 3 2" xfId="25190" xr:uid="{00000000-0005-0000-0000-0000BD610000}"/>
    <cellStyle name="40% - Énfasis3 3 3 2 2" xfId="25191" xr:uid="{00000000-0005-0000-0000-0000BE610000}"/>
    <cellStyle name="40% - Énfasis3 3 3 2 2 2" xfId="25192" xr:uid="{00000000-0005-0000-0000-0000BF610000}"/>
    <cellStyle name="40% - Énfasis3 3 3 2 3" xfId="25193" xr:uid="{00000000-0005-0000-0000-0000C0610000}"/>
    <cellStyle name="40% - Énfasis3 3 3 3" xfId="25194" xr:uid="{00000000-0005-0000-0000-0000C1610000}"/>
    <cellStyle name="40% - Énfasis3 3 3 3 2" xfId="25195" xr:uid="{00000000-0005-0000-0000-0000C2610000}"/>
    <cellStyle name="40% - Énfasis3 3 3 4" xfId="25196" xr:uid="{00000000-0005-0000-0000-0000C3610000}"/>
    <cellStyle name="40% - Énfasis3 3 4" xfId="25197" xr:uid="{00000000-0005-0000-0000-0000C4610000}"/>
    <cellStyle name="40% - Énfasis3 3 4 2" xfId="25198" xr:uid="{00000000-0005-0000-0000-0000C5610000}"/>
    <cellStyle name="40% - Énfasis3 3 4 2 2" xfId="25199" xr:uid="{00000000-0005-0000-0000-0000C6610000}"/>
    <cellStyle name="40% - Énfasis3 3 4 2 2 2" xfId="25200" xr:uid="{00000000-0005-0000-0000-0000C7610000}"/>
    <cellStyle name="40% - Énfasis3 3 4 2 3" xfId="25201" xr:uid="{00000000-0005-0000-0000-0000C8610000}"/>
    <cellStyle name="40% - Énfasis3 3 4 3" xfId="25202" xr:uid="{00000000-0005-0000-0000-0000C9610000}"/>
    <cellStyle name="40% - Énfasis3 3 4 3 2" xfId="25203" xr:uid="{00000000-0005-0000-0000-0000CA610000}"/>
    <cellStyle name="40% - Énfasis3 3 4 4" xfId="25204" xr:uid="{00000000-0005-0000-0000-0000CB610000}"/>
    <cellStyle name="40% - Énfasis3 3 5" xfId="25205" xr:uid="{00000000-0005-0000-0000-0000CC610000}"/>
    <cellStyle name="40% - Énfasis3 3 5 2" xfId="25206" xr:uid="{00000000-0005-0000-0000-0000CD610000}"/>
    <cellStyle name="40% - Énfasis3 3 5 2 2" xfId="25207" xr:uid="{00000000-0005-0000-0000-0000CE610000}"/>
    <cellStyle name="40% - Énfasis3 3 5 2 2 2" xfId="25208" xr:uid="{00000000-0005-0000-0000-0000CF610000}"/>
    <cellStyle name="40% - Énfasis3 3 5 2 3" xfId="25209" xr:uid="{00000000-0005-0000-0000-0000D0610000}"/>
    <cellStyle name="40% - Énfasis3 3 5 3" xfId="25210" xr:uid="{00000000-0005-0000-0000-0000D1610000}"/>
    <cellStyle name="40% - Énfasis3 3 5 3 2" xfId="25211" xr:uid="{00000000-0005-0000-0000-0000D2610000}"/>
    <cellStyle name="40% - Énfasis3 3 5 4" xfId="25212" xr:uid="{00000000-0005-0000-0000-0000D3610000}"/>
    <cellStyle name="40% - Énfasis3 3 6" xfId="25213" xr:uid="{00000000-0005-0000-0000-0000D4610000}"/>
    <cellStyle name="40% - Énfasis3 3 6 2" xfId="25214" xr:uid="{00000000-0005-0000-0000-0000D5610000}"/>
    <cellStyle name="40% - Énfasis3 3 6 2 2" xfId="25215" xr:uid="{00000000-0005-0000-0000-0000D6610000}"/>
    <cellStyle name="40% - Énfasis3 3 6 2 2 2" xfId="25216" xr:uid="{00000000-0005-0000-0000-0000D7610000}"/>
    <cellStyle name="40% - Énfasis3 3 6 2 3" xfId="25217" xr:uid="{00000000-0005-0000-0000-0000D8610000}"/>
    <cellStyle name="40% - Énfasis3 3 6 3" xfId="25218" xr:uid="{00000000-0005-0000-0000-0000D9610000}"/>
    <cellStyle name="40% - Énfasis3 3 6 3 2" xfId="25219" xr:uid="{00000000-0005-0000-0000-0000DA610000}"/>
    <cellStyle name="40% - Énfasis3 3 6 4" xfId="25220" xr:uid="{00000000-0005-0000-0000-0000DB610000}"/>
    <cellStyle name="40% - Énfasis3 3 7" xfId="25221" xr:uid="{00000000-0005-0000-0000-0000DC610000}"/>
    <cellStyle name="40% - Énfasis3 3 7 2" xfId="25222" xr:uid="{00000000-0005-0000-0000-0000DD610000}"/>
    <cellStyle name="40% - Énfasis3 3 7 2 2" xfId="25223" xr:uid="{00000000-0005-0000-0000-0000DE610000}"/>
    <cellStyle name="40% - Énfasis3 3 7 2 2 2" xfId="25224" xr:uid="{00000000-0005-0000-0000-0000DF610000}"/>
    <cellStyle name="40% - Énfasis3 3 7 2 3" xfId="25225" xr:uid="{00000000-0005-0000-0000-0000E0610000}"/>
    <cellStyle name="40% - Énfasis3 3 7 3" xfId="25226" xr:uid="{00000000-0005-0000-0000-0000E1610000}"/>
    <cellStyle name="40% - Énfasis3 3 7 3 2" xfId="25227" xr:uid="{00000000-0005-0000-0000-0000E2610000}"/>
    <cellStyle name="40% - Énfasis3 3 7 4" xfId="25228" xr:uid="{00000000-0005-0000-0000-0000E3610000}"/>
    <cellStyle name="40% - Énfasis3 3 8" xfId="25229" xr:uid="{00000000-0005-0000-0000-0000E4610000}"/>
    <cellStyle name="40% - Énfasis3 3 8 2" xfId="25230" xr:uid="{00000000-0005-0000-0000-0000E5610000}"/>
    <cellStyle name="40% - Énfasis3 3 8 2 2" xfId="25231" xr:uid="{00000000-0005-0000-0000-0000E6610000}"/>
    <cellStyle name="40% - Énfasis3 3 8 3" xfId="25232" xr:uid="{00000000-0005-0000-0000-0000E7610000}"/>
    <cellStyle name="40% - Énfasis3 3 9" xfId="25233" xr:uid="{00000000-0005-0000-0000-0000E8610000}"/>
    <cellStyle name="40% - Énfasis3 3 9 2" xfId="25234" xr:uid="{00000000-0005-0000-0000-0000E9610000}"/>
    <cellStyle name="40% - Énfasis3 30" xfId="25235" xr:uid="{00000000-0005-0000-0000-0000EA610000}"/>
    <cellStyle name="40% - Énfasis3 30 10" xfId="25236" xr:uid="{00000000-0005-0000-0000-0000EB610000}"/>
    <cellStyle name="40% - Énfasis3 30 10 2" xfId="25237" xr:uid="{00000000-0005-0000-0000-0000EC610000}"/>
    <cellStyle name="40% - Énfasis3 30 11" xfId="25238" xr:uid="{00000000-0005-0000-0000-0000ED610000}"/>
    <cellStyle name="40% - Énfasis3 30 11 2" xfId="25239" xr:uid="{00000000-0005-0000-0000-0000EE610000}"/>
    <cellStyle name="40% - Énfasis3 30 12" xfId="25240" xr:uid="{00000000-0005-0000-0000-0000EF610000}"/>
    <cellStyle name="40% - Énfasis3 30 12 2" xfId="25241" xr:uid="{00000000-0005-0000-0000-0000F0610000}"/>
    <cellStyle name="40% - Énfasis3 30 13" xfId="25242" xr:uid="{00000000-0005-0000-0000-0000F1610000}"/>
    <cellStyle name="40% - Énfasis3 30 13 2" xfId="25243" xr:uid="{00000000-0005-0000-0000-0000F2610000}"/>
    <cellStyle name="40% - Énfasis3 30 14" xfId="25244" xr:uid="{00000000-0005-0000-0000-0000F3610000}"/>
    <cellStyle name="40% - Énfasis3 30 14 2" xfId="25245" xr:uid="{00000000-0005-0000-0000-0000F4610000}"/>
    <cellStyle name="40% - Énfasis3 30 15" xfId="25246" xr:uid="{00000000-0005-0000-0000-0000F5610000}"/>
    <cellStyle name="40% - Énfasis3 30 15 2" xfId="25247" xr:uid="{00000000-0005-0000-0000-0000F6610000}"/>
    <cellStyle name="40% - Énfasis3 30 16" xfId="25248" xr:uid="{00000000-0005-0000-0000-0000F7610000}"/>
    <cellStyle name="40% - Énfasis3 30 16 2" xfId="25249" xr:uid="{00000000-0005-0000-0000-0000F8610000}"/>
    <cellStyle name="40% - Énfasis3 30 17" xfId="25250" xr:uid="{00000000-0005-0000-0000-0000F9610000}"/>
    <cellStyle name="40% - Énfasis3 30 17 2" xfId="25251" xr:uid="{00000000-0005-0000-0000-0000FA610000}"/>
    <cellStyle name="40% - Énfasis3 30 18" xfId="25252" xr:uid="{00000000-0005-0000-0000-0000FB610000}"/>
    <cellStyle name="40% - Énfasis3 30 18 2" xfId="25253" xr:uid="{00000000-0005-0000-0000-0000FC610000}"/>
    <cellStyle name="40% - Énfasis3 30 19" xfId="25254" xr:uid="{00000000-0005-0000-0000-0000FD610000}"/>
    <cellStyle name="40% - Énfasis3 30 19 2" xfId="25255" xr:uid="{00000000-0005-0000-0000-0000FE610000}"/>
    <cellStyle name="40% - Énfasis3 30 2" xfId="25256" xr:uid="{00000000-0005-0000-0000-0000FF610000}"/>
    <cellStyle name="40% - Énfasis3 30 2 2" xfId="25257" xr:uid="{00000000-0005-0000-0000-000000620000}"/>
    <cellStyle name="40% - Énfasis3 30 2 2 2" xfId="25258" xr:uid="{00000000-0005-0000-0000-000001620000}"/>
    <cellStyle name="40% - Énfasis3 30 2 2 2 2" xfId="25259" xr:uid="{00000000-0005-0000-0000-000002620000}"/>
    <cellStyle name="40% - Énfasis3 30 2 2 3" xfId="25260" xr:uid="{00000000-0005-0000-0000-000003620000}"/>
    <cellStyle name="40% - Énfasis3 30 2 3" xfId="25261" xr:uid="{00000000-0005-0000-0000-000004620000}"/>
    <cellStyle name="40% - Énfasis3 30 2 3 2" xfId="25262" xr:uid="{00000000-0005-0000-0000-000005620000}"/>
    <cellStyle name="40% - Énfasis3 30 2 4" xfId="25263" xr:uid="{00000000-0005-0000-0000-000006620000}"/>
    <cellStyle name="40% - Énfasis3 30 20" xfId="25264" xr:uid="{00000000-0005-0000-0000-000007620000}"/>
    <cellStyle name="40% - Énfasis3 30 3" xfId="25265" xr:uid="{00000000-0005-0000-0000-000008620000}"/>
    <cellStyle name="40% - Énfasis3 30 3 2" xfId="25266" xr:uid="{00000000-0005-0000-0000-000009620000}"/>
    <cellStyle name="40% - Énfasis3 30 3 2 2" xfId="25267" xr:uid="{00000000-0005-0000-0000-00000A620000}"/>
    <cellStyle name="40% - Énfasis3 30 3 2 2 2" xfId="25268" xr:uid="{00000000-0005-0000-0000-00000B620000}"/>
    <cellStyle name="40% - Énfasis3 30 3 2 3" xfId="25269" xr:uid="{00000000-0005-0000-0000-00000C620000}"/>
    <cellStyle name="40% - Énfasis3 30 3 3" xfId="25270" xr:uid="{00000000-0005-0000-0000-00000D620000}"/>
    <cellStyle name="40% - Énfasis3 30 3 3 2" xfId="25271" xr:uid="{00000000-0005-0000-0000-00000E620000}"/>
    <cellStyle name="40% - Énfasis3 30 3 4" xfId="25272" xr:uid="{00000000-0005-0000-0000-00000F620000}"/>
    <cellStyle name="40% - Énfasis3 30 4" xfId="25273" xr:uid="{00000000-0005-0000-0000-000010620000}"/>
    <cellStyle name="40% - Énfasis3 30 4 2" xfId="25274" xr:uid="{00000000-0005-0000-0000-000011620000}"/>
    <cellStyle name="40% - Énfasis3 30 4 2 2" xfId="25275" xr:uid="{00000000-0005-0000-0000-000012620000}"/>
    <cellStyle name="40% - Énfasis3 30 4 3" xfId="25276" xr:uid="{00000000-0005-0000-0000-000013620000}"/>
    <cellStyle name="40% - Énfasis3 30 5" xfId="25277" xr:uid="{00000000-0005-0000-0000-000014620000}"/>
    <cellStyle name="40% - Énfasis3 30 5 2" xfId="25278" xr:uid="{00000000-0005-0000-0000-000015620000}"/>
    <cellStyle name="40% - Énfasis3 30 6" xfId="25279" xr:uid="{00000000-0005-0000-0000-000016620000}"/>
    <cellStyle name="40% - Énfasis3 30 6 2" xfId="25280" xr:uid="{00000000-0005-0000-0000-000017620000}"/>
    <cellStyle name="40% - Énfasis3 30 7" xfId="25281" xr:uid="{00000000-0005-0000-0000-000018620000}"/>
    <cellStyle name="40% - Énfasis3 30 7 2" xfId="25282" xr:uid="{00000000-0005-0000-0000-000019620000}"/>
    <cellStyle name="40% - Énfasis3 30 8" xfId="25283" xr:uid="{00000000-0005-0000-0000-00001A620000}"/>
    <cellStyle name="40% - Énfasis3 30 8 2" xfId="25284" xr:uid="{00000000-0005-0000-0000-00001B620000}"/>
    <cellStyle name="40% - Énfasis3 30 9" xfId="25285" xr:uid="{00000000-0005-0000-0000-00001C620000}"/>
    <cellStyle name="40% - Énfasis3 30 9 2" xfId="25286" xr:uid="{00000000-0005-0000-0000-00001D620000}"/>
    <cellStyle name="40% - Énfasis3 31" xfId="25287" xr:uid="{00000000-0005-0000-0000-00001E620000}"/>
    <cellStyle name="40% - Énfasis3 31 10" xfId="25288" xr:uid="{00000000-0005-0000-0000-00001F620000}"/>
    <cellStyle name="40% - Énfasis3 31 10 2" xfId="25289" xr:uid="{00000000-0005-0000-0000-000020620000}"/>
    <cellStyle name="40% - Énfasis3 31 11" xfId="25290" xr:uid="{00000000-0005-0000-0000-000021620000}"/>
    <cellStyle name="40% - Énfasis3 31 11 2" xfId="25291" xr:uid="{00000000-0005-0000-0000-000022620000}"/>
    <cellStyle name="40% - Énfasis3 31 12" xfId="25292" xr:uid="{00000000-0005-0000-0000-000023620000}"/>
    <cellStyle name="40% - Énfasis3 31 12 2" xfId="25293" xr:uid="{00000000-0005-0000-0000-000024620000}"/>
    <cellStyle name="40% - Énfasis3 31 13" xfId="25294" xr:uid="{00000000-0005-0000-0000-000025620000}"/>
    <cellStyle name="40% - Énfasis3 31 13 2" xfId="25295" xr:uid="{00000000-0005-0000-0000-000026620000}"/>
    <cellStyle name="40% - Énfasis3 31 14" xfId="25296" xr:uid="{00000000-0005-0000-0000-000027620000}"/>
    <cellStyle name="40% - Énfasis3 31 14 2" xfId="25297" xr:uid="{00000000-0005-0000-0000-000028620000}"/>
    <cellStyle name="40% - Énfasis3 31 15" xfId="25298" xr:uid="{00000000-0005-0000-0000-000029620000}"/>
    <cellStyle name="40% - Énfasis3 31 15 2" xfId="25299" xr:uid="{00000000-0005-0000-0000-00002A620000}"/>
    <cellStyle name="40% - Énfasis3 31 16" xfId="25300" xr:uid="{00000000-0005-0000-0000-00002B620000}"/>
    <cellStyle name="40% - Énfasis3 31 16 2" xfId="25301" xr:uid="{00000000-0005-0000-0000-00002C620000}"/>
    <cellStyle name="40% - Énfasis3 31 17" xfId="25302" xr:uid="{00000000-0005-0000-0000-00002D620000}"/>
    <cellStyle name="40% - Énfasis3 31 17 2" xfId="25303" xr:uid="{00000000-0005-0000-0000-00002E620000}"/>
    <cellStyle name="40% - Énfasis3 31 18" xfId="25304" xr:uid="{00000000-0005-0000-0000-00002F620000}"/>
    <cellStyle name="40% - Énfasis3 31 18 2" xfId="25305" xr:uid="{00000000-0005-0000-0000-000030620000}"/>
    <cellStyle name="40% - Énfasis3 31 19" xfId="25306" xr:uid="{00000000-0005-0000-0000-000031620000}"/>
    <cellStyle name="40% - Énfasis3 31 19 2" xfId="25307" xr:uid="{00000000-0005-0000-0000-000032620000}"/>
    <cellStyle name="40% - Énfasis3 31 2" xfId="25308" xr:uid="{00000000-0005-0000-0000-000033620000}"/>
    <cellStyle name="40% - Énfasis3 31 2 2" xfId="25309" xr:uid="{00000000-0005-0000-0000-000034620000}"/>
    <cellStyle name="40% - Énfasis3 31 2 2 2" xfId="25310" xr:uid="{00000000-0005-0000-0000-000035620000}"/>
    <cellStyle name="40% - Énfasis3 31 2 2 2 2" xfId="25311" xr:uid="{00000000-0005-0000-0000-000036620000}"/>
    <cellStyle name="40% - Énfasis3 31 2 2 3" xfId="25312" xr:uid="{00000000-0005-0000-0000-000037620000}"/>
    <cellStyle name="40% - Énfasis3 31 2 3" xfId="25313" xr:uid="{00000000-0005-0000-0000-000038620000}"/>
    <cellStyle name="40% - Énfasis3 31 2 3 2" xfId="25314" xr:uid="{00000000-0005-0000-0000-000039620000}"/>
    <cellStyle name="40% - Énfasis3 31 2 4" xfId="25315" xr:uid="{00000000-0005-0000-0000-00003A620000}"/>
    <cellStyle name="40% - Énfasis3 31 20" xfId="25316" xr:uid="{00000000-0005-0000-0000-00003B620000}"/>
    <cellStyle name="40% - Énfasis3 31 3" xfId="25317" xr:uid="{00000000-0005-0000-0000-00003C620000}"/>
    <cellStyle name="40% - Énfasis3 31 3 2" xfId="25318" xr:uid="{00000000-0005-0000-0000-00003D620000}"/>
    <cellStyle name="40% - Énfasis3 31 3 2 2" xfId="25319" xr:uid="{00000000-0005-0000-0000-00003E620000}"/>
    <cellStyle name="40% - Énfasis3 31 3 2 2 2" xfId="25320" xr:uid="{00000000-0005-0000-0000-00003F620000}"/>
    <cellStyle name="40% - Énfasis3 31 3 2 3" xfId="25321" xr:uid="{00000000-0005-0000-0000-000040620000}"/>
    <cellStyle name="40% - Énfasis3 31 3 3" xfId="25322" xr:uid="{00000000-0005-0000-0000-000041620000}"/>
    <cellStyle name="40% - Énfasis3 31 3 3 2" xfId="25323" xr:uid="{00000000-0005-0000-0000-000042620000}"/>
    <cellStyle name="40% - Énfasis3 31 3 4" xfId="25324" xr:uid="{00000000-0005-0000-0000-000043620000}"/>
    <cellStyle name="40% - Énfasis3 31 4" xfId="25325" xr:uid="{00000000-0005-0000-0000-000044620000}"/>
    <cellStyle name="40% - Énfasis3 31 4 2" xfId="25326" xr:uid="{00000000-0005-0000-0000-000045620000}"/>
    <cellStyle name="40% - Énfasis3 31 4 2 2" xfId="25327" xr:uid="{00000000-0005-0000-0000-000046620000}"/>
    <cellStyle name="40% - Énfasis3 31 4 3" xfId="25328" xr:uid="{00000000-0005-0000-0000-000047620000}"/>
    <cellStyle name="40% - Énfasis3 31 5" xfId="25329" xr:uid="{00000000-0005-0000-0000-000048620000}"/>
    <cellStyle name="40% - Énfasis3 31 5 2" xfId="25330" xr:uid="{00000000-0005-0000-0000-000049620000}"/>
    <cellStyle name="40% - Énfasis3 31 6" xfId="25331" xr:uid="{00000000-0005-0000-0000-00004A620000}"/>
    <cellStyle name="40% - Énfasis3 31 6 2" xfId="25332" xr:uid="{00000000-0005-0000-0000-00004B620000}"/>
    <cellStyle name="40% - Énfasis3 31 7" xfId="25333" xr:uid="{00000000-0005-0000-0000-00004C620000}"/>
    <cellStyle name="40% - Énfasis3 31 7 2" xfId="25334" xr:uid="{00000000-0005-0000-0000-00004D620000}"/>
    <cellStyle name="40% - Énfasis3 31 8" xfId="25335" xr:uid="{00000000-0005-0000-0000-00004E620000}"/>
    <cellStyle name="40% - Énfasis3 31 8 2" xfId="25336" xr:uid="{00000000-0005-0000-0000-00004F620000}"/>
    <cellStyle name="40% - Énfasis3 31 9" xfId="25337" xr:uid="{00000000-0005-0000-0000-000050620000}"/>
    <cellStyle name="40% - Énfasis3 31 9 2" xfId="25338" xr:uid="{00000000-0005-0000-0000-000051620000}"/>
    <cellStyle name="40% - Énfasis3 32" xfId="25339" xr:uid="{00000000-0005-0000-0000-000052620000}"/>
    <cellStyle name="40% - Énfasis3 32 10" xfId="25340" xr:uid="{00000000-0005-0000-0000-000053620000}"/>
    <cellStyle name="40% - Énfasis3 32 10 2" xfId="25341" xr:uid="{00000000-0005-0000-0000-000054620000}"/>
    <cellStyle name="40% - Énfasis3 32 11" xfId="25342" xr:uid="{00000000-0005-0000-0000-000055620000}"/>
    <cellStyle name="40% - Énfasis3 32 11 2" xfId="25343" xr:uid="{00000000-0005-0000-0000-000056620000}"/>
    <cellStyle name="40% - Énfasis3 32 12" xfId="25344" xr:uid="{00000000-0005-0000-0000-000057620000}"/>
    <cellStyle name="40% - Énfasis3 32 12 2" xfId="25345" xr:uid="{00000000-0005-0000-0000-000058620000}"/>
    <cellStyle name="40% - Énfasis3 32 13" xfId="25346" xr:uid="{00000000-0005-0000-0000-000059620000}"/>
    <cellStyle name="40% - Énfasis3 32 13 2" xfId="25347" xr:uid="{00000000-0005-0000-0000-00005A620000}"/>
    <cellStyle name="40% - Énfasis3 32 14" xfId="25348" xr:uid="{00000000-0005-0000-0000-00005B620000}"/>
    <cellStyle name="40% - Énfasis3 32 14 2" xfId="25349" xr:uid="{00000000-0005-0000-0000-00005C620000}"/>
    <cellStyle name="40% - Énfasis3 32 15" xfId="25350" xr:uid="{00000000-0005-0000-0000-00005D620000}"/>
    <cellStyle name="40% - Énfasis3 32 15 2" xfId="25351" xr:uid="{00000000-0005-0000-0000-00005E620000}"/>
    <cellStyle name="40% - Énfasis3 32 16" xfId="25352" xr:uid="{00000000-0005-0000-0000-00005F620000}"/>
    <cellStyle name="40% - Énfasis3 32 16 2" xfId="25353" xr:uid="{00000000-0005-0000-0000-000060620000}"/>
    <cellStyle name="40% - Énfasis3 32 17" xfId="25354" xr:uid="{00000000-0005-0000-0000-000061620000}"/>
    <cellStyle name="40% - Énfasis3 32 17 2" xfId="25355" xr:uid="{00000000-0005-0000-0000-000062620000}"/>
    <cellStyle name="40% - Énfasis3 32 18" xfId="25356" xr:uid="{00000000-0005-0000-0000-000063620000}"/>
    <cellStyle name="40% - Énfasis3 32 18 2" xfId="25357" xr:uid="{00000000-0005-0000-0000-000064620000}"/>
    <cellStyle name="40% - Énfasis3 32 19" xfId="25358" xr:uid="{00000000-0005-0000-0000-000065620000}"/>
    <cellStyle name="40% - Énfasis3 32 19 2" xfId="25359" xr:uid="{00000000-0005-0000-0000-000066620000}"/>
    <cellStyle name="40% - Énfasis3 32 2" xfId="25360" xr:uid="{00000000-0005-0000-0000-000067620000}"/>
    <cellStyle name="40% - Énfasis3 32 2 2" xfId="25361" xr:uid="{00000000-0005-0000-0000-000068620000}"/>
    <cellStyle name="40% - Énfasis3 32 2 2 2" xfId="25362" xr:uid="{00000000-0005-0000-0000-000069620000}"/>
    <cellStyle name="40% - Énfasis3 32 2 2 2 2" xfId="25363" xr:uid="{00000000-0005-0000-0000-00006A620000}"/>
    <cellStyle name="40% - Énfasis3 32 2 2 3" xfId="25364" xr:uid="{00000000-0005-0000-0000-00006B620000}"/>
    <cellStyle name="40% - Énfasis3 32 2 3" xfId="25365" xr:uid="{00000000-0005-0000-0000-00006C620000}"/>
    <cellStyle name="40% - Énfasis3 32 2 3 2" xfId="25366" xr:uid="{00000000-0005-0000-0000-00006D620000}"/>
    <cellStyle name="40% - Énfasis3 32 2 4" xfId="25367" xr:uid="{00000000-0005-0000-0000-00006E620000}"/>
    <cellStyle name="40% - Énfasis3 32 20" xfId="25368" xr:uid="{00000000-0005-0000-0000-00006F620000}"/>
    <cellStyle name="40% - Énfasis3 32 3" xfId="25369" xr:uid="{00000000-0005-0000-0000-000070620000}"/>
    <cellStyle name="40% - Énfasis3 32 3 2" xfId="25370" xr:uid="{00000000-0005-0000-0000-000071620000}"/>
    <cellStyle name="40% - Énfasis3 32 3 2 2" xfId="25371" xr:uid="{00000000-0005-0000-0000-000072620000}"/>
    <cellStyle name="40% - Énfasis3 32 3 2 2 2" xfId="25372" xr:uid="{00000000-0005-0000-0000-000073620000}"/>
    <cellStyle name="40% - Énfasis3 32 3 2 3" xfId="25373" xr:uid="{00000000-0005-0000-0000-000074620000}"/>
    <cellStyle name="40% - Énfasis3 32 3 3" xfId="25374" xr:uid="{00000000-0005-0000-0000-000075620000}"/>
    <cellStyle name="40% - Énfasis3 32 3 3 2" xfId="25375" xr:uid="{00000000-0005-0000-0000-000076620000}"/>
    <cellStyle name="40% - Énfasis3 32 3 4" xfId="25376" xr:uid="{00000000-0005-0000-0000-000077620000}"/>
    <cellStyle name="40% - Énfasis3 32 4" xfId="25377" xr:uid="{00000000-0005-0000-0000-000078620000}"/>
    <cellStyle name="40% - Énfasis3 32 4 2" xfId="25378" xr:uid="{00000000-0005-0000-0000-000079620000}"/>
    <cellStyle name="40% - Énfasis3 32 4 2 2" xfId="25379" xr:uid="{00000000-0005-0000-0000-00007A620000}"/>
    <cellStyle name="40% - Énfasis3 32 4 3" xfId="25380" xr:uid="{00000000-0005-0000-0000-00007B620000}"/>
    <cellStyle name="40% - Énfasis3 32 5" xfId="25381" xr:uid="{00000000-0005-0000-0000-00007C620000}"/>
    <cellStyle name="40% - Énfasis3 32 5 2" xfId="25382" xr:uid="{00000000-0005-0000-0000-00007D620000}"/>
    <cellStyle name="40% - Énfasis3 32 6" xfId="25383" xr:uid="{00000000-0005-0000-0000-00007E620000}"/>
    <cellStyle name="40% - Énfasis3 32 6 2" xfId="25384" xr:uid="{00000000-0005-0000-0000-00007F620000}"/>
    <cellStyle name="40% - Énfasis3 32 7" xfId="25385" xr:uid="{00000000-0005-0000-0000-000080620000}"/>
    <cellStyle name="40% - Énfasis3 32 7 2" xfId="25386" xr:uid="{00000000-0005-0000-0000-000081620000}"/>
    <cellStyle name="40% - Énfasis3 32 8" xfId="25387" xr:uid="{00000000-0005-0000-0000-000082620000}"/>
    <cellStyle name="40% - Énfasis3 32 8 2" xfId="25388" xr:uid="{00000000-0005-0000-0000-000083620000}"/>
    <cellStyle name="40% - Énfasis3 32 9" xfId="25389" xr:uid="{00000000-0005-0000-0000-000084620000}"/>
    <cellStyle name="40% - Énfasis3 32 9 2" xfId="25390" xr:uid="{00000000-0005-0000-0000-000085620000}"/>
    <cellStyle name="40% - Énfasis3 33" xfId="25391" xr:uid="{00000000-0005-0000-0000-000086620000}"/>
    <cellStyle name="40% - Énfasis3 33 10" xfId="25392" xr:uid="{00000000-0005-0000-0000-000087620000}"/>
    <cellStyle name="40% - Énfasis3 33 10 2" xfId="25393" xr:uid="{00000000-0005-0000-0000-000088620000}"/>
    <cellStyle name="40% - Énfasis3 33 11" xfId="25394" xr:uid="{00000000-0005-0000-0000-000089620000}"/>
    <cellStyle name="40% - Énfasis3 33 11 2" xfId="25395" xr:uid="{00000000-0005-0000-0000-00008A620000}"/>
    <cellStyle name="40% - Énfasis3 33 12" xfId="25396" xr:uid="{00000000-0005-0000-0000-00008B620000}"/>
    <cellStyle name="40% - Énfasis3 33 12 2" xfId="25397" xr:uid="{00000000-0005-0000-0000-00008C620000}"/>
    <cellStyle name="40% - Énfasis3 33 13" xfId="25398" xr:uid="{00000000-0005-0000-0000-00008D620000}"/>
    <cellStyle name="40% - Énfasis3 33 13 2" xfId="25399" xr:uid="{00000000-0005-0000-0000-00008E620000}"/>
    <cellStyle name="40% - Énfasis3 33 14" xfId="25400" xr:uid="{00000000-0005-0000-0000-00008F620000}"/>
    <cellStyle name="40% - Énfasis3 33 14 2" xfId="25401" xr:uid="{00000000-0005-0000-0000-000090620000}"/>
    <cellStyle name="40% - Énfasis3 33 15" xfId="25402" xr:uid="{00000000-0005-0000-0000-000091620000}"/>
    <cellStyle name="40% - Énfasis3 33 15 2" xfId="25403" xr:uid="{00000000-0005-0000-0000-000092620000}"/>
    <cellStyle name="40% - Énfasis3 33 16" xfId="25404" xr:uid="{00000000-0005-0000-0000-000093620000}"/>
    <cellStyle name="40% - Énfasis3 33 16 2" xfId="25405" xr:uid="{00000000-0005-0000-0000-000094620000}"/>
    <cellStyle name="40% - Énfasis3 33 17" xfId="25406" xr:uid="{00000000-0005-0000-0000-000095620000}"/>
    <cellStyle name="40% - Énfasis3 33 17 2" xfId="25407" xr:uid="{00000000-0005-0000-0000-000096620000}"/>
    <cellStyle name="40% - Énfasis3 33 18" xfId="25408" xr:uid="{00000000-0005-0000-0000-000097620000}"/>
    <cellStyle name="40% - Énfasis3 33 18 2" xfId="25409" xr:uid="{00000000-0005-0000-0000-000098620000}"/>
    <cellStyle name="40% - Énfasis3 33 19" xfId="25410" xr:uid="{00000000-0005-0000-0000-000099620000}"/>
    <cellStyle name="40% - Énfasis3 33 19 2" xfId="25411" xr:uid="{00000000-0005-0000-0000-00009A620000}"/>
    <cellStyle name="40% - Énfasis3 33 2" xfId="25412" xr:uid="{00000000-0005-0000-0000-00009B620000}"/>
    <cellStyle name="40% - Énfasis3 33 2 2" xfId="25413" xr:uid="{00000000-0005-0000-0000-00009C620000}"/>
    <cellStyle name="40% - Énfasis3 33 2 2 2" xfId="25414" xr:uid="{00000000-0005-0000-0000-00009D620000}"/>
    <cellStyle name="40% - Énfasis3 33 2 2 2 2" xfId="25415" xr:uid="{00000000-0005-0000-0000-00009E620000}"/>
    <cellStyle name="40% - Énfasis3 33 2 2 3" xfId="25416" xr:uid="{00000000-0005-0000-0000-00009F620000}"/>
    <cellStyle name="40% - Énfasis3 33 2 3" xfId="25417" xr:uid="{00000000-0005-0000-0000-0000A0620000}"/>
    <cellStyle name="40% - Énfasis3 33 2 3 2" xfId="25418" xr:uid="{00000000-0005-0000-0000-0000A1620000}"/>
    <cellStyle name="40% - Énfasis3 33 2 4" xfId="25419" xr:uid="{00000000-0005-0000-0000-0000A2620000}"/>
    <cellStyle name="40% - Énfasis3 33 20" xfId="25420" xr:uid="{00000000-0005-0000-0000-0000A3620000}"/>
    <cellStyle name="40% - Énfasis3 33 3" xfId="25421" xr:uid="{00000000-0005-0000-0000-0000A4620000}"/>
    <cellStyle name="40% - Énfasis3 33 3 2" xfId="25422" xr:uid="{00000000-0005-0000-0000-0000A5620000}"/>
    <cellStyle name="40% - Énfasis3 33 3 2 2" xfId="25423" xr:uid="{00000000-0005-0000-0000-0000A6620000}"/>
    <cellStyle name="40% - Énfasis3 33 3 2 2 2" xfId="25424" xr:uid="{00000000-0005-0000-0000-0000A7620000}"/>
    <cellStyle name="40% - Énfasis3 33 3 2 3" xfId="25425" xr:uid="{00000000-0005-0000-0000-0000A8620000}"/>
    <cellStyle name="40% - Énfasis3 33 3 3" xfId="25426" xr:uid="{00000000-0005-0000-0000-0000A9620000}"/>
    <cellStyle name="40% - Énfasis3 33 3 3 2" xfId="25427" xr:uid="{00000000-0005-0000-0000-0000AA620000}"/>
    <cellStyle name="40% - Énfasis3 33 3 4" xfId="25428" xr:uid="{00000000-0005-0000-0000-0000AB620000}"/>
    <cellStyle name="40% - Énfasis3 33 4" xfId="25429" xr:uid="{00000000-0005-0000-0000-0000AC620000}"/>
    <cellStyle name="40% - Énfasis3 33 4 2" xfId="25430" xr:uid="{00000000-0005-0000-0000-0000AD620000}"/>
    <cellStyle name="40% - Énfasis3 33 4 2 2" xfId="25431" xr:uid="{00000000-0005-0000-0000-0000AE620000}"/>
    <cellStyle name="40% - Énfasis3 33 4 3" xfId="25432" xr:uid="{00000000-0005-0000-0000-0000AF620000}"/>
    <cellStyle name="40% - Énfasis3 33 5" xfId="25433" xr:uid="{00000000-0005-0000-0000-0000B0620000}"/>
    <cellStyle name="40% - Énfasis3 33 5 2" xfId="25434" xr:uid="{00000000-0005-0000-0000-0000B1620000}"/>
    <cellStyle name="40% - Énfasis3 33 6" xfId="25435" xr:uid="{00000000-0005-0000-0000-0000B2620000}"/>
    <cellStyle name="40% - Énfasis3 33 6 2" xfId="25436" xr:uid="{00000000-0005-0000-0000-0000B3620000}"/>
    <cellStyle name="40% - Énfasis3 33 7" xfId="25437" xr:uid="{00000000-0005-0000-0000-0000B4620000}"/>
    <cellStyle name="40% - Énfasis3 33 7 2" xfId="25438" xr:uid="{00000000-0005-0000-0000-0000B5620000}"/>
    <cellStyle name="40% - Énfasis3 33 8" xfId="25439" xr:uid="{00000000-0005-0000-0000-0000B6620000}"/>
    <cellStyle name="40% - Énfasis3 33 8 2" xfId="25440" xr:uid="{00000000-0005-0000-0000-0000B7620000}"/>
    <cellStyle name="40% - Énfasis3 33 9" xfId="25441" xr:uid="{00000000-0005-0000-0000-0000B8620000}"/>
    <cellStyle name="40% - Énfasis3 33 9 2" xfId="25442" xr:uid="{00000000-0005-0000-0000-0000B9620000}"/>
    <cellStyle name="40% - Énfasis3 34" xfId="25443" xr:uid="{00000000-0005-0000-0000-0000BA620000}"/>
    <cellStyle name="40% - Énfasis3 34 10" xfId="25444" xr:uid="{00000000-0005-0000-0000-0000BB620000}"/>
    <cellStyle name="40% - Énfasis3 34 10 2" xfId="25445" xr:uid="{00000000-0005-0000-0000-0000BC620000}"/>
    <cellStyle name="40% - Énfasis3 34 11" xfId="25446" xr:uid="{00000000-0005-0000-0000-0000BD620000}"/>
    <cellStyle name="40% - Énfasis3 34 11 2" xfId="25447" xr:uid="{00000000-0005-0000-0000-0000BE620000}"/>
    <cellStyle name="40% - Énfasis3 34 12" xfId="25448" xr:uid="{00000000-0005-0000-0000-0000BF620000}"/>
    <cellStyle name="40% - Énfasis3 34 12 2" xfId="25449" xr:uid="{00000000-0005-0000-0000-0000C0620000}"/>
    <cellStyle name="40% - Énfasis3 34 13" xfId="25450" xr:uid="{00000000-0005-0000-0000-0000C1620000}"/>
    <cellStyle name="40% - Énfasis3 34 13 2" xfId="25451" xr:uid="{00000000-0005-0000-0000-0000C2620000}"/>
    <cellStyle name="40% - Énfasis3 34 14" xfId="25452" xr:uid="{00000000-0005-0000-0000-0000C3620000}"/>
    <cellStyle name="40% - Énfasis3 34 14 2" xfId="25453" xr:uid="{00000000-0005-0000-0000-0000C4620000}"/>
    <cellStyle name="40% - Énfasis3 34 15" xfId="25454" xr:uid="{00000000-0005-0000-0000-0000C5620000}"/>
    <cellStyle name="40% - Énfasis3 34 15 2" xfId="25455" xr:uid="{00000000-0005-0000-0000-0000C6620000}"/>
    <cellStyle name="40% - Énfasis3 34 16" xfId="25456" xr:uid="{00000000-0005-0000-0000-0000C7620000}"/>
    <cellStyle name="40% - Énfasis3 34 16 2" xfId="25457" xr:uid="{00000000-0005-0000-0000-0000C8620000}"/>
    <cellStyle name="40% - Énfasis3 34 17" xfId="25458" xr:uid="{00000000-0005-0000-0000-0000C9620000}"/>
    <cellStyle name="40% - Énfasis3 34 17 2" xfId="25459" xr:uid="{00000000-0005-0000-0000-0000CA620000}"/>
    <cellStyle name="40% - Énfasis3 34 18" xfId="25460" xr:uid="{00000000-0005-0000-0000-0000CB620000}"/>
    <cellStyle name="40% - Énfasis3 34 18 2" xfId="25461" xr:uid="{00000000-0005-0000-0000-0000CC620000}"/>
    <cellStyle name="40% - Énfasis3 34 19" xfId="25462" xr:uid="{00000000-0005-0000-0000-0000CD620000}"/>
    <cellStyle name="40% - Énfasis3 34 19 2" xfId="25463" xr:uid="{00000000-0005-0000-0000-0000CE620000}"/>
    <cellStyle name="40% - Énfasis3 34 2" xfId="25464" xr:uid="{00000000-0005-0000-0000-0000CF620000}"/>
    <cellStyle name="40% - Énfasis3 34 2 2" xfId="25465" xr:uid="{00000000-0005-0000-0000-0000D0620000}"/>
    <cellStyle name="40% - Énfasis3 34 2 2 2" xfId="25466" xr:uid="{00000000-0005-0000-0000-0000D1620000}"/>
    <cellStyle name="40% - Énfasis3 34 2 2 2 2" xfId="25467" xr:uid="{00000000-0005-0000-0000-0000D2620000}"/>
    <cellStyle name="40% - Énfasis3 34 2 2 3" xfId="25468" xr:uid="{00000000-0005-0000-0000-0000D3620000}"/>
    <cellStyle name="40% - Énfasis3 34 2 3" xfId="25469" xr:uid="{00000000-0005-0000-0000-0000D4620000}"/>
    <cellStyle name="40% - Énfasis3 34 2 3 2" xfId="25470" xr:uid="{00000000-0005-0000-0000-0000D5620000}"/>
    <cellStyle name="40% - Énfasis3 34 2 4" xfId="25471" xr:uid="{00000000-0005-0000-0000-0000D6620000}"/>
    <cellStyle name="40% - Énfasis3 34 20" xfId="25472" xr:uid="{00000000-0005-0000-0000-0000D7620000}"/>
    <cellStyle name="40% - Énfasis3 34 3" xfId="25473" xr:uid="{00000000-0005-0000-0000-0000D8620000}"/>
    <cellStyle name="40% - Énfasis3 34 3 2" xfId="25474" xr:uid="{00000000-0005-0000-0000-0000D9620000}"/>
    <cellStyle name="40% - Énfasis3 34 3 2 2" xfId="25475" xr:uid="{00000000-0005-0000-0000-0000DA620000}"/>
    <cellStyle name="40% - Énfasis3 34 3 2 2 2" xfId="25476" xr:uid="{00000000-0005-0000-0000-0000DB620000}"/>
    <cellStyle name="40% - Énfasis3 34 3 2 3" xfId="25477" xr:uid="{00000000-0005-0000-0000-0000DC620000}"/>
    <cellStyle name="40% - Énfasis3 34 3 3" xfId="25478" xr:uid="{00000000-0005-0000-0000-0000DD620000}"/>
    <cellStyle name="40% - Énfasis3 34 3 3 2" xfId="25479" xr:uid="{00000000-0005-0000-0000-0000DE620000}"/>
    <cellStyle name="40% - Énfasis3 34 3 4" xfId="25480" xr:uid="{00000000-0005-0000-0000-0000DF620000}"/>
    <cellStyle name="40% - Énfasis3 34 4" xfId="25481" xr:uid="{00000000-0005-0000-0000-0000E0620000}"/>
    <cellStyle name="40% - Énfasis3 34 4 2" xfId="25482" xr:uid="{00000000-0005-0000-0000-0000E1620000}"/>
    <cellStyle name="40% - Énfasis3 34 4 2 2" xfId="25483" xr:uid="{00000000-0005-0000-0000-0000E2620000}"/>
    <cellStyle name="40% - Énfasis3 34 4 3" xfId="25484" xr:uid="{00000000-0005-0000-0000-0000E3620000}"/>
    <cellStyle name="40% - Énfasis3 34 5" xfId="25485" xr:uid="{00000000-0005-0000-0000-0000E4620000}"/>
    <cellStyle name="40% - Énfasis3 34 5 2" xfId="25486" xr:uid="{00000000-0005-0000-0000-0000E5620000}"/>
    <cellStyle name="40% - Énfasis3 34 6" xfId="25487" xr:uid="{00000000-0005-0000-0000-0000E6620000}"/>
    <cellStyle name="40% - Énfasis3 34 6 2" xfId="25488" xr:uid="{00000000-0005-0000-0000-0000E7620000}"/>
    <cellStyle name="40% - Énfasis3 34 7" xfId="25489" xr:uid="{00000000-0005-0000-0000-0000E8620000}"/>
    <cellStyle name="40% - Énfasis3 34 7 2" xfId="25490" xr:uid="{00000000-0005-0000-0000-0000E9620000}"/>
    <cellStyle name="40% - Énfasis3 34 8" xfId="25491" xr:uid="{00000000-0005-0000-0000-0000EA620000}"/>
    <cellStyle name="40% - Énfasis3 34 8 2" xfId="25492" xr:uid="{00000000-0005-0000-0000-0000EB620000}"/>
    <cellStyle name="40% - Énfasis3 34 9" xfId="25493" xr:uid="{00000000-0005-0000-0000-0000EC620000}"/>
    <cellStyle name="40% - Énfasis3 34 9 2" xfId="25494" xr:uid="{00000000-0005-0000-0000-0000ED620000}"/>
    <cellStyle name="40% - Énfasis3 35" xfId="25495" xr:uid="{00000000-0005-0000-0000-0000EE620000}"/>
    <cellStyle name="40% - Énfasis3 35 10" xfId="25496" xr:uid="{00000000-0005-0000-0000-0000EF620000}"/>
    <cellStyle name="40% - Énfasis3 35 10 2" xfId="25497" xr:uid="{00000000-0005-0000-0000-0000F0620000}"/>
    <cellStyle name="40% - Énfasis3 35 11" xfId="25498" xr:uid="{00000000-0005-0000-0000-0000F1620000}"/>
    <cellStyle name="40% - Énfasis3 35 11 2" xfId="25499" xr:uid="{00000000-0005-0000-0000-0000F2620000}"/>
    <cellStyle name="40% - Énfasis3 35 12" xfId="25500" xr:uid="{00000000-0005-0000-0000-0000F3620000}"/>
    <cellStyle name="40% - Énfasis3 35 12 2" xfId="25501" xr:uid="{00000000-0005-0000-0000-0000F4620000}"/>
    <cellStyle name="40% - Énfasis3 35 13" xfId="25502" xr:uid="{00000000-0005-0000-0000-0000F5620000}"/>
    <cellStyle name="40% - Énfasis3 35 13 2" xfId="25503" xr:uid="{00000000-0005-0000-0000-0000F6620000}"/>
    <cellStyle name="40% - Énfasis3 35 14" xfId="25504" xr:uid="{00000000-0005-0000-0000-0000F7620000}"/>
    <cellStyle name="40% - Énfasis3 35 14 2" xfId="25505" xr:uid="{00000000-0005-0000-0000-0000F8620000}"/>
    <cellStyle name="40% - Énfasis3 35 15" xfId="25506" xr:uid="{00000000-0005-0000-0000-0000F9620000}"/>
    <cellStyle name="40% - Énfasis3 35 15 2" xfId="25507" xr:uid="{00000000-0005-0000-0000-0000FA620000}"/>
    <cellStyle name="40% - Énfasis3 35 16" xfId="25508" xr:uid="{00000000-0005-0000-0000-0000FB620000}"/>
    <cellStyle name="40% - Énfasis3 35 16 2" xfId="25509" xr:uid="{00000000-0005-0000-0000-0000FC620000}"/>
    <cellStyle name="40% - Énfasis3 35 17" xfId="25510" xr:uid="{00000000-0005-0000-0000-0000FD620000}"/>
    <cellStyle name="40% - Énfasis3 35 17 2" xfId="25511" xr:uid="{00000000-0005-0000-0000-0000FE620000}"/>
    <cellStyle name="40% - Énfasis3 35 18" xfId="25512" xr:uid="{00000000-0005-0000-0000-0000FF620000}"/>
    <cellStyle name="40% - Énfasis3 35 18 2" xfId="25513" xr:uid="{00000000-0005-0000-0000-000000630000}"/>
    <cellStyle name="40% - Énfasis3 35 19" xfId="25514" xr:uid="{00000000-0005-0000-0000-000001630000}"/>
    <cellStyle name="40% - Énfasis3 35 19 2" xfId="25515" xr:uid="{00000000-0005-0000-0000-000002630000}"/>
    <cellStyle name="40% - Énfasis3 35 2" xfId="25516" xr:uid="{00000000-0005-0000-0000-000003630000}"/>
    <cellStyle name="40% - Énfasis3 35 2 2" xfId="25517" xr:uid="{00000000-0005-0000-0000-000004630000}"/>
    <cellStyle name="40% - Énfasis3 35 2 2 2" xfId="25518" xr:uid="{00000000-0005-0000-0000-000005630000}"/>
    <cellStyle name="40% - Énfasis3 35 2 2 2 2" xfId="25519" xr:uid="{00000000-0005-0000-0000-000006630000}"/>
    <cellStyle name="40% - Énfasis3 35 2 2 3" xfId="25520" xr:uid="{00000000-0005-0000-0000-000007630000}"/>
    <cellStyle name="40% - Énfasis3 35 2 3" xfId="25521" xr:uid="{00000000-0005-0000-0000-000008630000}"/>
    <cellStyle name="40% - Énfasis3 35 2 3 2" xfId="25522" xr:uid="{00000000-0005-0000-0000-000009630000}"/>
    <cellStyle name="40% - Énfasis3 35 2 4" xfId="25523" xr:uid="{00000000-0005-0000-0000-00000A630000}"/>
    <cellStyle name="40% - Énfasis3 35 20" xfId="25524" xr:uid="{00000000-0005-0000-0000-00000B630000}"/>
    <cellStyle name="40% - Énfasis3 35 3" xfId="25525" xr:uid="{00000000-0005-0000-0000-00000C630000}"/>
    <cellStyle name="40% - Énfasis3 35 3 2" xfId="25526" xr:uid="{00000000-0005-0000-0000-00000D630000}"/>
    <cellStyle name="40% - Énfasis3 35 3 2 2" xfId="25527" xr:uid="{00000000-0005-0000-0000-00000E630000}"/>
    <cellStyle name="40% - Énfasis3 35 3 2 2 2" xfId="25528" xr:uid="{00000000-0005-0000-0000-00000F630000}"/>
    <cellStyle name="40% - Énfasis3 35 3 2 3" xfId="25529" xr:uid="{00000000-0005-0000-0000-000010630000}"/>
    <cellStyle name="40% - Énfasis3 35 3 3" xfId="25530" xr:uid="{00000000-0005-0000-0000-000011630000}"/>
    <cellStyle name="40% - Énfasis3 35 3 3 2" xfId="25531" xr:uid="{00000000-0005-0000-0000-000012630000}"/>
    <cellStyle name="40% - Énfasis3 35 3 4" xfId="25532" xr:uid="{00000000-0005-0000-0000-000013630000}"/>
    <cellStyle name="40% - Énfasis3 35 4" xfId="25533" xr:uid="{00000000-0005-0000-0000-000014630000}"/>
    <cellStyle name="40% - Énfasis3 35 4 2" xfId="25534" xr:uid="{00000000-0005-0000-0000-000015630000}"/>
    <cellStyle name="40% - Énfasis3 35 4 2 2" xfId="25535" xr:uid="{00000000-0005-0000-0000-000016630000}"/>
    <cellStyle name="40% - Énfasis3 35 4 3" xfId="25536" xr:uid="{00000000-0005-0000-0000-000017630000}"/>
    <cellStyle name="40% - Énfasis3 35 5" xfId="25537" xr:uid="{00000000-0005-0000-0000-000018630000}"/>
    <cellStyle name="40% - Énfasis3 35 5 2" xfId="25538" xr:uid="{00000000-0005-0000-0000-000019630000}"/>
    <cellStyle name="40% - Énfasis3 35 6" xfId="25539" xr:uid="{00000000-0005-0000-0000-00001A630000}"/>
    <cellStyle name="40% - Énfasis3 35 6 2" xfId="25540" xr:uid="{00000000-0005-0000-0000-00001B630000}"/>
    <cellStyle name="40% - Énfasis3 35 7" xfId="25541" xr:uid="{00000000-0005-0000-0000-00001C630000}"/>
    <cellStyle name="40% - Énfasis3 35 7 2" xfId="25542" xr:uid="{00000000-0005-0000-0000-00001D630000}"/>
    <cellStyle name="40% - Énfasis3 35 8" xfId="25543" xr:uid="{00000000-0005-0000-0000-00001E630000}"/>
    <cellStyle name="40% - Énfasis3 35 8 2" xfId="25544" xr:uid="{00000000-0005-0000-0000-00001F630000}"/>
    <cellStyle name="40% - Énfasis3 35 9" xfId="25545" xr:uid="{00000000-0005-0000-0000-000020630000}"/>
    <cellStyle name="40% - Énfasis3 35 9 2" xfId="25546" xr:uid="{00000000-0005-0000-0000-000021630000}"/>
    <cellStyle name="40% - Énfasis3 36" xfId="25547" xr:uid="{00000000-0005-0000-0000-000022630000}"/>
    <cellStyle name="40% - Énfasis3 36 10" xfId="25548" xr:uid="{00000000-0005-0000-0000-000023630000}"/>
    <cellStyle name="40% - Énfasis3 36 10 2" xfId="25549" xr:uid="{00000000-0005-0000-0000-000024630000}"/>
    <cellStyle name="40% - Énfasis3 36 11" xfId="25550" xr:uid="{00000000-0005-0000-0000-000025630000}"/>
    <cellStyle name="40% - Énfasis3 36 11 2" xfId="25551" xr:uid="{00000000-0005-0000-0000-000026630000}"/>
    <cellStyle name="40% - Énfasis3 36 12" xfId="25552" xr:uid="{00000000-0005-0000-0000-000027630000}"/>
    <cellStyle name="40% - Énfasis3 36 12 2" xfId="25553" xr:uid="{00000000-0005-0000-0000-000028630000}"/>
    <cellStyle name="40% - Énfasis3 36 13" xfId="25554" xr:uid="{00000000-0005-0000-0000-000029630000}"/>
    <cellStyle name="40% - Énfasis3 36 13 2" xfId="25555" xr:uid="{00000000-0005-0000-0000-00002A630000}"/>
    <cellStyle name="40% - Énfasis3 36 14" xfId="25556" xr:uid="{00000000-0005-0000-0000-00002B630000}"/>
    <cellStyle name="40% - Énfasis3 36 14 2" xfId="25557" xr:uid="{00000000-0005-0000-0000-00002C630000}"/>
    <cellStyle name="40% - Énfasis3 36 15" xfId="25558" xr:uid="{00000000-0005-0000-0000-00002D630000}"/>
    <cellStyle name="40% - Énfasis3 36 15 2" xfId="25559" xr:uid="{00000000-0005-0000-0000-00002E630000}"/>
    <cellStyle name="40% - Énfasis3 36 16" xfId="25560" xr:uid="{00000000-0005-0000-0000-00002F630000}"/>
    <cellStyle name="40% - Énfasis3 36 16 2" xfId="25561" xr:uid="{00000000-0005-0000-0000-000030630000}"/>
    <cellStyle name="40% - Énfasis3 36 17" xfId="25562" xr:uid="{00000000-0005-0000-0000-000031630000}"/>
    <cellStyle name="40% - Énfasis3 36 17 2" xfId="25563" xr:uid="{00000000-0005-0000-0000-000032630000}"/>
    <cellStyle name="40% - Énfasis3 36 18" xfId="25564" xr:uid="{00000000-0005-0000-0000-000033630000}"/>
    <cellStyle name="40% - Énfasis3 36 18 2" xfId="25565" xr:uid="{00000000-0005-0000-0000-000034630000}"/>
    <cellStyle name="40% - Énfasis3 36 19" xfId="25566" xr:uid="{00000000-0005-0000-0000-000035630000}"/>
    <cellStyle name="40% - Énfasis3 36 19 2" xfId="25567" xr:uid="{00000000-0005-0000-0000-000036630000}"/>
    <cellStyle name="40% - Énfasis3 36 2" xfId="25568" xr:uid="{00000000-0005-0000-0000-000037630000}"/>
    <cellStyle name="40% - Énfasis3 36 2 2" xfId="25569" xr:uid="{00000000-0005-0000-0000-000038630000}"/>
    <cellStyle name="40% - Énfasis3 36 2 2 2" xfId="25570" xr:uid="{00000000-0005-0000-0000-000039630000}"/>
    <cellStyle name="40% - Énfasis3 36 2 2 2 2" xfId="25571" xr:uid="{00000000-0005-0000-0000-00003A630000}"/>
    <cellStyle name="40% - Énfasis3 36 2 2 3" xfId="25572" xr:uid="{00000000-0005-0000-0000-00003B630000}"/>
    <cellStyle name="40% - Énfasis3 36 2 3" xfId="25573" xr:uid="{00000000-0005-0000-0000-00003C630000}"/>
    <cellStyle name="40% - Énfasis3 36 2 3 2" xfId="25574" xr:uid="{00000000-0005-0000-0000-00003D630000}"/>
    <cellStyle name="40% - Énfasis3 36 2 4" xfId="25575" xr:uid="{00000000-0005-0000-0000-00003E630000}"/>
    <cellStyle name="40% - Énfasis3 36 20" xfId="25576" xr:uid="{00000000-0005-0000-0000-00003F630000}"/>
    <cellStyle name="40% - Énfasis3 36 3" xfId="25577" xr:uid="{00000000-0005-0000-0000-000040630000}"/>
    <cellStyle name="40% - Énfasis3 36 3 2" xfId="25578" xr:uid="{00000000-0005-0000-0000-000041630000}"/>
    <cellStyle name="40% - Énfasis3 36 3 2 2" xfId="25579" xr:uid="{00000000-0005-0000-0000-000042630000}"/>
    <cellStyle name="40% - Énfasis3 36 3 2 2 2" xfId="25580" xr:uid="{00000000-0005-0000-0000-000043630000}"/>
    <cellStyle name="40% - Énfasis3 36 3 2 3" xfId="25581" xr:uid="{00000000-0005-0000-0000-000044630000}"/>
    <cellStyle name="40% - Énfasis3 36 3 3" xfId="25582" xr:uid="{00000000-0005-0000-0000-000045630000}"/>
    <cellStyle name="40% - Énfasis3 36 3 3 2" xfId="25583" xr:uid="{00000000-0005-0000-0000-000046630000}"/>
    <cellStyle name="40% - Énfasis3 36 3 4" xfId="25584" xr:uid="{00000000-0005-0000-0000-000047630000}"/>
    <cellStyle name="40% - Énfasis3 36 4" xfId="25585" xr:uid="{00000000-0005-0000-0000-000048630000}"/>
    <cellStyle name="40% - Énfasis3 36 4 2" xfId="25586" xr:uid="{00000000-0005-0000-0000-000049630000}"/>
    <cellStyle name="40% - Énfasis3 36 4 2 2" xfId="25587" xr:uid="{00000000-0005-0000-0000-00004A630000}"/>
    <cellStyle name="40% - Énfasis3 36 4 3" xfId="25588" xr:uid="{00000000-0005-0000-0000-00004B630000}"/>
    <cellStyle name="40% - Énfasis3 36 5" xfId="25589" xr:uid="{00000000-0005-0000-0000-00004C630000}"/>
    <cellStyle name="40% - Énfasis3 36 5 2" xfId="25590" xr:uid="{00000000-0005-0000-0000-00004D630000}"/>
    <cellStyle name="40% - Énfasis3 36 6" xfId="25591" xr:uid="{00000000-0005-0000-0000-00004E630000}"/>
    <cellStyle name="40% - Énfasis3 36 6 2" xfId="25592" xr:uid="{00000000-0005-0000-0000-00004F630000}"/>
    <cellStyle name="40% - Énfasis3 36 7" xfId="25593" xr:uid="{00000000-0005-0000-0000-000050630000}"/>
    <cellStyle name="40% - Énfasis3 36 7 2" xfId="25594" xr:uid="{00000000-0005-0000-0000-000051630000}"/>
    <cellStyle name="40% - Énfasis3 36 8" xfId="25595" xr:uid="{00000000-0005-0000-0000-000052630000}"/>
    <cellStyle name="40% - Énfasis3 36 8 2" xfId="25596" xr:uid="{00000000-0005-0000-0000-000053630000}"/>
    <cellStyle name="40% - Énfasis3 36 9" xfId="25597" xr:uid="{00000000-0005-0000-0000-000054630000}"/>
    <cellStyle name="40% - Énfasis3 36 9 2" xfId="25598" xr:uid="{00000000-0005-0000-0000-000055630000}"/>
    <cellStyle name="40% - Énfasis3 37" xfId="25599" xr:uid="{00000000-0005-0000-0000-000056630000}"/>
    <cellStyle name="40% - Énfasis3 37 2" xfId="25600" xr:uid="{00000000-0005-0000-0000-000057630000}"/>
    <cellStyle name="40% - Énfasis3 37 2 2" xfId="25601" xr:uid="{00000000-0005-0000-0000-000058630000}"/>
    <cellStyle name="40% - Énfasis3 37 2 2 2" xfId="25602" xr:uid="{00000000-0005-0000-0000-000059630000}"/>
    <cellStyle name="40% - Énfasis3 37 2 2 2 2" xfId="25603" xr:uid="{00000000-0005-0000-0000-00005A630000}"/>
    <cellStyle name="40% - Énfasis3 37 2 2 3" xfId="25604" xr:uid="{00000000-0005-0000-0000-00005B630000}"/>
    <cellStyle name="40% - Énfasis3 37 2 3" xfId="25605" xr:uid="{00000000-0005-0000-0000-00005C630000}"/>
    <cellStyle name="40% - Énfasis3 37 2 3 2" xfId="25606" xr:uid="{00000000-0005-0000-0000-00005D630000}"/>
    <cellStyle name="40% - Énfasis3 37 2 4" xfId="25607" xr:uid="{00000000-0005-0000-0000-00005E630000}"/>
    <cellStyle name="40% - Énfasis3 37 3" xfId="25608" xr:uid="{00000000-0005-0000-0000-00005F630000}"/>
    <cellStyle name="40% - Énfasis3 37 3 2" xfId="25609" xr:uid="{00000000-0005-0000-0000-000060630000}"/>
    <cellStyle name="40% - Énfasis3 37 3 2 2" xfId="25610" xr:uid="{00000000-0005-0000-0000-000061630000}"/>
    <cellStyle name="40% - Énfasis3 37 3 2 2 2" xfId="25611" xr:uid="{00000000-0005-0000-0000-000062630000}"/>
    <cellStyle name="40% - Énfasis3 37 3 2 3" xfId="25612" xr:uid="{00000000-0005-0000-0000-000063630000}"/>
    <cellStyle name="40% - Énfasis3 37 3 3" xfId="25613" xr:uid="{00000000-0005-0000-0000-000064630000}"/>
    <cellStyle name="40% - Énfasis3 37 3 3 2" xfId="25614" xr:uid="{00000000-0005-0000-0000-000065630000}"/>
    <cellStyle name="40% - Énfasis3 37 3 4" xfId="25615" xr:uid="{00000000-0005-0000-0000-000066630000}"/>
    <cellStyle name="40% - Énfasis3 37 4" xfId="25616" xr:uid="{00000000-0005-0000-0000-000067630000}"/>
    <cellStyle name="40% - Énfasis3 37 4 2" xfId="25617" xr:uid="{00000000-0005-0000-0000-000068630000}"/>
    <cellStyle name="40% - Énfasis3 37 4 2 2" xfId="25618" xr:uid="{00000000-0005-0000-0000-000069630000}"/>
    <cellStyle name="40% - Énfasis3 37 4 3" xfId="25619" xr:uid="{00000000-0005-0000-0000-00006A630000}"/>
    <cellStyle name="40% - Énfasis3 37 5" xfId="25620" xr:uid="{00000000-0005-0000-0000-00006B630000}"/>
    <cellStyle name="40% - Énfasis3 37 5 2" xfId="25621" xr:uid="{00000000-0005-0000-0000-00006C630000}"/>
    <cellStyle name="40% - Énfasis3 37 6" xfId="25622" xr:uid="{00000000-0005-0000-0000-00006D630000}"/>
    <cellStyle name="40% - Énfasis3 38" xfId="25623" xr:uid="{00000000-0005-0000-0000-00006E630000}"/>
    <cellStyle name="40% - Énfasis3 38 2" xfId="25624" xr:uid="{00000000-0005-0000-0000-00006F630000}"/>
    <cellStyle name="40% - Énfasis3 38 2 2" xfId="25625" xr:uid="{00000000-0005-0000-0000-000070630000}"/>
    <cellStyle name="40% - Énfasis3 38 2 2 2" xfId="25626" xr:uid="{00000000-0005-0000-0000-000071630000}"/>
    <cellStyle name="40% - Énfasis3 38 2 2 2 2" xfId="25627" xr:uid="{00000000-0005-0000-0000-000072630000}"/>
    <cellStyle name="40% - Énfasis3 38 2 2 3" xfId="25628" xr:uid="{00000000-0005-0000-0000-000073630000}"/>
    <cellStyle name="40% - Énfasis3 38 2 3" xfId="25629" xr:uid="{00000000-0005-0000-0000-000074630000}"/>
    <cellStyle name="40% - Énfasis3 38 2 3 2" xfId="25630" xr:uid="{00000000-0005-0000-0000-000075630000}"/>
    <cellStyle name="40% - Énfasis3 38 2 4" xfId="25631" xr:uid="{00000000-0005-0000-0000-000076630000}"/>
    <cellStyle name="40% - Énfasis3 38 3" xfId="25632" xr:uid="{00000000-0005-0000-0000-000077630000}"/>
    <cellStyle name="40% - Énfasis3 38 3 2" xfId="25633" xr:uid="{00000000-0005-0000-0000-000078630000}"/>
    <cellStyle name="40% - Énfasis3 38 3 2 2" xfId="25634" xr:uid="{00000000-0005-0000-0000-000079630000}"/>
    <cellStyle name="40% - Énfasis3 38 3 2 2 2" xfId="25635" xr:uid="{00000000-0005-0000-0000-00007A630000}"/>
    <cellStyle name="40% - Énfasis3 38 3 2 3" xfId="25636" xr:uid="{00000000-0005-0000-0000-00007B630000}"/>
    <cellStyle name="40% - Énfasis3 38 3 3" xfId="25637" xr:uid="{00000000-0005-0000-0000-00007C630000}"/>
    <cellStyle name="40% - Énfasis3 38 3 3 2" xfId="25638" xr:uid="{00000000-0005-0000-0000-00007D630000}"/>
    <cellStyle name="40% - Énfasis3 38 3 4" xfId="25639" xr:uid="{00000000-0005-0000-0000-00007E630000}"/>
    <cellStyle name="40% - Énfasis3 38 4" xfId="25640" xr:uid="{00000000-0005-0000-0000-00007F630000}"/>
    <cellStyle name="40% - Énfasis3 38 4 2" xfId="25641" xr:uid="{00000000-0005-0000-0000-000080630000}"/>
    <cellStyle name="40% - Énfasis3 38 4 2 2" xfId="25642" xr:uid="{00000000-0005-0000-0000-000081630000}"/>
    <cellStyle name="40% - Énfasis3 38 4 3" xfId="25643" xr:uid="{00000000-0005-0000-0000-000082630000}"/>
    <cellStyle name="40% - Énfasis3 38 5" xfId="25644" xr:uid="{00000000-0005-0000-0000-000083630000}"/>
    <cellStyle name="40% - Énfasis3 38 5 2" xfId="25645" xr:uid="{00000000-0005-0000-0000-000084630000}"/>
    <cellStyle name="40% - Énfasis3 38 6" xfId="25646" xr:uid="{00000000-0005-0000-0000-000085630000}"/>
    <cellStyle name="40% - Énfasis3 39" xfId="25647" xr:uid="{00000000-0005-0000-0000-000086630000}"/>
    <cellStyle name="40% - Énfasis3 39 2" xfId="25648" xr:uid="{00000000-0005-0000-0000-000087630000}"/>
    <cellStyle name="40% - Énfasis3 39 2 2" xfId="25649" xr:uid="{00000000-0005-0000-0000-000088630000}"/>
    <cellStyle name="40% - Énfasis3 39 2 2 2" xfId="25650" xr:uid="{00000000-0005-0000-0000-000089630000}"/>
    <cellStyle name="40% - Énfasis3 39 2 2 2 2" xfId="25651" xr:uid="{00000000-0005-0000-0000-00008A630000}"/>
    <cellStyle name="40% - Énfasis3 39 2 2 3" xfId="25652" xr:uid="{00000000-0005-0000-0000-00008B630000}"/>
    <cellStyle name="40% - Énfasis3 39 2 3" xfId="25653" xr:uid="{00000000-0005-0000-0000-00008C630000}"/>
    <cellStyle name="40% - Énfasis3 39 2 3 2" xfId="25654" xr:uid="{00000000-0005-0000-0000-00008D630000}"/>
    <cellStyle name="40% - Énfasis3 39 2 4" xfId="25655" xr:uid="{00000000-0005-0000-0000-00008E630000}"/>
    <cellStyle name="40% - Énfasis3 39 3" xfId="25656" xr:uid="{00000000-0005-0000-0000-00008F630000}"/>
    <cellStyle name="40% - Énfasis3 39 3 2" xfId="25657" xr:uid="{00000000-0005-0000-0000-000090630000}"/>
    <cellStyle name="40% - Énfasis3 39 3 2 2" xfId="25658" xr:uid="{00000000-0005-0000-0000-000091630000}"/>
    <cellStyle name="40% - Énfasis3 39 3 2 2 2" xfId="25659" xr:uid="{00000000-0005-0000-0000-000092630000}"/>
    <cellStyle name="40% - Énfasis3 39 3 2 3" xfId="25660" xr:uid="{00000000-0005-0000-0000-000093630000}"/>
    <cellStyle name="40% - Énfasis3 39 3 3" xfId="25661" xr:uid="{00000000-0005-0000-0000-000094630000}"/>
    <cellStyle name="40% - Énfasis3 39 3 3 2" xfId="25662" xr:uid="{00000000-0005-0000-0000-000095630000}"/>
    <cellStyle name="40% - Énfasis3 39 3 4" xfId="25663" xr:uid="{00000000-0005-0000-0000-000096630000}"/>
    <cellStyle name="40% - Énfasis3 39 4" xfId="25664" xr:uid="{00000000-0005-0000-0000-000097630000}"/>
    <cellStyle name="40% - Énfasis3 39 4 2" xfId="25665" xr:uid="{00000000-0005-0000-0000-000098630000}"/>
    <cellStyle name="40% - Énfasis3 39 4 2 2" xfId="25666" xr:uid="{00000000-0005-0000-0000-000099630000}"/>
    <cellStyle name="40% - Énfasis3 39 4 3" xfId="25667" xr:uid="{00000000-0005-0000-0000-00009A630000}"/>
    <cellStyle name="40% - Énfasis3 39 5" xfId="25668" xr:uid="{00000000-0005-0000-0000-00009B630000}"/>
    <cellStyle name="40% - Énfasis3 39 5 2" xfId="25669" xr:uid="{00000000-0005-0000-0000-00009C630000}"/>
    <cellStyle name="40% - Énfasis3 39 6" xfId="25670" xr:uid="{00000000-0005-0000-0000-00009D630000}"/>
    <cellStyle name="40% - Énfasis3 4" xfId="25671" xr:uid="{00000000-0005-0000-0000-00009E630000}"/>
    <cellStyle name="40% - Énfasis3 4 10" xfId="25672" xr:uid="{00000000-0005-0000-0000-00009F630000}"/>
    <cellStyle name="40% - Énfasis3 4 10 2" xfId="25673" xr:uid="{00000000-0005-0000-0000-0000A0630000}"/>
    <cellStyle name="40% - Énfasis3 4 11" xfId="25674" xr:uid="{00000000-0005-0000-0000-0000A1630000}"/>
    <cellStyle name="40% - Énfasis3 4 11 2" xfId="25675" xr:uid="{00000000-0005-0000-0000-0000A2630000}"/>
    <cellStyle name="40% - Énfasis3 4 12" xfId="25676" xr:uid="{00000000-0005-0000-0000-0000A3630000}"/>
    <cellStyle name="40% - Énfasis3 4 12 2" xfId="25677" xr:uid="{00000000-0005-0000-0000-0000A4630000}"/>
    <cellStyle name="40% - Énfasis3 4 13" xfId="25678" xr:uid="{00000000-0005-0000-0000-0000A5630000}"/>
    <cellStyle name="40% - Énfasis3 4 13 2" xfId="25679" xr:uid="{00000000-0005-0000-0000-0000A6630000}"/>
    <cellStyle name="40% - Énfasis3 4 14" xfId="25680" xr:uid="{00000000-0005-0000-0000-0000A7630000}"/>
    <cellStyle name="40% - Énfasis3 4 14 2" xfId="25681" xr:uid="{00000000-0005-0000-0000-0000A8630000}"/>
    <cellStyle name="40% - Énfasis3 4 15" xfId="25682" xr:uid="{00000000-0005-0000-0000-0000A9630000}"/>
    <cellStyle name="40% - Énfasis3 4 15 2" xfId="25683" xr:uid="{00000000-0005-0000-0000-0000AA630000}"/>
    <cellStyle name="40% - Énfasis3 4 16" xfId="25684" xr:uid="{00000000-0005-0000-0000-0000AB630000}"/>
    <cellStyle name="40% - Énfasis3 4 16 2" xfId="25685" xr:uid="{00000000-0005-0000-0000-0000AC630000}"/>
    <cellStyle name="40% - Énfasis3 4 17" xfId="25686" xr:uid="{00000000-0005-0000-0000-0000AD630000}"/>
    <cellStyle name="40% - Énfasis3 4 17 2" xfId="25687" xr:uid="{00000000-0005-0000-0000-0000AE630000}"/>
    <cellStyle name="40% - Énfasis3 4 18" xfId="25688" xr:uid="{00000000-0005-0000-0000-0000AF630000}"/>
    <cellStyle name="40% - Énfasis3 4 18 2" xfId="25689" xr:uid="{00000000-0005-0000-0000-0000B0630000}"/>
    <cellStyle name="40% - Énfasis3 4 19" xfId="25690" xr:uid="{00000000-0005-0000-0000-0000B1630000}"/>
    <cellStyle name="40% - Énfasis3 4 19 2" xfId="25691" xr:uid="{00000000-0005-0000-0000-0000B2630000}"/>
    <cellStyle name="40% - Énfasis3 4 2" xfId="25692" xr:uid="{00000000-0005-0000-0000-0000B3630000}"/>
    <cellStyle name="40% - Énfasis3 4 2 2" xfId="25693" xr:uid="{00000000-0005-0000-0000-0000B4630000}"/>
    <cellStyle name="40% - Énfasis3 4 2 2 2" xfId="25694" xr:uid="{00000000-0005-0000-0000-0000B5630000}"/>
    <cellStyle name="40% - Énfasis3 4 2 2 2 2" xfId="25695" xr:uid="{00000000-0005-0000-0000-0000B6630000}"/>
    <cellStyle name="40% - Énfasis3 4 2 2 3" xfId="25696" xr:uid="{00000000-0005-0000-0000-0000B7630000}"/>
    <cellStyle name="40% - Énfasis3 4 2 3" xfId="25697" xr:uid="{00000000-0005-0000-0000-0000B8630000}"/>
    <cellStyle name="40% - Énfasis3 4 2 3 2" xfId="25698" xr:uid="{00000000-0005-0000-0000-0000B9630000}"/>
    <cellStyle name="40% - Énfasis3 4 2 4" xfId="25699" xr:uid="{00000000-0005-0000-0000-0000BA630000}"/>
    <cellStyle name="40% - Énfasis3 4 20" xfId="25700" xr:uid="{00000000-0005-0000-0000-0000BB630000}"/>
    <cellStyle name="40% - Énfasis3 4 3" xfId="25701" xr:uid="{00000000-0005-0000-0000-0000BC630000}"/>
    <cellStyle name="40% - Énfasis3 4 3 2" xfId="25702" xr:uid="{00000000-0005-0000-0000-0000BD630000}"/>
    <cellStyle name="40% - Énfasis3 4 3 2 2" xfId="25703" xr:uid="{00000000-0005-0000-0000-0000BE630000}"/>
    <cellStyle name="40% - Énfasis3 4 3 2 2 2" xfId="25704" xr:uid="{00000000-0005-0000-0000-0000BF630000}"/>
    <cellStyle name="40% - Énfasis3 4 3 2 3" xfId="25705" xr:uid="{00000000-0005-0000-0000-0000C0630000}"/>
    <cellStyle name="40% - Énfasis3 4 3 3" xfId="25706" xr:uid="{00000000-0005-0000-0000-0000C1630000}"/>
    <cellStyle name="40% - Énfasis3 4 3 3 2" xfId="25707" xr:uid="{00000000-0005-0000-0000-0000C2630000}"/>
    <cellStyle name="40% - Énfasis3 4 3 4" xfId="25708" xr:uid="{00000000-0005-0000-0000-0000C3630000}"/>
    <cellStyle name="40% - Énfasis3 4 4" xfId="25709" xr:uid="{00000000-0005-0000-0000-0000C4630000}"/>
    <cellStyle name="40% - Énfasis3 4 4 2" xfId="25710" xr:uid="{00000000-0005-0000-0000-0000C5630000}"/>
    <cellStyle name="40% - Énfasis3 4 4 2 2" xfId="25711" xr:uid="{00000000-0005-0000-0000-0000C6630000}"/>
    <cellStyle name="40% - Énfasis3 4 4 2 2 2" xfId="25712" xr:uid="{00000000-0005-0000-0000-0000C7630000}"/>
    <cellStyle name="40% - Énfasis3 4 4 2 3" xfId="25713" xr:uid="{00000000-0005-0000-0000-0000C8630000}"/>
    <cellStyle name="40% - Énfasis3 4 4 3" xfId="25714" xr:uid="{00000000-0005-0000-0000-0000C9630000}"/>
    <cellStyle name="40% - Énfasis3 4 4 3 2" xfId="25715" xr:uid="{00000000-0005-0000-0000-0000CA630000}"/>
    <cellStyle name="40% - Énfasis3 4 4 4" xfId="25716" xr:uid="{00000000-0005-0000-0000-0000CB630000}"/>
    <cellStyle name="40% - Énfasis3 4 5" xfId="25717" xr:uid="{00000000-0005-0000-0000-0000CC630000}"/>
    <cellStyle name="40% - Énfasis3 4 5 2" xfId="25718" xr:uid="{00000000-0005-0000-0000-0000CD630000}"/>
    <cellStyle name="40% - Énfasis3 4 5 2 2" xfId="25719" xr:uid="{00000000-0005-0000-0000-0000CE630000}"/>
    <cellStyle name="40% - Énfasis3 4 5 2 2 2" xfId="25720" xr:uid="{00000000-0005-0000-0000-0000CF630000}"/>
    <cellStyle name="40% - Énfasis3 4 5 2 3" xfId="25721" xr:uid="{00000000-0005-0000-0000-0000D0630000}"/>
    <cellStyle name="40% - Énfasis3 4 5 3" xfId="25722" xr:uid="{00000000-0005-0000-0000-0000D1630000}"/>
    <cellStyle name="40% - Énfasis3 4 5 3 2" xfId="25723" xr:uid="{00000000-0005-0000-0000-0000D2630000}"/>
    <cellStyle name="40% - Énfasis3 4 5 4" xfId="25724" xr:uid="{00000000-0005-0000-0000-0000D3630000}"/>
    <cellStyle name="40% - Énfasis3 4 6" xfId="25725" xr:uid="{00000000-0005-0000-0000-0000D4630000}"/>
    <cellStyle name="40% - Énfasis3 4 6 2" xfId="25726" xr:uid="{00000000-0005-0000-0000-0000D5630000}"/>
    <cellStyle name="40% - Énfasis3 4 6 2 2" xfId="25727" xr:uid="{00000000-0005-0000-0000-0000D6630000}"/>
    <cellStyle name="40% - Énfasis3 4 6 2 2 2" xfId="25728" xr:uid="{00000000-0005-0000-0000-0000D7630000}"/>
    <cellStyle name="40% - Énfasis3 4 6 2 3" xfId="25729" xr:uid="{00000000-0005-0000-0000-0000D8630000}"/>
    <cellStyle name="40% - Énfasis3 4 6 3" xfId="25730" xr:uid="{00000000-0005-0000-0000-0000D9630000}"/>
    <cellStyle name="40% - Énfasis3 4 6 3 2" xfId="25731" xr:uid="{00000000-0005-0000-0000-0000DA630000}"/>
    <cellStyle name="40% - Énfasis3 4 6 4" xfId="25732" xr:uid="{00000000-0005-0000-0000-0000DB630000}"/>
    <cellStyle name="40% - Énfasis3 4 7" xfId="25733" xr:uid="{00000000-0005-0000-0000-0000DC630000}"/>
    <cellStyle name="40% - Énfasis3 4 7 2" xfId="25734" xr:uid="{00000000-0005-0000-0000-0000DD630000}"/>
    <cellStyle name="40% - Énfasis3 4 7 2 2" xfId="25735" xr:uid="{00000000-0005-0000-0000-0000DE630000}"/>
    <cellStyle name="40% - Énfasis3 4 7 2 2 2" xfId="25736" xr:uid="{00000000-0005-0000-0000-0000DF630000}"/>
    <cellStyle name="40% - Énfasis3 4 7 2 3" xfId="25737" xr:uid="{00000000-0005-0000-0000-0000E0630000}"/>
    <cellStyle name="40% - Énfasis3 4 7 3" xfId="25738" xr:uid="{00000000-0005-0000-0000-0000E1630000}"/>
    <cellStyle name="40% - Énfasis3 4 7 3 2" xfId="25739" xr:uid="{00000000-0005-0000-0000-0000E2630000}"/>
    <cellStyle name="40% - Énfasis3 4 7 4" xfId="25740" xr:uid="{00000000-0005-0000-0000-0000E3630000}"/>
    <cellStyle name="40% - Énfasis3 4 8" xfId="25741" xr:uid="{00000000-0005-0000-0000-0000E4630000}"/>
    <cellStyle name="40% - Énfasis3 4 8 2" xfId="25742" xr:uid="{00000000-0005-0000-0000-0000E5630000}"/>
    <cellStyle name="40% - Énfasis3 4 8 2 2" xfId="25743" xr:uid="{00000000-0005-0000-0000-0000E6630000}"/>
    <cellStyle name="40% - Énfasis3 4 8 3" xfId="25744" xr:uid="{00000000-0005-0000-0000-0000E7630000}"/>
    <cellStyle name="40% - Énfasis3 4 9" xfId="25745" xr:uid="{00000000-0005-0000-0000-0000E8630000}"/>
    <cellStyle name="40% - Énfasis3 4 9 2" xfId="25746" xr:uid="{00000000-0005-0000-0000-0000E9630000}"/>
    <cellStyle name="40% - Énfasis3 40" xfId="25747" xr:uid="{00000000-0005-0000-0000-0000EA630000}"/>
    <cellStyle name="40% - Énfasis3 40 2" xfId="25748" xr:uid="{00000000-0005-0000-0000-0000EB630000}"/>
    <cellStyle name="40% - Énfasis3 40 2 2" xfId="25749" xr:uid="{00000000-0005-0000-0000-0000EC630000}"/>
    <cellStyle name="40% - Énfasis3 40 2 2 2" xfId="25750" xr:uid="{00000000-0005-0000-0000-0000ED630000}"/>
    <cellStyle name="40% - Énfasis3 40 2 2 2 2" xfId="25751" xr:uid="{00000000-0005-0000-0000-0000EE630000}"/>
    <cellStyle name="40% - Énfasis3 40 2 2 3" xfId="25752" xr:uid="{00000000-0005-0000-0000-0000EF630000}"/>
    <cellStyle name="40% - Énfasis3 40 2 3" xfId="25753" xr:uid="{00000000-0005-0000-0000-0000F0630000}"/>
    <cellStyle name="40% - Énfasis3 40 2 3 2" xfId="25754" xr:uid="{00000000-0005-0000-0000-0000F1630000}"/>
    <cellStyle name="40% - Énfasis3 40 2 4" xfId="25755" xr:uid="{00000000-0005-0000-0000-0000F2630000}"/>
    <cellStyle name="40% - Énfasis3 40 3" xfId="25756" xr:uid="{00000000-0005-0000-0000-0000F3630000}"/>
    <cellStyle name="40% - Énfasis3 40 3 2" xfId="25757" xr:uid="{00000000-0005-0000-0000-0000F4630000}"/>
    <cellStyle name="40% - Énfasis3 40 3 2 2" xfId="25758" xr:uid="{00000000-0005-0000-0000-0000F5630000}"/>
    <cellStyle name="40% - Énfasis3 40 3 2 2 2" xfId="25759" xr:uid="{00000000-0005-0000-0000-0000F6630000}"/>
    <cellStyle name="40% - Énfasis3 40 3 2 3" xfId="25760" xr:uid="{00000000-0005-0000-0000-0000F7630000}"/>
    <cellStyle name="40% - Énfasis3 40 3 3" xfId="25761" xr:uid="{00000000-0005-0000-0000-0000F8630000}"/>
    <cellStyle name="40% - Énfasis3 40 3 3 2" xfId="25762" xr:uid="{00000000-0005-0000-0000-0000F9630000}"/>
    <cellStyle name="40% - Énfasis3 40 3 4" xfId="25763" xr:uid="{00000000-0005-0000-0000-0000FA630000}"/>
    <cellStyle name="40% - Énfasis3 40 4" xfId="25764" xr:uid="{00000000-0005-0000-0000-0000FB630000}"/>
    <cellStyle name="40% - Énfasis3 40 4 2" xfId="25765" xr:uid="{00000000-0005-0000-0000-0000FC630000}"/>
    <cellStyle name="40% - Énfasis3 40 4 2 2" xfId="25766" xr:uid="{00000000-0005-0000-0000-0000FD630000}"/>
    <cellStyle name="40% - Énfasis3 40 4 3" xfId="25767" xr:uid="{00000000-0005-0000-0000-0000FE630000}"/>
    <cellStyle name="40% - Énfasis3 40 5" xfId="25768" xr:uid="{00000000-0005-0000-0000-0000FF630000}"/>
    <cellStyle name="40% - Énfasis3 40 5 2" xfId="25769" xr:uid="{00000000-0005-0000-0000-000000640000}"/>
    <cellStyle name="40% - Énfasis3 40 6" xfId="25770" xr:uid="{00000000-0005-0000-0000-000001640000}"/>
    <cellStyle name="40% - Énfasis3 41" xfId="25771" xr:uid="{00000000-0005-0000-0000-000002640000}"/>
    <cellStyle name="40% - Énfasis3 41 2" xfId="25772" xr:uid="{00000000-0005-0000-0000-000003640000}"/>
    <cellStyle name="40% - Énfasis3 41 2 2" xfId="25773" xr:uid="{00000000-0005-0000-0000-000004640000}"/>
    <cellStyle name="40% - Énfasis3 41 2 2 2" xfId="25774" xr:uid="{00000000-0005-0000-0000-000005640000}"/>
    <cellStyle name="40% - Énfasis3 41 2 2 2 2" xfId="25775" xr:uid="{00000000-0005-0000-0000-000006640000}"/>
    <cellStyle name="40% - Énfasis3 41 2 2 3" xfId="25776" xr:uid="{00000000-0005-0000-0000-000007640000}"/>
    <cellStyle name="40% - Énfasis3 41 2 3" xfId="25777" xr:uid="{00000000-0005-0000-0000-000008640000}"/>
    <cellStyle name="40% - Énfasis3 41 2 3 2" xfId="25778" xr:uid="{00000000-0005-0000-0000-000009640000}"/>
    <cellStyle name="40% - Énfasis3 41 2 4" xfId="25779" xr:uid="{00000000-0005-0000-0000-00000A640000}"/>
    <cellStyle name="40% - Énfasis3 41 3" xfId="25780" xr:uid="{00000000-0005-0000-0000-00000B640000}"/>
    <cellStyle name="40% - Énfasis3 41 3 2" xfId="25781" xr:uid="{00000000-0005-0000-0000-00000C640000}"/>
    <cellStyle name="40% - Énfasis3 41 3 2 2" xfId="25782" xr:uid="{00000000-0005-0000-0000-00000D640000}"/>
    <cellStyle name="40% - Énfasis3 41 3 2 2 2" xfId="25783" xr:uid="{00000000-0005-0000-0000-00000E640000}"/>
    <cellStyle name="40% - Énfasis3 41 3 2 3" xfId="25784" xr:uid="{00000000-0005-0000-0000-00000F640000}"/>
    <cellStyle name="40% - Énfasis3 41 3 3" xfId="25785" xr:uid="{00000000-0005-0000-0000-000010640000}"/>
    <cellStyle name="40% - Énfasis3 41 3 3 2" xfId="25786" xr:uid="{00000000-0005-0000-0000-000011640000}"/>
    <cellStyle name="40% - Énfasis3 41 3 4" xfId="25787" xr:uid="{00000000-0005-0000-0000-000012640000}"/>
    <cellStyle name="40% - Énfasis3 41 4" xfId="25788" xr:uid="{00000000-0005-0000-0000-000013640000}"/>
    <cellStyle name="40% - Énfasis3 41 4 2" xfId="25789" xr:uid="{00000000-0005-0000-0000-000014640000}"/>
    <cellStyle name="40% - Énfasis3 41 4 2 2" xfId="25790" xr:uid="{00000000-0005-0000-0000-000015640000}"/>
    <cellStyle name="40% - Énfasis3 41 4 3" xfId="25791" xr:uid="{00000000-0005-0000-0000-000016640000}"/>
    <cellStyle name="40% - Énfasis3 41 5" xfId="25792" xr:uid="{00000000-0005-0000-0000-000017640000}"/>
    <cellStyle name="40% - Énfasis3 41 5 2" xfId="25793" xr:uid="{00000000-0005-0000-0000-000018640000}"/>
    <cellStyle name="40% - Énfasis3 41 6" xfId="25794" xr:uid="{00000000-0005-0000-0000-000019640000}"/>
    <cellStyle name="40% - Énfasis3 42" xfId="25795" xr:uid="{00000000-0005-0000-0000-00001A640000}"/>
    <cellStyle name="40% - Énfasis3 42 2" xfId="25796" xr:uid="{00000000-0005-0000-0000-00001B640000}"/>
    <cellStyle name="40% - Énfasis3 42 2 2" xfId="25797" xr:uid="{00000000-0005-0000-0000-00001C640000}"/>
    <cellStyle name="40% - Énfasis3 42 2 2 2" xfId="25798" xr:uid="{00000000-0005-0000-0000-00001D640000}"/>
    <cellStyle name="40% - Énfasis3 42 2 2 2 2" xfId="25799" xr:uid="{00000000-0005-0000-0000-00001E640000}"/>
    <cellStyle name="40% - Énfasis3 42 2 2 3" xfId="25800" xr:uid="{00000000-0005-0000-0000-00001F640000}"/>
    <cellStyle name="40% - Énfasis3 42 2 3" xfId="25801" xr:uid="{00000000-0005-0000-0000-000020640000}"/>
    <cellStyle name="40% - Énfasis3 42 2 3 2" xfId="25802" xr:uid="{00000000-0005-0000-0000-000021640000}"/>
    <cellStyle name="40% - Énfasis3 42 2 4" xfId="25803" xr:uid="{00000000-0005-0000-0000-000022640000}"/>
    <cellStyle name="40% - Énfasis3 42 3" xfId="25804" xr:uid="{00000000-0005-0000-0000-000023640000}"/>
    <cellStyle name="40% - Énfasis3 42 3 2" xfId="25805" xr:uid="{00000000-0005-0000-0000-000024640000}"/>
    <cellStyle name="40% - Énfasis3 42 3 2 2" xfId="25806" xr:uid="{00000000-0005-0000-0000-000025640000}"/>
    <cellStyle name="40% - Énfasis3 42 3 2 2 2" xfId="25807" xr:uid="{00000000-0005-0000-0000-000026640000}"/>
    <cellStyle name="40% - Énfasis3 42 3 2 3" xfId="25808" xr:uid="{00000000-0005-0000-0000-000027640000}"/>
    <cellStyle name="40% - Énfasis3 42 3 3" xfId="25809" xr:uid="{00000000-0005-0000-0000-000028640000}"/>
    <cellStyle name="40% - Énfasis3 42 3 3 2" xfId="25810" xr:uid="{00000000-0005-0000-0000-000029640000}"/>
    <cellStyle name="40% - Énfasis3 42 3 4" xfId="25811" xr:uid="{00000000-0005-0000-0000-00002A640000}"/>
    <cellStyle name="40% - Énfasis3 42 4" xfId="25812" xr:uid="{00000000-0005-0000-0000-00002B640000}"/>
    <cellStyle name="40% - Énfasis3 42 4 2" xfId="25813" xr:uid="{00000000-0005-0000-0000-00002C640000}"/>
    <cellStyle name="40% - Énfasis3 42 4 2 2" xfId="25814" xr:uid="{00000000-0005-0000-0000-00002D640000}"/>
    <cellStyle name="40% - Énfasis3 42 4 3" xfId="25815" xr:uid="{00000000-0005-0000-0000-00002E640000}"/>
    <cellStyle name="40% - Énfasis3 42 5" xfId="25816" xr:uid="{00000000-0005-0000-0000-00002F640000}"/>
    <cellStyle name="40% - Énfasis3 42 5 2" xfId="25817" xr:uid="{00000000-0005-0000-0000-000030640000}"/>
    <cellStyle name="40% - Énfasis3 42 6" xfId="25818" xr:uid="{00000000-0005-0000-0000-000031640000}"/>
    <cellStyle name="40% - Énfasis3 43" xfId="25819" xr:uid="{00000000-0005-0000-0000-000032640000}"/>
    <cellStyle name="40% - Énfasis3 43 2" xfId="25820" xr:uid="{00000000-0005-0000-0000-000033640000}"/>
    <cellStyle name="40% - Énfasis3 43 2 2" xfId="25821" xr:uid="{00000000-0005-0000-0000-000034640000}"/>
    <cellStyle name="40% - Énfasis3 43 2 2 2" xfId="25822" xr:uid="{00000000-0005-0000-0000-000035640000}"/>
    <cellStyle name="40% - Énfasis3 43 2 2 2 2" xfId="25823" xr:uid="{00000000-0005-0000-0000-000036640000}"/>
    <cellStyle name="40% - Énfasis3 43 2 2 3" xfId="25824" xr:uid="{00000000-0005-0000-0000-000037640000}"/>
    <cellStyle name="40% - Énfasis3 43 2 3" xfId="25825" xr:uid="{00000000-0005-0000-0000-000038640000}"/>
    <cellStyle name="40% - Énfasis3 43 2 3 2" xfId="25826" xr:uid="{00000000-0005-0000-0000-000039640000}"/>
    <cellStyle name="40% - Énfasis3 43 2 4" xfId="25827" xr:uid="{00000000-0005-0000-0000-00003A640000}"/>
    <cellStyle name="40% - Énfasis3 43 3" xfId="25828" xr:uid="{00000000-0005-0000-0000-00003B640000}"/>
    <cellStyle name="40% - Énfasis3 43 3 2" xfId="25829" xr:uid="{00000000-0005-0000-0000-00003C640000}"/>
    <cellStyle name="40% - Énfasis3 43 3 2 2" xfId="25830" xr:uid="{00000000-0005-0000-0000-00003D640000}"/>
    <cellStyle name="40% - Énfasis3 43 3 2 2 2" xfId="25831" xr:uid="{00000000-0005-0000-0000-00003E640000}"/>
    <cellStyle name="40% - Énfasis3 43 3 2 3" xfId="25832" xr:uid="{00000000-0005-0000-0000-00003F640000}"/>
    <cellStyle name="40% - Énfasis3 43 3 3" xfId="25833" xr:uid="{00000000-0005-0000-0000-000040640000}"/>
    <cellStyle name="40% - Énfasis3 43 3 3 2" xfId="25834" xr:uid="{00000000-0005-0000-0000-000041640000}"/>
    <cellStyle name="40% - Énfasis3 43 3 4" xfId="25835" xr:uid="{00000000-0005-0000-0000-000042640000}"/>
    <cellStyle name="40% - Énfasis3 43 4" xfId="25836" xr:uid="{00000000-0005-0000-0000-000043640000}"/>
    <cellStyle name="40% - Énfasis3 43 4 2" xfId="25837" xr:uid="{00000000-0005-0000-0000-000044640000}"/>
    <cellStyle name="40% - Énfasis3 43 4 2 2" xfId="25838" xr:uid="{00000000-0005-0000-0000-000045640000}"/>
    <cellStyle name="40% - Énfasis3 43 4 3" xfId="25839" xr:uid="{00000000-0005-0000-0000-000046640000}"/>
    <cellStyle name="40% - Énfasis3 43 5" xfId="25840" xr:uid="{00000000-0005-0000-0000-000047640000}"/>
    <cellStyle name="40% - Énfasis3 43 5 2" xfId="25841" xr:uid="{00000000-0005-0000-0000-000048640000}"/>
    <cellStyle name="40% - Énfasis3 43 6" xfId="25842" xr:uid="{00000000-0005-0000-0000-000049640000}"/>
    <cellStyle name="40% - Énfasis3 44" xfId="25843" xr:uid="{00000000-0005-0000-0000-00004A640000}"/>
    <cellStyle name="40% - Énfasis3 44 2" xfId="25844" xr:uid="{00000000-0005-0000-0000-00004B640000}"/>
    <cellStyle name="40% - Énfasis3 44 2 2" xfId="25845" xr:uid="{00000000-0005-0000-0000-00004C640000}"/>
    <cellStyle name="40% - Énfasis3 44 2 2 2" xfId="25846" xr:uid="{00000000-0005-0000-0000-00004D640000}"/>
    <cellStyle name="40% - Énfasis3 44 2 2 2 2" xfId="25847" xr:uid="{00000000-0005-0000-0000-00004E640000}"/>
    <cellStyle name="40% - Énfasis3 44 2 2 3" xfId="25848" xr:uid="{00000000-0005-0000-0000-00004F640000}"/>
    <cellStyle name="40% - Énfasis3 44 2 3" xfId="25849" xr:uid="{00000000-0005-0000-0000-000050640000}"/>
    <cellStyle name="40% - Énfasis3 44 2 3 2" xfId="25850" xr:uid="{00000000-0005-0000-0000-000051640000}"/>
    <cellStyle name="40% - Énfasis3 44 2 4" xfId="25851" xr:uid="{00000000-0005-0000-0000-000052640000}"/>
    <cellStyle name="40% - Énfasis3 44 3" xfId="25852" xr:uid="{00000000-0005-0000-0000-000053640000}"/>
    <cellStyle name="40% - Énfasis3 44 3 2" xfId="25853" xr:uid="{00000000-0005-0000-0000-000054640000}"/>
    <cellStyle name="40% - Énfasis3 44 3 2 2" xfId="25854" xr:uid="{00000000-0005-0000-0000-000055640000}"/>
    <cellStyle name="40% - Énfasis3 44 3 2 2 2" xfId="25855" xr:uid="{00000000-0005-0000-0000-000056640000}"/>
    <cellStyle name="40% - Énfasis3 44 3 2 3" xfId="25856" xr:uid="{00000000-0005-0000-0000-000057640000}"/>
    <cellStyle name="40% - Énfasis3 44 3 3" xfId="25857" xr:uid="{00000000-0005-0000-0000-000058640000}"/>
    <cellStyle name="40% - Énfasis3 44 3 3 2" xfId="25858" xr:uid="{00000000-0005-0000-0000-000059640000}"/>
    <cellStyle name="40% - Énfasis3 44 3 4" xfId="25859" xr:uid="{00000000-0005-0000-0000-00005A640000}"/>
    <cellStyle name="40% - Énfasis3 44 4" xfId="25860" xr:uid="{00000000-0005-0000-0000-00005B640000}"/>
    <cellStyle name="40% - Énfasis3 44 4 2" xfId="25861" xr:uid="{00000000-0005-0000-0000-00005C640000}"/>
    <cellStyle name="40% - Énfasis3 44 4 2 2" xfId="25862" xr:uid="{00000000-0005-0000-0000-00005D640000}"/>
    <cellStyle name="40% - Énfasis3 44 4 3" xfId="25863" xr:uid="{00000000-0005-0000-0000-00005E640000}"/>
    <cellStyle name="40% - Énfasis3 44 5" xfId="25864" xr:uid="{00000000-0005-0000-0000-00005F640000}"/>
    <cellStyle name="40% - Énfasis3 44 5 2" xfId="25865" xr:uid="{00000000-0005-0000-0000-000060640000}"/>
    <cellStyle name="40% - Énfasis3 44 6" xfId="25866" xr:uid="{00000000-0005-0000-0000-000061640000}"/>
    <cellStyle name="40% - Énfasis3 45" xfId="25867" xr:uid="{00000000-0005-0000-0000-000062640000}"/>
    <cellStyle name="40% - Énfasis3 45 2" xfId="25868" xr:uid="{00000000-0005-0000-0000-000063640000}"/>
    <cellStyle name="40% - Énfasis3 45 2 2" xfId="25869" xr:uid="{00000000-0005-0000-0000-000064640000}"/>
    <cellStyle name="40% - Énfasis3 45 2 2 2" xfId="25870" xr:uid="{00000000-0005-0000-0000-000065640000}"/>
    <cellStyle name="40% - Énfasis3 45 2 2 2 2" xfId="25871" xr:uid="{00000000-0005-0000-0000-000066640000}"/>
    <cellStyle name="40% - Énfasis3 45 2 2 3" xfId="25872" xr:uid="{00000000-0005-0000-0000-000067640000}"/>
    <cellStyle name="40% - Énfasis3 45 2 3" xfId="25873" xr:uid="{00000000-0005-0000-0000-000068640000}"/>
    <cellStyle name="40% - Énfasis3 45 2 3 2" xfId="25874" xr:uid="{00000000-0005-0000-0000-000069640000}"/>
    <cellStyle name="40% - Énfasis3 45 2 4" xfId="25875" xr:uid="{00000000-0005-0000-0000-00006A640000}"/>
    <cellStyle name="40% - Énfasis3 45 3" xfId="25876" xr:uid="{00000000-0005-0000-0000-00006B640000}"/>
    <cellStyle name="40% - Énfasis3 45 3 2" xfId="25877" xr:uid="{00000000-0005-0000-0000-00006C640000}"/>
    <cellStyle name="40% - Énfasis3 45 3 2 2" xfId="25878" xr:uid="{00000000-0005-0000-0000-00006D640000}"/>
    <cellStyle name="40% - Énfasis3 45 3 2 2 2" xfId="25879" xr:uid="{00000000-0005-0000-0000-00006E640000}"/>
    <cellStyle name="40% - Énfasis3 45 3 2 3" xfId="25880" xr:uid="{00000000-0005-0000-0000-00006F640000}"/>
    <cellStyle name="40% - Énfasis3 45 3 3" xfId="25881" xr:uid="{00000000-0005-0000-0000-000070640000}"/>
    <cellStyle name="40% - Énfasis3 45 3 3 2" xfId="25882" xr:uid="{00000000-0005-0000-0000-000071640000}"/>
    <cellStyle name="40% - Énfasis3 45 3 4" xfId="25883" xr:uid="{00000000-0005-0000-0000-000072640000}"/>
    <cellStyle name="40% - Énfasis3 45 4" xfId="25884" xr:uid="{00000000-0005-0000-0000-000073640000}"/>
    <cellStyle name="40% - Énfasis3 45 4 2" xfId="25885" xr:uid="{00000000-0005-0000-0000-000074640000}"/>
    <cellStyle name="40% - Énfasis3 45 4 2 2" xfId="25886" xr:uid="{00000000-0005-0000-0000-000075640000}"/>
    <cellStyle name="40% - Énfasis3 45 4 3" xfId="25887" xr:uid="{00000000-0005-0000-0000-000076640000}"/>
    <cellStyle name="40% - Énfasis3 45 5" xfId="25888" xr:uid="{00000000-0005-0000-0000-000077640000}"/>
    <cellStyle name="40% - Énfasis3 45 5 2" xfId="25889" xr:uid="{00000000-0005-0000-0000-000078640000}"/>
    <cellStyle name="40% - Énfasis3 45 6" xfId="25890" xr:uid="{00000000-0005-0000-0000-000079640000}"/>
    <cellStyle name="40% - Énfasis3 46" xfId="25891" xr:uid="{00000000-0005-0000-0000-00007A640000}"/>
    <cellStyle name="40% - Énfasis3 46 2" xfId="25892" xr:uid="{00000000-0005-0000-0000-00007B640000}"/>
    <cellStyle name="40% - Énfasis3 46 2 2" xfId="25893" xr:uid="{00000000-0005-0000-0000-00007C640000}"/>
    <cellStyle name="40% - Énfasis3 46 2 2 2" xfId="25894" xr:uid="{00000000-0005-0000-0000-00007D640000}"/>
    <cellStyle name="40% - Énfasis3 46 2 2 2 2" xfId="25895" xr:uid="{00000000-0005-0000-0000-00007E640000}"/>
    <cellStyle name="40% - Énfasis3 46 2 2 3" xfId="25896" xr:uid="{00000000-0005-0000-0000-00007F640000}"/>
    <cellStyle name="40% - Énfasis3 46 2 3" xfId="25897" xr:uid="{00000000-0005-0000-0000-000080640000}"/>
    <cellStyle name="40% - Énfasis3 46 2 3 2" xfId="25898" xr:uid="{00000000-0005-0000-0000-000081640000}"/>
    <cellStyle name="40% - Énfasis3 46 2 4" xfId="25899" xr:uid="{00000000-0005-0000-0000-000082640000}"/>
    <cellStyle name="40% - Énfasis3 46 3" xfId="25900" xr:uid="{00000000-0005-0000-0000-000083640000}"/>
    <cellStyle name="40% - Énfasis3 46 3 2" xfId="25901" xr:uid="{00000000-0005-0000-0000-000084640000}"/>
    <cellStyle name="40% - Énfasis3 46 3 2 2" xfId="25902" xr:uid="{00000000-0005-0000-0000-000085640000}"/>
    <cellStyle name="40% - Énfasis3 46 3 2 2 2" xfId="25903" xr:uid="{00000000-0005-0000-0000-000086640000}"/>
    <cellStyle name="40% - Énfasis3 46 3 2 3" xfId="25904" xr:uid="{00000000-0005-0000-0000-000087640000}"/>
    <cellStyle name="40% - Énfasis3 46 3 3" xfId="25905" xr:uid="{00000000-0005-0000-0000-000088640000}"/>
    <cellStyle name="40% - Énfasis3 46 3 3 2" xfId="25906" xr:uid="{00000000-0005-0000-0000-000089640000}"/>
    <cellStyle name="40% - Énfasis3 46 3 4" xfId="25907" xr:uid="{00000000-0005-0000-0000-00008A640000}"/>
    <cellStyle name="40% - Énfasis3 46 4" xfId="25908" xr:uid="{00000000-0005-0000-0000-00008B640000}"/>
    <cellStyle name="40% - Énfasis3 46 4 2" xfId="25909" xr:uid="{00000000-0005-0000-0000-00008C640000}"/>
    <cellStyle name="40% - Énfasis3 46 4 2 2" xfId="25910" xr:uid="{00000000-0005-0000-0000-00008D640000}"/>
    <cellStyle name="40% - Énfasis3 46 4 3" xfId="25911" xr:uid="{00000000-0005-0000-0000-00008E640000}"/>
    <cellStyle name="40% - Énfasis3 46 5" xfId="25912" xr:uid="{00000000-0005-0000-0000-00008F640000}"/>
    <cellStyle name="40% - Énfasis3 46 5 2" xfId="25913" xr:uid="{00000000-0005-0000-0000-000090640000}"/>
    <cellStyle name="40% - Énfasis3 46 6" xfId="25914" xr:uid="{00000000-0005-0000-0000-000091640000}"/>
    <cellStyle name="40% - Énfasis3 47" xfId="25915" xr:uid="{00000000-0005-0000-0000-000092640000}"/>
    <cellStyle name="40% - Énfasis3 47 2" xfId="25916" xr:uid="{00000000-0005-0000-0000-000093640000}"/>
    <cellStyle name="40% - Énfasis3 47 2 2" xfId="25917" xr:uid="{00000000-0005-0000-0000-000094640000}"/>
    <cellStyle name="40% - Énfasis3 47 2 2 2" xfId="25918" xr:uid="{00000000-0005-0000-0000-000095640000}"/>
    <cellStyle name="40% - Énfasis3 47 2 2 2 2" xfId="25919" xr:uid="{00000000-0005-0000-0000-000096640000}"/>
    <cellStyle name="40% - Énfasis3 47 2 2 3" xfId="25920" xr:uid="{00000000-0005-0000-0000-000097640000}"/>
    <cellStyle name="40% - Énfasis3 47 2 3" xfId="25921" xr:uid="{00000000-0005-0000-0000-000098640000}"/>
    <cellStyle name="40% - Énfasis3 47 2 3 2" xfId="25922" xr:uid="{00000000-0005-0000-0000-000099640000}"/>
    <cellStyle name="40% - Énfasis3 47 2 4" xfId="25923" xr:uid="{00000000-0005-0000-0000-00009A640000}"/>
    <cellStyle name="40% - Énfasis3 47 3" xfId="25924" xr:uid="{00000000-0005-0000-0000-00009B640000}"/>
    <cellStyle name="40% - Énfasis3 47 3 2" xfId="25925" xr:uid="{00000000-0005-0000-0000-00009C640000}"/>
    <cellStyle name="40% - Énfasis3 47 3 2 2" xfId="25926" xr:uid="{00000000-0005-0000-0000-00009D640000}"/>
    <cellStyle name="40% - Énfasis3 47 3 2 2 2" xfId="25927" xr:uid="{00000000-0005-0000-0000-00009E640000}"/>
    <cellStyle name="40% - Énfasis3 47 3 2 3" xfId="25928" xr:uid="{00000000-0005-0000-0000-00009F640000}"/>
    <cellStyle name="40% - Énfasis3 47 3 3" xfId="25929" xr:uid="{00000000-0005-0000-0000-0000A0640000}"/>
    <cellStyle name="40% - Énfasis3 47 3 3 2" xfId="25930" xr:uid="{00000000-0005-0000-0000-0000A1640000}"/>
    <cellStyle name="40% - Énfasis3 47 3 4" xfId="25931" xr:uid="{00000000-0005-0000-0000-0000A2640000}"/>
    <cellStyle name="40% - Énfasis3 47 4" xfId="25932" xr:uid="{00000000-0005-0000-0000-0000A3640000}"/>
    <cellStyle name="40% - Énfasis3 47 4 2" xfId="25933" xr:uid="{00000000-0005-0000-0000-0000A4640000}"/>
    <cellStyle name="40% - Énfasis3 47 4 2 2" xfId="25934" xr:uid="{00000000-0005-0000-0000-0000A5640000}"/>
    <cellStyle name="40% - Énfasis3 47 4 3" xfId="25935" xr:uid="{00000000-0005-0000-0000-0000A6640000}"/>
    <cellStyle name="40% - Énfasis3 47 5" xfId="25936" xr:uid="{00000000-0005-0000-0000-0000A7640000}"/>
    <cellStyle name="40% - Énfasis3 47 5 2" xfId="25937" xr:uid="{00000000-0005-0000-0000-0000A8640000}"/>
    <cellStyle name="40% - Énfasis3 47 6" xfId="25938" xr:uid="{00000000-0005-0000-0000-0000A9640000}"/>
    <cellStyle name="40% - Énfasis3 48" xfId="25939" xr:uid="{00000000-0005-0000-0000-0000AA640000}"/>
    <cellStyle name="40% - Énfasis3 48 2" xfId="25940" xr:uid="{00000000-0005-0000-0000-0000AB640000}"/>
    <cellStyle name="40% - Énfasis3 48 2 2" xfId="25941" xr:uid="{00000000-0005-0000-0000-0000AC640000}"/>
    <cellStyle name="40% - Énfasis3 48 2 2 2" xfId="25942" xr:uid="{00000000-0005-0000-0000-0000AD640000}"/>
    <cellStyle name="40% - Énfasis3 48 2 2 2 2" xfId="25943" xr:uid="{00000000-0005-0000-0000-0000AE640000}"/>
    <cellStyle name="40% - Énfasis3 48 2 2 3" xfId="25944" xr:uid="{00000000-0005-0000-0000-0000AF640000}"/>
    <cellStyle name="40% - Énfasis3 48 2 3" xfId="25945" xr:uid="{00000000-0005-0000-0000-0000B0640000}"/>
    <cellStyle name="40% - Énfasis3 48 2 3 2" xfId="25946" xr:uid="{00000000-0005-0000-0000-0000B1640000}"/>
    <cellStyle name="40% - Énfasis3 48 2 4" xfId="25947" xr:uid="{00000000-0005-0000-0000-0000B2640000}"/>
    <cellStyle name="40% - Énfasis3 48 3" xfId="25948" xr:uid="{00000000-0005-0000-0000-0000B3640000}"/>
    <cellStyle name="40% - Énfasis3 48 3 2" xfId="25949" xr:uid="{00000000-0005-0000-0000-0000B4640000}"/>
    <cellStyle name="40% - Énfasis3 48 3 2 2" xfId="25950" xr:uid="{00000000-0005-0000-0000-0000B5640000}"/>
    <cellStyle name="40% - Énfasis3 48 3 2 2 2" xfId="25951" xr:uid="{00000000-0005-0000-0000-0000B6640000}"/>
    <cellStyle name="40% - Énfasis3 48 3 2 3" xfId="25952" xr:uid="{00000000-0005-0000-0000-0000B7640000}"/>
    <cellStyle name="40% - Énfasis3 48 3 3" xfId="25953" xr:uid="{00000000-0005-0000-0000-0000B8640000}"/>
    <cellStyle name="40% - Énfasis3 48 3 3 2" xfId="25954" xr:uid="{00000000-0005-0000-0000-0000B9640000}"/>
    <cellStyle name="40% - Énfasis3 48 3 4" xfId="25955" xr:uid="{00000000-0005-0000-0000-0000BA640000}"/>
    <cellStyle name="40% - Énfasis3 48 4" xfId="25956" xr:uid="{00000000-0005-0000-0000-0000BB640000}"/>
    <cellStyle name="40% - Énfasis3 48 4 2" xfId="25957" xr:uid="{00000000-0005-0000-0000-0000BC640000}"/>
    <cellStyle name="40% - Énfasis3 48 4 2 2" xfId="25958" xr:uid="{00000000-0005-0000-0000-0000BD640000}"/>
    <cellStyle name="40% - Énfasis3 48 4 3" xfId="25959" xr:uid="{00000000-0005-0000-0000-0000BE640000}"/>
    <cellStyle name="40% - Énfasis3 48 5" xfId="25960" xr:uid="{00000000-0005-0000-0000-0000BF640000}"/>
    <cellStyle name="40% - Énfasis3 48 5 2" xfId="25961" xr:uid="{00000000-0005-0000-0000-0000C0640000}"/>
    <cellStyle name="40% - Énfasis3 48 6" xfId="25962" xr:uid="{00000000-0005-0000-0000-0000C1640000}"/>
    <cellStyle name="40% - Énfasis3 49" xfId="25963" xr:uid="{00000000-0005-0000-0000-0000C2640000}"/>
    <cellStyle name="40% - Énfasis3 49 2" xfId="25964" xr:uid="{00000000-0005-0000-0000-0000C3640000}"/>
    <cellStyle name="40% - Énfasis3 49 2 2" xfId="25965" xr:uid="{00000000-0005-0000-0000-0000C4640000}"/>
    <cellStyle name="40% - Énfasis3 49 2 2 2" xfId="25966" xr:uid="{00000000-0005-0000-0000-0000C5640000}"/>
    <cellStyle name="40% - Énfasis3 49 2 2 2 2" xfId="25967" xr:uid="{00000000-0005-0000-0000-0000C6640000}"/>
    <cellStyle name="40% - Énfasis3 49 2 2 3" xfId="25968" xr:uid="{00000000-0005-0000-0000-0000C7640000}"/>
    <cellStyle name="40% - Énfasis3 49 2 3" xfId="25969" xr:uid="{00000000-0005-0000-0000-0000C8640000}"/>
    <cellStyle name="40% - Énfasis3 49 2 3 2" xfId="25970" xr:uid="{00000000-0005-0000-0000-0000C9640000}"/>
    <cellStyle name="40% - Énfasis3 49 2 4" xfId="25971" xr:uid="{00000000-0005-0000-0000-0000CA640000}"/>
    <cellStyle name="40% - Énfasis3 49 3" xfId="25972" xr:uid="{00000000-0005-0000-0000-0000CB640000}"/>
    <cellStyle name="40% - Énfasis3 49 3 2" xfId="25973" xr:uid="{00000000-0005-0000-0000-0000CC640000}"/>
    <cellStyle name="40% - Énfasis3 49 3 2 2" xfId="25974" xr:uid="{00000000-0005-0000-0000-0000CD640000}"/>
    <cellStyle name="40% - Énfasis3 49 3 2 2 2" xfId="25975" xr:uid="{00000000-0005-0000-0000-0000CE640000}"/>
    <cellStyle name="40% - Énfasis3 49 3 2 3" xfId="25976" xr:uid="{00000000-0005-0000-0000-0000CF640000}"/>
    <cellStyle name="40% - Énfasis3 49 3 3" xfId="25977" xr:uid="{00000000-0005-0000-0000-0000D0640000}"/>
    <cellStyle name="40% - Énfasis3 49 3 3 2" xfId="25978" xr:uid="{00000000-0005-0000-0000-0000D1640000}"/>
    <cellStyle name="40% - Énfasis3 49 3 4" xfId="25979" xr:uid="{00000000-0005-0000-0000-0000D2640000}"/>
    <cellStyle name="40% - Énfasis3 49 4" xfId="25980" xr:uid="{00000000-0005-0000-0000-0000D3640000}"/>
    <cellStyle name="40% - Énfasis3 49 4 2" xfId="25981" xr:uid="{00000000-0005-0000-0000-0000D4640000}"/>
    <cellStyle name="40% - Énfasis3 49 4 2 2" xfId="25982" xr:uid="{00000000-0005-0000-0000-0000D5640000}"/>
    <cellStyle name="40% - Énfasis3 49 4 3" xfId="25983" xr:uid="{00000000-0005-0000-0000-0000D6640000}"/>
    <cellStyle name="40% - Énfasis3 49 5" xfId="25984" xr:uid="{00000000-0005-0000-0000-0000D7640000}"/>
    <cellStyle name="40% - Énfasis3 49 5 2" xfId="25985" xr:uid="{00000000-0005-0000-0000-0000D8640000}"/>
    <cellStyle name="40% - Énfasis3 49 6" xfId="25986" xr:uid="{00000000-0005-0000-0000-0000D9640000}"/>
    <cellStyle name="40% - Énfasis3 5" xfId="25987" xr:uid="{00000000-0005-0000-0000-0000DA640000}"/>
    <cellStyle name="40% - Énfasis3 5 10" xfId="25988" xr:uid="{00000000-0005-0000-0000-0000DB640000}"/>
    <cellStyle name="40% - Énfasis3 5 10 2" xfId="25989" xr:uid="{00000000-0005-0000-0000-0000DC640000}"/>
    <cellStyle name="40% - Énfasis3 5 11" xfId="25990" xr:uid="{00000000-0005-0000-0000-0000DD640000}"/>
    <cellStyle name="40% - Énfasis3 5 11 2" xfId="25991" xr:uid="{00000000-0005-0000-0000-0000DE640000}"/>
    <cellStyle name="40% - Énfasis3 5 12" xfId="25992" xr:uid="{00000000-0005-0000-0000-0000DF640000}"/>
    <cellStyle name="40% - Énfasis3 5 12 2" xfId="25993" xr:uid="{00000000-0005-0000-0000-0000E0640000}"/>
    <cellStyle name="40% - Énfasis3 5 13" xfId="25994" xr:uid="{00000000-0005-0000-0000-0000E1640000}"/>
    <cellStyle name="40% - Énfasis3 5 13 2" xfId="25995" xr:uid="{00000000-0005-0000-0000-0000E2640000}"/>
    <cellStyle name="40% - Énfasis3 5 14" xfId="25996" xr:uid="{00000000-0005-0000-0000-0000E3640000}"/>
    <cellStyle name="40% - Énfasis3 5 14 2" xfId="25997" xr:uid="{00000000-0005-0000-0000-0000E4640000}"/>
    <cellStyle name="40% - Énfasis3 5 15" xfId="25998" xr:uid="{00000000-0005-0000-0000-0000E5640000}"/>
    <cellStyle name="40% - Énfasis3 5 15 2" xfId="25999" xr:uid="{00000000-0005-0000-0000-0000E6640000}"/>
    <cellStyle name="40% - Énfasis3 5 16" xfId="26000" xr:uid="{00000000-0005-0000-0000-0000E7640000}"/>
    <cellStyle name="40% - Énfasis3 5 16 2" xfId="26001" xr:uid="{00000000-0005-0000-0000-0000E8640000}"/>
    <cellStyle name="40% - Énfasis3 5 17" xfId="26002" xr:uid="{00000000-0005-0000-0000-0000E9640000}"/>
    <cellStyle name="40% - Énfasis3 5 17 2" xfId="26003" xr:uid="{00000000-0005-0000-0000-0000EA640000}"/>
    <cellStyle name="40% - Énfasis3 5 18" xfId="26004" xr:uid="{00000000-0005-0000-0000-0000EB640000}"/>
    <cellStyle name="40% - Énfasis3 5 18 2" xfId="26005" xr:uid="{00000000-0005-0000-0000-0000EC640000}"/>
    <cellStyle name="40% - Énfasis3 5 19" xfId="26006" xr:uid="{00000000-0005-0000-0000-0000ED640000}"/>
    <cellStyle name="40% - Énfasis3 5 19 2" xfId="26007" xr:uid="{00000000-0005-0000-0000-0000EE640000}"/>
    <cellStyle name="40% - Énfasis3 5 2" xfId="26008" xr:uid="{00000000-0005-0000-0000-0000EF640000}"/>
    <cellStyle name="40% - Énfasis3 5 2 2" xfId="26009" xr:uid="{00000000-0005-0000-0000-0000F0640000}"/>
    <cellStyle name="40% - Énfasis3 5 2 2 2" xfId="26010" xr:uid="{00000000-0005-0000-0000-0000F1640000}"/>
    <cellStyle name="40% - Énfasis3 5 2 2 2 2" xfId="26011" xr:uid="{00000000-0005-0000-0000-0000F2640000}"/>
    <cellStyle name="40% - Énfasis3 5 2 2 3" xfId="26012" xr:uid="{00000000-0005-0000-0000-0000F3640000}"/>
    <cellStyle name="40% - Énfasis3 5 2 3" xfId="26013" xr:uid="{00000000-0005-0000-0000-0000F4640000}"/>
    <cellStyle name="40% - Énfasis3 5 2 3 2" xfId="26014" xr:uid="{00000000-0005-0000-0000-0000F5640000}"/>
    <cellStyle name="40% - Énfasis3 5 2 4" xfId="26015" xr:uid="{00000000-0005-0000-0000-0000F6640000}"/>
    <cellStyle name="40% - Énfasis3 5 20" xfId="26016" xr:uid="{00000000-0005-0000-0000-0000F7640000}"/>
    <cellStyle name="40% - Énfasis3 5 3" xfId="26017" xr:uid="{00000000-0005-0000-0000-0000F8640000}"/>
    <cellStyle name="40% - Énfasis3 5 3 2" xfId="26018" xr:uid="{00000000-0005-0000-0000-0000F9640000}"/>
    <cellStyle name="40% - Énfasis3 5 3 2 2" xfId="26019" xr:uid="{00000000-0005-0000-0000-0000FA640000}"/>
    <cellStyle name="40% - Énfasis3 5 3 2 2 2" xfId="26020" xr:uid="{00000000-0005-0000-0000-0000FB640000}"/>
    <cellStyle name="40% - Énfasis3 5 3 2 3" xfId="26021" xr:uid="{00000000-0005-0000-0000-0000FC640000}"/>
    <cellStyle name="40% - Énfasis3 5 3 3" xfId="26022" xr:uid="{00000000-0005-0000-0000-0000FD640000}"/>
    <cellStyle name="40% - Énfasis3 5 3 3 2" xfId="26023" xr:uid="{00000000-0005-0000-0000-0000FE640000}"/>
    <cellStyle name="40% - Énfasis3 5 3 4" xfId="26024" xr:uid="{00000000-0005-0000-0000-0000FF640000}"/>
    <cellStyle name="40% - Énfasis3 5 4" xfId="26025" xr:uid="{00000000-0005-0000-0000-000000650000}"/>
    <cellStyle name="40% - Énfasis3 5 4 2" xfId="26026" xr:uid="{00000000-0005-0000-0000-000001650000}"/>
    <cellStyle name="40% - Énfasis3 5 4 2 2" xfId="26027" xr:uid="{00000000-0005-0000-0000-000002650000}"/>
    <cellStyle name="40% - Énfasis3 5 4 2 2 2" xfId="26028" xr:uid="{00000000-0005-0000-0000-000003650000}"/>
    <cellStyle name="40% - Énfasis3 5 4 2 3" xfId="26029" xr:uid="{00000000-0005-0000-0000-000004650000}"/>
    <cellStyle name="40% - Énfasis3 5 4 3" xfId="26030" xr:uid="{00000000-0005-0000-0000-000005650000}"/>
    <cellStyle name="40% - Énfasis3 5 4 3 2" xfId="26031" xr:uid="{00000000-0005-0000-0000-000006650000}"/>
    <cellStyle name="40% - Énfasis3 5 4 4" xfId="26032" xr:uid="{00000000-0005-0000-0000-000007650000}"/>
    <cellStyle name="40% - Énfasis3 5 5" xfId="26033" xr:uid="{00000000-0005-0000-0000-000008650000}"/>
    <cellStyle name="40% - Énfasis3 5 5 2" xfId="26034" xr:uid="{00000000-0005-0000-0000-000009650000}"/>
    <cellStyle name="40% - Énfasis3 5 5 2 2" xfId="26035" xr:uid="{00000000-0005-0000-0000-00000A650000}"/>
    <cellStyle name="40% - Énfasis3 5 5 2 2 2" xfId="26036" xr:uid="{00000000-0005-0000-0000-00000B650000}"/>
    <cellStyle name="40% - Énfasis3 5 5 2 3" xfId="26037" xr:uid="{00000000-0005-0000-0000-00000C650000}"/>
    <cellStyle name="40% - Énfasis3 5 5 3" xfId="26038" xr:uid="{00000000-0005-0000-0000-00000D650000}"/>
    <cellStyle name="40% - Énfasis3 5 5 3 2" xfId="26039" xr:uid="{00000000-0005-0000-0000-00000E650000}"/>
    <cellStyle name="40% - Énfasis3 5 5 4" xfId="26040" xr:uid="{00000000-0005-0000-0000-00000F650000}"/>
    <cellStyle name="40% - Énfasis3 5 6" xfId="26041" xr:uid="{00000000-0005-0000-0000-000010650000}"/>
    <cellStyle name="40% - Énfasis3 5 6 2" xfId="26042" xr:uid="{00000000-0005-0000-0000-000011650000}"/>
    <cellStyle name="40% - Énfasis3 5 6 2 2" xfId="26043" xr:uid="{00000000-0005-0000-0000-000012650000}"/>
    <cellStyle name="40% - Énfasis3 5 6 2 2 2" xfId="26044" xr:uid="{00000000-0005-0000-0000-000013650000}"/>
    <cellStyle name="40% - Énfasis3 5 6 2 3" xfId="26045" xr:uid="{00000000-0005-0000-0000-000014650000}"/>
    <cellStyle name="40% - Énfasis3 5 6 3" xfId="26046" xr:uid="{00000000-0005-0000-0000-000015650000}"/>
    <cellStyle name="40% - Énfasis3 5 6 3 2" xfId="26047" xr:uid="{00000000-0005-0000-0000-000016650000}"/>
    <cellStyle name="40% - Énfasis3 5 6 4" xfId="26048" xr:uid="{00000000-0005-0000-0000-000017650000}"/>
    <cellStyle name="40% - Énfasis3 5 7" xfId="26049" xr:uid="{00000000-0005-0000-0000-000018650000}"/>
    <cellStyle name="40% - Énfasis3 5 7 2" xfId="26050" xr:uid="{00000000-0005-0000-0000-000019650000}"/>
    <cellStyle name="40% - Énfasis3 5 7 2 2" xfId="26051" xr:uid="{00000000-0005-0000-0000-00001A650000}"/>
    <cellStyle name="40% - Énfasis3 5 7 2 2 2" xfId="26052" xr:uid="{00000000-0005-0000-0000-00001B650000}"/>
    <cellStyle name="40% - Énfasis3 5 7 2 3" xfId="26053" xr:uid="{00000000-0005-0000-0000-00001C650000}"/>
    <cellStyle name="40% - Énfasis3 5 7 3" xfId="26054" xr:uid="{00000000-0005-0000-0000-00001D650000}"/>
    <cellStyle name="40% - Énfasis3 5 7 3 2" xfId="26055" xr:uid="{00000000-0005-0000-0000-00001E650000}"/>
    <cellStyle name="40% - Énfasis3 5 7 4" xfId="26056" xr:uid="{00000000-0005-0000-0000-00001F650000}"/>
    <cellStyle name="40% - Énfasis3 5 8" xfId="26057" xr:uid="{00000000-0005-0000-0000-000020650000}"/>
    <cellStyle name="40% - Énfasis3 5 8 2" xfId="26058" xr:uid="{00000000-0005-0000-0000-000021650000}"/>
    <cellStyle name="40% - Énfasis3 5 8 2 2" xfId="26059" xr:uid="{00000000-0005-0000-0000-000022650000}"/>
    <cellStyle name="40% - Énfasis3 5 8 3" xfId="26060" xr:uid="{00000000-0005-0000-0000-000023650000}"/>
    <cellStyle name="40% - Énfasis3 5 9" xfId="26061" xr:uid="{00000000-0005-0000-0000-000024650000}"/>
    <cellStyle name="40% - Énfasis3 5 9 2" xfId="26062" xr:uid="{00000000-0005-0000-0000-000025650000}"/>
    <cellStyle name="40% - Énfasis3 50" xfId="26063" xr:uid="{00000000-0005-0000-0000-000026650000}"/>
    <cellStyle name="40% - Énfasis3 50 2" xfId="26064" xr:uid="{00000000-0005-0000-0000-000027650000}"/>
    <cellStyle name="40% - Énfasis3 50 2 2" xfId="26065" xr:uid="{00000000-0005-0000-0000-000028650000}"/>
    <cellStyle name="40% - Énfasis3 50 2 2 2" xfId="26066" xr:uid="{00000000-0005-0000-0000-000029650000}"/>
    <cellStyle name="40% - Énfasis3 50 2 2 2 2" xfId="26067" xr:uid="{00000000-0005-0000-0000-00002A650000}"/>
    <cellStyle name="40% - Énfasis3 50 2 2 3" xfId="26068" xr:uid="{00000000-0005-0000-0000-00002B650000}"/>
    <cellStyle name="40% - Énfasis3 50 2 3" xfId="26069" xr:uid="{00000000-0005-0000-0000-00002C650000}"/>
    <cellStyle name="40% - Énfasis3 50 2 3 2" xfId="26070" xr:uid="{00000000-0005-0000-0000-00002D650000}"/>
    <cellStyle name="40% - Énfasis3 50 2 4" xfId="26071" xr:uid="{00000000-0005-0000-0000-00002E650000}"/>
    <cellStyle name="40% - Énfasis3 50 3" xfId="26072" xr:uid="{00000000-0005-0000-0000-00002F650000}"/>
    <cellStyle name="40% - Énfasis3 50 3 2" xfId="26073" xr:uid="{00000000-0005-0000-0000-000030650000}"/>
    <cellStyle name="40% - Énfasis3 50 3 2 2" xfId="26074" xr:uid="{00000000-0005-0000-0000-000031650000}"/>
    <cellStyle name="40% - Énfasis3 50 3 2 2 2" xfId="26075" xr:uid="{00000000-0005-0000-0000-000032650000}"/>
    <cellStyle name="40% - Énfasis3 50 3 2 3" xfId="26076" xr:uid="{00000000-0005-0000-0000-000033650000}"/>
    <cellStyle name="40% - Énfasis3 50 3 3" xfId="26077" xr:uid="{00000000-0005-0000-0000-000034650000}"/>
    <cellStyle name="40% - Énfasis3 50 3 3 2" xfId="26078" xr:uid="{00000000-0005-0000-0000-000035650000}"/>
    <cellStyle name="40% - Énfasis3 50 3 4" xfId="26079" xr:uid="{00000000-0005-0000-0000-000036650000}"/>
    <cellStyle name="40% - Énfasis3 50 4" xfId="26080" xr:uid="{00000000-0005-0000-0000-000037650000}"/>
    <cellStyle name="40% - Énfasis3 50 4 2" xfId="26081" xr:uid="{00000000-0005-0000-0000-000038650000}"/>
    <cellStyle name="40% - Énfasis3 50 4 2 2" xfId="26082" xr:uid="{00000000-0005-0000-0000-000039650000}"/>
    <cellStyle name="40% - Énfasis3 50 4 3" xfId="26083" xr:uid="{00000000-0005-0000-0000-00003A650000}"/>
    <cellStyle name="40% - Énfasis3 50 5" xfId="26084" xr:uid="{00000000-0005-0000-0000-00003B650000}"/>
    <cellStyle name="40% - Énfasis3 50 5 2" xfId="26085" xr:uid="{00000000-0005-0000-0000-00003C650000}"/>
    <cellStyle name="40% - Énfasis3 50 6" xfId="26086" xr:uid="{00000000-0005-0000-0000-00003D650000}"/>
    <cellStyle name="40% - Énfasis3 51" xfId="26087" xr:uid="{00000000-0005-0000-0000-00003E650000}"/>
    <cellStyle name="40% - Énfasis3 51 2" xfId="26088" xr:uid="{00000000-0005-0000-0000-00003F650000}"/>
    <cellStyle name="40% - Énfasis3 51 2 2" xfId="26089" xr:uid="{00000000-0005-0000-0000-000040650000}"/>
    <cellStyle name="40% - Énfasis3 51 2 2 2" xfId="26090" xr:uid="{00000000-0005-0000-0000-000041650000}"/>
    <cellStyle name="40% - Énfasis3 51 2 2 2 2" xfId="26091" xr:uid="{00000000-0005-0000-0000-000042650000}"/>
    <cellStyle name="40% - Énfasis3 51 2 2 3" xfId="26092" xr:uid="{00000000-0005-0000-0000-000043650000}"/>
    <cellStyle name="40% - Énfasis3 51 2 3" xfId="26093" xr:uid="{00000000-0005-0000-0000-000044650000}"/>
    <cellStyle name="40% - Énfasis3 51 2 3 2" xfId="26094" xr:uid="{00000000-0005-0000-0000-000045650000}"/>
    <cellStyle name="40% - Énfasis3 51 2 4" xfId="26095" xr:uid="{00000000-0005-0000-0000-000046650000}"/>
    <cellStyle name="40% - Énfasis3 51 3" xfId="26096" xr:uid="{00000000-0005-0000-0000-000047650000}"/>
    <cellStyle name="40% - Énfasis3 51 3 2" xfId="26097" xr:uid="{00000000-0005-0000-0000-000048650000}"/>
    <cellStyle name="40% - Énfasis3 51 3 2 2" xfId="26098" xr:uid="{00000000-0005-0000-0000-000049650000}"/>
    <cellStyle name="40% - Énfasis3 51 3 2 2 2" xfId="26099" xr:uid="{00000000-0005-0000-0000-00004A650000}"/>
    <cellStyle name="40% - Énfasis3 51 3 2 3" xfId="26100" xr:uid="{00000000-0005-0000-0000-00004B650000}"/>
    <cellStyle name="40% - Énfasis3 51 3 3" xfId="26101" xr:uid="{00000000-0005-0000-0000-00004C650000}"/>
    <cellStyle name="40% - Énfasis3 51 3 3 2" xfId="26102" xr:uid="{00000000-0005-0000-0000-00004D650000}"/>
    <cellStyle name="40% - Énfasis3 51 3 4" xfId="26103" xr:uid="{00000000-0005-0000-0000-00004E650000}"/>
    <cellStyle name="40% - Énfasis3 51 4" xfId="26104" xr:uid="{00000000-0005-0000-0000-00004F650000}"/>
    <cellStyle name="40% - Énfasis3 51 4 2" xfId="26105" xr:uid="{00000000-0005-0000-0000-000050650000}"/>
    <cellStyle name="40% - Énfasis3 51 4 2 2" xfId="26106" xr:uid="{00000000-0005-0000-0000-000051650000}"/>
    <cellStyle name="40% - Énfasis3 51 4 3" xfId="26107" xr:uid="{00000000-0005-0000-0000-000052650000}"/>
    <cellStyle name="40% - Énfasis3 51 5" xfId="26108" xr:uid="{00000000-0005-0000-0000-000053650000}"/>
    <cellStyle name="40% - Énfasis3 51 5 2" xfId="26109" xr:uid="{00000000-0005-0000-0000-000054650000}"/>
    <cellStyle name="40% - Énfasis3 51 6" xfId="26110" xr:uid="{00000000-0005-0000-0000-000055650000}"/>
    <cellStyle name="40% - Énfasis3 52" xfId="26111" xr:uid="{00000000-0005-0000-0000-000056650000}"/>
    <cellStyle name="40% - Énfasis3 52 2" xfId="26112" xr:uid="{00000000-0005-0000-0000-000057650000}"/>
    <cellStyle name="40% - Énfasis3 52 2 2" xfId="26113" xr:uid="{00000000-0005-0000-0000-000058650000}"/>
    <cellStyle name="40% - Énfasis3 52 2 2 2" xfId="26114" xr:uid="{00000000-0005-0000-0000-000059650000}"/>
    <cellStyle name="40% - Énfasis3 52 2 2 2 2" xfId="26115" xr:uid="{00000000-0005-0000-0000-00005A650000}"/>
    <cellStyle name="40% - Énfasis3 52 2 2 3" xfId="26116" xr:uid="{00000000-0005-0000-0000-00005B650000}"/>
    <cellStyle name="40% - Énfasis3 52 2 3" xfId="26117" xr:uid="{00000000-0005-0000-0000-00005C650000}"/>
    <cellStyle name="40% - Énfasis3 52 2 3 2" xfId="26118" xr:uid="{00000000-0005-0000-0000-00005D650000}"/>
    <cellStyle name="40% - Énfasis3 52 2 4" xfId="26119" xr:uid="{00000000-0005-0000-0000-00005E650000}"/>
    <cellStyle name="40% - Énfasis3 52 3" xfId="26120" xr:uid="{00000000-0005-0000-0000-00005F650000}"/>
    <cellStyle name="40% - Énfasis3 52 3 2" xfId="26121" xr:uid="{00000000-0005-0000-0000-000060650000}"/>
    <cellStyle name="40% - Énfasis3 52 3 2 2" xfId="26122" xr:uid="{00000000-0005-0000-0000-000061650000}"/>
    <cellStyle name="40% - Énfasis3 52 3 2 2 2" xfId="26123" xr:uid="{00000000-0005-0000-0000-000062650000}"/>
    <cellStyle name="40% - Énfasis3 52 3 2 3" xfId="26124" xr:uid="{00000000-0005-0000-0000-000063650000}"/>
    <cellStyle name="40% - Énfasis3 52 3 3" xfId="26125" xr:uid="{00000000-0005-0000-0000-000064650000}"/>
    <cellStyle name="40% - Énfasis3 52 3 3 2" xfId="26126" xr:uid="{00000000-0005-0000-0000-000065650000}"/>
    <cellStyle name="40% - Énfasis3 52 3 4" xfId="26127" xr:uid="{00000000-0005-0000-0000-000066650000}"/>
    <cellStyle name="40% - Énfasis3 52 4" xfId="26128" xr:uid="{00000000-0005-0000-0000-000067650000}"/>
    <cellStyle name="40% - Énfasis3 52 4 2" xfId="26129" xr:uid="{00000000-0005-0000-0000-000068650000}"/>
    <cellStyle name="40% - Énfasis3 52 4 2 2" xfId="26130" xr:uid="{00000000-0005-0000-0000-000069650000}"/>
    <cellStyle name="40% - Énfasis3 52 4 3" xfId="26131" xr:uid="{00000000-0005-0000-0000-00006A650000}"/>
    <cellStyle name="40% - Énfasis3 52 5" xfId="26132" xr:uid="{00000000-0005-0000-0000-00006B650000}"/>
    <cellStyle name="40% - Énfasis3 52 5 2" xfId="26133" xr:uid="{00000000-0005-0000-0000-00006C650000}"/>
    <cellStyle name="40% - Énfasis3 52 6" xfId="26134" xr:uid="{00000000-0005-0000-0000-00006D650000}"/>
    <cellStyle name="40% - Énfasis3 53" xfId="26135" xr:uid="{00000000-0005-0000-0000-00006E650000}"/>
    <cellStyle name="40% - Énfasis3 53 2" xfId="26136" xr:uid="{00000000-0005-0000-0000-00006F650000}"/>
    <cellStyle name="40% - Énfasis3 53 2 2" xfId="26137" xr:uid="{00000000-0005-0000-0000-000070650000}"/>
    <cellStyle name="40% - Énfasis3 53 2 2 2" xfId="26138" xr:uid="{00000000-0005-0000-0000-000071650000}"/>
    <cellStyle name="40% - Énfasis3 53 2 2 2 2" xfId="26139" xr:uid="{00000000-0005-0000-0000-000072650000}"/>
    <cellStyle name="40% - Énfasis3 53 2 2 3" xfId="26140" xr:uid="{00000000-0005-0000-0000-000073650000}"/>
    <cellStyle name="40% - Énfasis3 53 2 3" xfId="26141" xr:uid="{00000000-0005-0000-0000-000074650000}"/>
    <cellStyle name="40% - Énfasis3 53 2 3 2" xfId="26142" xr:uid="{00000000-0005-0000-0000-000075650000}"/>
    <cellStyle name="40% - Énfasis3 53 2 4" xfId="26143" xr:uid="{00000000-0005-0000-0000-000076650000}"/>
    <cellStyle name="40% - Énfasis3 53 3" xfId="26144" xr:uid="{00000000-0005-0000-0000-000077650000}"/>
    <cellStyle name="40% - Énfasis3 53 3 2" xfId="26145" xr:uid="{00000000-0005-0000-0000-000078650000}"/>
    <cellStyle name="40% - Énfasis3 53 3 2 2" xfId="26146" xr:uid="{00000000-0005-0000-0000-000079650000}"/>
    <cellStyle name="40% - Énfasis3 53 3 2 2 2" xfId="26147" xr:uid="{00000000-0005-0000-0000-00007A650000}"/>
    <cellStyle name="40% - Énfasis3 53 3 2 3" xfId="26148" xr:uid="{00000000-0005-0000-0000-00007B650000}"/>
    <cellStyle name="40% - Énfasis3 53 3 3" xfId="26149" xr:uid="{00000000-0005-0000-0000-00007C650000}"/>
    <cellStyle name="40% - Énfasis3 53 3 3 2" xfId="26150" xr:uid="{00000000-0005-0000-0000-00007D650000}"/>
    <cellStyle name="40% - Énfasis3 53 3 4" xfId="26151" xr:uid="{00000000-0005-0000-0000-00007E650000}"/>
    <cellStyle name="40% - Énfasis3 53 4" xfId="26152" xr:uid="{00000000-0005-0000-0000-00007F650000}"/>
    <cellStyle name="40% - Énfasis3 53 4 2" xfId="26153" xr:uid="{00000000-0005-0000-0000-000080650000}"/>
    <cellStyle name="40% - Énfasis3 53 4 2 2" xfId="26154" xr:uid="{00000000-0005-0000-0000-000081650000}"/>
    <cellStyle name="40% - Énfasis3 53 4 3" xfId="26155" xr:uid="{00000000-0005-0000-0000-000082650000}"/>
    <cellStyle name="40% - Énfasis3 53 5" xfId="26156" xr:uid="{00000000-0005-0000-0000-000083650000}"/>
    <cellStyle name="40% - Énfasis3 53 5 2" xfId="26157" xr:uid="{00000000-0005-0000-0000-000084650000}"/>
    <cellStyle name="40% - Énfasis3 53 6" xfId="26158" xr:uid="{00000000-0005-0000-0000-000085650000}"/>
    <cellStyle name="40% - Énfasis3 54" xfId="26159" xr:uid="{00000000-0005-0000-0000-000086650000}"/>
    <cellStyle name="40% - Énfasis3 54 2" xfId="26160" xr:uid="{00000000-0005-0000-0000-000087650000}"/>
    <cellStyle name="40% - Énfasis3 54 2 2" xfId="26161" xr:uid="{00000000-0005-0000-0000-000088650000}"/>
    <cellStyle name="40% - Énfasis3 54 2 2 2" xfId="26162" xr:uid="{00000000-0005-0000-0000-000089650000}"/>
    <cellStyle name="40% - Énfasis3 54 2 2 2 2" xfId="26163" xr:uid="{00000000-0005-0000-0000-00008A650000}"/>
    <cellStyle name="40% - Énfasis3 54 2 2 3" xfId="26164" xr:uid="{00000000-0005-0000-0000-00008B650000}"/>
    <cellStyle name="40% - Énfasis3 54 2 3" xfId="26165" xr:uid="{00000000-0005-0000-0000-00008C650000}"/>
    <cellStyle name="40% - Énfasis3 54 2 3 2" xfId="26166" xr:uid="{00000000-0005-0000-0000-00008D650000}"/>
    <cellStyle name="40% - Énfasis3 54 2 4" xfId="26167" xr:uid="{00000000-0005-0000-0000-00008E650000}"/>
    <cellStyle name="40% - Énfasis3 54 3" xfId="26168" xr:uid="{00000000-0005-0000-0000-00008F650000}"/>
    <cellStyle name="40% - Énfasis3 54 3 2" xfId="26169" xr:uid="{00000000-0005-0000-0000-000090650000}"/>
    <cellStyle name="40% - Énfasis3 54 3 2 2" xfId="26170" xr:uid="{00000000-0005-0000-0000-000091650000}"/>
    <cellStyle name="40% - Énfasis3 54 3 2 2 2" xfId="26171" xr:uid="{00000000-0005-0000-0000-000092650000}"/>
    <cellStyle name="40% - Énfasis3 54 3 2 3" xfId="26172" xr:uid="{00000000-0005-0000-0000-000093650000}"/>
    <cellStyle name="40% - Énfasis3 54 3 3" xfId="26173" xr:uid="{00000000-0005-0000-0000-000094650000}"/>
    <cellStyle name="40% - Énfasis3 54 3 3 2" xfId="26174" xr:uid="{00000000-0005-0000-0000-000095650000}"/>
    <cellStyle name="40% - Énfasis3 54 3 4" xfId="26175" xr:uid="{00000000-0005-0000-0000-000096650000}"/>
    <cellStyle name="40% - Énfasis3 54 4" xfId="26176" xr:uid="{00000000-0005-0000-0000-000097650000}"/>
    <cellStyle name="40% - Énfasis3 54 4 2" xfId="26177" xr:uid="{00000000-0005-0000-0000-000098650000}"/>
    <cellStyle name="40% - Énfasis3 54 4 2 2" xfId="26178" xr:uid="{00000000-0005-0000-0000-000099650000}"/>
    <cellStyle name="40% - Énfasis3 54 4 3" xfId="26179" xr:uid="{00000000-0005-0000-0000-00009A650000}"/>
    <cellStyle name="40% - Énfasis3 54 5" xfId="26180" xr:uid="{00000000-0005-0000-0000-00009B650000}"/>
    <cellStyle name="40% - Énfasis3 54 5 2" xfId="26181" xr:uid="{00000000-0005-0000-0000-00009C650000}"/>
    <cellStyle name="40% - Énfasis3 54 6" xfId="26182" xr:uid="{00000000-0005-0000-0000-00009D650000}"/>
    <cellStyle name="40% - Énfasis3 55" xfId="26183" xr:uid="{00000000-0005-0000-0000-00009E650000}"/>
    <cellStyle name="40% - Énfasis3 55 2" xfId="26184" xr:uid="{00000000-0005-0000-0000-00009F650000}"/>
    <cellStyle name="40% - Énfasis3 55 2 2" xfId="26185" xr:uid="{00000000-0005-0000-0000-0000A0650000}"/>
    <cellStyle name="40% - Énfasis3 55 2 2 2" xfId="26186" xr:uid="{00000000-0005-0000-0000-0000A1650000}"/>
    <cellStyle name="40% - Énfasis3 55 2 2 2 2" xfId="26187" xr:uid="{00000000-0005-0000-0000-0000A2650000}"/>
    <cellStyle name="40% - Énfasis3 55 2 2 3" xfId="26188" xr:uid="{00000000-0005-0000-0000-0000A3650000}"/>
    <cellStyle name="40% - Énfasis3 55 2 3" xfId="26189" xr:uid="{00000000-0005-0000-0000-0000A4650000}"/>
    <cellStyle name="40% - Énfasis3 55 2 3 2" xfId="26190" xr:uid="{00000000-0005-0000-0000-0000A5650000}"/>
    <cellStyle name="40% - Énfasis3 55 2 4" xfId="26191" xr:uid="{00000000-0005-0000-0000-0000A6650000}"/>
    <cellStyle name="40% - Énfasis3 55 3" xfId="26192" xr:uid="{00000000-0005-0000-0000-0000A7650000}"/>
    <cellStyle name="40% - Énfasis3 55 3 2" xfId="26193" xr:uid="{00000000-0005-0000-0000-0000A8650000}"/>
    <cellStyle name="40% - Énfasis3 55 3 2 2" xfId="26194" xr:uid="{00000000-0005-0000-0000-0000A9650000}"/>
    <cellStyle name="40% - Énfasis3 55 3 2 2 2" xfId="26195" xr:uid="{00000000-0005-0000-0000-0000AA650000}"/>
    <cellStyle name="40% - Énfasis3 55 3 2 3" xfId="26196" xr:uid="{00000000-0005-0000-0000-0000AB650000}"/>
    <cellStyle name="40% - Énfasis3 55 3 3" xfId="26197" xr:uid="{00000000-0005-0000-0000-0000AC650000}"/>
    <cellStyle name="40% - Énfasis3 55 3 3 2" xfId="26198" xr:uid="{00000000-0005-0000-0000-0000AD650000}"/>
    <cellStyle name="40% - Énfasis3 55 3 4" xfId="26199" xr:uid="{00000000-0005-0000-0000-0000AE650000}"/>
    <cellStyle name="40% - Énfasis3 55 4" xfId="26200" xr:uid="{00000000-0005-0000-0000-0000AF650000}"/>
    <cellStyle name="40% - Énfasis3 55 4 2" xfId="26201" xr:uid="{00000000-0005-0000-0000-0000B0650000}"/>
    <cellStyle name="40% - Énfasis3 55 4 2 2" xfId="26202" xr:uid="{00000000-0005-0000-0000-0000B1650000}"/>
    <cellStyle name="40% - Énfasis3 55 4 3" xfId="26203" xr:uid="{00000000-0005-0000-0000-0000B2650000}"/>
    <cellStyle name="40% - Énfasis3 55 5" xfId="26204" xr:uid="{00000000-0005-0000-0000-0000B3650000}"/>
    <cellStyle name="40% - Énfasis3 55 5 2" xfId="26205" xr:uid="{00000000-0005-0000-0000-0000B4650000}"/>
    <cellStyle name="40% - Énfasis3 55 6" xfId="26206" xr:uid="{00000000-0005-0000-0000-0000B5650000}"/>
    <cellStyle name="40% - Énfasis3 56" xfId="26207" xr:uid="{00000000-0005-0000-0000-0000B6650000}"/>
    <cellStyle name="40% - Énfasis3 56 2" xfId="26208" xr:uid="{00000000-0005-0000-0000-0000B7650000}"/>
    <cellStyle name="40% - Énfasis3 56 2 2" xfId="26209" xr:uid="{00000000-0005-0000-0000-0000B8650000}"/>
    <cellStyle name="40% - Énfasis3 56 2 2 2" xfId="26210" xr:uid="{00000000-0005-0000-0000-0000B9650000}"/>
    <cellStyle name="40% - Énfasis3 56 2 2 2 2" xfId="26211" xr:uid="{00000000-0005-0000-0000-0000BA650000}"/>
    <cellStyle name="40% - Énfasis3 56 2 2 3" xfId="26212" xr:uid="{00000000-0005-0000-0000-0000BB650000}"/>
    <cellStyle name="40% - Énfasis3 56 2 3" xfId="26213" xr:uid="{00000000-0005-0000-0000-0000BC650000}"/>
    <cellStyle name="40% - Énfasis3 56 2 3 2" xfId="26214" xr:uid="{00000000-0005-0000-0000-0000BD650000}"/>
    <cellStyle name="40% - Énfasis3 56 2 4" xfId="26215" xr:uid="{00000000-0005-0000-0000-0000BE650000}"/>
    <cellStyle name="40% - Énfasis3 56 3" xfId="26216" xr:uid="{00000000-0005-0000-0000-0000BF650000}"/>
    <cellStyle name="40% - Énfasis3 56 3 2" xfId="26217" xr:uid="{00000000-0005-0000-0000-0000C0650000}"/>
    <cellStyle name="40% - Énfasis3 56 3 2 2" xfId="26218" xr:uid="{00000000-0005-0000-0000-0000C1650000}"/>
    <cellStyle name="40% - Énfasis3 56 3 2 2 2" xfId="26219" xr:uid="{00000000-0005-0000-0000-0000C2650000}"/>
    <cellStyle name="40% - Énfasis3 56 3 2 3" xfId="26220" xr:uid="{00000000-0005-0000-0000-0000C3650000}"/>
    <cellStyle name="40% - Énfasis3 56 3 3" xfId="26221" xr:uid="{00000000-0005-0000-0000-0000C4650000}"/>
    <cellStyle name="40% - Énfasis3 56 3 3 2" xfId="26222" xr:uid="{00000000-0005-0000-0000-0000C5650000}"/>
    <cellStyle name="40% - Énfasis3 56 3 4" xfId="26223" xr:uid="{00000000-0005-0000-0000-0000C6650000}"/>
    <cellStyle name="40% - Énfasis3 56 4" xfId="26224" xr:uid="{00000000-0005-0000-0000-0000C7650000}"/>
    <cellStyle name="40% - Énfasis3 56 4 2" xfId="26225" xr:uid="{00000000-0005-0000-0000-0000C8650000}"/>
    <cellStyle name="40% - Énfasis3 56 4 2 2" xfId="26226" xr:uid="{00000000-0005-0000-0000-0000C9650000}"/>
    <cellStyle name="40% - Énfasis3 56 4 3" xfId="26227" xr:uid="{00000000-0005-0000-0000-0000CA650000}"/>
    <cellStyle name="40% - Énfasis3 56 5" xfId="26228" xr:uid="{00000000-0005-0000-0000-0000CB650000}"/>
    <cellStyle name="40% - Énfasis3 56 5 2" xfId="26229" xr:uid="{00000000-0005-0000-0000-0000CC650000}"/>
    <cellStyle name="40% - Énfasis3 56 6" xfId="26230" xr:uid="{00000000-0005-0000-0000-0000CD650000}"/>
    <cellStyle name="40% - Énfasis3 57" xfId="26231" xr:uid="{00000000-0005-0000-0000-0000CE650000}"/>
    <cellStyle name="40% - Énfasis3 57 2" xfId="26232" xr:uid="{00000000-0005-0000-0000-0000CF650000}"/>
    <cellStyle name="40% - Énfasis3 57 2 2" xfId="26233" xr:uid="{00000000-0005-0000-0000-0000D0650000}"/>
    <cellStyle name="40% - Énfasis3 57 2 2 2" xfId="26234" xr:uid="{00000000-0005-0000-0000-0000D1650000}"/>
    <cellStyle name="40% - Énfasis3 57 2 2 2 2" xfId="26235" xr:uid="{00000000-0005-0000-0000-0000D2650000}"/>
    <cellStyle name="40% - Énfasis3 57 2 2 3" xfId="26236" xr:uid="{00000000-0005-0000-0000-0000D3650000}"/>
    <cellStyle name="40% - Énfasis3 57 2 3" xfId="26237" xr:uid="{00000000-0005-0000-0000-0000D4650000}"/>
    <cellStyle name="40% - Énfasis3 57 2 3 2" xfId="26238" xr:uid="{00000000-0005-0000-0000-0000D5650000}"/>
    <cellStyle name="40% - Énfasis3 57 2 4" xfId="26239" xr:uid="{00000000-0005-0000-0000-0000D6650000}"/>
    <cellStyle name="40% - Énfasis3 57 3" xfId="26240" xr:uid="{00000000-0005-0000-0000-0000D7650000}"/>
    <cellStyle name="40% - Énfasis3 57 3 2" xfId="26241" xr:uid="{00000000-0005-0000-0000-0000D8650000}"/>
    <cellStyle name="40% - Énfasis3 57 3 2 2" xfId="26242" xr:uid="{00000000-0005-0000-0000-0000D9650000}"/>
    <cellStyle name="40% - Énfasis3 57 3 2 2 2" xfId="26243" xr:uid="{00000000-0005-0000-0000-0000DA650000}"/>
    <cellStyle name="40% - Énfasis3 57 3 2 3" xfId="26244" xr:uid="{00000000-0005-0000-0000-0000DB650000}"/>
    <cellStyle name="40% - Énfasis3 57 3 3" xfId="26245" xr:uid="{00000000-0005-0000-0000-0000DC650000}"/>
    <cellStyle name="40% - Énfasis3 57 3 3 2" xfId="26246" xr:uid="{00000000-0005-0000-0000-0000DD650000}"/>
    <cellStyle name="40% - Énfasis3 57 3 4" xfId="26247" xr:uid="{00000000-0005-0000-0000-0000DE650000}"/>
    <cellStyle name="40% - Énfasis3 57 4" xfId="26248" xr:uid="{00000000-0005-0000-0000-0000DF650000}"/>
    <cellStyle name="40% - Énfasis3 57 4 2" xfId="26249" xr:uid="{00000000-0005-0000-0000-0000E0650000}"/>
    <cellStyle name="40% - Énfasis3 57 4 2 2" xfId="26250" xr:uid="{00000000-0005-0000-0000-0000E1650000}"/>
    <cellStyle name="40% - Énfasis3 57 4 3" xfId="26251" xr:uid="{00000000-0005-0000-0000-0000E2650000}"/>
    <cellStyle name="40% - Énfasis3 57 5" xfId="26252" xr:uid="{00000000-0005-0000-0000-0000E3650000}"/>
    <cellStyle name="40% - Énfasis3 57 5 2" xfId="26253" xr:uid="{00000000-0005-0000-0000-0000E4650000}"/>
    <cellStyle name="40% - Énfasis3 57 6" xfId="26254" xr:uid="{00000000-0005-0000-0000-0000E5650000}"/>
    <cellStyle name="40% - Énfasis3 58" xfId="26255" xr:uid="{00000000-0005-0000-0000-0000E6650000}"/>
    <cellStyle name="40% - Énfasis3 58 2" xfId="26256" xr:uid="{00000000-0005-0000-0000-0000E7650000}"/>
    <cellStyle name="40% - Énfasis3 58 2 2" xfId="26257" xr:uid="{00000000-0005-0000-0000-0000E8650000}"/>
    <cellStyle name="40% - Énfasis3 58 2 2 2" xfId="26258" xr:uid="{00000000-0005-0000-0000-0000E9650000}"/>
    <cellStyle name="40% - Énfasis3 58 2 2 2 2" xfId="26259" xr:uid="{00000000-0005-0000-0000-0000EA650000}"/>
    <cellStyle name="40% - Énfasis3 58 2 2 3" xfId="26260" xr:uid="{00000000-0005-0000-0000-0000EB650000}"/>
    <cellStyle name="40% - Énfasis3 58 2 3" xfId="26261" xr:uid="{00000000-0005-0000-0000-0000EC650000}"/>
    <cellStyle name="40% - Énfasis3 58 2 3 2" xfId="26262" xr:uid="{00000000-0005-0000-0000-0000ED650000}"/>
    <cellStyle name="40% - Énfasis3 58 2 4" xfId="26263" xr:uid="{00000000-0005-0000-0000-0000EE650000}"/>
    <cellStyle name="40% - Énfasis3 58 3" xfId="26264" xr:uid="{00000000-0005-0000-0000-0000EF650000}"/>
    <cellStyle name="40% - Énfasis3 58 3 2" xfId="26265" xr:uid="{00000000-0005-0000-0000-0000F0650000}"/>
    <cellStyle name="40% - Énfasis3 58 3 2 2" xfId="26266" xr:uid="{00000000-0005-0000-0000-0000F1650000}"/>
    <cellStyle name="40% - Énfasis3 58 3 2 2 2" xfId="26267" xr:uid="{00000000-0005-0000-0000-0000F2650000}"/>
    <cellStyle name="40% - Énfasis3 58 3 2 3" xfId="26268" xr:uid="{00000000-0005-0000-0000-0000F3650000}"/>
    <cellStyle name="40% - Énfasis3 58 3 3" xfId="26269" xr:uid="{00000000-0005-0000-0000-0000F4650000}"/>
    <cellStyle name="40% - Énfasis3 58 3 3 2" xfId="26270" xr:uid="{00000000-0005-0000-0000-0000F5650000}"/>
    <cellStyle name="40% - Énfasis3 58 3 4" xfId="26271" xr:uid="{00000000-0005-0000-0000-0000F6650000}"/>
    <cellStyle name="40% - Énfasis3 58 4" xfId="26272" xr:uid="{00000000-0005-0000-0000-0000F7650000}"/>
    <cellStyle name="40% - Énfasis3 58 4 2" xfId="26273" xr:uid="{00000000-0005-0000-0000-0000F8650000}"/>
    <cellStyle name="40% - Énfasis3 58 4 2 2" xfId="26274" xr:uid="{00000000-0005-0000-0000-0000F9650000}"/>
    <cellStyle name="40% - Énfasis3 58 4 3" xfId="26275" xr:uid="{00000000-0005-0000-0000-0000FA650000}"/>
    <cellStyle name="40% - Énfasis3 58 5" xfId="26276" xr:uid="{00000000-0005-0000-0000-0000FB650000}"/>
    <cellStyle name="40% - Énfasis3 58 5 2" xfId="26277" xr:uid="{00000000-0005-0000-0000-0000FC650000}"/>
    <cellStyle name="40% - Énfasis3 58 6" xfId="26278" xr:uid="{00000000-0005-0000-0000-0000FD650000}"/>
    <cellStyle name="40% - Énfasis3 59" xfId="26279" xr:uid="{00000000-0005-0000-0000-0000FE650000}"/>
    <cellStyle name="40% - Énfasis3 59 2" xfId="26280" xr:uid="{00000000-0005-0000-0000-0000FF650000}"/>
    <cellStyle name="40% - Énfasis3 59 2 2" xfId="26281" xr:uid="{00000000-0005-0000-0000-000000660000}"/>
    <cellStyle name="40% - Énfasis3 59 2 2 2" xfId="26282" xr:uid="{00000000-0005-0000-0000-000001660000}"/>
    <cellStyle name="40% - Énfasis3 59 2 2 2 2" xfId="26283" xr:uid="{00000000-0005-0000-0000-000002660000}"/>
    <cellStyle name="40% - Énfasis3 59 2 2 3" xfId="26284" xr:uid="{00000000-0005-0000-0000-000003660000}"/>
    <cellStyle name="40% - Énfasis3 59 2 3" xfId="26285" xr:uid="{00000000-0005-0000-0000-000004660000}"/>
    <cellStyle name="40% - Énfasis3 59 2 3 2" xfId="26286" xr:uid="{00000000-0005-0000-0000-000005660000}"/>
    <cellStyle name="40% - Énfasis3 59 2 4" xfId="26287" xr:uid="{00000000-0005-0000-0000-000006660000}"/>
    <cellStyle name="40% - Énfasis3 59 3" xfId="26288" xr:uid="{00000000-0005-0000-0000-000007660000}"/>
    <cellStyle name="40% - Énfasis3 59 3 2" xfId="26289" xr:uid="{00000000-0005-0000-0000-000008660000}"/>
    <cellStyle name="40% - Énfasis3 59 3 2 2" xfId="26290" xr:uid="{00000000-0005-0000-0000-000009660000}"/>
    <cellStyle name="40% - Énfasis3 59 3 2 2 2" xfId="26291" xr:uid="{00000000-0005-0000-0000-00000A660000}"/>
    <cellStyle name="40% - Énfasis3 59 3 2 3" xfId="26292" xr:uid="{00000000-0005-0000-0000-00000B660000}"/>
    <cellStyle name="40% - Énfasis3 59 3 3" xfId="26293" xr:uid="{00000000-0005-0000-0000-00000C660000}"/>
    <cellStyle name="40% - Énfasis3 59 3 3 2" xfId="26294" xr:uid="{00000000-0005-0000-0000-00000D660000}"/>
    <cellStyle name="40% - Énfasis3 59 3 4" xfId="26295" xr:uid="{00000000-0005-0000-0000-00000E660000}"/>
    <cellStyle name="40% - Énfasis3 59 4" xfId="26296" xr:uid="{00000000-0005-0000-0000-00000F660000}"/>
    <cellStyle name="40% - Énfasis3 59 4 2" xfId="26297" xr:uid="{00000000-0005-0000-0000-000010660000}"/>
    <cellStyle name="40% - Énfasis3 59 4 2 2" xfId="26298" xr:uid="{00000000-0005-0000-0000-000011660000}"/>
    <cellStyle name="40% - Énfasis3 59 4 3" xfId="26299" xr:uid="{00000000-0005-0000-0000-000012660000}"/>
    <cellStyle name="40% - Énfasis3 59 5" xfId="26300" xr:uid="{00000000-0005-0000-0000-000013660000}"/>
    <cellStyle name="40% - Énfasis3 59 5 2" xfId="26301" xr:uid="{00000000-0005-0000-0000-000014660000}"/>
    <cellStyle name="40% - Énfasis3 59 6" xfId="26302" xr:uid="{00000000-0005-0000-0000-000015660000}"/>
    <cellStyle name="40% - Énfasis3 6" xfId="26303" xr:uid="{00000000-0005-0000-0000-000016660000}"/>
    <cellStyle name="40% - Énfasis3 6 10" xfId="26304" xr:uid="{00000000-0005-0000-0000-000017660000}"/>
    <cellStyle name="40% - Énfasis3 6 10 2" xfId="26305" xr:uid="{00000000-0005-0000-0000-000018660000}"/>
    <cellStyle name="40% - Énfasis3 6 11" xfId="26306" xr:uid="{00000000-0005-0000-0000-000019660000}"/>
    <cellStyle name="40% - Énfasis3 6 11 2" xfId="26307" xr:uid="{00000000-0005-0000-0000-00001A660000}"/>
    <cellStyle name="40% - Énfasis3 6 12" xfId="26308" xr:uid="{00000000-0005-0000-0000-00001B660000}"/>
    <cellStyle name="40% - Énfasis3 6 12 2" xfId="26309" xr:uid="{00000000-0005-0000-0000-00001C660000}"/>
    <cellStyle name="40% - Énfasis3 6 13" xfId="26310" xr:uid="{00000000-0005-0000-0000-00001D660000}"/>
    <cellStyle name="40% - Énfasis3 6 13 2" xfId="26311" xr:uid="{00000000-0005-0000-0000-00001E660000}"/>
    <cellStyle name="40% - Énfasis3 6 14" xfId="26312" xr:uid="{00000000-0005-0000-0000-00001F660000}"/>
    <cellStyle name="40% - Énfasis3 6 14 2" xfId="26313" xr:uid="{00000000-0005-0000-0000-000020660000}"/>
    <cellStyle name="40% - Énfasis3 6 15" xfId="26314" xr:uid="{00000000-0005-0000-0000-000021660000}"/>
    <cellStyle name="40% - Énfasis3 6 15 2" xfId="26315" xr:uid="{00000000-0005-0000-0000-000022660000}"/>
    <cellStyle name="40% - Énfasis3 6 16" xfId="26316" xr:uid="{00000000-0005-0000-0000-000023660000}"/>
    <cellStyle name="40% - Énfasis3 6 16 2" xfId="26317" xr:uid="{00000000-0005-0000-0000-000024660000}"/>
    <cellStyle name="40% - Énfasis3 6 17" xfId="26318" xr:uid="{00000000-0005-0000-0000-000025660000}"/>
    <cellStyle name="40% - Énfasis3 6 17 2" xfId="26319" xr:uid="{00000000-0005-0000-0000-000026660000}"/>
    <cellStyle name="40% - Énfasis3 6 18" xfId="26320" xr:uid="{00000000-0005-0000-0000-000027660000}"/>
    <cellStyle name="40% - Énfasis3 6 18 2" xfId="26321" xr:uid="{00000000-0005-0000-0000-000028660000}"/>
    <cellStyle name="40% - Énfasis3 6 19" xfId="26322" xr:uid="{00000000-0005-0000-0000-000029660000}"/>
    <cellStyle name="40% - Énfasis3 6 19 2" xfId="26323" xr:uid="{00000000-0005-0000-0000-00002A660000}"/>
    <cellStyle name="40% - Énfasis3 6 2" xfId="26324" xr:uid="{00000000-0005-0000-0000-00002B660000}"/>
    <cellStyle name="40% - Énfasis3 6 2 2" xfId="26325" xr:uid="{00000000-0005-0000-0000-00002C660000}"/>
    <cellStyle name="40% - Énfasis3 6 2 2 2" xfId="26326" xr:uid="{00000000-0005-0000-0000-00002D660000}"/>
    <cellStyle name="40% - Énfasis3 6 2 2 2 2" xfId="26327" xr:uid="{00000000-0005-0000-0000-00002E660000}"/>
    <cellStyle name="40% - Énfasis3 6 2 2 3" xfId="26328" xr:uid="{00000000-0005-0000-0000-00002F660000}"/>
    <cellStyle name="40% - Énfasis3 6 2 3" xfId="26329" xr:uid="{00000000-0005-0000-0000-000030660000}"/>
    <cellStyle name="40% - Énfasis3 6 2 3 2" xfId="26330" xr:uid="{00000000-0005-0000-0000-000031660000}"/>
    <cellStyle name="40% - Énfasis3 6 2 3 2 2" xfId="26331" xr:uid="{00000000-0005-0000-0000-000032660000}"/>
    <cellStyle name="40% - Énfasis3 6 2 3 3" xfId="26332" xr:uid="{00000000-0005-0000-0000-000033660000}"/>
    <cellStyle name="40% - Énfasis3 6 2 4" xfId="26333" xr:uid="{00000000-0005-0000-0000-000034660000}"/>
    <cellStyle name="40% - Énfasis3 6 2 4 2" xfId="26334" xr:uid="{00000000-0005-0000-0000-000035660000}"/>
    <cellStyle name="40% - Énfasis3 6 2 5" xfId="26335" xr:uid="{00000000-0005-0000-0000-000036660000}"/>
    <cellStyle name="40% - Énfasis3 6 2 5 2" xfId="26336" xr:uid="{00000000-0005-0000-0000-000037660000}"/>
    <cellStyle name="40% - Énfasis3 6 2 6" xfId="26337" xr:uid="{00000000-0005-0000-0000-000038660000}"/>
    <cellStyle name="40% - Énfasis3 6 20" xfId="26338" xr:uid="{00000000-0005-0000-0000-000039660000}"/>
    <cellStyle name="40% - Énfasis3 6 3" xfId="26339" xr:uid="{00000000-0005-0000-0000-00003A660000}"/>
    <cellStyle name="40% - Énfasis3 6 3 2" xfId="26340" xr:uid="{00000000-0005-0000-0000-00003B660000}"/>
    <cellStyle name="40% - Énfasis3 6 3 2 2" xfId="26341" xr:uid="{00000000-0005-0000-0000-00003C660000}"/>
    <cellStyle name="40% - Énfasis3 6 3 2 2 2" xfId="26342" xr:uid="{00000000-0005-0000-0000-00003D660000}"/>
    <cellStyle name="40% - Énfasis3 6 3 2 3" xfId="26343" xr:uid="{00000000-0005-0000-0000-00003E660000}"/>
    <cellStyle name="40% - Énfasis3 6 3 3" xfId="26344" xr:uid="{00000000-0005-0000-0000-00003F660000}"/>
    <cellStyle name="40% - Énfasis3 6 3 3 2" xfId="26345" xr:uid="{00000000-0005-0000-0000-000040660000}"/>
    <cellStyle name="40% - Énfasis3 6 3 4" xfId="26346" xr:uid="{00000000-0005-0000-0000-000041660000}"/>
    <cellStyle name="40% - Énfasis3 6 4" xfId="26347" xr:uid="{00000000-0005-0000-0000-000042660000}"/>
    <cellStyle name="40% - Énfasis3 6 4 2" xfId="26348" xr:uid="{00000000-0005-0000-0000-000043660000}"/>
    <cellStyle name="40% - Énfasis3 6 4 2 2" xfId="26349" xr:uid="{00000000-0005-0000-0000-000044660000}"/>
    <cellStyle name="40% - Énfasis3 6 4 2 2 2" xfId="26350" xr:uid="{00000000-0005-0000-0000-000045660000}"/>
    <cellStyle name="40% - Énfasis3 6 4 2 3" xfId="26351" xr:uid="{00000000-0005-0000-0000-000046660000}"/>
    <cellStyle name="40% - Énfasis3 6 4 3" xfId="26352" xr:uid="{00000000-0005-0000-0000-000047660000}"/>
    <cellStyle name="40% - Énfasis3 6 4 3 2" xfId="26353" xr:uid="{00000000-0005-0000-0000-000048660000}"/>
    <cellStyle name="40% - Énfasis3 6 4 4" xfId="26354" xr:uid="{00000000-0005-0000-0000-000049660000}"/>
    <cellStyle name="40% - Énfasis3 6 5" xfId="26355" xr:uid="{00000000-0005-0000-0000-00004A660000}"/>
    <cellStyle name="40% - Énfasis3 6 5 2" xfId="26356" xr:uid="{00000000-0005-0000-0000-00004B660000}"/>
    <cellStyle name="40% - Énfasis3 6 5 2 2" xfId="26357" xr:uid="{00000000-0005-0000-0000-00004C660000}"/>
    <cellStyle name="40% - Énfasis3 6 5 2 2 2" xfId="26358" xr:uid="{00000000-0005-0000-0000-00004D660000}"/>
    <cellStyle name="40% - Énfasis3 6 5 2 3" xfId="26359" xr:uid="{00000000-0005-0000-0000-00004E660000}"/>
    <cellStyle name="40% - Énfasis3 6 5 3" xfId="26360" xr:uid="{00000000-0005-0000-0000-00004F660000}"/>
    <cellStyle name="40% - Énfasis3 6 5 3 2" xfId="26361" xr:uid="{00000000-0005-0000-0000-000050660000}"/>
    <cellStyle name="40% - Énfasis3 6 5 4" xfId="26362" xr:uid="{00000000-0005-0000-0000-000051660000}"/>
    <cellStyle name="40% - Énfasis3 6 6" xfId="26363" xr:uid="{00000000-0005-0000-0000-000052660000}"/>
    <cellStyle name="40% - Énfasis3 6 6 2" xfId="26364" xr:uid="{00000000-0005-0000-0000-000053660000}"/>
    <cellStyle name="40% - Énfasis3 6 6 2 2" xfId="26365" xr:uid="{00000000-0005-0000-0000-000054660000}"/>
    <cellStyle name="40% - Énfasis3 6 6 2 2 2" xfId="26366" xr:uid="{00000000-0005-0000-0000-000055660000}"/>
    <cellStyle name="40% - Énfasis3 6 6 2 3" xfId="26367" xr:uid="{00000000-0005-0000-0000-000056660000}"/>
    <cellStyle name="40% - Énfasis3 6 6 3" xfId="26368" xr:uid="{00000000-0005-0000-0000-000057660000}"/>
    <cellStyle name="40% - Énfasis3 6 6 3 2" xfId="26369" xr:uid="{00000000-0005-0000-0000-000058660000}"/>
    <cellStyle name="40% - Énfasis3 6 6 4" xfId="26370" xr:uid="{00000000-0005-0000-0000-000059660000}"/>
    <cellStyle name="40% - Énfasis3 6 7" xfId="26371" xr:uid="{00000000-0005-0000-0000-00005A660000}"/>
    <cellStyle name="40% - Énfasis3 6 7 2" xfId="26372" xr:uid="{00000000-0005-0000-0000-00005B660000}"/>
    <cellStyle name="40% - Énfasis3 6 7 2 2" xfId="26373" xr:uid="{00000000-0005-0000-0000-00005C660000}"/>
    <cellStyle name="40% - Énfasis3 6 7 2 2 2" xfId="26374" xr:uid="{00000000-0005-0000-0000-00005D660000}"/>
    <cellStyle name="40% - Énfasis3 6 7 2 3" xfId="26375" xr:uid="{00000000-0005-0000-0000-00005E660000}"/>
    <cellStyle name="40% - Énfasis3 6 7 3" xfId="26376" xr:uid="{00000000-0005-0000-0000-00005F660000}"/>
    <cellStyle name="40% - Énfasis3 6 7 3 2" xfId="26377" xr:uid="{00000000-0005-0000-0000-000060660000}"/>
    <cellStyle name="40% - Énfasis3 6 7 4" xfId="26378" xr:uid="{00000000-0005-0000-0000-000061660000}"/>
    <cellStyle name="40% - Énfasis3 6 8" xfId="26379" xr:uid="{00000000-0005-0000-0000-000062660000}"/>
    <cellStyle name="40% - Énfasis3 6 8 2" xfId="26380" xr:uid="{00000000-0005-0000-0000-000063660000}"/>
    <cellStyle name="40% - Énfasis3 6 8 2 2" xfId="26381" xr:uid="{00000000-0005-0000-0000-000064660000}"/>
    <cellStyle name="40% - Énfasis3 6 8 3" xfId="26382" xr:uid="{00000000-0005-0000-0000-000065660000}"/>
    <cellStyle name="40% - Énfasis3 6 9" xfId="26383" xr:uid="{00000000-0005-0000-0000-000066660000}"/>
    <cellStyle name="40% - Énfasis3 6 9 2" xfId="26384" xr:uid="{00000000-0005-0000-0000-000067660000}"/>
    <cellStyle name="40% - Énfasis3 60" xfId="26385" xr:uid="{00000000-0005-0000-0000-000068660000}"/>
    <cellStyle name="40% - Énfasis3 60 2" xfId="26386" xr:uid="{00000000-0005-0000-0000-000069660000}"/>
    <cellStyle name="40% - Énfasis3 60 2 2" xfId="26387" xr:uid="{00000000-0005-0000-0000-00006A660000}"/>
    <cellStyle name="40% - Énfasis3 60 2 2 2" xfId="26388" xr:uid="{00000000-0005-0000-0000-00006B660000}"/>
    <cellStyle name="40% - Énfasis3 60 2 2 2 2" xfId="26389" xr:uid="{00000000-0005-0000-0000-00006C660000}"/>
    <cellStyle name="40% - Énfasis3 60 2 2 3" xfId="26390" xr:uid="{00000000-0005-0000-0000-00006D660000}"/>
    <cellStyle name="40% - Énfasis3 60 2 3" xfId="26391" xr:uid="{00000000-0005-0000-0000-00006E660000}"/>
    <cellStyle name="40% - Énfasis3 60 2 3 2" xfId="26392" xr:uid="{00000000-0005-0000-0000-00006F660000}"/>
    <cellStyle name="40% - Énfasis3 60 2 4" xfId="26393" xr:uid="{00000000-0005-0000-0000-000070660000}"/>
    <cellStyle name="40% - Énfasis3 60 3" xfId="26394" xr:uid="{00000000-0005-0000-0000-000071660000}"/>
    <cellStyle name="40% - Énfasis3 60 3 2" xfId="26395" xr:uid="{00000000-0005-0000-0000-000072660000}"/>
    <cellStyle name="40% - Énfasis3 60 3 2 2" xfId="26396" xr:uid="{00000000-0005-0000-0000-000073660000}"/>
    <cellStyle name="40% - Énfasis3 60 3 3" xfId="26397" xr:uid="{00000000-0005-0000-0000-000074660000}"/>
    <cellStyle name="40% - Énfasis3 60 4" xfId="26398" xr:uid="{00000000-0005-0000-0000-000075660000}"/>
    <cellStyle name="40% - Énfasis3 60 4 2" xfId="26399" xr:uid="{00000000-0005-0000-0000-000076660000}"/>
    <cellStyle name="40% - Énfasis3 60 5" xfId="26400" xr:uid="{00000000-0005-0000-0000-000077660000}"/>
    <cellStyle name="40% - Énfasis3 61" xfId="26401" xr:uid="{00000000-0005-0000-0000-000078660000}"/>
    <cellStyle name="40% - Énfasis3 61 2" xfId="26402" xr:uid="{00000000-0005-0000-0000-000079660000}"/>
    <cellStyle name="40% - Énfasis3 61 3" xfId="26403" xr:uid="{00000000-0005-0000-0000-00007A660000}"/>
    <cellStyle name="40% - Énfasis3 61 3 2" xfId="26404" xr:uid="{00000000-0005-0000-0000-00007B660000}"/>
    <cellStyle name="40% - Énfasis3 61 3 2 2" xfId="26405" xr:uid="{00000000-0005-0000-0000-00007C660000}"/>
    <cellStyle name="40% - Énfasis3 61 3 3" xfId="26406" xr:uid="{00000000-0005-0000-0000-00007D660000}"/>
    <cellStyle name="40% - Énfasis3 61 4" xfId="26407" xr:uid="{00000000-0005-0000-0000-00007E660000}"/>
    <cellStyle name="40% - Énfasis3 61 4 2" xfId="26408" xr:uid="{00000000-0005-0000-0000-00007F660000}"/>
    <cellStyle name="40% - Énfasis3 61 5" xfId="26409" xr:uid="{00000000-0005-0000-0000-000080660000}"/>
    <cellStyle name="40% - Énfasis3 62" xfId="26410" xr:uid="{00000000-0005-0000-0000-000081660000}"/>
    <cellStyle name="40% - Énfasis3 62 2" xfId="26411" xr:uid="{00000000-0005-0000-0000-000082660000}"/>
    <cellStyle name="40% - Énfasis3 63" xfId="26412" xr:uid="{00000000-0005-0000-0000-000083660000}"/>
    <cellStyle name="40% - Énfasis3 63 2" xfId="26413" xr:uid="{00000000-0005-0000-0000-000084660000}"/>
    <cellStyle name="40% - Énfasis3 64" xfId="26414" xr:uid="{00000000-0005-0000-0000-000085660000}"/>
    <cellStyle name="40% - Énfasis3 64 2" xfId="26415" xr:uid="{00000000-0005-0000-0000-000086660000}"/>
    <cellStyle name="40% - Énfasis3 65" xfId="26416" xr:uid="{00000000-0005-0000-0000-000087660000}"/>
    <cellStyle name="40% - Énfasis3 65 2" xfId="26417" xr:uid="{00000000-0005-0000-0000-000088660000}"/>
    <cellStyle name="40% - Énfasis3 65 2 2" xfId="26418" xr:uid="{00000000-0005-0000-0000-000089660000}"/>
    <cellStyle name="40% - Énfasis3 65 2 2 2" xfId="26419" xr:uid="{00000000-0005-0000-0000-00008A660000}"/>
    <cellStyle name="40% - Énfasis3 65 2 3" xfId="26420" xr:uid="{00000000-0005-0000-0000-00008B660000}"/>
    <cellStyle name="40% - Énfasis3 65 3" xfId="26421" xr:uid="{00000000-0005-0000-0000-00008C660000}"/>
    <cellStyle name="40% - Énfasis3 65 3 2" xfId="26422" xr:uid="{00000000-0005-0000-0000-00008D660000}"/>
    <cellStyle name="40% - Énfasis3 65 4" xfId="26423" xr:uid="{00000000-0005-0000-0000-00008E660000}"/>
    <cellStyle name="40% - Énfasis3 66" xfId="26424" xr:uid="{00000000-0005-0000-0000-00008F660000}"/>
    <cellStyle name="40% - Énfasis3 66 2" xfId="26425" xr:uid="{00000000-0005-0000-0000-000090660000}"/>
    <cellStyle name="40% - Énfasis3 66 2 2" xfId="26426" xr:uid="{00000000-0005-0000-0000-000091660000}"/>
    <cellStyle name="40% - Énfasis3 66 2 2 2" xfId="26427" xr:uid="{00000000-0005-0000-0000-000092660000}"/>
    <cellStyle name="40% - Énfasis3 66 2 3" xfId="26428" xr:uid="{00000000-0005-0000-0000-000093660000}"/>
    <cellStyle name="40% - Énfasis3 66 3" xfId="26429" xr:uid="{00000000-0005-0000-0000-000094660000}"/>
    <cellStyle name="40% - Énfasis3 66 3 2" xfId="26430" xr:uid="{00000000-0005-0000-0000-000095660000}"/>
    <cellStyle name="40% - Énfasis3 66 4" xfId="26431" xr:uid="{00000000-0005-0000-0000-000096660000}"/>
    <cellStyle name="40% - Énfasis3 67" xfId="26432" xr:uid="{00000000-0005-0000-0000-000097660000}"/>
    <cellStyle name="40% - Énfasis3 67 2" xfId="26433" xr:uid="{00000000-0005-0000-0000-000098660000}"/>
    <cellStyle name="40% - Énfasis3 67 2 2" xfId="26434" xr:uid="{00000000-0005-0000-0000-000099660000}"/>
    <cellStyle name="40% - Énfasis3 67 2 2 2" xfId="26435" xr:uid="{00000000-0005-0000-0000-00009A660000}"/>
    <cellStyle name="40% - Énfasis3 67 2 3" xfId="26436" xr:uid="{00000000-0005-0000-0000-00009B660000}"/>
    <cellStyle name="40% - Énfasis3 67 3" xfId="26437" xr:uid="{00000000-0005-0000-0000-00009C660000}"/>
    <cellStyle name="40% - Énfasis3 68" xfId="26438" xr:uid="{00000000-0005-0000-0000-00009D660000}"/>
    <cellStyle name="40% - Énfasis3 68 2" xfId="26439" xr:uid="{00000000-0005-0000-0000-00009E660000}"/>
    <cellStyle name="40% - Énfasis3 68 2 2" xfId="26440" xr:uid="{00000000-0005-0000-0000-00009F660000}"/>
    <cellStyle name="40% - Énfasis3 68 2 2 2" xfId="26441" xr:uid="{00000000-0005-0000-0000-0000A0660000}"/>
    <cellStyle name="40% - Énfasis3 68 2 3" xfId="26442" xr:uid="{00000000-0005-0000-0000-0000A1660000}"/>
    <cellStyle name="40% - Énfasis3 68 3" xfId="26443" xr:uid="{00000000-0005-0000-0000-0000A2660000}"/>
    <cellStyle name="40% - Énfasis3 68 3 2" xfId="26444" xr:uid="{00000000-0005-0000-0000-0000A3660000}"/>
    <cellStyle name="40% - Énfasis3 68 4" xfId="26445" xr:uid="{00000000-0005-0000-0000-0000A4660000}"/>
    <cellStyle name="40% - Énfasis3 69" xfId="26446" xr:uid="{00000000-0005-0000-0000-0000A5660000}"/>
    <cellStyle name="40% - Énfasis3 69 2" xfId="26447" xr:uid="{00000000-0005-0000-0000-0000A6660000}"/>
    <cellStyle name="40% - Énfasis3 69 2 2" xfId="26448" xr:uid="{00000000-0005-0000-0000-0000A7660000}"/>
    <cellStyle name="40% - Énfasis3 69 2 2 2" xfId="26449" xr:uid="{00000000-0005-0000-0000-0000A8660000}"/>
    <cellStyle name="40% - Énfasis3 69 2 3" xfId="26450" xr:uid="{00000000-0005-0000-0000-0000A9660000}"/>
    <cellStyle name="40% - Énfasis3 69 3" xfId="26451" xr:uid="{00000000-0005-0000-0000-0000AA660000}"/>
    <cellStyle name="40% - Énfasis3 69 3 2" xfId="26452" xr:uid="{00000000-0005-0000-0000-0000AB660000}"/>
    <cellStyle name="40% - Énfasis3 69 4" xfId="26453" xr:uid="{00000000-0005-0000-0000-0000AC660000}"/>
    <cellStyle name="40% - Énfasis3 7" xfId="26454" xr:uid="{00000000-0005-0000-0000-0000AD660000}"/>
    <cellStyle name="40% - Énfasis3 7 10" xfId="26455" xr:uid="{00000000-0005-0000-0000-0000AE660000}"/>
    <cellStyle name="40% - Énfasis3 7 10 2" xfId="26456" xr:uid="{00000000-0005-0000-0000-0000AF660000}"/>
    <cellStyle name="40% - Énfasis3 7 11" xfId="26457" xr:uid="{00000000-0005-0000-0000-0000B0660000}"/>
    <cellStyle name="40% - Énfasis3 7 11 2" xfId="26458" xr:uid="{00000000-0005-0000-0000-0000B1660000}"/>
    <cellStyle name="40% - Énfasis3 7 12" xfId="26459" xr:uid="{00000000-0005-0000-0000-0000B2660000}"/>
    <cellStyle name="40% - Énfasis3 7 12 2" xfId="26460" xr:uid="{00000000-0005-0000-0000-0000B3660000}"/>
    <cellStyle name="40% - Énfasis3 7 13" xfId="26461" xr:uid="{00000000-0005-0000-0000-0000B4660000}"/>
    <cellStyle name="40% - Énfasis3 7 13 2" xfId="26462" xr:uid="{00000000-0005-0000-0000-0000B5660000}"/>
    <cellStyle name="40% - Énfasis3 7 14" xfId="26463" xr:uid="{00000000-0005-0000-0000-0000B6660000}"/>
    <cellStyle name="40% - Énfasis3 7 14 2" xfId="26464" xr:uid="{00000000-0005-0000-0000-0000B7660000}"/>
    <cellStyle name="40% - Énfasis3 7 15" xfId="26465" xr:uid="{00000000-0005-0000-0000-0000B8660000}"/>
    <cellStyle name="40% - Énfasis3 7 15 2" xfId="26466" xr:uid="{00000000-0005-0000-0000-0000B9660000}"/>
    <cellStyle name="40% - Énfasis3 7 16" xfId="26467" xr:uid="{00000000-0005-0000-0000-0000BA660000}"/>
    <cellStyle name="40% - Énfasis3 7 16 2" xfId="26468" xr:uid="{00000000-0005-0000-0000-0000BB660000}"/>
    <cellStyle name="40% - Énfasis3 7 17" xfId="26469" xr:uid="{00000000-0005-0000-0000-0000BC660000}"/>
    <cellStyle name="40% - Énfasis3 7 17 2" xfId="26470" xr:uid="{00000000-0005-0000-0000-0000BD660000}"/>
    <cellStyle name="40% - Énfasis3 7 18" xfId="26471" xr:uid="{00000000-0005-0000-0000-0000BE660000}"/>
    <cellStyle name="40% - Énfasis3 7 18 2" xfId="26472" xr:uid="{00000000-0005-0000-0000-0000BF660000}"/>
    <cellStyle name="40% - Énfasis3 7 19" xfId="26473" xr:uid="{00000000-0005-0000-0000-0000C0660000}"/>
    <cellStyle name="40% - Énfasis3 7 19 2" xfId="26474" xr:uid="{00000000-0005-0000-0000-0000C1660000}"/>
    <cellStyle name="40% - Énfasis3 7 2" xfId="26475" xr:uid="{00000000-0005-0000-0000-0000C2660000}"/>
    <cellStyle name="40% - Énfasis3 7 2 2" xfId="26476" xr:uid="{00000000-0005-0000-0000-0000C3660000}"/>
    <cellStyle name="40% - Énfasis3 7 2 2 2" xfId="26477" xr:uid="{00000000-0005-0000-0000-0000C4660000}"/>
    <cellStyle name="40% - Énfasis3 7 2 2 2 2" xfId="26478" xr:uid="{00000000-0005-0000-0000-0000C5660000}"/>
    <cellStyle name="40% - Énfasis3 7 2 2 3" xfId="26479" xr:uid="{00000000-0005-0000-0000-0000C6660000}"/>
    <cellStyle name="40% - Énfasis3 7 2 3" xfId="26480" xr:uid="{00000000-0005-0000-0000-0000C7660000}"/>
    <cellStyle name="40% - Énfasis3 7 2 3 2" xfId="26481" xr:uid="{00000000-0005-0000-0000-0000C8660000}"/>
    <cellStyle name="40% - Énfasis3 7 2 3 2 2" xfId="26482" xr:uid="{00000000-0005-0000-0000-0000C9660000}"/>
    <cellStyle name="40% - Énfasis3 7 2 3 3" xfId="26483" xr:uid="{00000000-0005-0000-0000-0000CA660000}"/>
    <cellStyle name="40% - Énfasis3 7 2 4" xfId="26484" xr:uid="{00000000-0005-0000-0000-0000CB660000}"/>
    <cellStyle name="40% - Énfasis3 7 2 4 2" xfId="26485" xr:uid="{00000000-0005-0000-0000-0000CC660000}"/>
    <cellStyle name="40% - Énfasis3 7 2 5" xfId="26486" xr:uid="{00000000-0005-0000-0000-0000CD660000}"/>
    <cellStyle name="40% - Énfasis3 7 2 5 2" xfId="26487" xr:uid="{00000000-0005-0000-0000-0000CE660000}"/>
    <cellStyle name="40% - Énfasis3 7 2 6" xfId="26488" xr:uid="{00000000-0005-0000-0000-0000CF660000}"/>
    <cellStyle name="40% - Énfasis3 7 20" xfId="26489" xr:uid="{00000000-0005-0000-0000-0000D0660000}"/>
    <cellStyle name="40% - Énfasis3 7 3" xfId="26490" xr:uid="{00000000-0005-0000-0000-0000D1660000}"/>
    <cellStyle name="40% - Énfasis3 7 3 2" xfId="26491" xr:uid="{00000000-0005-0000-0000-0000D2660000}"/>
    <cellStyle name="40% - Énfasis3 7 3 2 2" xfId="26492" xr:uid="{00000000-0005-0000-0000-0000D3660000}"/>
    <cellStyle name="40% - Énfasis3 7 3 2 2 2" xfId="26493" xr:uid="{00000000-0005-0000-0000-0000D4660000}"/>
    <cellStyle name="40% - Énfasis3 7 3 2 3" xfId="26494" xr:uid="{00000000-0005-0000-0000-0000D5660000}"/>
    <cellStyle name="40% - Énfasis3 7 3 3" xfId="26495" xr:uid="{00000000-0005-0000-0000-0000D6660000}"/>
    <cellStyle name="40% - Énfasis3 7 3 3 2" xfId="26496" xr:uid="{00000000-0005-0000-0000-0000D7660000}"/>
    <cellStyle name="40% - Énfasis3 7 3 4" xfId="26497" xr:uid="{00000000-0005-0000-0000-0000D8660000}"/>
    <cellStyle name="40% - Énfasis3 7 4" xfId="26498" xr:uid="{00000000-0005-0000-0000-0000D9660000}"/>
    <cellStyle name="40% - Énfasis3 7 4 2" xfId="26499" xr:uid="{00000000-0005-0000-0000-0000DA660000}"/>
    <cellStyle name="40% - Énfasis3 7 4 2 2" xfId="26500" xr:uid="{00000000-0005-0000-0000-0000DB660000}"/>
    <cellStyle name="40% - Énfasis3 7 4 2 2 2" xfId="26501" xr:uid="{00000000-0005-0000-0000-0000DC660000}"/>
    <cellStyle name="40% - Énfasis3 7 4 2 3" xfId="26502" xr:uid="{00000000-0005-0000-0000-0000DD660000}"/>
    <cellStyle name="40% - Énfasis3 7 4 3" xfId="26503" xr:uid="{00000000-0005-0000-0000-0000DE660000}"/>
    <cellStyle name="40% - Énfasis3 7 4 3 2" xfId="26504" xr:uid="{00000000-0005-0000-0000-0000DF660000}"/>
    <cellStyle name="40% - Énfasis3 7 4 4" xfId="26505" xr:uid="{00000000-0005-0000-0000-0000E0660000}"/>
    <cellStyle name="40% - Énfasis3 7 5" xfId="26506" xr:uid="{00000000-0005-0000-0000-0000E1660000}"/>
    <cellStyle name="40% - Énfasis3 7 5 2" xfId="26507" xr:uid="{00000000-0005-0000-0000-0000E2660000}"/>
    <cellStyle name="40% - Énfasis3 7 5 2 2" xfId="26508" xr:uid="{00000000-0005-0000-0000-0000E3660000}"/>
    <cellStyle name="40% - Énfasis3 7 5 2 2 2" xfId="26509" xr:uid="{00000000-0005-0000-0000-0000E4660000}"/>
    <cellStyle name="40% - Énfasis3 7 5 2 3" xfId="26510" xr:uid="{00000000-0005-0000-0000-0000E5660000}"/>
    <cellStyle name="40% - Énfasis3 7 5 3" xfId="26511" xr:uid="{00000000-0005-0000-0000-0000E6660000}"/>
    <cellStyle name="40% - Énfasis3 7 5 3 2" xfId="26512" xr:uid="{00000000-0005-0000-0000-0000E7660000}"/>
    <cellStyle name="40% - Énfasis3 7 5 4" xfId="26513" xr:uid="{00000000-0005-0000-0000-0000E8660000}"/>
    <cellStyle name="40% - Énfasis3 7 6" xfId="26514" xr:uid="{00000000-0005-0000-0000-0000E9660000}"/>
    <cellStyle name="40% - Énfasis3 7 6 2" xfId="26515" xr:uid="{00000000-0005-0000-0000-0000EA660000}"/>
    <cellStyle name="40% - Énfasis3 7 6 2 2" xfId="26516" xr:uid="{00000000-0005-0000-0000-0000EB660000}"/>
    <cellStyle name="40% - Énfasis3 7 6 2 2 2" xfId="26517" xr:uid="{00000000-0005-0000-0000-0000EC660000}"/>
    <cellStyle name="40% - Énfasis3 7 6 2 3" xfId="26518" xr:uid="{00000000-0005-0000-0000-0000ED660000}"/>
    <cellStyle name="40% - Énfasis3 7 6 3" xfId="26519" xr:uid="{00000000-0005-0000-0000-0000EE660000}"/>
    <cellStyle name="40% - Énfasis3 7 6 3 2" xfId="26520" xr:uid="{00000000-0005-0000-0000-0000EF660000}"/>
    <cellStyle name="40% - Énfasis3 7 6 4" xfId="26521" xr:uid="{00000000-0005-0000-0000-0000F0660000}"/>
    <cellStyle name="40% - Énfasis3 7 7" xfId="26522" xr:uid="{00000000-0005-0000-0000-0000F1660000}"/>
    <cellStyle name="40% - Énfasis3 7 7 2" xfId="26523" xr:uid="{00000000-0005-0000-0000-0000F2660000}"/>
    <cellStyle name="40% - Énfasis3 7 7 2 2" xfId="26524" xr:uid="{00000000-0005-0000-0000-0000F3660000}"/>
    <cellStyle name="40% - Énfasis3 7 7 2 2 2" xfId="26525" xr:uid="{00000000-0005-0000-0000-0000F4660000}"/>
    <cellStyle name="40% - Énfasis3 7 7 2 3" xfId="26526" xr:uid="{00000000-0005-0000-0000-0000F5660000}"/>
    <cellStyle name="40% - Énfasis3 7 7 3" xfId="26527" xr:uid="{00000000-0005-0000-0000-0000F6660000}"/>
    <cellStyle name="40% - Énfasis3 7 7 3 2" xfId="26528" xr:uid="{00000000-0005-0000-0000-0000F7660000}"/>
    <cellStyle name="40% - Énfasis3 7 7 4" xfId="26529" xr:uid="{00000000-0005-0000-0000-0000F8660000}"/>
    <cellStyle name="40% - Énfasis3 7 8" xfId="26530" xr:uid="{00000000-0005-0000-0000-0000F9660000}"/>
    <cellStyle name="40% - Énfasis3 7 8 2" xfId="26531" xr:uid="{00000000-0005-0000-0000-0000FA660000}"/>
    <cellStyle name="40% - Énfasis3 7 8 2 2" xfId="26532" xr:uid="{00000000-0005-0000-0000-0000FB660000}"/>
    <cellStyle name="40% - Énfasis3 7 8 3" xfId="26533" xr:uid="{00000000-0005-0000-0000-0000FC660000}"/>
    <cellStyle name="40% - Énfasis3 7 9" xfId="26534" xr:uid="{00000000-0005-0000-0000-0000FD660000}"/>
    <cellStyle name="40% - Énfasis3 7 9 2" xfId="26535" xr:uid="{00000000-0005-0000-0000-0000FE660000}"/>
    <cellStyle name="40% - Énfasis3 70" xfId="26536" xr:uid="{00000000-0005-0000-0000-0000FF660000}"/>
    <cellStyle name="40% - Énfasis3 70 2" xfId="26537" xr:uid="{00000000-0005-0000-0000-000000670000}"/>
    <cellStyle name="40% - Énfasis3 70 2 2" xfId="26538" xr:uid="{00000000-0005-0000-0000-000001670000}"/>
    <cellStyle name="40% - Énfasis3 70 3" xfId="26539" xr:uid="{00000000-0005-0000-0000-000002670000}"/>
    <cellStyle name="40% - Énfasis3 70 3 2" xfId="26540" xr:uid="{00000000-0005-0000-0000-000003670000}"/>
    <cellStyle name="40% - Énfasis3 70 4" xfId="26541" xr:uid="{00000000-0005-0000-0000-000004670000}"/>
    <cellStyle name="40% - Énfasis3 71" xfId="26542" xr:uid="{00000000-0005-0000-0000-000005670000}"/>
    <cellStyle name="40% - Énfasis3 71 2" xfId="26543" xr:uid="{00000000-0005-0000-0000-000006670000}"/>
    <cellStyle name="40% - Énfasis3 71 2 2" xfId="26544" xr:uid="{00000000-0005-0000-0000-000007670000}"/>
    <cellStyle name="40% - Énfasis3 71 3" xfId="26545" xr:uid="{00000000-0005-0000-0000-000008670000}"/>
    <cellStyle name="40% - Énfasis3 71 3 2" xfId="26546" xr:uid="{00000000-0005-0000-0000-000009670000}"/>
    <cellStyle name="40% - Énfasis3 71 4" xfId="26547" xr:uid="{00000000-0005-0000-0000-00000A670000}"/>
    <cellStyle name="40% - Énfasis3 72" xfId="26548" xr:uid="{00000000-0005-0000-0000-00000B670000}"/>
    <cellStyle name="40% - Énfasis3 72 2" xfId="26549" xr:uid="{00000000-0005-0000-0000-00000C670000}"/>
    <cellStyle name="40% - Énfasis3 72 2 2" xfId="26550" xr:uid="{00000000-0005-0000-0000-00000D670000}"/>
    <cellStyle name="40% - Énfasis3 72 2 2 2" xfId="26551" xr:uid="{00000000-0005-0000-0000-00000E670000}"/>
    <cellStyle name="40% - Énfasis3 72 2 3" xfId="26552" xr:uid="{00000000-0005-0000-0000-00000F670000}"/>
    <cellStyle name="40% - Énfasis3 72 3" xfId="26553" xr:uid="{00000000-0005-0000-0000-000010670000}"/>
    <cellStyle name="40% - Énfasis3 72 3 2" xfId="26554" xr:uid="{00000000-0005-0000-0000-000011670000}"/>
    <cellStyle name="40% - Énfasis3 72 4" xfId="26555" xr:uid="{00000000-0005-0000-0000-000012670000}"/>
    <cellStyle name="40% - Énfasis3 73" xfId="26556" xr:uid="{00000000-0005-0000-0000-000013670000}"/>
    <cellStyle name="40% - Énfasis3 73 2" xfId="26557" xr:uid="{00000000-0005-0000-0000-000014670000}"/>
    <cellStyle name="40% - Énfasis3 73 2 2" xfId="26558" xr:uid="{00000000-0005-0000-0000-000015670000}"/>
    <cellStyle name="40% - Énfasis3 73 3" xfId="26559" xr:uid="{00000000-0005-0000-0000-000016670000}"/>
    <cellStyle name="40% - Énfasis3 73 3 2" xfId="26560" xr:uid="{00000000-0005-0000-0000-000017670000}"/>
    <cellStyle name="40% - Énfasis3 73 4" xfId="26561" xr:uid="{00000000-0005-0000-0000-000018670000}"/>
    <cellStyle name="40% - Énfasis3 74" xfId="26562" xr:uid="{00000000-0005-0000-0000-000019670000}"/>
    <cellStyle name="40% - Énfasis3 74 2" xfId="26563" xr:uid="{00000000-0005-0000-0000-00001A670000}"/>
    <cellStyle name="40% - Énfasis3 74 2 2" xfId="26564" xr:uid="{00000000-0005-0000-0000-00001B670000}"/>
    <cellStyle name="40% - Énfasis3 74 3" xfId="26565" xr:uid="{00000000-0005-0000-0000-00001C670000}"/>
    <cellStyle name="40% - Énfasis3 74 3 2" xfId="26566" xr:uid="{00000000-0005-0000-0000-00001D670000}"/>
    <cellStyle name="40% - Énfasis3 74 4" xfId="26567" xr:uid="{00000000-0005-0000-0000-00001E670000}"/>
    <cellStyle name="40% - Énfasis3 75" xfId="26568" xr:uid="{00000000-0005-0000-0000-00001F670000}"/>
    <cellStyle name="40% - Énfasis3 75 2" xfId="26569" xr:uid="{00000000-0005-0000-0000-000020670000}"/>
    <cellStyle name="40% - Énfasis3 76" xfId="26570" xr:uid="{00000000-0005-0000-0000-000021670000}"/>
    <cellStyle name="40% - Énfasis3 76 2" xfId="26571" xr:uid="{00000000-0005-0000-0000-000022670000}"/>
    <cellStyle name="40% - Énfasis3 76 2 2" xfId="26572" xr:uid="{00000000-0005-0000-0000-000023670000}"/>
    <cellStyle name="40% - Énfasis3 76 3" xfId="26573" xr:uid="{00000000-0005-0000-0000-000024670000}"/>
    <cellStyle name="40% - Énfasis3 77" xfId="26574" xr:uid="{00000000-0005-0000-0000-000025670000}"/>
    <cellStyle name="40% - Énfasis3 77 2" xfId="26575" xr:uid="{00000000-0005-0000-0000-000026670000}"/>
    <cellStyle name="40% - Énfasis3 78" xfId="26576" xr:uid="{00000000-0005-0000-0000-000027670000}"/>
    <cellStyle name="40% - Énfasis3 78 2" xfId="26577" xr:uid="{00000000-0005-0000-0000-000028670000}"/>
    <cellStyle name="40% - Énfasis3 79" xfId="26578" xr:uid="{00000000-0005-0000-0000-000029670000}"/>
    <cellStyle name="40% - Énfasis3 79 2" xfId="26579" xr:uid="{00000000-0005-0000-0000-00002A670000}"/>
    <cellStyle name="40% - Énfasis3 8" xfId="26580" xr:uid="{00000000-0005-0000-0000-00002B670000}"/>
    <cellStyle name="40% - Énfasis3 8 10" xfId="26581" xr:uid="{00000000-0005-0000-0000-00002C670000}"/>
    <cellStyle name="40% - Énfasis3 8 10 2" xfId="26582" xr:uid="{00000000-0005-0000-0000-00002D670000}"/>
    <cellStyle name="40% - Énfasis3 8 11" xfId="26583" xr:uid="{00000000-0005-0000-0000-00002E670000}"/>
    <cellStyle name="40% - Énfasis3 8 11 2" xfId="26584" xr:uid="{00000000-0005-0000-0000-00002F670000}"/>
    <cellStyle name="40% - Énfasis3 8 12" xfId="26585" xr:uid="{00000000-0005-0000-0000-000030670000}"/>
    <cellStyle name="40% - Énfasis3 8 12 2" xfId="26586" xr:uid="{00000000-0005-0000-0000-000031670000}"/>
    <cellStyle name="40% - Énfasis3 8 13" xfId="26587" xr:uid="{00000000-0005-0000-0000-000032670000}"/>
    <cellStyle name="40% - Énfasis3 8 13 2" xfId="26588" xr:uid="{00000000-0005-0000-0000-000033670000}"/>
    <cellStyle name="40% - Énfasis3 8 14" xfId="26589" xr:uid="{00000000-0005-0000-0000-000034670000}"/>
    <cellStyle name="40% - Énfasis3 8 14 2" xfId="26590" xr:uid="{00000000-0005-0000-0000-000035670000}"/>
    <cellStyle name="40% - Énfasis3 8 15" xfId="26591" xr:uid="{00000000-0005-0000-0000-000036670000}"/>
    <cellStyle name="40% - Énfasis3 8 15 2" xfId="26592" xr:uid="{00000000-0005-0000-0000-000037670000}"/>
    <cellStyle name="40% - Énfasis3 8 16" xfId="26593" xr:uid="{00000000-0005-0000-0000-000038670000}"/>
    <cellStyle name="40% - Énfasis3 8 16 2" xfId="26594" xr:uid="{00000000-0005-0000-0000-000039670000}"/>
    <cellStyle name="40% - Énfasis3 8 17" xfId="26595" xr:uid="{00000000-0005-0000-0000-00003A670000}"/>
    <cellStyle name="40% - Énfasis3 8 17 2" xfId="26596" xr:uid="{00000000-0005-0000-0000-00003B670000}"/>
    <cellStyle name="40% - Énfasis3 8 18" xfId="26597" xr:uid="{00000000-0005-0000-0000-00003C670000}"/>
    <cellStyle name="40% - Énfasis3 8 18 2" xfId="26598" xr:uid="{00000000-0005-0000-0000-00003D670000}"/>
    <cellStyle name="40% - Énfasis3 8 19" xfId="26599" xr:uid="{00000000-0005-0000-0000-00003E670000}"/>
    <cellStyle name="40% - Énfasis3 8 19 2" xfId="26600" xr:uid="{00000000-0005-0000-0000-00003F670000}"/>
    <cellStyle name="40% - Énfasis3 8 2" xfId="26601" xr:uid="{00000000-0005-0000-0000-000040670000}"/>
    <cellStyle name="40% - Énfasis3 8 2 2" xfId="26602" xr:uid="{00000000-0005-0000-0000-000041670000}"/>
    <cellStyle name="40% - Énfasis3 8 2 2 2" xfId="26603" xr:uid="{00000000-0005-0000-0000-000042670000}"/>
    <cellStyle name="40% - Énfasis3 8 2 2 2 2" xfId="26604" xr:uid="{00000000-0005-0000-0000-000043670000}"/>
    <cellStyle name="40% - Énfasis3 8 2 2 3" xfId="26605" xr:uid="{00000000-0005-0000-0000-000044670000}"/>
    <cellStyle name="40% - Énfasis3 8 2 3" xfId="26606" xr:uid="{00000000-0005-0000-0000-000045670000}"/>
    <cellStyle name="40% - Énfasis3 8 2 3 2" xfId="26607" xr:uid="{00000000-0005-0000-0000-000046670000}"/>
    <cellStyle name="40% - Énfasis3 8 2 3 2 2" xfId="26608" xr:uid="{00000000-0005-0000-0000-000047670000}"/>
    <cellStyle name="40% - Énfasis3 8 2 3 3" xfId="26609" xr:uid="{00000000-0005-0000-0000-000048670000}"/>
    <cellStyle name="40% - Énfasis3 8 2 4" xfId="26610" xr:uid="{00000000-0005-0000-0000-000049670000}"/>
    <cellStyle name="40% - Énfasis3 8 2 4 2" xfId="26611" xr:uid="{00000000-0005-0000-0000-00004A670000}"/>
    <cellStyle name="40% - Énfasis3 8 2 5" xfId="26612" xr:uid="{00000000-0005-0000-0000-00004B670000}"/>
    <cellStyle name="40% - Énfasis3 8 2 5 2" xfId="26613" xr:uid="{00000000-0005-0000-0000-00004C670000}"/>
    <cellStyle name="40% - Énfasis3 8 2 6" xfId="26614" xr:uid="{00000000-0005-0000-0000-00004D670000}"/>
    <cellStyle name="40% - Énfasis3 8 20" xfId="26615" xr:uid="{00000000-0005-0000-0000-00004E670000}"/>
    <cellStyle name="40% - Énfasis3 8 3" xfId="26616" xr:uid="{00000000-0005-0000-0000-00004F670000}"/>
    <cellStyle name="40% - Énfasis3 8 3 2" xfId="26617" xr:uid="{00000000-0005-0000-0000-000050670000}"/>
    <cellStyle name="40% - Énfasis3 8 3 2 2" xfId="26618" xr:uid="{00000000-0005-0000-0000-000051670000}"/>
    <cellStyle name="40% - Énfasis3 8 3 2 2 2" xfId="26619" xr:uid="{00000000-0005-0000-0000-000052670000}"/>
    <cellStyle name="40% - Énfasis3 8 3 2 3" xfId="26620" xr:uid="{00000000-0005-0000-0000-000053670000}"/>
    <cellStyle name="40% - Énfasis3 8 3 3" xfId="26621" xr:uid="{00000000-0005-0000-0000-000054670000}"/>
    <cellStyle name="40% - Énfasis3 8 3 3 2" xfId="26622" xr:uid="{00000000-0005-0000-0000-000055670000}"/>
    <cellStyle name="40% - Énfasis3 8 3 4" xfId="26623" xr:uid="{00000000-0005-0000-0000-000056670000}"/>
    <cellStyle name="40% - Énfasis3 8 4" xfId="26624" xr:uid="{00000000-0005-0000-0000-000057670000}"/>
    <cellStyle name="40% - Énfasis3 8 4 2" xfId="26625" xr:uid="{00000000-0005-0000-0000-000058670000}"/>
    <cellStyle name="40% - Énfasis3 8 4 2 2" xfId="26626" xr:uid="{00000000-0005-0000-0000-000059670000}"/>
    <cellStyle name="40% - Énfasis3 8 4 2 2 2" xfId="26627" xr:uid="{00000000-0005-0000-0000-00005A670000}"/>
    <cellStyle name="40% - Énfasis3 8 4 2 3" xfId="26628" xr:uid="{00000000-0005-0000-0000-00005B670000}"/>
    <cellStyle name="40% - Énfasis3 8 4 3" xfId="26629" xr:uid="{00000000-0005-0000-0000-00005C670000}"/>
    <cellStyle name="40% - Énfasis3 8 4 3 2" xfId="26630" xr:uid="{00000000-0005-0000-0000-00005D670000}"/>
    <cellStyle name="40% - Énfasis3 8 4 4" xfId="26631" xr:uid="{00000000-0005-0000-0000-00005E670000}"/>
    <cellStyle name="40% - Énfasis3 8 5" xfId="26632" xr:uid="{00000000-0005-0000-0000-00005F670000}"/>
    <cellStyle name="40% - Énfasis3 8 5 2" xfId="26633" xr:uid="{00000000-0005-0000-0000-000060670000}"/>
    <cellStyle name="40% - Énfasis3 8 5 2 2" xfId="26634" xr:uid="{00000000-0005-0000-0000-000061670000}"/>
    <cellStyle name="40% - Énfasis3 8 5 2 2 2" xfId="26635" xr:uid="{00000000-0005-0000-0000-000062670000}"/>
    <cellStyle name="40% - Énfasis3 8 5 2 3" xfId="26636" xr:uid="{00000000-0005-0000-0000-000063670000}"/>
    <cellStyle name="40% - Énfasis3 8 5 3" xfId="26637" xr:uid="{00000000-0005-0000-0000-000064670000}"/>
    <cellStyle name="40% - Énfasis3 8 5 3 2" xfId="26638" xr:uid="{00000000-0005-0000-0000-000065670000}"/>
    <cellStyle name="40% - Énfasis3 8 5 4" xfId="26639" xr:uid="{00000000-0005-0000-0000-000066670000}"/>
    <cellStyle name="40% - Énfasis3 8 6" xfId="26640" xr:uid="{00000000-0005-0000-0000-000067670000}"/>
    <cellStyle name="40% - Énfasis3 8 6 2" xfId="26641" xr:uid="{00000000-0005-0000-0000-000068670000}"/>
    <cellStyle name="40% - Énfasis3 8 6 2 2" xfId="26642" xr:uid="{00000000-0005-0000-0000-000069670000}"/>
    <cellStyle name="40% - Énfasis3 8 6 2 2 2" xfId="26643" xr:uid="{00000000-0005-0000-0000-00006A670000}"/>
    <cellStyle name="40% - Énfasis3 8 6 2 3" xfId="26644" xr:uid="{00000000-0005-0000-0000-00006B670000}"/>
    <cellStyle name="40% - Énfasis3 8 6 3" xfId="26645" xr:uid="{00000000-0005-0000-0000-00006C670000}"/>
    <cellStyle name="40% - Énfasis3 8 6 3 2" xfId="26646" xr:uid="{00000000-0005-0000-0000-00006D670000}"/>
    <cellStyle name="40% - Énfasis3 8 6 4" xfId="26647" xr:uid="{00000000-0005-0000-0000-00006E670000}"/>
    <cellStyle name="40% - Énfasis3 8 7" xfId="26648" xr:uid="{00000000-0005-0000-0000-00006F670000}"/>
    <cellStyle name="40% - Énfasis3 8 7 2" xfId="26649" xr:uid="{00000000-0005-0000-0000-000070670000}"/>
    <cellStyle name="40% - Énfasis3 8 7 2 2" xfId="26650" xr:uid="{00000000-0005-0000-0000-000071670000}"/>
    <cellStyle name="40% - Énfasis3 8 7 2 2 2" xfId="26651" xr:uid="{00000000-0005-0000-0000-000072670000}"/>
    <cellStyle name="40% - Énfasis3 8 7 2 3" xfId="26652" xr:uid="{00000000-0005-0000-0000-000073670000}"/>
    <cellStyle name="40% - Énfasis3 8 7 3" xfId="26653" xr:uid="{00000000-0005-0000-0000-000074670000}"/>
    <cellStyle name="40% - Énfasis3 8 7 3 2" xfId="26654" xr:uid="{00000000-0005-0000-0000-000075670000}"/>
    <cellStyle name="40% - Énfasis3 8 7 4" xfId="26655" xr:uid="{00000000-0005-0000-0000-000076670000}"/>
    <cellStyle name="40% - Énfasis3 8 8" xfId="26656" xr:uid="{00000000-0005-0000-0000-000077670000}"/>
    <cellStyle name="40% - Énfasis3 8 8 2" xfId="26657" xr:uid="{00000000-0005-0000-0000-000078670000}"/>
    <cellStyle name="40% - Énfasis3 8 8 2 2" xfId="26658" xr:uid="{00000000-0005-0000-0000-000079670000}"/>
    <cellStyle name="40% - Énfasis3 8 8 3" xfId="26659" xr:uid="{00000000-0005-0000-0000-00007A670000}"/>
    <cellStyle name="40% - Énfasis3 8 9" xfId="26660" xr:uid="{00000000-0005-0000-0000-00007B670000}"/>
    <cellStyle name="40% - Énfasis3 8 9 2" xfId="26661" xr:uid="{00000000-0005-0000-0000-00007C670000}"/>
    <cellStyle name="40% - Énfasis3 80" xfId="26662" xr:uid="{00000000-0005-0000-0000-00007D670000}"/>
    <cellStyle name="40% - Énfasis3 80 2" xfId="26663" xr:uid="{00000000-0005-0000-0000-00007E670000}"/>
    <cellStyle name="40% - Énfasis3 81" xfId="26664" xr:uid="{00000000-0005-0000-0000-00007F670000}"/>
    <cellStyle name="40% - Énfasis3 81 2" xfId="26665" xr:uid="{00000000-0005-0000-0000-000080670000}"/>
    <cellStyle name="40% - Énfasis3 82" xfId="26666" xr:uid="{00000000-0005-0000-0000-000081670000}"/>
    <cellStyle name="40% - Énfasis3 82 2" xfId="26667" xr:uid="{00000000-0005-0000-0000-000082670000}"/>
    <cellStyle name="40% - Énfasis3 83" xfId="26668" xr:uid="{00000000-0005-0000-0000-000083670000}"/>
    <cellStyle name="40% - Énfasis3 83 2" xfId="26669" xr:uid="{00000000-0005-0000-0000-000084670000}"/>
    <cellStyle name="40% - Énfasis3 84" xfId="26670" xr:uid="{00000000-0005-0000-0000-000085670000}"/>
    <cellStyle name="40% - Énfasis3 84 2" xfId="26671" xr:uid="{00000000-0005-0000-0000-000086670000}"/>
    <cellStyle name="40% - Énfasis3 85" xfId="26672" xr:uid="{00000000-0005-0000-0000-000087670000}"/>
    <cellStyle name="40% - Énfasis3 85 2" xfId="26673" xr:uid="{00000000-0005-0000-0000-000088670000}"/>
    <cellStyle name="40% - Énfasis3 86" xfId="26674" xr:uid="{00000000-0005-0000-0000-000089670000}"/>
    <cellStyle name="40% - Énfasis3 86 2" xfId="26675" xr:uid="{00000000-0005-0000-0000-00008A670000}"/>
    <cellStyle name="40% - Énfasis3 87" xfId="26676" xr:uid="{00000000-0005-0000-0000-00008B670000}"/>
    <cellStyle name="40% - Énfasis3 88" xfId="26677" xr:uid="{00000000-0005-0000-0000-00008C670000}"/>
    <cellStyle name="40% - Énfasis3 89" xfId="26678" xr:uid="{00000000-0005-0000-0000-00008D670000}"/>
    <cellStyle name="40% - Énfasis3 9" xfId="26679" xr:uid="{00000000-0005-0000-0000-00008E670000}"/>
    <cellStyle name="40% - Énfasis3 9 10" xfId="26680" xr:uid="{00000000-0005-0000-0000-00008F670000}"/>
    <cellStyle name="40% - Énfasis3 9 10 2" xfId="26681" xr:uid="{00000000-0005-0000-0000-000090670000}"/>
    <cellStyle name="40% - Énfasis3 9 11" xfId="26682" xr:uid="{00000000-0005-0000-0000-000091670000}"/>
    <cellStyle name="40% - Énfasis3 9 11 2" xfId="26683" xr:uid="{00000000-0005-0000-0000-000092670000}"/>
    <cellStyle name="40% - Énfasis3 9 12" xfId="26684" xr:uid="{00000000-0005-0000-0000-000093670000}"/>
    <cellStyle name="40% - Énfasis3 9 12 2" xfId="26685" xr:uid="{00000000-0005-0000-0000-000094670000}"/>
    <cellStyle name="40% - Énfasis3 9 13" xfId="26686" xr:uid="{00000000-0005-0000-0000-000095670000}"/>
    <cellStyle name="40% - Énfasis3 9 13 2" xfId="26687" xr:uid="{00000000-0005-0000-0000-000096670000}"/>
    <cellStyle name="40% - Énfasis3 9 14" xfId="26688" xr:uid="{00000000-0005-0000-0000-000097670000}"/>
    <cellStyle name="40% - Énfasis3 9 14 2" xfId="26689" xr:uid="{00000000-0005-0000-0000-000098670000}"/>
    <cellStyle name="40% - Énfasis3 9 15" xfId="26690" xr:uid="{00000000-0005-0000-0000-000099670000}"/>
    <cellStyle name="40% - Énfasis3 9 15 2" xfId="26691" xr:uid="{00000000-0005-0000-0000-00009A670000}"/>
    <cellStyle name="40% - Énfasis3 9 16" xfId="26692" xr:uid="{00000000-0005-0000-0000-00009B670000}"/>
    <cellStyle name="40% - Énfasis3 9 16 2" xfId="26693" xr:uid="{00000000-0005-0000-0000-00009C670000}"/>
    <cellStyle name="40% - Énfasis3 9 17" xfId="26694" xr:uid="{00000000-0005-0000-0000-00009D670000}"/>
    <cellStyle name="40% - Énfasis3 9 17 2" xfId="26695" xr:uid="{00000000-0005-0000-0000-00009E670000}"/>
    <cellStyle name="40% - Énfasis3 9 18" xfId="26696" xr:uid="{00000000-0005-0000-0000-00009F670000}"/>
    <cellStyle name="40% - Énfasis3 9 18 2" xfId="26697" xr:uid="{00000000-0005-0000-0000-0000A0670000}"/>
    <cellStyle name="40% - Énfasis3 9 19" xfId="26698" xr:uid="{00000000-0005-0000-0000-0000A1670000}"/>
    <cellStyle name="40% - Énfasis3 9 19 2" xfId="26699" xr:uid="{00000000-0005-0000-0000-0000A2670000}"/>
    <cellStyle name="40% - Énfasis3 9 2" xfId="26700" xr:uid="{00000000-0005-0000-0000-0000A3670000}"/>
    <cellStyle name="40% - Énfasis3 9 2 2" xfId="26701" xr:uid="{00000000-0005-0000-0000-0000A4670000}"/>
    <cellStyle name="40% - Énfasis3 9 2 2 2" xfId="26702" xr:uid="{00000000-0005-0000-0000-0000A5670000}"/>
    <cellStyle name="40% - Énfasis3 9 2 2 2 2" xfId="26703" xr:uid="{00000000-0005-0000-0000-0000A6670000}"/>
    <cellStyle name="40% - Énfasis3 9 2 2 3" xfId="26704" xr:uid="{00000000-0005-0000-0000-0000A7670000}"/>
    <cellStyle name="40% - Énfasis3 9 2 3" xfId="26705" xr:uid="{00000000-0005-0000-0000-0000A8670000}"/>
    <cellStyle name="40% - Énfasis3 9 2 3 2" xfId="26706" xr:uid="{00000000-0005-0000-0000-0000A9670000}"/>
    <cellStyle name="40% - Énfasis3 9 2 3 2 2" xfId="26707" xr:uid="{00000000-0005-0000-0000-0000AA670000}"/>
    <cellStyle name="40% - Énfasis3 9 2 3 3" xfId="26708" xr:uid="{00000000-0005-0000-0000-0000AB670000}"/>
    <cellStyle name="40% - Énfasis3 9 2 4" xfId="26709" xr:uid="{00000000-0005-0000-0000-0000AC670000}"/>
    <cellStyle name="40% - Énfasis3 9 2 4 2" xfId="26710" xr:uid="{00000000-0005-0000-0000-0000AD670000}"/>
    <cellStyle name="40% - Énfasis3 9 2 5" xfId="26711" xr:uid="{00000000-0005-0000-0000-0000AE670000}"/>
    <cellStyle name="40% - Énfasis3 9 2 5 2" xfId="26712" xr:uid="{00000000-0005-0000-0000-0000AF670000}"/>
    <cellStyle name="40% - Énfasis3 9 2 6" xfId="26713" xr:uid="{00000000-0005-0000-0000-0000B0670000}"/>
    <cellStyle name="40% - Énfasis3 9 20" xfId="26714" xr:uid="{00000000-0005-0000-0000-0000B1670000}"/>
    <cellStyle name="40% - Énfasis3 9 3" xfId="26715" xr:uid="{00000000-0005-0000-0000-0000B2670000}"/>
    <cellStyle name="40% - Énfasis3 9 3 2" xfId="26716" xr:uid="{00000000-0005-0000-0000-0000B3670000}"/>
    <cellStyle name="40% - Énfasis3 9 3 2 2" xfId="26717" xr:uid="{00000000-0005-0000-0000-0000B4670000}"/>
    <cellStyle name="40% - Énfasis3 9 3 2 2 2" xfId="26718" xr:uid="{00000000-0005-0000-0000-0000B5670000}"/>
    <cellStyle name="40% - Énfasis3 9 3 2 3" xfId="26719" xr:uid="{00000000-0005-0000-0000-0000B6670000}"/>
    <cellStyle name="40% - Énfasis3 9 3 3" xfId="26720" xr:uid="{00000000-0005-0000-0000-0000B7670000}"/>
    <cellStyle name="40% - Énfasis3 9 3 3 2" xfId="26721" xr:uid="{00000000-0005-0000-0000-0000B8670000}"/>
    <cellStyle name="40% - Énfasis3 9 3 4" xfId="26722" xr:uid="{00000000-0005-0000-0000-0000B9670000}"/>
    <cellStyle name="40% - Énfasis3 9 4" xfId="26723" xr:uid="{00000000-0005-0000-0000-0000BA670000}"/>
    <cellStyle name="40% - Énfasis3 9 4 2" xfId="26724" xr:uid="{00000000-0005-0000-0000-0000BB670000}"/>
    <cellStyle name="40% - Énfasis3 9 4 2 2" xfId="26725" xr:uid="{00000000-0005-0000-0000-0000BC670000}"/>
    <cellStyle name="40% - Énfasis3 9 4 2 2 2" xfId="26726" xr:uid="{00000000-0005-0000-0000-0000BD670000}"/>
    <cellStyle name="40% - Énfasis3 9 4 2 3" xfId="26727" xr:uid="{00000000-0005-0000-0000-0000BE670000}"/>
    <cellStyle name="40% - Énfasis3 9 4 3" xfId="26728" xr:uid="{00000000-0005-0000-0000-0000BF670000}"/>
    <cellStyle name="40% - Énfasis3 9 4 3 2" xfId="26729" xr:uid="{00000000-0005-0000-0000-0000C0670000}"/>
    <cellStyle name="40% - Énfasis3 9 4 4" xfId="26730" xr:uid="{00000000-0005-0000-0000-0000C1670000}"/>
    <cellStyle name="40% - Énfasis3 9 5" xfId="26731" xr:uid="{00000000-0005-0000-0000-0000C2670000}"/>
    <cellStyle name="40% - Énfasis3 9 5 2" xfId="26732" xr:uid="{00000000-0005-0000-0000-0000C3670000}"/>
    <cellStyle name="40% - Énfasis3 9 5 2 2" xfId="26733" xr:uid="{00000000-0005-0000-0000-0000C4670000}"/>
    <cellStyle name="40% - Énfasis3 9 5 2 2 2" xfId="26734" xr:uid="{00000000-0005-0000-0000-0000C5670000}"/>
    <cellStyle name="40% - Énfasis3 9 5 2 3" xfId="26735" xr:uid="{00000000-0005-0000-0000-0000C6670000}"/>
    <cellStyle name="40% - Énfasis3 9 5 3" xfId="26736" xr:uid="{00000000-0005-0000-0000-0000C7670000}"/>
    <cellStyle name="40% - Énfasis3 9 5 3 2" xfId="26737" xr:uid="{00000000-0005-0000-0000-0000C8670000}"/>
    <cellStyle name="40% - Énfasis3 9 5 4" xfId="26738" xr:uid="{00000000-0005-0000-0000-0000C9670000}"/>
    <cellStyle name="40% - Énfasis3 9 6" xfId="26739" xr:uid="{00000000-0005-0000-0000-0000CA670000}"/>
    <cellStyle name="40% - Énfasis3 9 6 2" xfId="26740" xr:uid="{00000000-0005-0000-0000-0000CB670000}"/>
    <cellStyle name="40% - Énfasis3 9 6 2 2" xfId="26741" xr:uid="{00000000-0005-0000-0000-0000CC670000}"/>
    <cellStyle name="40% - Énfasis3 9 6 2 2 2" xfId="26742" xr:uid="{00000000-0005-0000-0000-0000CD670000}"/>
    <cellStyle name="40% - Énfasis3 9 6 2 3" xfId="26743" xr:uid="{00000000-0005-0000-0000-0000CE670000}"/>
    <cellStyle name="40% - Énfasis3 9 6 3" xfId="26744" xr:uid="{00000000-0005-0000-0000-0000CF670000}"/>
    <cellStyle name="40% - Énfasis3 9 6 3 2" xfId="26745" xr:uid="{00000000-0005-0000-0000-0000D0670000}"/>
    <cellStyle name="40% - Énfasis3 9 6 4" xfId="26746" xr:uid="{00000000-0005-0000-0000-0000D1670000}"/>
    <cellStyle name="40% - Énfasis3 9 7" xfId="26747" xr:uid="{00000000-0005-0000-0000-0000D2670000}"/>
    <cellStyle name="40% - Énfasis3 9 7 2" xfId="26748" xr:uid="{00000000-0005-0000-0000-0000D3670000}"/>
    <cellStyle name="40% - Énfasis3 9 7 2 2" xfId="26749" xr:uid="{00000000-0005-0000-0000-0000D4670000}"/>
    <cellStyle name="40% - Énfasis3 9 7 2 2 2" xfId="26750" xr:uid="{00000000-0005-0000-0000-0000D5670000}"/>
    <cellStyle name="40% - Énfasis3 9 7 2 3" xfId="26751" xr:uid="{00000000-0005-0000-0000-0000D6670000}"/>
    <cellStyle name="40% - Énfasis3 9 7 3" xfId="26752" xr:uid="{00000000-0005-0000-0000-0000D7670000}"/>
    <cellStyle name="40% - Énfasis3 9 7 3 2" xfId="26753" xr:uid="{00000000-0005-0000-0000-0000D8670000}"/>
    <cellStyle name="40% - Énfasis3 9 7 4" xfId="26754" xr:uid="{00000000-0005-0000-0000-0000D9670000}"/>
    <cellStyle name="40% - Énfasis3 9 8" xfId="26755" xr:uid="{00000000-0005-0000-0000-0000DA670000}"/>
    <cellStyle name="40% - Énfasis3 9 8 2" xfId="26756" xr:uid="{00000000-0005-0000-0000-0000DB670000}"/>
    <cellStyle name="40% - Énfasis3 9 8 2 2" xfId="26757" xr:uid="{00000000-0005-0000-0000-0000DC670000}"/>
    <cellStyle name="40% - Énfasis3 9 8 3" xfId="26758" xr:uid="{00000000-0005-0000-0000-0000DD670000}"/>
    <cellStyle name="40% - Énfasis3 9 9" xfId="26759" xr:uid="{00000000-0005-0000-0000-0000DE670000}"/>
    <cellStyle name="40% - Énfasis3 9 9 2" xfId="26760" xr:uid="{00000000-0005-0000-0000-0000DF670000}"/>
    <cellStyle name="40% - Énfasis3 90" xfId="26761" xr:uid="{00000000-0005-0000-0000-0000E0670000}"/>
    <cellStyle name="40% - Énfasis3 91" xfId="26762" xr:uid="{00000000-0005-0000-0000-0000E1670000}"/>
    <cellStyle name="40% - Énfasis3 92" xfId="26763" xr:uid="{00000000-0005-0000-0000-0000E2670000}"/>
    <cellStyle name="40% - Énfasis3 93" xfId="26764" xr:uid="{00000000-0005-0000-0000-0000E3670000}"/>
    <cellStyle name="40% - Énfasis3 94" xfId="26765" xr:uid="{00000000-0005-0000-0000-0000E4670000}"/>
    <cellStyle name="40% - Énfasis3 95" xfId="26766" xr:uid="{00000000-0005-0000-0000-0000E5670000}"/>
    <cellStyle name="40% - Énfasis3 96" xfId="26767" xr:uid="{00000000-0005-0000-0000-0000E6670000}"/>
    <cellStyle name="40% - Énfasis3 97" xfId="61283" xr:uid="{00000000-0005-0000-0000-0000E7670000}"/>
    <cellStyle name="40% - Énfasis3 98" xfId="61284" xr:uid="{00000000-0005-0000-0000-0000E8670000}"/>
    <cellStyle name="40% - Énfasis3 99" xfId="61342" xr:uid="{00000000-0005-0000-0000-0000E9670000}"/>
    <cellStyle name="40% - Énfasis4" xfId="208" builtinId="43" customBuiltin="1"/>
    <cellStyle name="40% - Énfasis4 10" xfId="26768" xr:uid="{00000000-0005-0000-0000-0000EB670000}"/>
    <cellStyle name="40% - Énfasis4 10 10" xfId="26769" xr:uid="{00000000-0005-0000-0000-0000EC670000}"/>
    <cellStyle name="40% - Énfasis4 10 10 2" xfId="26770" xr:uid="{00000000-0005-0000-0000-0000ED670000}"/>
    <cellStyle name="40% - Énfasis4 10 11" xfId="26771" xr:uid="{00000000-0005-0000-0000-0000EE670000}"/>
    <cellStyle name="40% - Énfasis4 10 11 2" xfId="26772" xr:uid="{00000000-0005-0000-0000-0000EF670000}"/>
    <cellStyle name="40% - Énfasis4 10 12" xfId="26773" xr:uid="{00000000-0005-0000-0000-0000F0670000}"/>
    <cellStyle name="40% - Énfasis4 10 12 2" xfId="26774" xr:uid="{00000000-0005-0000-0000-0000F1670000}"/>
    <cellStyle name="40% - Énfasis4 10 13" xfId="26775" xr:uid="{00000000-0005-0000-0000-0000F2670000}"/>
    <cellStyle name="40% - Énfasis4 10 13 2" xfId="26776" xr:uid="{00000000-0005-0000-0000-0000F3670000}"/>
    <cellStyle name="40% - Énfasis4 10 14" xfId="26777" xr:uid="{00000000-0005-0000-0000-0000F4670000}"/>
    <cellStyle name="40% - Énfasis4 10 14 2" xfId="26778" xr:uid="{00000000-0005-0000-0000-0000F5670000}"/>
    <cellStyle name="40% - Énfasis4 10 15" xfId="26779" xr:uid="{00000000-0005-0000-0000-0000F6670000}"/>
    <cellStyle name="40% - Énfasis4 10 15 2" xfId="26780" xr:uid="{00000000-0005-0000-0000-0000F7670000}"/>
    <cellStyle name="40% - Énfasis4 10 16" xfId="26781" xr:uid="{00000000-0005-0000-0000-0000F8670000}"/>
    <cellStyle name="40% - Énfasis4 10 16 2" xfId="26782" xr:uid="{00000000-0005-0000-0000-0000F9670000}"/>
    <cellStyle name="40% - Énfasis4 10 17" xfId="26783" xr:uid="{00000000-0005-0000-0000-0000FA670000}"/>
    <cellStyle name="40% - Énfasis4 10 17 2" xfId="26784" xr:uid="{00000000-0005-0000-0000-0000FB670000}"/>
    <cellStyle name="40% - Énfasis4 10 18" xfId="26785" xr:uid="{00000000-0005-0000-0000-0000FC670000}"/>
    <cellStyle name="40% - Énfasis4 10 18 2" xfId="26786" xr:uid="{00000000-0005-0000-0000-0000FD670000}"/>
    <cellStyle name="40% - Énfasis4 10 19" xfId="26787" xr:uid="{00000000-0005-0000-0000-0000FE670000}"/>
    <cellStyle name="40% - Énfasis4 10 19 2" xfId="26788" xr:uid="{00000000-0005-0000-0000-0000FF670000}"/>
    <cellStyle name="40% - Énfasis4 10 2" xfId="26789" xr:uid="{00000000-0005-0000-0000-000000680000}"/>
    <cellStyle name="40% - Énfasis4 10 2 2" xfId="26790" xr:uid="{00000000-0005-0000-0000-000001680000}"/>
    <cellStyle name="40% - Énfasis4 10 2 2 2" xfId="26791" xr:uid="{00000000-0005-0000-0000-000002680000}"/>
    <cellStyle name="40% - Énfasis4 10 2 2 2 2" xfId="26792" xr:uid="{00000000-0005-0000-0000-000003680000}"/>
    <cellStyle name="40% - Énfasis4 10 2 2 3" xfId="26793" xr:uid="{00000000-0005-0000-0000-000004680000}"/>
    <cellStyle name="40% - Énfasis4 10 2 3" xfId="26794" xr:uid="{00000000-0005-0000-0000-000005680000}"/>
    <cellStyle name="40% - Énfasis4 10 2 3 2" xfId="26795" xr:uid="{00000000-0005-0000-0000-000006680000}"/>
    <cellStyle name="40% - Énfasis4 10 2 3 2 2" xfId="26796" xr:uid="{00000000-0005-0000-0000-000007680000}"/>
    <cellStyle name="40% - Énfasis4 10 2 3 3" xfId="26797" xr:uid="{00000000-0005-0000-0000-000008680000}"/>
    <cellStyle name="40% - Énfasis4 10 2 4" xfId="26798" xr:uid="{00000000-0005-0000-0000-000009680000}"/>
    <cellStyle name="40% - Énfasis4 10 2 4 2" xfId="26799" xr:uid="{00000000-0005-0000-0000-00000A680000}"/>
    <cellStyle name="40% - Énfasis4 10 2 5" xfId="26800" xr:uid="{00000000-0005-0000-0000-00000B680000}"/>
    <cellStyle name="40% - Énfasis4 10 2 5 2" xfId="26801" xr:uid="{00000000-0005-0000-0000-00000C680000}"/>
    <cellStyle name="40% - Énfasis4 10 2 6" xfId="26802" xr:uid="{00000000-0005-0000-0000-00000D680000}"/>
    <cellStyle name="40% - Énfasis4 10 20" xfId="26803" xr:uid="{00000000-0005-0000-0000-00000E680000}"/>
    <cellStyle name="40% - Énfasis4 10 3" xfId="26804" xr:uid="{00000000-0005-0000-0000-00000F680000}"/>
    <cellStyle name="40% - Énfasis4 10 3 2" xfId="26805" xr:uid="{00000000-0005-0000-0000-000010680000}"/>
    <cellStyle name="40% - Énfasis4 10 3 2 2" xfId="26806" xr:uid="{00000000-0005-0000-0000-000011680000}"/>
    <cellStyle name="40% - Énfasis4 10 3 2 2 2" xfId="26807" xr:uid="{00000000-0005-0000-0000-000012680000}"/>
    <cellStyle name="40% - Énfasis4 10 3 2 3" xfId="26808" xr:uid="{00000000-0005-0000-0000-000013680000}"/>
    <cellStyle name="40% - Énfasis4 10 3 3" xfId="26809" xr:uid="{00000000-0005-0000-0000-000014680000}"/>
    <cellStyle name="40% - Énfasis4 10 3 3 2" xfId="26810" xr:uid="{00000000-0005-0000-0000-000015680000}"/>
    <cellStyle name="40% - Énfasis4 10 3 4" xfId="26811" xr:uid="{00000000-0005-0000-0000-000016680000}"/>
    <cellStyle name="40% - Énfasis4 10 4" xfId="26812" xr:uid="{00000000-0005-0000-0000-000017680000}"/>
    <cellStyle name="40% - Énfasis4 10 4 2" xfId="26813" xr:uid="{00000000-0005-0000-0000-000018680000}"/>
    <cellStyle name="40% - Énfasis4 10 4 2 2" xfId="26814" xr:uid="{00000000-0005-0000-0000-000019680000}"/>
    <cellStyle name="40% - Énfasis4 10 4 2 2 2" xfId="26815" xr:uid="{00000000-0005-0000-0000-00001A680000}"/>
    <cellStyle name="40% - Énfasis4 10 4 2 3" xfId="26816" xr:uid="{00000000-0005-0000-0000-00001B680000}"/>
    <cellStyle name="40% - Énfasis4 10 4 3" xfId="26817" xr:uid="{00000000-0005-0000-0000-00001C680000}"/>
    <cellStyle name="40% - Énfasis4 10 4 3 2" xfId="26818" xr:uid="{00000000-0005-0000-0000-00001D680000}"/>
    <cellStyle name="40% - Énfasis4 10 4 4" xfId="26819" xr:uid="{00000000-0005-0000-0000-00001E680000}"/>
    <cellStyle name="40% - Énfasis4 10 5" xfId="26820" xr:uid="{00000000-0005-0000-0000-00001F680000}"/>
    <cellStyle name="40% - Énfasis4 10 5 2" xfId="26821" xr:uid="{00000000-0005-0000-0000-000020680000}"/>
    <cellStyle name="40% - Énfasis4 10 5 2 2" xfId="26822" xr:uid="{00000000-0005-0000-0000-000021680000}"/>
    <cellStyle name="40% - Énfasis4 10 5 2 2 2" xfId="26823" xr:uid="{00000000-0005-0000-0000-000022680000}"/>
    <cellStyle name="40% - Énfasis4 10 5 2 3" xfId="26824" xr:uid="{00000000-0005-0000-0000-000023680000}"/>
    <cellStyle name="40% - Énfasis4 10 5 3" xfId="26825" xr:uid="{00000000-0005-0000-0000-000024680000}"/>
    <cellStyle name="40% - Énfasis4 10 5 3 2" xfId="26826" xr:uid="{00000000-0005-0000-0000-000025680000}"/>
    <cellStyle name="40% - Énfasis4 10 5 4" xfId="26827" xr:uid="{00000000-0005-0000-0000-000026680000}"/>
    <cellStyle name="40% - Énfasis4 10 6" xfId="26828" xr:uid="{00000000-0005-0000-0000-000027680000}"/>
    <cellStyle name="40% - Énfasis4 10 6 2" xfId="26829" xr:uid="{00000000-0005-0000-0000-000028680000}"/>
    <cellStyle name="40% - Énfasis4 10 6 2 2" xfId="26830" xr:uid="{00000000-0005-0000-0000-000029680000}"/>
    <cellStyle name="40% - Énfasis4 10 6 2 2 2" xfId="26831" xr:uid="{00000000-0005-0000-0000-00002A680000}"/>
    <cellStyle name="40% - Énfasis4 10 6 2 3" xfId="26832" xr:uid="{00000000-0005-0000-0000-00002B680000}"/>
    <cellStyle name="40% - Énfasis4 10 6 3" xfId="26833" xr:uid="{00000000-0005-0000-0000-00002C680000}"/>
    <cellStyle name="40% - Énfasis4 10 6 3 2" xfId="26834" xr:uid="{00000000-0005-0000-0000-00002D680000}"/>
    <cellStyle name="40% - Énfasis4 10 6 4" xfId="26835" xr:uid="{00000000-0005-0000-0000-00002E680000}"/>
    <cellStyle name="40% - Énfasis4 10 7" xfId="26836" xr:uid="{00000000-0005-0000-0000-00002F680000}"/>
    <cellStyle name="40% - Énfasis4 10 7 2" xfId="26837" xr:uid="{00000000-0005-0000-0000-000030680000}"/>
    <cellStyle name="40% - Énfasis4 10 7 2 2" xfId="26838" xr:uid="{00000000-0005-0000-0000-000031680000}"/>
    <cellStyle name="40% - Énfasis4 10 7 2 2 2" xfId="26839" xr:uid="{00000000-0005-0000-0000-000032680000}"/>
    <cellStyle name="40% - Énfasis4 10 7 2 3" xfId="26840" xr:uid="{00000000-0005-0000-0000-000033680000}"/>
    <cellStyle name="40% - Énfasis4 10 7 3" xfId="26841" xr:uid="{00000000-0005-0000-0000-000034680000}"/>
    <cellStyle name="40% - Énfasis4 10 7 3 2" xfId="26842" xr:uid="{00000000-0005-0000-0000-000035680000}"/>
    <cellStyle name="40% - Énfasis4 10 7 4" xfId="26843" xr:uid="{00000000-0005-0000-0000-000036680000}"/>
    <cellStyle name="40% - Énfasis4 10 8" xfId="26844" xr:uid="{00000000-0005-0000-0000-000037680000}"/>
    <cellStyle name="40% - Énfasis4 10 8 2" xfId="26845" xr:uid="{00000000-0005-0000-0000-000038680000}"/>
    <cellStyle name="40% - Énfasis4 10 8 2 2" xfId="26846" xr:uid="{00000000-0005-0000-0000-000039680000}"/>
    <cellStyle name="40% - Énfasis4 10 8 3" xfId="26847" xr:uid="{00000000-0005-0000-0000-00003A680000}"/>
    <cellStyle name="40% - Énfasis4 10 9" xfId="26848" xr:uid="{00000000-0005-0000-0000-00003B680000}"/>
    <cellStyle name="40% - Énfasis4 10 9 2" xfId="26849" xr:uid="{00000000-0005-0000-0000-00003C680000}"/>
    <cellStyle name="40% - Énfasis4 100" xfId="61343" xr:uid="{00000000-0005-0000-0000-00003D680000}"/>
    <cellStyle name="40% - Énfasis4 101" xfId="61726" xr:uid="{00000000-0005-0000-0000-00003E680000}"/>
    <cellStyle name="40% - Énfasis4 11" xfId="26850" xr:uid="{00000000-0005-0000-0000-00003F680000}"/>
    <cellStyle name="40% - Énfasis4 11 10" xfId="26851" xr:uid="{00000000-0005-0000-0000-000040680000}"/>
    <cellStyle name="40% - Énfasis4 11 10 2" xfId="26852" xr:uid="{00000000-0005-0000-0000-000041680000}"/>
    <cellStyle name="40% - Énfasis4 11 11" xfId="26853" xr:uid="{00000000-0005-0000-0000-000042680000}"/>
    <cellStyle name="40% - Énfasis4 11 11 2" xfId="26854" xr:uid="{00000000-0005-0000-0000-000043680000}"/>
    <cellStyle name="40% - Énfasis4 11 12" xfId="26855" xr:uid="{00000000-0005-0000-0000-000044680000}"/>
    <cellStyle name="40% - Énfasis4 11 12 2" xfId="26856" xr:uid="{00000000-0005-0000-0000-000045680000}"/>
    <cellStyle name="40% - Énfasis4 11 13" xfId="26857" xr:uid="{00000000-0005-0000-0000-000046680000}"/>
    <cellStyle name="40% - Énfasis4 11 13 2" xfId="26858" xr:uid="{00000000-0005-0000-0000-000047680000}"/>
    <cellStyle name="40% - Énfasis4 11 14" xfId="26859" xr:uid="{00000000-0005-0000-0000-000048680000}"/>
    <cellStyle name="40% - Énfasis4 11 14 2" xfId="26860" xr:uid="{00000000-0005-0000-0000-000049680000}"/>
    <cellStyle name="40% - Énfasis4 11 15" xfId="26861" xr:uid="{00000000-0005-0000-0000-00004A680000}"/>
    <cellStyle name="40% - Énfasis4 11 15 2" xfId="26862" xr:uid="{00000000-0005-0000-0000-00004B680000}"/>
    <cellStyle name="40% - Énfasis4 11 16" xfId="26863" xr:uid="{00000000-0005-0000-0000-00004C680000}"/>
    <cellStyle name="40% - Énfasis4 11 16 2" xfId="26864" xr:uid="{00000000-0005-0000-0000-00004D680000}"/>
    <cellStyle name="40% - Énfasis4 11 17" xfId="26865" xr:uid="{00000000-0005-0000-0000-00004E680000}"/>
    <cellStyle name="40% - Énfasis4 11 17 2" xfId="26866" xr:uid="{00000000-0005-0000-0000-00004F680000}"/>
    <cellStyle name="40% - Énfasis4 11 18" xfId="26867" xr:uid="{00000000-0005-0000-0000-000050680000}"/>
    <cellStyle name="40% - Énfasis4 11 18 2" xfId="26868" xr:uid="{00000000-0005-0000-0000-000051680000}"/>
    <cellStyle name="40% - Énfasis4 11 19" xfId="26869" xr:uid="{00000000-0005-0000-0000-000052680000}"/>
    <cellStyle name="40% - Énfasis4 11 19 2" xfId="26870" xr:uid="{00000000-0005-0000-0000-000053680000}"/>
    <cellStyle name="40% - Énfasis4 11 2" xfId="26871" xr:uid="{00000000-0005-0000-0000-000054680000}"/>
    <cellStyle name="40% - Énfasis4 11 2 2" xfId="26872" xr:uid="{00000000-0005-0000-0000-000055680000}"/>
    <cellStyle name="40% - Énfasis4 11 2 2 2" xfId="26873" xr:uid="{00000000-0005-0000-0000-000056680000}"/>
    <cellStyle name="40% - Énfasis4 11 2 2 2 2" xfId="26874" xr:uid="{00000000-0005-0000-0000-000057680000}"/>
    <cellStyle name="40% - Énfasis4 11 2 2 3" xfId="26875" xr:uid="{00000000-0005-0000-0000-000058680000}"/>
    <cellStyle name="40% - Énfasis4 11 2 3" xfId="26876" xr:uid="{00000000-0005-0000-0000-000059680000}"/>
    <cellStyle name="40% - Énfasis4 11 2 3 2" xfId="26877" xr:uid="{00000000-0005-0000-0000-00005A680000}"/>
    <cellStyle name="40% - Énfasis4 11 2 3 2 2" xfId="26878" xr:uid="{00000000-0005-0000-0000-00005B680000}"/>
    <cellStyle name="40% - Énfasis4 11 2 3 3" xfId="26879" xr:uid="{00000000-0005-0000-0000-00005C680000}"/>
    <cellStyle name="40% - Énfasis4 11 2 4" xfId="26880" xr:uid="{00000000-0005-0000-0000-00005D680000}"/>
    <cellStyle name="40% - Énfasis4 11 2 4 2" xfId="26881" xr:uid="{00000000-0005-0000-0000-00005E680000}"/>
    <cellStyle name="40% - Énfasis4 11 2 5" xfId="26882" xr:uid="{00000000-0005-0000-0000-00005F680000}"/>
    <cellStyle name="40% - Énfasis4 11 2 5 2" xfId="26883" xr:uid="{00000000-0005-0000-0000-000060680000}"/>
    <cellStyle name="40% - Énfasis4 11 2 6" xfId="26884" xr:uid="{00000000-0005-0000-0000-000061680000}"/>
    <cellStyle name="40% - Énfasis4 11 20" xfId="26885" xr:uid="{00000000-0005-0000-0000-000062680000}"/>
    <cellStyle name="40% - Énfasis4 11 3" xfId="26886" xr:uid="{00000000-0005-0000-0000-000063680000}"/>
    <cellStyle name="40% - Énfasis4 11 3 2" xfId="26887" xr:uid="{00000000-0005-0000-0000-000064680000}"/>
    <cellStyle name="40% - Énfasis4 11 3 2 2" xfId="26888" xr:uid="{00000000-0005-0000-0000-000065680000}"/>
    <cellStyle name="40% - Énfasis4 11 3 2 2 2" xfId="26889" xr:uid="{00000000-0005-0000-0000-000066680000}"/>
    <cellStyle name="40% - Énfasis4 11 3 2 3" xfId="26890" xr:uid="{00000000-0005-0000-0000-000067680000}"/>
    <cellStyle name="40% - Énfasis4 11 3 3" xfId="26891" xr:uid="{00000000-0005-0000-0000-000068680000}"/>
    <cellStyle name="40% - Énfasis4 11 3 3 2" xfId="26892" xr:uid="{00000000-0005-0000-0000-000069680000}"/>
    <cellStyle name="40% - Énfasis4 11 3 4" xfId="26893" xr:uid="{00000000-0005-0000-0000-00006A680000}"/>
    <cellStyle name="40% - Énfasis4 11 4" xfId="26894" xr:uid="{00000000-0005-0000-0000-00006B680000}"/>
    <cellStyle name="40% - Énfasis4 11 4 2" xfId="26895" xr:uid="{00000000-0005-0000-0000-00006C680000}"/>
    <cellStyle name="40% - Énfasis4 11 4 2 2" xfId="26896" xr:uid="{00000000-0005-0000-0000-00006D680000}"/>
    <cellStyle name="40% - Énfasis4 11 4 2 2 2" xfId="26897" xr:uid="{00000000-0005-0000-0000-00006E680000}"/>
    <cellStyle name="40% - Énfasis4 11 4 2 3" xfId="26898" xr:uid="{00000000-0005-0000-0000-00006F680000}"/>
    <cellStyle name="40% - Énfasis4 11 4 3" xfId="26899" xr:uid="{00000000-0005-0000-0000-000070680000}"/>
    <cellStyle name="40% - Énfasis4 11 4 3 2" xfId="26900" xr:uid="{00000000-0005-0000-0000-000071680000}"/>
    <cellStyle name="40% - Énfasis4 11 4 4" xfId="26901" xr:uid="{00000000-0005-0000-0000-000072680000}"/>
    <cellStyle name="40% - Énfasis4 11 5" xfId="26902" xr:uid="{00000000-0005-0000-0000-000073680000}"/>
    <cellStyle name="40% - Énfasis4 11 5 2" xfId="26903" xr:uid="{00000000-0005-0000-0000-000074680000}"/>
    <cellStyle name="40% - Énfasis4 11 5 2 2" xfId="26904" xr:uid="{00000000-0005-0000-0000-000075680000}"/>
    <cellStyle name="40% - Énfasis4 11 5 2 2 2" xfId="26905" xr:uid="{00000000-0005-0000-0000-000076680000}"/>
    <cellStyle name="40% - Énfasis4 11 5 2 3" xfId="26906" xr:uid="{00000000-0005-0000-0000-000077680000}"/>
    <cellStyle name="40% - Énfasis4 11 5 3" xfId="26907" xr:uid="{00000000-0005-0000-0000-000078680000}"/>
    <cellStyle name="40% - Énfasis4 11 5 3 2" xfId="26908" xr:uid="{00000000-0005-0000-0000-000079680000}"/>
    <cellStyle name="40% - Énfasis4 11 5 4" xfId="26909" xr:uid="{00000000-0005-0000-0000-00007A680000}"/>
    <cellStyle name="40% - Énfasis4 11 6" xfId="26910" xr:uid="{00000000-0005-0000-0000-00007B680000}"/>
    <cellStyle name="40% - Énfasis4 11 6 2" xfId="26911" xr:uid="{00000000-0005-0000-0000-00007C680000}"/>
    <cellStyle name="40% - Énfasis4 11 6 2 2" xfId="26912" xr:uid="{00000000-0005-0000-0000-00007D680000}"/>
    <cellStyle name="40% - Énfasis4 11 6 2 2 2" xfId="26913" xr:uid="{00000000-0005-0000-0000-00007E680000}"/>
    <cellStyle name="40% - Énfasis4 11 6 2 3" xfId="26914" xr:uid="{00000000-0005-0000-0000-00007F680000}"/>
    <cellStyle name="40% - Énfasis4 11 6 3" xfId="26915" xr:uid="{00000000-0005-0000-0000-000080680000}"/>
    <cellStyle name="40% - Énfasis4 11 6 3 2" xfId="26916" xr:uid="{00000000-0005-0000-0000-000081680000}"/>
    <cellStyle name="40% - Énfasis4 11 6 4" xfId="26917" xr:uid="{00000000-0005-0000-0000-000082680000}"/>
    <cellStyle name="40% - Énfasis4 11 7" xfId="26918" xr:uid="{00000000-0005-0000-0000-000083680000}"/>
    <cellStyle name="40% - Énfasis4 11 7 2" xfId="26919" xr:uid="{00000000-0005-0000-0000-000084680000}"/>
    <cellStyle name="40% - Énfasis4 11 7 2 2" xfId="26920" xr:uid="{00000000-0005-0000-0000-000085680000}"/>
    <cellStyle name="40% - Énfasis4 11 7 2 2 2" xfId="26921" xr:uid="{00000000-0005-0000-0000-000086680000}"/>
    <cellStyle name="40% - Énfasis4 11 7 2 3" xfId="26922" xr:uid="{00000000-0005-0000-0000-000087680000}"/>
    <cellStyle name="40% - Énfasis4 11 7 3" xfId="26923" xr:uid="{00000000-0005-0000-0000-000088680000}"/>
    <cellStyle name="40% - Énfasis4 11 7 3 2" xfId="26924" xr:uid="{00000000-0005-0000-0000-000089680000}"/>
    <cellStyle name="40% - Énfasis4 11 7 4" xfId="26925" xr:uid="{00000000-0005-0000-0000-00008A680000}"/>
    <cellStyle name="40% - Énfasis4 11 8" xfId="26926" xr:uid="{00000000-0005-0000-0000-00008B680000}"/>
    <cellStyle name="40% - Énfasis4 11 8 2" xfId="26927" xr:uid="{00000000-0005-0000-0000-00008C680000}"/>
    <cellStyle name="40% - Énfasis4 11 8 2 2" xfId="26928" xr:uid="{00000000-0005-0000-0000-00008D680000}"/>
    <cellStyle name="40% - Énfasis4 11 8 3" xfId="26929" xr:uid="{00000000-0005-0000-0000-00008E680000}"/>
    <cellStyle name="40% - Énfasis4 11 9" xfId="26930" xr:uid="{00000000-0005-0000-0000-00008F680000}"/>
    <cellStyle name="40% - Énfasis4 11 9 2" xfId="26931" xr:uid="{00000000-0005-0000-0000-000090680000}"/>
    <cellStyle name="40% - Énfasis4 12" xfId="26932" xr:uid="{00000000-0005-0000-0000-000091680000}"/>
    <cellStyle name="40% - Énfasis4 12 10" xfId="26933" xr:uid="{00000000-0005-0000-0000-000092680000}"/>
    <cellStyle name="40% - Énfasis4 12 10 2" xfId="26934" xr:uid="{00000000-0005-0000-0000-000093680000}"/>
    <cellStyle name="40% - Énfasis4 12 11" xfId="26935" xr:uid="{00000000-0005-0000-0000-000094680000}"/>
    <cellStyle name="40% - Énfasis4 12 11 2" xfId="26936" xr:uid="{00000000-0005-0000-0000-000095680000}"/>
    <cellStyle name="40% - Énfasis4 12 12" xfId="26937" xr:uid="{00000000-0005-0000-0000-000096680000}"/>
    <cellStyle name="40% - Énfasis4 12 12 2" xfId="26938" xr:uid="{00000000-0005-0000-0000-000097680000}"/>
    <cellStyle name="40% - Énfasis4 12 13" xfId="26939" xr:uid="{00000000-0005-0000-0000-000098680000}"/>
    <cellStyle name="40% - Énfasis4 12 13 2" xfId="26940" xr:uid="{00000000-0005-0000-0000-000099680000}"/>
    <cellStyle name="40% - Énfasis4 12 14" xfId="26941" xr:uid="{00000000-0005-0000-0000-00009A680000}"/>
    <cellStyle name="40% - Énfasis4 12 14 2" xfId="26942" xr:uid="{00000000-0005-0000-0000-00009B680000}"/>
    <cellStyle name="40% - Énfasis4 12 15" xfId="26943" xr:uid="{00000000-0005-0000-0000-00009C680000}"/>
    <cellStyle name="40% - Énfasis4 12 15 2" xfId="26944" xr:uid="{00000000-0005-0000-0000-00009D680000}"/>
    <cellStyle name="40% - Énfasis4 12 16" xfId="26945" xr:uid="{00000000-0005-0000-0000-00009E680000}"/>
    <cellStyle name="40% - Énfasis4 12 16 2" xfId="26946" xr:uid="{00000000-0005-0000-0000-00009F680000}"/>
    <cellStyle name="40% - Énfasis4 12 17" xfId="26947" xr:uid="{00000000-0005-0000-0000-0000A0680000}"/>
    <cellStyle name="40% - Énfasis4 12 17 2" xfId="26948" xr:uid="{00000000-0005-0000-0000-0000A1680000}"/>
    <cellStyle name="40% - Énfasis4 12 18" xfId="26949" xr:uid="{00000000-0005-0000-0000-0000A2680000}"/>
    <cellStyle name="40% - Énfasis4 12 18 2" xfId="26950" xr:uid="{00000000-0005-0000-0000-0000A3680000}"/>
    <cellStyle name="40% - Énfasis4 12 19" xfId="26951" xr:uid="{00000000-0005-0000-0000-0000A4680000}"/>
    <cellStyle name="40% - Énfasis4 12 19 2" xfId="26952" xr:uid="{00000000-0005-0000-0000-0000A5680000}"/>
    <cellStyle name="40% - Énfasis4 12 2" xfId="26953" xr:uid="{00000000-0005-0000-0000-0000A6680000}"/>
    <cellStyle name="40% - Énfasis4 12 2 2" xfId="26954" xr:uid="{00000000-0005-0000-0000-0000A7680000}"/>
    <cellStyle name="40% - Énfasis4 12 2 2 2" xfId="26955" xr:uid="{00000000-0005-0000-0000-0000A8680000}"/>
    <cellStyle name="40% - Énfasis4 12 2 2 2 2" xfId="26956" xr:uid="{00000000-0005-0000-0000-0000A9680000}"/>
    <cellStyle name="40% - Énfasis4 12 2 2 3" xfId="26957" xr:uid="{00000000-0005-0000-0000-0000AA680000}"/>
    <cellStyle name="40% - Énfasis4 12 2 3" xfId="26958" xr:uid="{00000000-0005-0000-0000-0000AB680000}"/>
    <cellStyle name="40% - Énfasis4 12 2 3 2" xfId="26959" xr:uid="{00000000-0005-0000-0000-0000AC680000}"/>
    <cellStyle name="40% - Énfasis4 12 2 3 2 2" xfId="26960" xr:uid="{00000000-0005-0000-0000-0000AD680000}"/>
    <cellStyle name="40% - Énfasis4 12 2 3 3" xfId="26961" xr:uid="{00000000-0005-0000-0000-0000AE680000}"/>
    <cellStyle name="40% - Énfasis4 12 2 4" xfId="26962" xr:uid="{00000000-0005-0000-0000-0000AF680000}"/>
    <cellStyle name="40% - Énfasis4 12 2 4 2" xfId="26963" xr:uid="{00000000-0005-0000-0000-0000B0680000}"/>
    <cellStyle name="40% - Énfasis4 12 2 5" xfId="26964" xr:uid="{00000000-0005-0000-0000-0000B1680000}"/>
    <cellStyle name="40% - Énfasis4 12 2 5 2" xfId="26965" xr:uid="{00000000-0005-0000-0000-0000B2680000}"/>
    <cellStyle name="40% - Énfasis4 12 2 6" xfId="26966" xr:uid="{00000000-0005-0000-0000-0000B3680000}"/>
    <cellStyle name="40% - Énfasis4 12 20" xfId="26967" xr:uid="{00000000-0005-0000-0000-0000B4680000}"/>
    <cellStyle name="40% - Énfasis4 12 3" xfId="26968" xr:uid="{00000000-0005-0000-0000-0000B5680000}"/>
    <cellStyle name="40% - Énfasis4 12 3 2" xfId="26969" xr:uid="{00000000-0005-0000-0000-0000B6680000}"/>
    <cellStyle name="40% - Énfasis4 12 3 2 2" xfId="26970" xr:uid="{00000000-0005-0000-0000-0000B7680000}"/>
    <cellStyle name="40% - Énfasis4 12 3 2 2 2" xfId="26971" xr:uid="{00000000-0005-0000-0000-0000B8680000}"/>
    <cellStyle name="40% - Énfasis4 12 3 2 3" xfId="26972" xr:uid="{00000000-0005-0000-0000-0000B9680000}"/>
    <cellStyle name="40% - Énfasis4 12 3 3" xfId="26973" xr:uid="{00000000-0005-0000-0000-0000BA680000}"/>
    <cellStyle name="40% - Énfasis4 12 3 3 2" xfId="26974" xr:uid="{00000000-0005-0000-0000-0000BB680000}"/>
    <cellStyle name="40% - Énfasis4 12 3 4" xfId="26975" xr:uid="{00000000-0005-0000-0000-0000BC680000}"/>
    <cellStyle name="40% - Énfasis4 12 4" xfId="26976" xr:uid="{00000000-0005-0000-0000-0000BD680000}"/>
    <cellStyle name="40% - Énfasis4 12 4 2" xfId="26977" xr:uid="{00000000-0005-0000-0000-0000BE680000}"/>
    <cellStyle name="40% - Énfasis4 12 4 2 2" xfId="26978" xr:uid="{00000000-0005-0000-0000-0000BF680000}"/>
    <cellStyle name="40% - Énfasis4 12 4 2 2 2" xfId="26979" xr:uid="{00000000-0005-0000-0000-0000C0680000}"/>
    <cellStyle name="40% - Énfasis4 12 4 2 3" xfId="26980" xr:uid="{00000000-0005-0000-0000-0000C1680000}"/>
    <cellStyle name="40% - Énfasis4 12 4 3" xfId="26981" xr:uid="{00000000-0005-0000-0000-0000C2680000}"/>
    <cellStyle name="40% - Énfasis4 12 4 3 2" xfId="26982" xr:uid="{00000000-0005-0000-0000-0000C3680000}"/>
    <cellStyle name="40% - Énfasis4 12 4 4" xfId="26983" xr:uid="{00000000-0005-0000-0000-0000C4680000}"/>
    <cellStyle name="40% - Énfasis4 12 5" xfId="26984" xr:uid="{00000000-0005-0000-0000-0000C5680000}"/>
    <cellStyle name="40% - Énfasis4 12 5 2" xfId="26985" xr:uid="{00000000-0005-0000-0000-0000C6680000}"/>
    <cellStyle name="40% - Énfasis4 12 5 2 2" xfId="26986" xr:uid="{00000000-0005-0000-0000-0000C7680000}"/>
    <cellStyle name="40% - Énfasis4 12 5 2 2 2" xfId="26987" xr:uid="{00000000-0005-0000-0000-0000C8680000}"/>
    <cellStyle name="40% - Énfasis4 12 5 2 3" xfId="26988" xr:uid="{00000000-0005-0000-0000-0000C9680000}"/>
    <cellStyle name="40% - Énfasis4 12 5 3" xfId="26989" xr:uid="{00000000-0005-0000-0000-0000CA680000}"/>
    <cellStyle name="40% - Énfasis4 12 5 3 2" xfId="26990" xr:uid="{00000000-0005-0000-0000-0000CB680000}"/>
    <cellStyle name="40% - Énfasis4 12 5 4" xfId="26991" xr:uid="{00000000-0005-0000-0000-0000CC680000}"/>
    <cellStyle name="40% - Énfasis4 12 6" xfId="26992" xr:uid="{00000000-0005-0000-0000-0000CD680000}"/>
    <cellStyle name="40% - Énfasis4 12 6 2" xfId="26993" xr:uid="{00000000-0005-0000-0000-0000CE680000}"/>
    <cellStyle name="40% - Énfasis4 12 6 2 2" xfId="26994" xr:uid="{00000000-0005-0000-0000-0000CF680000}"/>
    <cellStyle name="40% - Énfasis4 12 6 2 2 2" xfId="26995" xr:uid="{00000000-0005-0000-0000-0000D0680000}"/>
    <cellStyle name="40% - Énfasis4 12 6 2 3" xfId="26996" xr:uid="{00000000-0005-0000-0000-0000D1680000}"/>
    <cellStyle name="40% - Énfasis4 12 6 3" xfId="26997" xr:uid="{00000000-0005-0000-0000-0000D2680000}"/>
    <cellStyle name="40% - Énfasis4 12 6 3 2" xfId="26998" xr:uid="{00000000-0005-0000-0000-0000D3680000}"/>
    <cellStyle name="40% - Énfasis4 12 6 4" xfId="26999" xr:uid="{00000000-0005-0000-0000-0000D4680000}"/>
    <cellStyle name="40% - Énfasis4 12 7" xfId="27000" xr:uid="{00000000-0005-0000-0000-0000D5680000}"/>
    <cellStyle name="40% - Énfasis4 12 7 2" xfId="27001" xr:uid="{00000000-0005-0000-0000-0000D6680000}"/>
    <cellStyle name="40% - Énfasis4 12 7 2 2" xfId="27002" xr:uid="{00000000-0005-0000-0000-0000D7680000}"/>
    <cellStyle name="40% - Énfasis4 12 7 2 2 2" xfId="27003" xr:uid="{00000000-0005-0000-0000-0000D8680000}"/>
    <cellStyle name="40% - Énfasis4 12 7 2 3" xfId="27004" xr:uid="{00000000-0005-0000-0000-0000D9680000}"/>
    <cellStyle name="40% - Énfasis4 12 7 3" xfId="27005" xr:uid="{00000000-0005-0000-0000-0000DA680000}"/>
    <cellStyle name="40% - Énfasis4 12 7 3 2" xfId="27006" xr:uid="{00000000-0005-0000-0000-0000DB680000}"/>
    <cellStyle name="40% - Énfasis4 12 7 4" xfId="27007" xr:uid="{00000000-0005-0000-0000-0000DC680000}"/>
    <cellStyle name="40% - Énfasis4 12 8" xfId="27008" xr:uid="{00000000-0005-0000-0000-0000DD680000}"/>
    <cellStyle name="40% - Énfasis4 12 8 2" xfId="27009" xr:uid="{00000000-0005-0000-0000-0000DE680000}"/>
    <cellStyle name="40% - Énfasis4 12 8 2 2" xfId="27010" xr:uid="{00000000-0005-0000-0000-0000DF680000}"/>
    <cellStyle name="40% - Énfasis4 12 8 3" xfId="27011" xr:uid="{00000000-0005-0000-0000-0000E0680000}"/>
    <cellStyle name="40% - Énfasis4 12 9" xfId="27012" xr:uid="{00000000-0005-0000-0000-0000E1680000}"/>
    <cellStyle name="40% - Énfasis4 12 9 2" xfId="27013" xr:uid="{00000000-0005-0000-0000-0000E2680000}"/>
    <cellStyle name="40% - Énfasis4 13" xfId="27014" xr:uid="{00000000-0005-0000-0000-0000E3680000}"/>
    <cellStyle name="40% - Énfasis4 13 10" xfId="27015" xr:uid="{00000000-0005-0000-0000-0000E4680000}"/>
    <cellStyle name="40% - Énfasis4 13 10 2" xfId="27016" xr:uid="{00000000-0005-0000-0000-0000E5680000}"/>
    <cellStyle name="40% - Énfasis4 13 11" xfId="27017" xr:uid="{00000000-0005-0000-0000-0000E6680000}"/>
    <cellStyle name="40% - Énfasis4 13 11 2" xfId="27018" xr:uid="{00000000-0005-0000-0000-0000E7680000}"/>
    <cellStyle name="40% - Énfasis4 13 12" xfId="27019" xr:uid="{00000000-0005-0000-0000-0000E8680000}"/>
    <cellStyle name="40% - Énfasis4 13 12 2" xfId="27020" xr:uid="{00000000-0005-0000-0000-0000E9680000}"/>
    <cellStyle name="40% - Énfasis4 13 13" xfId="27021" xr:uid="{00000000-0005-0000-0000-0000EA680000}"/>
    <cellStyle name="40% - Énfasis4 13 13 2" xfId="27022" xr:uid="{00000000-0005-0000-0000-0000EB680000}"/>
    <cellStyle name="40% - Énfasis4 13 14" xfId="27023" xr:uid="{00000000-0005-0000-0000-0000EC680000}"/>
    <cellStyle name="40% - Énfasis4 13 14 2" xfId="27024" xr:uid="{00000000-0005-0000-0000-0000ED680000}"/>
    <cellStyle name="40% - Énfasis4 13 15" xfId="27025" xr:uid="{00000000-0005-0000-0000-0000EE680000}"/>
    <cellStyle name="40% - Énfasis4 13 15 2" xfId="27026" xr:uid="{00000000-0005-0000-0000-0000EF680000}"/>
    <cellStyle name="40% - Énfasis4 13 16" xfId="27027" xr:uid="{00000000-0005-0000-0000-0000F0680000}"/>
    <cellStyle name="40% - Énfasis4 13 16 2" xfId="27028" xr:uid="{00000000-0005-0000-0000-0000F1680000}"/>
    <cellStyle name="40% - Énfasis4 13 17" xfId="27029" xr:uid="{00000000-0005-0000-0000-0000F2680000}"/>
    <cellStyle name="40% - Énfasis4 13 17 2" xfId="27030" xr:uid="{00000000-0005-0000-0000-0000F3680000}"/>
    <cellStyle name="40% - Énfasis4 13 18" xfId="27031" xr:uid="{00000000-0005-0000-0000-0000F4680000}"/>
    <cellStyle name="40% - Énfasis4 13 18 2" xfId="27032" xr:uid="{00000000-0005-0000-0000-0000F5680000}"/>
    <cellStyle name="40% - Énfasis4 13 19" xfId="27033" xr:uid="{00000000-0005-0000-0000-0000F6680000}"/>
    <cellStyle name="40% - Énfasis4 13 19 2" xfId="27034" xr:uid="{00000000-0005-0000-0000-0000F7680000}"/>
    <cellStyle name="40% - Énfasis4 13 2" xfId="27035" xr:uid="{00000000-0005-0000-0000-0000F8680000}"/>
    <cellStyle name="40% - Énfasis4 13 2 2" xfId="27036" xr:uid="{00000000-0005-0000-0000-0000F9680000}"/>
    <cellStyle name="40% - Énfasis4 13 2 2 2" xfId="27037" xr:uid="{00000000-0005-0000-0000-0000FA680000}"/>
    <cellStyle name="40% - Énfasis4 13 2 2 2 2" xfId="27038" xr:uid="{00000000-0005-0000-0000-0000FB680000}"/>
    <cellStyle name="40% - Énfasis4 13 2 2 3" xfId="27039" xr:uid="{00000000-0005-0000-0000-0000FC680000}"/>
    <cellStyle name="40% - Énfasis4 13 2 3" xfId="27040" xr:uid="{00000000-0005-0000-0000-0000FD680000}"/>
    <cellStyle name="40% - Énfasis4 13 2 3 2" xfId="27041" xr:uid="{00000000-0005-0000-0000-0000FE680000}"/>
    <cellStyle name="40% - Énfasis4 13 2 4" xfId="27042" xr:uid="{00000000-0005-0000-0000-0000FF680000}"/>
    <cellStyle name="40% - Énfasis4 13 20" xfId="27043" xr:uid="{00000000-0005-0000-0000-000000690000}"/>
    <cellStyle name="40% - Énfasis4 13 3" xfId="27044" xr:uid="{00000000-0005-0000-0000-000001690000}"/>
    <cellStyle name="40% - Énfasis4 13 3 2" xfId="27045" xr:uid="{00000000-0005-0000-0000-000002690000}"/>
    <cellStyle name="40% - Énfasis4 13 3 2 2" xfId="27046" xr:uid="{00000000-0005-0000-0000-000003690000}"/>
    <cellStyle name="40% - Énfasis4 13 3 2 2 2" xfId="27047" xr:uid="{00000000-0005-0000-0000-000004690000}"/>
    <cellStyle name="40% - Énfasis4 13 3 2 3" xfId="27048" xr:uid="{00000000-0005-0000-0000-000005690000}"/>
    <cellStyle name="40% - Énfasis4 13 3 3" xfId="27049" xr:uid="{00000000-0005-0000-0000-000006690000}"/>
    <cellStyle name="40% - Énfasis4 13 3 3 2" xfId="27050" xr:uid="{00000000-0005-0000-0000-000007690000}"/>
    <cellStyle name="40% - Énfasis4 13 3 4" xfId="27051" xr:uid="{00000000-0005-0000-0000-000008690000}"/>
    <cellStyle name="40% - Énfasis4 13 4" xfId="27052" xr:uid="{00000000-0005-0000-0000-000009690000}"/>
    <cellStyle name="40% - Énfasis4 13 4 2" xfId="27053" xr:uid="{00000000-0005-0000-0000-00000A690000}"/>
    <cellStyle name="40% - Énfasis4 13 4 2 2" xfId="27054" xr:uid="{00000000-0005-0000-0000-00000B690000}"/>
    <cellStyle name="40% - Énfasis4 13 4 2 2 2" xfId="27055" xr:uid="{00000000-0005-0000-0000-00000C690000}"/>
    <cellStyle name="40% - Énfasis4 13 4 2 3" xfId="27056" xr:uid="{00000000-0005-0000-0000-00000D690000}"/>
    <cellStyle name="40% - Énfasis4 13 4 3" xfId="27057" xr:uid="{00000000-0005-0000-0000-00000E690000}"/>
    <cellStyle name="40% - Énfasis4 13 4 3 2" xfId="27058" xr:uid="{00000000-0005-0000-0000-00000F690000}"/>
    <cellStyle name="40% - Énfasis4 13 4 4" xfId="27059" xr:uid="{00000000-0005-0000-0000-000010690000}"/>
    <cellStyle name="40% - Énfasis4 13 5" xfId="27060" xr:uid="{00000000-0005-0000-0000-000011690000}"/>
    <cellStyle name="40% - Énfasis4 13 5 2" xfId="27061" xr:uid="{00000000-0005-0000-0000-000012690000}"/>
    <cellStyle name="40% - Énfasis4 13 5 2 2" xfId="27062" xr:uid="{00000000-0005-0000-0000-000013690000}"/>
    <cellStyle name="40% - Énfasis4 13 5 2 2 2" xfId="27063" xr:uid="{00000000-0005-0000-0000-000014690000}"/>
    <cellStyle name="40% - Énfasis4 13 5 2 3" xfId="27064" xr:uid="{00000000-0005-0000-0000-000015690000}"/>
    <cellStyle name="40% - Énfasis4 13 5 3" xfId="27065" xr:uid="{00000000-0005-0000-0000-000016690000}"/>
    <cellStyle name="40% - Énfasis4 13 5 3 2" xfId="27066" xr:uid="{00000000-0005-0000-0000-000017690000}"/>
    <cellStyle name="40% - Énfasis4 13 5 4" xfId="27067" xr:uid="{00000000-0005-0000-0000-000018690000}"/>
    <cellStyle name="40% - Énfasis4 13 6" xfId="27068" xr:uid="{00000000-0005-0000-0000-000019690000}"/>
    <cellStyle name="40% - Énfasis4 13 6 2" xfId="27069" xr:uid="{00000000-0005-0000-0000-00001A690000}"/>
    <cellStyle name="40% - Énfasis4 13 6 2 2" xfId="27070" xr:uid="{00000000-0005-0000-0000-00001B690000}"/>
    <cellStyle name="40% - Énfasis4 13 6 2 2 2" xfId="27071" xr:uid="{00000000-0005-0000-0000-00001C690000}"/>
    <cellStyle name="40% - Énfasis4 13 6 2 3" xfId="27072" xr:uid="{00000000-0005-0000-0000-00001D690000}"/>
    <cellStyle name="40% - Énfasis4 13 6 3" xfId="27073" xr:uid="{00000000-0005-0000-0000-00001E690000}"/>
    <cellStyle name="40% - Énfasis4 13 6 3 2" xfId="27074" xr:uid="{00000000-0005-0000-0000-00001F690000}"/>
    <cellStyle name="40% - Énfasis4 13 6 4" xfId="27075" xr:uid="{00000000-0005-0000-0000-000020690000}"/>
    <cellStyle name="40% - Énfasis4 13 7" xfId="27076" xr:uid="{00000000-0005-0000-0000-000021690000}"/>
    <cellStyle name="40% - Énfasis4 13 7 2" xfId="27077" xr:uid="{00000000-0005-0000-0000-000022690000}"/>
    <cellStyle name="40% - Énfasis4 13 7 2 2" xfId="27078" xr:uid="{00000000-0005-0000-0000-000023690000}"/>
    <cellStyle name="40% - Énfasis4 13 7 2 2 2" xfId="27079" xr:uid="{00000000-0005-0000-0000-000024690000}"/>
    <cellStyle name="40% - Énfasis4 13 7 2 3" xfId="27080" xr:uid="{00000000-0005-0000-0000-000025690000}"/>
    <cellStyle name="40% - Énfasis4 13 7 3" xfId="27081" xr:uid="{00000000-0005-0000-0000-000026690000}"/>
    <cellStyle name="40% - Énfasis4 13 7 3 2" xfId="27082" xr:uid="{00000000-0005-0000-0000-000027690000}"/>
    <cellStyle name="40% - Énfasis4 13 7 4" xfId="27083" xr:uid="{00000000-0005-0000-0000-000028690000}"/>
    <cellStyle name="40% - Énfasis4 13 8" xfId="27084" xr:uid="{00000000-0005-0000-0000-000029690000}"/>
    <cellStyle name="40% - Énfasis4 13 8 2" xfId="27085" xr:uid="{00000000-0005-0000-0000-00002A690000}"/>
    <cellStyle name="40% - Énfasis4 13 8 2 2" xfId="27086" xr:uid="{00000000-0005-0000-0000-00002B690000}"/>
    <cellStyle name="40% - Énfasis4 13 8 3" xfId="27087" xr:uid="{00000000-0005-0000-0000-00002C690000}"/>
    <cellStyle name="40% - Énfasis4 13 9" xfId="27088" xr:uid="{00000000-0005-0000-0000-00002D690000}"/>
    <cellStyle name="40% - Énfasis4 13 9 2" xfId="27089" xr:uid="{00000000-0005-0000-0000-00002E690000}"/>
    <cellStyle name="40% - Énfasis4 14" xfId="27090" xr:uid="{00000000-0005-0000-0000-00002F690000}"/>
    <cellStyle name="40% - Énfasis4 14 10" xfId="27091" xr:uid="{00000000-0005-0000-0000-000030690000}"/>
    <cellStyle name="40% - Énfasis4 14 10 2" xfId="27092" xr:uid="{00000000-0005-0000-0000-000031690000}"/>
    <cellStyle name="40% - Énfasis4 14 11" xfId="27093" xr:uid="{00000000-0005-0000-0000-000032690000}"/>
    <cellStyle name="40% - Énfasis4 14 11 2" xfId="27094" xr:uid="{00000000-0005-0000-0000-000033690000}"/>
    <cellStyle name="40% - Énfasis4 14 12" xfId="27095" xr:uid="{00000000-0005-0000-0000-000034690000}"/>
    <cellStyle name="40% - Énfasis4 14 12 2" xfId="27096" xr:uid="{00000000-0005-0000-0000-000035690000}"/>
    <cellStyle name="40% - Énfasis4 14 13" xfId="27097" xr:uid="{00000000-0005-0000-0000-000036690000}"/>
    <cellStyle name="40% - Énfasis4 14 13 2" xfId="27098" xr:uid="{00000000-0005-0000-0000-000037690000}"/>
    <cellStyle name="40% - Énfasis4 14 14" xfId="27099" xr:uid="{00000000-0005-0000-0000-000038690000}"/>
    <cellStyle name="40% - Énfasis4 14 14 2" xfId="27100" xr:uid="{00000000-0005-0000-0000-000039690000}"/>
    <cellStyle name="40% - Énfasis4 14 15" xfId="27101" xr:uid="{00000000-0005-0000-0000-00003A690000}"/>
    <cellStyle name="40% - Énfasis4 14 15 2" xfId="27102" xr:uid="{00000000-0005-0000-0000-00003B690000}"/>
    <cellStyle name="40% - Énfasis4 14 16" xfId="27103" xr:uid="{00000000-0005-0000-0000-00003C690000}"/>
    <cellStyle name="40% - Énfasis4 14 16 2" xfId="27104" xr:uid="{00000000-0005-0000-0000-00003D690000}"/>
    <cellStyle name="40% - Énfasis4 14 17" xfId="27105" xr:uid="{00000000-0005-0000-0000-00003E690000}"/>
    <cellStyle name="40% - Énfasis4 14 17 2" xfId="27106" xr:uid="{00000000-0005-0000-0000-00003F690000}"/>
    <cellStyle name="40% - Énfasis4 14 18" xfId="27107" xr:uid="{00000000-0005-0000-0000-000040690000}"/>
    <cellStyle name="40% - Énfasis4 14 18 2" xfId="27108" xr:uid="{00000000-0005-0000-0000-000041690000}"/>
    <cellStyle name="40% - Énfasis4 14 19" xfId="27109" xr:uid="{00000000-0005-0000-0000-000042690000}"/>
    <cellStyle name="40% - Énfasis4 14 19 2" xfId="27110" xr:uid="{00000000-0005-0000-0000-000043690000}"/>
    <cellStyle name="40% - Énfasis4 14 2" xfId="27111" xr:uid="{00000000-0005-0000-0000-000044690000}"/>
    <cellStyle name="40% - Énfasis4 14 2 2" xfId="27112" xr:uid="{00000000-0005-0000-0000-000045690000}"/>
    <cellStyle name="40% - Énfasis4 14 2 2 2" xfId="27113" xr:uid="{00000000-0005-0000-0000-000046690000}"/>
    <cellStyle name="40% - Énfasis4 14 2 2 2 2" xfId="27114" xr:uid="{00000000-0005-0000-0000-000047690000}"/>
    <cellStyle name="40% - Énfasis4 14 2 2 3" xfId="27115" xr:uid="{00000000-0005-0000-0000-000048690000}"/>
    <cellStyle name="40% - Énfasis4 14 2 3" xfId="27116" xr:uid="{00000000-0005-0000-0000-000049690000}"/>
    <cellStyle name="40% - Énfasis4 14 2 3 2" xfId="27117" xr:uid="{00000000-0005-0000-0000-00004A690000}"/>
    <cellStyle name="40% - Énfasis4 14 2 4" xfId="27118" xr:uid="{00000000-0005-0000-0000-00004B690000}"/>
    <cellStyle name="40% - Énfasis4 14 20" xfId="27119" xr:uid="{00000000-0005-0000-0000-00004C690000}"/>
    <cellStyle name="40% - Énfasis4 14 3" xfId="27120" xr:uid="{00000000-0005-0000-0000-00004D690000}"/>
    <cellStyle name="40% - Énfasis4 14 3 2" xfId="27121" xr:uid="{00000000-0005-0000-0000-00004E690000}"/>
    <cellStyle name="40% - Énfasis4 14 3 2 2" xfId="27122" xr:uid="{00000000-0005-0000-0000-00004F690000}"/>
    <cellStyle name="40% - Énfasis4 14 3 2 2 2" xfId="27123" xr:uid="{00000000-0005-0000-0000-000050690000}"/>
    <cellStyle name="40% - Énfasis4 14 3 2 3" xfId="27124" xr:uid="{00000000-0005-0000-0000-000051690000}"/>
    <cellStyle name="40% - Énfasis4 14 3 3" xfId="27125" xr:uid="{00000000-0005-0000-0000-000052690000}"/>
    <cellStyle name="40% - Énfasis4 14 3 3 2" xfId="27126" xr:uid="{00000000-0005-0000-0000-000053690000}"/>
    <cellStyle name="40% - Énfasis4 14 3 4" xfId="27127" xr:uid="{00000000-0005-0000-0000-000054690000}"/>
    <cellStyle name="40% - Énfasis4 14 4" xfId="27128" xr:uid="{00000000-0005-0000-0000-000055690000}"/>
    <cellStyle name="40% - Énfasis4 14 4 2" xfId="27129" xr:uid="{00000000-0005-0000-0000-000056690000}"/>
    <cellStyle name="40% - Énfasis4 14 4 2 2" xfId="27130" xr:uid="{00000000-0005-0000-0000-000057690000}"/>
    <cellStyle name="40% - Énfasis4 14 4 3" xfId="27131" xr:uid="{00000000-0005-0000-0000-000058690000}"/>
    <cellStyle name="40% - Énfasis4 14 5" xfId="27132" xr:uid="{00000000-0005-0000-0000-000059690000}"/>
    <cellStyle name="40% - Énfasis4 14 5 2" xfId="27133" xr:uid="{00000000-0005-0000-0000-00005A690000}"/>
    <cellStyle name="40% - Énfasis4 14 6" xfId="27134" xr:uid="{00000000-0005-0000-0000-00005B690000}"/>
    <cellStyle name="40% - Énfasis4 14 6 2" xfId="27135" xr:uid="{00000000-0005-0000-0000-00005C690000}"/>
    <cellStyle name="40% - Énfasis4 14 7" xfId="27136" xr:uid="{00000000-0005-0000-0000-00005D690000}"/>
    <cellStyle name="40% - Énfasis4 14 7 2" xfId="27137" xr:uid="{00000000-0005-0000-0000-00005E690000}"/>
    <cellStyle name="40% - Énfasis4 14 8" xfId="27138" xr:uid="{00000000-0005-0000-0000-00005F690000}"/>
    <cellStyle name="40% - Énfasis4 14 8 2" xfId="27139" xr:uid="{00000000-0005-0000-0000-000060690000}"/>
    <cellStyle name="40% - Énfasis4 14 9" xfId="27140" xr:uid="{00000000-0005-0000-0000-000061690000}"/>
    <cellStyle name="40% - Énfasis4 14 9 2" xfId="27141" xr:uid="{00000000-0005-0000-0000-000062690000}"/>
    <cellStyle name="40% - Énfasis4 15" xfId="27142" xr:uid="{00000000-0005-0000-0000-000063690000}"/>
    <cellStyle name="40% - Énfasis4 15 10" xfId="27143" xr:uid="{00000000-0005-0000-0000-000064690000}"/>
    <cellStyle name="40% - Énfasis4 15 10 2" xfId="27144" xr:uid="{00000000-0005-0000-0000-000065690000}"/>
    <cellStyle name="40% - Énfasis4 15 11" xfId="27145" xr:uid="{00000000-0005-0000-0000-000066690000}"/>
    <cellStyle name="40% - Énfasis4 15 11 2" xfId="27146" xr:uid="{00000000-0005-0000-0000-000067690000}"/>
    <cellStyle name="40% - Énfasis4 15 12" xfId="27147" xr:uid="{00000000-0005-0000-0000-000068690000}"/>
    <cellStyle name="40% - Énfasis4 15 12 2" xfId="27148" xr:uid="{00000000-0005-0000-0000-000069690000}"/>
    <cellStyle name="40% - Énfasis4 15 13" xfId="27149" xr:uid="{00000000-0005-0000-0000-00006A690000}"/>
    <cellStyle name="40% - Énfasis4 15 13 2" xfId="27150" xr:uid="{00000000-0005-0000-0000-00006B690000}"/>
    <cellStyle name="40% - Énfasis4 15 14" xfId="27151" xr:uid="{00000000-0005-0000-0000-00006C690000}"/>
    <cellStyle name="40% - Énfasis4 15 14 2" xfId="27152" xr:uid="{00000000-0005-0000-0000-00006D690000}"/>
    <cellStyle name="40% - Énfasis4 15 15" xfId="27153" xr:uid="{00000000-0005-0000-0000-00006E690000}"/>
    <cellStyle name="40% - Énfasis4 15 15 2" xfId="27154" xr:uid="{00000000-0005-0000-0000-00006F690000}"/>
    <cellStyle name="40% - Énfasis4 15 16" xfId="27155" xr:uid="{00000000-0005-0000-0000-000070690000}"/>
    <cellStyle name="40% - Énfasis4 15 16 2" xfId="27156" xr:uid="{00000000-0005-0000-0000-000071690000}"/>
    <cellStyle name="40% - Énfasis4 15 17" xfId="27157" xr:uid="{00000000-0005-0000-0000-000072690000}"/>
    <cellStyle name="40% - Énfasis4 15 17 2" xfId="27158" xr:uid="{00000000-0005-0000-0000-000073690000}"/>
    <cellStyle name="40% - Énfasis4 15 18" xfId="27159" xr:uid="{00000000-0005-0000-0000-000074690000}"/>
    <cellStyle name="40% - Énfasis4 15 18 2" xfId="27160" xr:uid="{00000000-0005-0000-0000-000075690000}"/>
    <cellStyle name="40% - Énfasis4 15 19" xfId="27161" xr:uid="{00000000-0005-0000-0000-000076690000}"/>
    <cellStyle name="40% - Énfasis4 15 19 2" xfId="27162" xr:uid="{00000000-0005-0000-0000-000077690000}"/>
    <cellStyle name="40% - Énfasis4 15 2" xfId="27163" xr:uid="{00000000-0005-0000-0000-000078690000}"/>
    <cellStyle name="40% - Énfasis4 15 2 2" xfId="27164" xr:uid="{00000000-0005-0000-0000-000079690000}"/>
    <cellStyle name="40% - Énfasis4 15 2 2 2" xfId="27165" xr:uid="{00000000-0005-0000-0000-00007A690000}"/>
    <cellStyle name="40% - Énfasis4 15 2 2 2 2" xfId="27166" xr:uid="{00000000-0005-0000-0000-00007B690000}"/>
    <cellStyle name="40% - Énfasis4 15 2 2 3" xfId="27167" xr:uid="{00000000-0005-0000-0000-00007C690000}"/>
    <cellStyle name="40% - Énfasis4 15 2 3" xfId="27168" xr:uid="{00000000-0005-0000-0000-00007D690000}"/>
    <cellStyle name="40% - Énfasis4 15 2 3 2" xfId="27169" xr:uid="{00000000-0005-0000-0000-00007E690000}"/>
    <cellStyle name="40% - Énfasis4 15 2 4" xfId="27170" xr:uid="{00000000-0005-0000-0000-00007F690000}"/>
    <cellStyle name="40% - Énfasis4 15 20" xfId="27171" xr:uid="{00000000-0005-0000-0000-000080690000}"/>
    <cellStyle name="40% - Énfasis4 15 3" xfId="27172" xr:uid="{00000000-0005-0000-0000-000081690000}"/>
    <cellStyle name="40% - Énfasis4 15 3 2" xfId="27173" xr:uid="{00000000-0005-0000-0000-000082690000}"/>
    <cellStyle name="40% - Énfasis4 15 3 2 2" xfId="27174" xr:uid="{00000000-0005-0000-0000-000083690000}"/>
    <cellStyle name="40% - Énfasis4 15 3 2 2 2" xfId="27175" xr:uid="{00000000-0005-0000-0000-000084690000}"/>
    <cellStyle name="40% - Énfasis4 15 3 2 3" xfId="27176" xr:uid="{00000000-0005-0000-0000-000085690000}"/>
    <cellStyle name="40% - Énfasis4 15 3 3" xfId="27177" xr:uid="{00000000-0005-0000-0000-000086690000}"/>
    <cellStyle name="40% - Énfasis4 15 3 3 2" xfId="27178" xr:uid="{00000000-0005-0000-0000-000087690000}"/>
    <cellStyle name="40% - Énfasis4 15 3 4" xfId="27179" xr:uid="{00000000-0005-0000-0000-000088690000}"/>
    <cellStyle name="40% - Énfasis4 15 4" xfId="27180" xr:uid="{00000000-0005-0000-0000-000089690000}"/>
    <cellStyle name="40% - Énfasis4 15 4 2" xfId="27181" xr:uid="{00000000-0005-0000-0000-00008A690000}"/>
    <cellStyle name="40% - Énfasis4 15 4 2 2" xfId="27182" xr:uid="{00000000-0005-0000-0000-00008B690000}"/>
    <cellStyle name="40% - Énfasis4 15 4 3" xfId="27183" xr:uid="{00000000-0005-0000-0000-00008C690000}"/>
    <cellStyle name="40% - Énfasis4 15 5" xfId="27184" xr:uid="{00000000-0005-0000-0000-00008D690000}"/>
    <cellStyle name="40% - Énfasis4 15 5 2" xfId="27185" xr:uid="{00000000-0005-0000-0000-00008E690000}"/>
    <cellStyle name="40% - Énfasis4 15 6" xfId="27186" xr:uid="{00000000-0005-0000-0000-00008F690000}"/>
    <cellStyle name="40% - Énfasis4 15 6 2" xfId="27187" xr:uid="{00000000-0005-0000-0000-000090690000}"/>
    <cellStyle name="40% - Énfasis4 15 7" xfId="27188" xr:uid="{00000000-0005-0000-0000-000091690000}"/>
    <cellStyle name="40% - Énfasis4 15 7 2" xfId="27189" xr:uid="{00000000-0005-0000-0000-000092690000}"/>
    <cellStyle name="40% - Énfasis4 15 8" xfId="27190" xr:uid="{00000000-0005-0000-0000-000093690000}"/>
    <cellStyle name="40% - Énfasis4 15 8 2" xfId="27191" xr:uid="{00000000-0005-0000-0000-000094690000}"/>
    <cellStyle name="40% - Énfasis4 15 9" xfId="27192" xr:uid="{00000000-0005-0000-0000-000095690000}"/>
    <cellStyle name="40% - Énfasis4 15 9 2" xfId="27193" xr:uid="{00000000-0005-0000-0000-000096690000}"/>
    <cellStyle name="40% - Énfasis4 16" xfId="27194" xr:uid="{00000000-0005-0000-0000-000097690000}"/>
    <cellStyle name="40% - Énfasis4 16 10" xfId="27195" xr:uid="{00000000-0005-0000-0000-000098690000}"/>
    <cellStyle name="40% - Énfasis4 16 10 2" xfId="27196" xr:uid="{00000000-0005-0000-0000-000099690000}"/>
    <cellStyle name="40% - Énfasis4 16 11" xfId="27197" xr:uid="{00000000-0005-0000-0000-00009A690000}"/>
    <cellStyle name="40% - Énfasis4 16 11 2" xfId="27198" xr:uid="{00000000-0005-0000-0000-00009B690000}"/>
    <cellStyle name="40% - Énfasis4 16 12" xfId="27199" xr:uid="{00000000-0005-0000-0000-00009C690000}"/>
    <cellStyle name="40% - Énfasis4 16 12 2" xfId="27200" xr:uid="{00000000-0005-0000-0000-00009D690000}"/>
    <cellStyle name="40% - Énfasis4 16 13" xfId="27201" xr:uid="{00000000-0005-0000-0000-00009E690000}"/>
    <cellStyle name="40% - Énfasis4 16 13 2" xfId="27202" xr:uid="{00000000-0005-0000-0000-00009F690000}"/>
    <cellStyle name="40% - Énfasis4 16 14" xfId="27203" xr:uid="{00000000-0005-0000-0000-0000A0690000}"/>
    <cellStyle name="40% - Énfasis4 16 14 2" xfId="27204" xr:uid="{00000000-0005-0000-0000-0000A1690000}"/>
    <cellStyle name="40% - Énfasis4 16 15" xfId="27205" xr:uid="{00000000-0005-0000-0000-0000A2690000}"/>
    <cellStyle name="40% - Énfasis4 16 15 2" xfId="27206" xr:uid="{00000000-0005-0000-0000-0000A3690000}"/>
    <cellStyle name="40% - Énfasis4 16 16" xfId="27207" xr:uid="{00000000-0005-0000-0000-0000A4690000}"/>
    <cellStyle name="40% - Énfasis4 16 16 2" xfId="27208" xr:uid="{00000000-0005-0000-0000-0000A5690000}"/>
    <cellStyle name="40% - Énfasis4 16 17" xfId="27209" xr:uid="{00000000-0005-0000-0000-0000A6690000}"/>
    <cellStyle name="40% - Énfasis4 16 17 2" xfId="27210" xr:uid="{00000000-0005-0000-0000-0000A7690000}"/>
    <cellStyle name="40% - Énfasis4 16 18" xfId="27211" xr:uid="{00000000-0005-0000-0000-0000A8690000}"/>
    <cellStyle name="40% - Énfasis4 16 18 2" xfId="27212" xr:uid="{00000000-0005-0000-0000-0000A9690000}"/>
    <cellStyle name="40% - Énfasis4 16 19" xfId="27213" xr:uid="{00000000-0005-0000-0000-0000AA690000}"/>
    <cellStyle name="40% - Énfasis4 16 19 2" xfId="27214" xr:uid="{00000000-0005-0000-0000-0000AB690000}"/>
    <cellStyle name="40% - Énfasis4 16 2" xfId="27215" xr:uid="{00000000-0005-0000-0000-0000AC690000}"/>
    <cellStyle name="40% - Énfasis4 16 2 2" xfId="27216" xr:uid="{00000000-0005-0000-0000-0000AD690000}"/>
    <cellStyle name="40% - Énfasis4 16 2 2 2" xfId="27217" xr:uid="{00000000-0005-0000-0000-0000AE690000}"/>
    <cellStyle name="40% - Énfasis4 16 2 2 2 2" xfId="27218" xr:uid="{00000000-0005-0000-0000-0000AF690000}"/>
    <cellStyle name="40% - Énfasis4 16 2 2 3" xfId="27219" xr:uid="{00000000-0005-0000-0000-0000B0690000}"/>
    <cellStyle name="40% - Énfasis4 16 2 3" xfId="27220" xr:uid="{00000000-0005-0000-0000-0000B1690000}"/>
    <cellStyle name="40% - Énfasis4 16 2 3 2" xfId="27221" xr:uid="{00000000-0005-0000-0000-0000B2690000}"/>
    <cellStyle name="40% - Énfasis4 16 2 4" xfId="27222" xr:uid="{00000000-0005-0000-0000-0000B3690000}"/>
    <cellStyle name="40% - Énfasis4 16 20" xfId="27223" xr:uid="{00000000-0005-0000-0000-0000B4690000}"/>
    <cellStyle name="40% - Énfasis4 16 3" xfId="27224" xr:uid="{00000000-0005-0000-0000-0000B5690000}"/>
    <cellStyle name="40% - Énfasis4 16 3 2" xfId="27225" xr:uid="{00000000-0005-0000-0000-0000B6690000}"/>
    <cellStyle name="40% - Énfasis4 16 3 2 2" xfId="27226" xr:uid="{00000000-0005-0000-0000-0000B7690000}"/>
    <cellStyle name="40% - Énfasis4 16 3 2 2 2" xfId="27227" xr:uid="{00000000-0005-0000-0000-0000B8690000}"/>
    <cellStyle name="40% - Énfasis4 16 3 2 3" xfId="27228" xr:uid="{00000000-0005-0000-0000-0000B9690000}"/>
    <cellStyle name="40% - Énfasis4 16 3 3" xfId="27229" xr:uid="{00000000-0005-0000-0000-0000BA690000}"/>
    <cellStyle name="40% - Énfasis4 16 3 3 2" xfId="27230" xr:uid="{00000000-0005-0000-0000-0000BB690000}"/>
    <cellStyle name="40% - Énfasis4 16 3 4" xfId="27231" xr:uid="{00000000-0005-0000-0000-0000BC690000}"/>
    <cellStyle name="40% - Énfasis4 16 4" xfId="27232" xr:uid="{00000000-0005-0000-0000-0000BD690000}"/>
    <cellStyle name="40% - Énfasis4 16 4 2" xfId="27233" xr:uid="{00000000-0005-0000-0000-0000BE690000}"/>
    <cellStyle name="40% - Énfasis4 16 4 2 2" xfId="27234" xr:uid="{00000000-0005-0000-0000-0000BF690000}"/>
    <cellStyle name="40% - Énfasis4 16 4 3" xfId="27235" xr:uid="{00000000-0005-0000-0000-0000C0690000}"/>
    <cellStyle name="40% - Énfasis4 16 5" xfId="27236" xr:uid="{00000000-0005-0000-0000-0000C1690000}"/>
    <cellStyle name="40% - Énfasis4 16 5 2" xfId="27237" xr:uid="{00000000-0005-0000-0000-0000C2690000}"/>
    <cellStyle name="40% - Énfasis4 16 6" xfId="27238" xr:uid="{00000000-0005-0000-0000-0000C3690000}"/>
    <cellStyle name="40% - Énfasis4 16 6 2" xfId="27239" xr:uid="{00000000-0005-0000-0000-0000C4690000}"/>
    <cellStyle name="40% - Énfasis4 16 7" xfId="27240" xr:uid="{00000000-0005-0000-0000-0000C5690000}"/>
    <cellStyle name="40% - Énfasis4 16 7 2" xfId="27241" xr:uid="{00000000-0005-0000-0000-0000C6690000}"/>
    <cellStyle name="40% - Énfasis4 16 8" xfId="27242" xr:uid="{00000000-0005-0000-0000-0000C7690000}"/>
    <cellStyle name="40% - Énfasis4 16 8 2" xfId="27243" xr:uid="{00000000-0005-0000-0000-0000C8690000}"/>
    <cellStyle name="40% - Énfasis4 16 9" xfId="27244" xr:uid="{00000000-0005-0000-0000-0000C9690000}"/>
    <cellStyle name="40% - Énfasis4 16 9 2" xfId="27245" xr:uid="{00000000-0005-0000-0000-0000CA690000}"/>
    <cellStyle name="40% - Énfasis4 17" xfId="27246" xr:uid="{00000000-0005-0000-0000-0000CB690000}"/>
    <cellStyle name="40% - Énfasis4 17 10" xfId="27247" xr:uid="{00000000-0005-0000-0000-0000CC690000}"/>
    <cellStyle name="40% - Énfasis4 17 10 2" xfId="27248" xr:uid="{00000000-0005-0000-0000-0000CD690000}"/>
    <cellStyle name="40% - Énfasis4 17 11" xfId="27249" xr:uid="{00000000-0005-0000-0000-0000CE690000}"/>
    <cellStyle name="40% - Énfasis4 17 11 2" xfId="27250" xr:uid="{00000000-0005-0000-0000-0000CF690000}"/>
    <cellStyle name="40% - Énfasis4 17 12" xfId="27251" xr:uid="{00000000-0005-0000-0000-0000D0690000}"/>
    <cellStyle name="40% - Énfasis4 17 12 2" xfId="27252" xr:uid="{00000000-0005-0000-0000-0000D1690000}"/>
    <cellStyle name="40% - Énfasis4 17 13" xfId="27253" xr:uid="{00000000-0005-0000-0000-0000D2690000}"/>
    <cellStyle name="40% - Énfasis4 17 13 2" xfId="27254" xr:uid="{00000000-0005-0000-0000-0000D3690000}"/>
    <cellStyle name="40% - Énfasis4 17 14" xfId="27255" xr:uid="{00000000-0005-0000-0000-0000D4690000}"/>
    <cellStyle name="40% - Énfasis4 17 14 2" xfId="27256" xr:uid="{00000000-0005-0000-0000-0000D5690000}"/>
    <cellStyle name="40% - Énfasis4 17 15" xfId="27257" xr:uid="{00000000-0005-0000-0000-0000D6690000}"/>
    <cellStyle name="40% - Énfasis4 17 15 2" xfId="27258" xr:uid="{00000000-0005-0000-0000-0000D7690000}"/>
    <cellStyle name="40% - Énfasis4 17 16" xfId="27259" xr:uid="{00000000-0005-0000-0000-0000D8690000}"/>
    <cellStyle name="40% - Énfasis4 17 16 2" xfId="27260" xr:uid="{00000000-0005-0000-0000-0000D9690000}"/>
    <cellStyle name="40% - Énfasis4 17 17" xfId="27261" xr:uid="{00000000-0005-0000-0000-0000DA690000}"/>
    <cellStyle name="40% - Énfasis4 17 17 2" xfId="27262" xr:uid="{00000000-0005-0000-0000-0000DB690000}"/>
    <cellStyle name="40% - Énfasis4 17 18" xfId="27263" xr:uid="{00000000-0005-0000-0000-0000DC690000}"/>
    <cellStyle name="40% - Énfasis4 17 18 2" xfId="27264" xr:uid="{00000000-0005-0000-0000-0000DD690000}"/>
    <cellStyle name="40% - Énfasis4 17 19" xfId="27265" xr:uid="{00000000-0005-0000-0000-0000DE690000}"/>
    <cellStyle name="40% - Énfasis4 17 19 2" xfId="27266" xr:uid="{00000000-0005-0000-0000-0000DF690000}"/>
    <cellStyle name="40% - Énfasis4 17 2" xfId="27267" xr:uid="{00000000-0005-0000-0000-0000E0690000}"/>
    <cellStyle name="40% - Énfasis4 17 2 2" xfId="27268" xr:uid="{00000000-0005-0000-0000-0000E1690000}"/>
    <cellStyle name="40% - Énfasis4 17 2 2 2" xfId="27269" xr:uid="{00000000-0005-0000-0000-0000E2690000}"/>
    <cellStyle name="40% - Énfasis4 17 2 2 2 2" xfId="27270" xr:uid="{00000000-0005-0000-0000-0000E3690000}"/>
    <cellStyle name="40% - Énfasis4 17 2 2 3" xfId="27271" xr:uid="{00000000-0005-0000-0000-0000E4690000}"/>
    <cellStyle name="40% - Énfasis4 17 2 3" xfId="27272" xr:uid="{00000000-0005-0000-0000-0000E5690000}"/>
    <cellStyle name="40% - Énfasis4 17 2 3 2" xfId="27273" xr:uid="{00000000-0005-0000-0000-0000E6690000}"/>
    <cellStyle name="40% - Énfasis4 17 2 4" xfId="27274" xr:uid="{00000000-0005-0000-0000-0000E7690000}"/>
    <cellStyle name="40% - Énfasis4 17 20" xfId="27275" xr:uid="{00000000-0005-0000-0000-0000E8690000}"/>
    <cellStyle name="40% - Énfasis4 17 3" xfId="27276" xr:uid="{00000000-0005-0000-0000-0000E9690000}"/>
    <cellStyle name="40% - Énfasis4 17 3 2" xfId="27277" xr:uid="{00000000-0005-0000-0000-0000EA690000}"/>
    <cellStyle name="40% - Énfasis4 17 3 2 2" xfId="27278" xr:uid="{00000000-0005-0000-0000-0000EB690000}"/>
    <cellStyle name="40% - Énfasis4 17 3 2 2 2" xfId="27279" xr:uid="{00000000-0005-0000-0000-0000EC690000}"/>
    <cellStyle name="40% - Énfasis4 17 3 2 3" xfId="27280" xr:uid="{00000000-0005-0000-0000-0000ED690000}"/>
    <cellStyle name="40% - Énfasis4 17 3 3" xfId="27281" xr:uid="{00000000-0005-0000-0000-0000EE690000}"/>
    <cellStyle name="40% - Énfasis4 17 3 3 2" xfId="27282" xr:uid="{00000000-0005-0000-0000-0000EF690000}"/>
    <cellStyle name="40% - Énfasis4 17 3 4" xfId="27283" xr:uid="{00000000-0005-0000-0000-0000F0690000}"/>
    <cellStyle name="40% - Énfasis4 17 4" xfId="27284" xr:uid="{00000000-0005-0000-0000-0000F1690000}"/>
    <cellStyle name="40% - Énfasis4 17 4 2" xfId="27285" xr:uid="{00000000-0005-0000-0000-0000F2690000}"/>
    <cellStyle name="40% - Énfasis4 17 4 2 2" xfId="27286" xr:uid="{00000000-0005-0000-0000-0000F3690000}"/>
    <cellStyle name="40% - Énfasis4 17 4 3" xfId="27287" xr:uid="{00000000-0005-0000-0000-0000F4690000}"/>
    <cellStyle name="40% - Énfasis4 17 5" xfId="27288" xr:uid="{00000000-0005-0000-0000-0000F5690000}"/>
    <cellStyle name="40% - Énfasis4 17 5 2" xfId="27289" xr:uid="{00000000-0005-0000-0000-0000F6690000}"/>
    <cellStyle name="40% - Énfasis4 17 6" xfId="27290" xr:uid="{00000000-0005-0000-0000-0000F7690000}"/>
    <cellStyle name="40% - Énfasis4 17 6 2" xfId="27291" xr:uid="{00000000-0005-0000-0000-0000F8690000}"/>
    <cellStyle name="40% - Énfasis4 17 7" xfId="27292" xr:uid="{00000000-0005-0000-0000-0000F9690000}"/>
    <cellStyle name="40% - Énfasis4 17 7 2" xfId="27293" xr:uid="{00000000-0005-0000-0000-0000FA690000}"/>
    <cellStyle name="40% - Énfasis4 17 8" xfId="27294" xr:uid="{00000000-0005-0000-0000-0000FB690000}"/>
    <cellStyle name="40% - Énfasis4 17 8 2" xfId="27295" xr:uid="{00000000-0005-0000-0000-0000FC690000}"/>
    <cellStyle name="40% - Énfasis4 17 9" xfId="27296" xr:uid="{00000000-0005-0000-0000-0000FD690000}"/>
    <cellStyle name="40% - Énfasis4 17 9 2" xfId="27297" xr:uid="{00000000-0005-0000-0000-0000FE690000}"/>
    <cellStyle name="40% - Énfasis4 18" xfId="27298" xr:uid="{00000000-0005-0000-0000-0000FF690000}"/>
    <cellStyle name="40% - Énfasis4 18 10" xfId="27299" xr:uid="{00000000-0005-0000-0000-0000006A0000}"/>
    <cellStyle name="40% - Énfasis4 18 10 2" xfId="27300" xr:uid="{00000000-0005-0000-0000-0000016A0000}"/>
    <cellStyle name="40% - Énfasis4 18 11" xfId="27301" xr:uid="{00000000-0005-0000-0000-0000026A0000}"/>
    <cellStyle name="40% - Énfasis4 18 11 2" xfId="27302" xr:uid="{00000000-0005-0000-0000-0000036A0000}"/>
    <cellStyle name="40% - Énfasis4 18 12" xfId="27303" xr:uid="{00000000-0005-0000-0000-0000046A0000}"/>
    <cellStyle name="40% - Énfasis4 18 12 2" xfId="27304" xr:uid="{00000000-0005-0000-0000-0000056A0000}"/>
    <cellStyle name="40% - Énfasis4 18 13" xfId="27305" xr:uid="{00000000-0005-0000-0000-0000066A0000}"/>
    <cellStyle name="40% - Énfasis4 18 13 2" xfId="27306" xr:uid="{00000000-0005-0000-0000-0000076A0000}"/>
    <cellStyle name="40% - Énfasis4 18 14" xfId="27307" xr:uid="{00000000-0005-0000-0000-0000086A0000}"/>
    <cellStyle name="40% - Énfasis4 18 14 2" xfId="27308" xr:uid="{00000000-0005-0000-0000-0000096A0000}"/>
    <cellStyle name="40% - Énfasis4 18 15" xfId="27309" xr:uid="{00000000-0005-0000-0000-00000A6A0000}"/>
    <cellStyle name="40% - Énfasis4 18 15 2" xfId="27310" xr:uid="{00000000-0005-0000-0000-00000B6A0000}"/>
    <cellStyle name="40% - Énfasis4 18 16" xfId="27311" xr:uid="{00000000-0005-0000-0000-00000C6A0000}"/>
    <cellStyle name="40% - Énfasis4 18 16 2" xfId="27312" xr:uid="{00000000-0005-0000-0000-00000D6A0000}"/>
    <cellStyle name="40% - Énfasis4 18 17" xfId="27313" xr:uid="{00000000-0005-0000-0000-00000E6A0000}"/>
    <cellStyle name="40% - Énfasis4 18 17 2" xfId="27314" xr:uid="{00000000-0005-0000-0000-00000F6A0000}"/>
    <cellStyle name="40% - Énfasis4 18 18" xfId="27315" xr:uid="{00000000-0005-0000-0000-0000106A0000}"/>
    <cellStyle name="40% - Énfasis4 18 18 2" xfId="27316" xr:uid="{00000000-0005-0000-0000-0000116A0000}"/>
    <cellStyle name="40% - Énfasis4 18 19" xfId="27317" xr:uid="{00000000-0005-0000-0000-0000126A0000}"/>
    <cellStyle name="40% - Énfasis4 18 19 2" xfId="27318" xr:uid="{00000000-0005-0000-0000-0000136A0000}"/>
    <cellStyle name="40% - Énfasis4 18 2" xfId="27319" xr:uid="{00000000-0005-0000-0000-0000146A0000}"/>
    <cellStyle name="40% - Énfasis4 18 2 2" xfId="27320" xr:uid="{00000000-0005-0000-0000-0000156A0000}"/>
    <cellStyle name="40% - Énfasis4 18 2 2 2" xfId="27321" xr:uid="{00000000-0005-0000-0000-0000166A0000}"/>
    <cellStyle name="40% - Énfasis4 18 2 2 2 2" xfId="27322" xr:uid="{00000000-0005-0000-0000-0000176A0000}"/>
    <cellStyle name="40% - Énfasis4 18 2 2 3" xfId="27323" xr:uid="{00000000-0005-0000-0000-0000186A0000}"/>
    <cellStyle name="40% - Énfasis4 18 2 3" xfId="27324" xr:uid="{00000000-0005-0000-0000-0000196A0000}"/>
    <cellStyle name="40% - Énfasis4 18 2 3 2" xfId="27325" xr:uid="{00000000-0005-0000-0000-00001A6A0000}"/>
    <cellStyle name="40% - Énfasis4 18 2 4" xfId="27326" xr:uid="{00000000-0005-0000-0000-00001B6A0000}"/>
    <cellStyle name="40% - Énfasis4 18 20" xfId="27327" xr:uid="{00000000-0005-0000-0000-00001C6A0000}"/>
    <cellStyle name="40% - Énfasis4 18 3" xfId="27328" xr:uid="{00000000-0005-0000-0000-00001D6A0000}"/>
    <cellStyle name="40% - Énfasis4 18 3 2" xfId="27329" xr:uid="{00000000-0005-0000-0000-00001E6A0000}"/>
    <cellStyle name="40% - Énfasis4 18 3 2 2" xfId="27330" xr:uid="{00000000-0005-0000-0000-00001F6A0000}"/>
    <cellStyle name="40% - Énfasis4 18 3 2 2 2" xfId="27331" xr:uid="{00000000-0005-0000-0000-0000206A0000}"/>
    <cellStyle name="40% - Énfasis4 18 3 2 3" xfId="27332" xr:uid="{00000000-0005-0000-0000-0000216A0000}"/>
    <cellStyle name="40% - Énfasis4 18 3 3" xfId="27333" xr:uid="{00000000-0005-0000-0000-0000226A0000}"/>
    <cellStyle name="40% - Énfasis4 18 3 3 2" xfId="27334" xr:uid="{00000000-0005-0000-0000-0000236A0000}"/>
    <cellStyle name="40% - Énfasis4 18 3 4" xfId="27335" xr:uid="{00000000-0005-0000-0000-0000246A0000}"/>
    <cellStyle name="40% - Énfasis4 18 4" xfId="27336" xr:uid="{00000000-0005-0000-0000-0000256A0000}"/>
    <cellStyle name="40% - Énfasis4 18 4 2" xfId="27337" xr:uid="{00000000-0005-0000-0000-0000266A0000}"/>
    <cellStyle name="40% - Énfasis4 18 4 2 2" xfId="27338" xr:uid="{00000000-0005-0000-0000-0000276A0000}"/>
    <cellStyle name="40% - Énfasis4 18 4 3" xfId="27339" xr:uid="{00000000-0005-0000-0000-0000286A0000}"/>
    <cellStyle name="40% - Énfasis4 18 5" xfId="27340" xr:uid="{00000000-0005-0000-0000-0000296A0000}"/>
    <cellStyle name="40% - Énfasis4 18 5 2" xfId="27341" xr:uid="{00000000-0005-0000-0000-00002A6A0000}"/>
    <cellStyle name="40% - Énfasis4 18 6" xfId="27342" xr:uid="{00000000-0005-0000-0000-00002B6A0000}"/>
    <cellStyle name="40% - Énfasis4 18 6 2" xfId="27343" xr:uid="{00000000-0005-0000-0000-00002C6A0000}"/>
    <cellStyle name="40% - Énfasis4 18 7" xfId="27344" xr:uid="{00000000-0005-0000-0000-00002D6A0000}"/>
    <cellStyle name="40% - Énfasis4 18 7 2" xfId="27345" xr:uid="{00000000-0005-0000-0000-00002E6A0000}"/>
    <cellStyle name="40% - Énfasis4 18 8" xfId="27346" xr:uid="{00000000-0005-0000-0000-00002F6A0000}"/>
    <cellStyle name="40% - Énfasis4 18 8 2" xfId="27347" xr:uid="{00000000-0005-0000-0000-0000306A0000}"/>
    <cellStyle name="40% - Énfasis4 18 9" xfId="27348" xr:uid="{00000000-0005-0000-0000-0000316A0000}"/>
    <cellStyle name="40% - Énfasis4 18 9 2" xfId="27349" xr:uid="{00000000-0005-0000-0000-0000326A0000}"/>
    <cellStyle name="40% - Énfasis4 19" xfId="27350" xr:uid="{00000000-0005-0000-0000-0000336A0000}"/>
    <cellStyle name="40% - Énfasis4 19 10" xfId="27351" xr:uid="{00000000-0005-0000-0000-0000346A0000}"/>
    <cellStyle name="40% - Énfasis4 19 10 2" xfId="27352" xr:uid="{00000000-0005-0000-0000-0000356A0000}"/>
    <cellStyle name="40% - Énfasis4 19 11" xfId="27353" xr:uid="{00000000-0005-0000-0000-0000366A0000}"/>
    <cellStyle name="40% - Énfasis4 19 11 2" xfId="27354" xr:uid="{00000000-0005-0000-0000-0000376A0000}"/>
    <cellStyle name="40% - Énfasis4 19 12" xfId="27355" xr:uid="{00000000-0005-0000-0000-0000386A0000}"/>
    <cellStyle name="40% - Énfasis4 19 12 2" xfId="27356" xr:uid="{00000000-0005-0000-0000-0000396A0000}"/>
    <cellStyle name="40% - Énfasis4 19 13" xfId="27357" xr:uid="{00000000-0005-0000-0000-00003A6A0000}"/>
    <cellStyle name="40% - Énfasis4 19 13 2" xfId="27358" xr:uid="{00000000-0005-0000-0000-00003B6A0000}"/>
    <cellStyle name="40% - Énfasis4 19 14" xfId="27359" xr:uid="{00000000-0005-0000-0000-00003C6A0000}"/>
    <cellStyle name="40% - Énfasis4 19 14 2" xfId="27360" xr:uid="{00000000-0005-0000-0000-00003D6A0000}"/>
    <cellStyle name="40% - Énfasis4 19 15" xfId="27361" xr:uid="{00000000-0005-0000-0000-00003E6A0000}"/>
    <cellStyle name="40% - Énfasis4 19 15 2" xfId="27362" xr:uid="{00000000-0005-0000-0000-00003F6A0000}"/>
    <cellStyle name="40% - Énfasis4 19 16" xfId="27363" xr:uid="{00000000-0005-0000-0000-0000406A0000}"/>
    <cellStyle name="40% - Énfasis4 19 16 2" xfId="27364" xr:uid="{00000000-0005-0000-0000-0000416A0000}"/>
    <cellStyle name="40% - Énfasis4 19 17" xfId="27365" xr:uid="{00000000-0005-0000-0000-0000426A0000}"/>
    <cellStyle name="40% - Énfasis4 19 17 2" xfId="27366" xr:uid="{00000000-0005-0000-0000-0000436A0000}"/>
    <cellStyle name="40% - Énfasis4 19 18" xfId="27367" xr:uid="{00000000-0005-0000-0000-0000446A0000}"/>
    <cellStyle name="40% - Énfasis4 19 18 2" xfId="27368" xr:uid="{00000000-0005-0000-0000-0000456A0000}"/>
    <cellStyle name="40% - Énfasis4 19 19" xfId="27369" xr:uid="{00000000-0005-0000-0000-0000466A0000}"/>
    <cellStyle name="40% - Énfasis4 19 19 2" xfId="27370" xr:uid="{00000000-0005-0000-0000-0000476A0000}"/>
    <cellStyle name="40% - Énfasis4 19 2" xfId="27371" xr:uid="{00000000-0005-0000-0000-0000486A0000}"/>
    <cellStyle name="40% - Énfasis4 19 2 2" xfId="27372" xr:uid="{00000000-0005-0000-0000-0000496A0000}"/>
    <cellStyle name="40% - Énfasis4 19 2 2 2" xfId="27373" xr:uid="{00000000-0005-0000-0000-00004A6A0000}"/>
    <cellStyle name="40% - Énfasis4 19 2 2 2 2" xfId="27374" xr:uid="{00000000-0005-0000-0000-00004B6A0000}"/>
    <cellStyle name="40% - Énfasis4 19 2 2 3" xfId="27375" xr:uid="{00000000-0005-0000-0000-00004C6A0000}"/>
    <cellStyle name="40% - Énfasis4 19 2 3" xfId="27376" xr:uid="{00000000-0005-0000-0000-00004D6A0000}"/>
    <cellStyle name="40% - Énfasis4 19 2 3 2" xfId="27377" xr:uid="{00000000-0005-0000-0000-00004E6A0000}"/>
    <cellStyle name="40% - Énfasis4 19 2 4" xfId="27378" xr:uid="{00000000-0005-0000-0000-00004F6A0000}"/>
    <cellStyle name="40% - Énfasis4 19 20" xfId="27379" xr:uid="{00000000-0005-0000-0000-0000506A0000}"/>
    <cellStyle name="40% - Énfasis4 19 3" xfId="27380" xr:uid="{00000000-0005-0000-0000-0000516A0000}"/>
    <cellStyle name="40% - Énfasis4 19 3 2" xfId="27381" xr:uid="{00000000-0005-0000-0000-0000526A0000}"/>
    <cellStyle name="40% - Énfasis4 19 3 2 2" xfId="27382" xr:uid="{00000000-0005-0000-0000-0000536A0000}"/>
    <cellStyle name="40% - Énfasis4 19 3 2 2 2" xfId="27383" xr:uid="{00000000-0005-0000-0000-0000546A0000}"/>
    <cellStyle name="40% - Énfasis4 19 3 2 3" xfId="27384" xr:uid="{00000000-0005-0000-0000-0000556A0000}"/>
    <cellStyle name="40% - Énfasis4 19 3 3" xfId="27385" xr:uid="{00000000-0005-0000-0000-0000566A0000}"/>
    <cellStyle name="40% - Énfasis4 19 3 3 2" xfId="27386" xr:uid="{00000000-0005-0000-0000-0000576A0000}"/>
    <cellStyle name="40% - Énfasis4 19 3 4" xfId="27387" xr:uid="{00000000-0005-0000-0000-0000586A0000}"/>
    <cellStyle name="40% - Énfasis4 19 4" xfId="27388" xr:uid="{00000000-0005-0000-0000-0000596A0000}"/>
    <cellStyle name="40% - Énfasis4 19 4 2" xfId="27389" xr:uid="{00000000-0005-0000-0000-00005A6A0000}"/>
    <cellStyle name="40% - Énfasis4 19 4 2 2" xfId="27390" xr:uid="{00000000-0005-0000-0000-00005B6A0000}"/>
    <cellStyle name="40% - Énfasis4 19 4 3" xfId="27391" xr:uid="{00000000-0005-0000-0000-00005C6A0000}"/>
    <cellStyle name="40% - Énfasis4 19 5" xfId="27392" xr:uid="{00000000-0005-0000-0000-00005D6A0000}"/>
    <cellStyle name="40% - Énfasis4 19 5 2" xfId="27393" xr:uid="{00000000-0005-0000-0000-00005E6A0000}"/>
    <cellStyle name="40% - Énfasis4 19 6" xfId="27394" xr:uid="{00000000-0005-0000-0000-00005F6A0000}"/>
    <cellStyle name="40% - Énfasis4 19 6 2" xfId="27395" xr:uid="{00000000-0005-0000-0000-0000606A0000}"/>
    <cellStyle name="40% - Énfasis4 19 7" xfId="27396" xr:uid="{00000000-0005-0000-0000-0000616A0000}"/>
    <cellStyle name="40% - Énfasis4 19 7 2" xfId="27397" xr:uid="{00000000-0005-0000-0000-0000626A0000}"/>
    <cellStyle name="40% - Énfasis4 19 8" xfId="27398" xr:uid="{00000000-0005-0000-0000-0000636A0000}"/>
    <cellStyle name="40% - Énfasis4 19 8 2" xfId="27399" xr:uid="{00000000-0005-0000-0000-0000646A0000}"/>
    <cellStyle name="40% - Énfasis4 19 9" xfId="27400" xr:uid="{00000000-0005-0000-0000-0000656A0000}"/>
    <cellStyle name="40% - Énfasis4 19 9 2" xfId="27401" xr:uid="{00000000-0005-0000-0000-0000666A0000}"/>
    <cellStyle name="40% - Énfasis4 2" xfId="27402" xr:uid="{00000000-0005-0000-0000-0000676A0000}"/>
    <cellStyle name="40% - Énfasis4 2 10" xfId="27403" xr:uid="{00000000-0005-0000-0000-0000686A0000}"/>
    <cellStyle name="40% - Énfasis4 2 10 2" xfId="27404" xr:uid="{00000000-0005-0000-0000-0000696A0000}"/>
    <cellStyle name="40% - Énfasis4 2 11" xfId="27405" xr:uid="{00000000-0005-0000-0000-00006A6A0000}"/>
    <cellStyle name="40% - Énfasis4 2 11 2" xfId="27406" xr:uid="{00000000-0005-0000-0000-00006B6A0000}"/>
    <cellStyle name="40% - Énfasis4 2 12" xfId="27407" xr:uid="{00000000-0005-0000-0000-00006C6A0000}"/>
    <cellStyle name="40% - Énfasis4 2 12 2" xfId="27408" xr:uid="{00000000-0005-0000-0000-00006D6A0000}"/>
    <cellStyle name="40% - Énfasis4 2 13" xfId="27409" xr:uid="{00000000-0005-0000-0000-00006E6A0000}"/>
    <cellStyle name="40% - Énfasis4 2 13 2" xfId="27410" xr:uid="{00000000-0005-0000-0000-00006F6A0000}"/>
    <cellStyle name="40% - Énfasis4 2 14" xfId="27411" xr:uid="{00000000-0005-0000-0000-0000706A0000}"/>
    <cellStyle name="40% - Énfasis4 2 14 2" xfId="27412" xr:uid="{00000000-0005-0000-0000-0000716A0000}"/>
    <cellStyle name="40% - Énfasis4 2 15" xfId="27413" xr:uid="{00000000-0005-0000-0000-0000726A0000}"/>
    <cellStyle name="40% - Énfasis4 2 15 2" xfId="27414" xr:uid="{00000000-0005-0000-0000-0000736A0000}"/>
    <cellStyle name="40% - Énfasis4 2 16" xfId="27415" xr:uid="{00000000-0005-0000-0000-0000746A0000}"/>
    <cellStyle name="40% - Énfasis4 2 16 2" xfId="27416" xr:uid="{00000000-0005-0000-0000-0000756A0000}"/>
    <cellStyle name="40% - Énfasis4 2 17" xfId="27417" xr:uid="{00000000-0005-0000-0000-0000766A0000}"/>
    <cellStyle name="40% - Énfasis4 2 17 2" xfId="27418" xr:uid="{00000000-0005-0000-0000-0000776A0000}"/>
    <cellStyle name="40% - Énfasis4 2 18" xfId="27419" xr:uid="{00000000-0005-0000-0000-0000786A0000}"/>
    <cellStyle name="40% - Énfasis4 2 18 2" xfId="27420" xr:uid="{00000000-0005-0000-0000-0000796A0000}"/>
    <cellStyle name="40% - Énfasis4 2 19" xfId="27421" xr:uid="{00000000-0005-0000-0000-00007A6A0000}"/>
    <cellStyle name="40% - Énfasis4 2 19 2" xfId="27422" xr:uid="{00000000-0005-0000-0000-00007B6A0000}"/>
    <cellStyle name="40% - Énfasis4 2 2" xfId="27423" xr:uid="{00000000-0005-0000-0000-00007C6A0000}"/>
    <cellStyle name="40% - Énfasis4 2 2 2" xfId="27424" xr:uid="{00000000-0005-0000-0000-00007D6A0000}"/>
    <cellStyle name="40% - Énfasis4 2 2 2 2" xfId="27425" xr:uid="{00000000-0005-0000-0000-00007E6A0000}"/>
    <cellStyle name="40% - Énfasis4 2 2 2 2 2" xfId="27426" xr:uid="{00000000-0005-0000-0000-00007F6A0000}"/>
    <cellStyle name="40% - Énfasis4 2 2 2 2 2 2" xfId="27427" xr:uid="{00000000-0005-0000-0000-0000806A0000}"/>
    <cellStyle name="40% - Énfasis4 2 2 2 2 2 2 2" xfId="27428" xr:uid="{00000000-0005-0000-0000-0000816A0000}"/>
    <cellStyle name="40% - Énfasis4 2 2 2 2 2 2 2 2" xfId="27429" xr:uid="{00000000-0005-0000-0000-0000826A0000}"/>
    <cellStyle name="40% - Énfasis4 2 2 2 2 2 2 2 2 2" xfId="27430" xr:uid="{00000000-0005-0000-0000-0000836A0000}"/>
    <cellStyle name="40% - Énfasis4 2 2 2 2 2 2 2 3" xfId="27431" xr:uid="{00000000-0005-0000-0000-0000846A0000}"/>
    <cellStyle name="40% - Énfasis4 2 2 2 2 2 2 3" xfId="27432" xr:uid="{00000000-0005-0000-0000-0000856A0000}"/>
    <cellStyle name="40% - Énfasis4 2 2 2 2 2 2 3 2" xfId="27433" xr:uid="{00000000-0005-0000-0000-0000866A0000}"/>
    <cellStyle name="40% - Énfasis4 2 2 2 2 2 2 4" xfId="27434" xr:uid="{00000000-0005-0000-0000-0000876A0000}"/>
    <cellStyle name="40% - Énfasis4 2 2 2 2 2 3" xfId="27435" xr:uid="{00000000-0005-0000-0000-0000886A0000}"/>
    <cellStyle name="40% - Énfasis4 2 2 2 2 2 3 2" xfId="27436" xr:uid="{00000000-0005-0000-0000-0000896A0000}"/>
    <cellStyle name="40% - Énfasis4 2 2 2 2 2 3 2 2" xfId="27437" xr:uid="{00000000-0005-0000-0000-00008A6A0000}"/>
    <cellStyle name="40% - Énfasis4 2 2 2 2 2 3 2 2 2" xfId="27438" xr:uid="{00000000-0005-0000-0000-00008B6A0000}"/>
    <cellStyle name="40% - Énfasis4 2 2 2 2 2 3 2 3" xfId="27439" xr:uid="{00000000-0005-0000-0000-00008C6A0000}"/>
    <cellStyle name="40% - Énfasis4 2 2 2 2 2 3 3" xfId="27440" xr:uid="{00000000-0005-0000-0000-00008D6A0000}"/>
    <cellStyle name="40% - Énfasis4 2 2 2 2 2 3 3 2" xfId="27441" xr:uid="{00000000-0005-0000-0000-00008E6A0000}"/>
    <cellStyle name="40% - Énfasis4 2 2 2 2 2 3 4" xfId="27442" xr:uid="{00000000-0005-0000-0000-00008F6A0000}"/>
    <cellStyle name="40% - Énfasis4 2 2 2 2 2 4" xfId="27443" xr:uid="{00000000-0005-0000-0000-0000906A0000}"/>
    <cellStyle name="40% - Énfasis4 2 2 2 2 2 4 2" xfId="27444" xr:uid="{00000000-0005-0000-0000-0000916A0000}"/>
    <cellStyle name="40% - Énfasis4 2 2 2 2 2 4 2 2" xfId="27445" xr:uid="{00000000-0005-0000-0000-0000926A0000}"/>
    <cellStyle name="40% - Énfasis4 2 2 2 2 2 4 3" xfId="27446" xr:uid="{00000000-0005-0000-0000-0000936A0000}"/>
    <cellStyle name="40% - Énfasis4 2 2 2 2 2 5" xfId="27447" xr:uid="{00000000-0005-0000-0000-0000946A0000}"/>
    <cellStyle name="40% - Énfasis4 2 2 2 2 3" xfId="27448" xr:uid="{00000000-0005-0000-0000-0000956A0000}"/>
    <cellStyle name="40% - Énfasis4 2 2 2 2 4" xfId="27449" xr:uid="{00000000-0005-0000-0000-0000966A0000}"/>
    <cellStyle name="40% - Énfasis4 2 2 2 2 4 2" xfId="27450" xr:uid="{00000000-0005-0000-0000-0000976A0000}"/>
    <cellStyle name="40% - Énfasis4 2 2 2 3" xfId="27451" xr:uid="{00000000-0005-0000-0000-0000986A0000}"/>
    <cellStyle name="40% - Énfasis4 2 2 2 3 2" xfId="27452" xr:uid="{00000000-0005-0000-0000-0000996A0000}"/>
    <cellStyle name="40% - Énfasis4 2 2 2 3 2 2" xfId="27453" xr:uid="{00000000-0005-0000-0000-00009A6A0000}"/>
    <cellStyle name="40% - Énfasis4 2 2 2 3 2 2 2" xfId="27454" xr:uid="{00000000-0005-0000-0000-00009B6A0000}"/>
    <cellStyle name="40% - Énfasis4 2 2 2 3 2 3" xfId="27455" xr:uid="{00000000-0005-0000-0000-00009C6A0000}"/>
    <cellStyle name="40% - Énfasis4 2 2 2 3 3" xfId="27456" xr:uid="{00000000-0005-0000-0000-00009D6A0000}"/>
    <cellStyle name="40% - Énfasis4 2 2 2 3 3 2" xfId="27457" xr:uid="{00000000-0005-0000-0000-00009E6A0000}"/>
    <cellStyle name="40% - Énfasis4 2 2 2 3 4" xfId="27458" xr:uid="{00000000-0005-0000-0000-00009F6A0000}"/>
    <cellStyle name="40% - Énfasis4 2 2 2 4" xfId="27459" xr:uid="{00000000-0005-0000-0000-0000A06A0000}"/>
    <cellStyle name="40% - Énfasis4 2 2 2 4 2" xfId="27460" xr:uid="{00000000-0005-0000-0000-0000A16A0000}"/>
    <cellStyle name="40% - Énfasis4 2 2 2 4 2 2" xfId="27461" xr:uid="{00000000-0005-0000-0000-0000A26A0000}"/>
    <cellStyle name="40% - Énfasis4 2 2 2 4 2 2 2" xfId="27462" xr:uid="{00000000-0005-0000-0000-0000A36A0000}"/>
    <cellStyle name="40% - Énfasis4 2 2 2 4 2 3" xfId="27463" xr:uid="{00000000-0005-0000-0000-0000A46A0000}"/>
    <cellStyle name="40% - Énfasis4 2 2 2 4 3" xfId="27464" xr:uid="{00000000-0005-0000-0000-0000A56A0000}"/>
    <cellStyle name="40% - Énfasis4 2 2 2 4 3 2" xfId="27465" xr:uid="{00000000-0005-0000-0000-0000A66A0000}"/>
    <cellStyle name="40% - Énfasis4 2 2 2 4 4" xfId="27466" xr:uid="{00000000-0005-0000-0000-0000A76A0000}"/>
    <cellStyle name="40% - Énfasis4 2 2 2 5" xfId="27467" xr:uid="{00000000-0005-0000-0000-0000A86A0000}"/>
    <cellStyle name="40% - Énfasis4 2 2 2 5 2" xfId="27468" xr:uid="{00000000-0005-0000-0000-0000A96A0000}"/>
    <cellStyle name="40% - Énfasis4 2 2 2 5 2 2" xfId="27469" xr:uid="{00000000-0005-0000-0000-0000AA6A0000}"/>
    <cellStyle name="40% - Énfasis4 2 2 2 5 2 2 2" xfId="27470" xr:uid="{00000000-0005-0000-0000-0000AB6A0000}"/>
    <cellStyle name="40% - Énfasis4 2 2 2 5 2 3" xfId="27471" xr:uid="{00000000-0005-0000-0000-0000AC6A0000}"/>
    <cellStyle name="40% - Énfasis4 2 2 2 5 3" xfId="27472" xr:uid="{00000000-0005-0000-0000-0000AD6A0000}"/>
    <cellStyle name="40% - Énfasis4 2 2 2 5 3 2" xfId="27473" xr:uid="{00000000-0005-0000-0000-0000AE6A0000}"/>
    <cellStyle name="40% - Énfasis4 2 2 2 5 4" xfId="27474" xr:uid="{00000000-0005-0000-0000-0000AF6A0000}"/>
    <cellStyle name="40% - Énfasis4 2 2 2 6" xfId="27475" xr:uid="{00000000-0005-0000-0000-0000B06A0000}"/>
    <cellStyle name="40% - Énfasis4 2 2 2 6 2" xfId="27476" xr:uid="{00000000-0005-0000-0000-0000B16A0000}"/>
    <cellStyle name="40% - Énfasis4 2 2 2 6 2 2" xfId="27477" xr:uid="{00000000-0005-0000-0000-0000B26A0000}"/>
    <cellStyle name="40% - Énfasis4 2 2 2 6 2 2 2" xfId="27478" xr:uid="{00000000-0005-0000-0000-0000B36A0000}"/>
    <cellStyle name="40% - Énfasis4 2 2 2 6 2 3" xfId="27479" xr:uid="{00000000-0005-0000-0000-0000B46A0000}"/>
    <cellStyle name="40% - Énfasis4 2 2 2 6 3" xfId="27480" xr:uid="{00000000-0005-0000-0000-0000B56A0000}"/>
    <cellStyle name="40% - Énfasis4 2 2 2 6 3 2" xfId="27481" xr:uid="{00000000-0005-0000-0000-0000B66A0000}"/>
    <cellStyle name="40% - Énfasis4 2 2 2 6 4" xfId="27482" xr:uid="{00000000-0005-0000-0000-0000B76A0000}"/>
    <cellStyle name="40% - Énfasis4 2 2 2 7" xfId="27483" xr:uid="{00000000-0005-0000-0000-0000B86A0000}"/>
    <cellStyle name="40% - Énfasis4 2 2 2 7 2" xfId="27484" xr:uid="{00000000-0005-0000-0000-0000B96A0000}"/>
    <cellStyle name="40% - Énfasis4 2 2 2 7 2 2" xfId="27485" xr:uid="{00000000-0005-0000-0000-0000BA6A0000}"/>
    <cellStyle name="40% - Énfasis4 2 2 2 7 2 2 2" xfId="27486" xr:uid="{00000000-0005-0000-0000-0000BB6A0000}"/>
    <cellStyle name="40% - Énfasis4 2 2 2 7 2 3" xfId="27487" xr:uid="{00000000-0005-0000-0000-0000BC6A0000}"/>
    <cellStyle name="40% - Énfasis4 2 2 2 7 3" xfId="27488" xr:uid="{00000000-0005-0000-0000-0000BD6A0000}"/>
    <cellStyle name="40% - Énfasis4 2 2 2 7 3 2" xfId="27489" xr:uid="{00000000-0005-0000-0000-0000BE6A0000}"/>
    <cellStyle name="40% - Énfasis4 2 2 2 7 4" xfId="27490" xr:uid="{00000000-0005-0000-0000-0000BF6A0000}"/>
    <cellStyle name="40% - Énfasis4 2 2 2 8" xfId="27491" xr:uid="{00000000-0005-0000-0000-0000C06A0000}"/>
    <cellStyle name="40% - Énfasis4 2 2 2 8 2" xfId="27492" xr:uid="{00000000-0005-0000-0000-0000C16A0000}"/>
    <cellStyle name="40% - Énfasis4 2 2 2 8 2 2" xfId="27493" xr:uid="{00000000-0005-0000-0000-0000C26A0000}"/>
    <cellStyle name="40% - Énfasis4 2 2 2 8 3" xfId="27494" xr:uid="{00000000-0005-0000-0000-0000C36A0000}"/>
    <cellStyle name="40% - Énfasis4 2 2 2 9" xfId="27495" xr:uid="{00000000-0005-0000-0000-0000C46A0000}"/>
    <cellStyle name="40% - Énfasis4 2 2 3" xfId="27496" xr:uid="{00000000-0005-0000-0000-0000C56A0000}"/>
    <cellStyle name="40% - Énfasis4 2 2 3 2" xfId="27497" xr:uid="{00000000-0005-0000-0000-0000C66A0000}"/>
    <cellStyle name="40% - Énfasis4 2 2 3 3" xfId="27498" xr:uid="{00000000-0005-0000-0000-0000C76A0000}"/>
    <cellStyle name="40% - Énfasis4 2 2 3 3 2" xfId="27499" xr:uid="{00000000-0005-0000-0000-0000C86A0000}"/>
    <cellStyle name="40% - Énfasis4 2 2 3 3 2 2" xfId="27500" xr:uid="{00000000-0005-0000-0000-0000C96A0000}"/>
    <cellStyle name="40% - Énfasis4 2 2 3 3 3" xfId="27501" xr:uid="{00000000-0005-0000-0000-0000CA6A0000}"/>
    <cellStyle name="40% - Énfasis4 2 2 3 4" xfId="27502" xr:uid="{00000000-0005-0000-0000-0000CB6A0000}"/>
    <cellStyle name="40% - Énfasis4 2 2 3 4 2" xfId="27503" xr:uid="{00000000-0005-0000-0000-0000CC6A0000}"/>
    <cellStyle name="40% - Énfasis4 2 2 3 5" xfId="27504" xr:uid="{00000000-0005-0000-0000-0000CD6A0000}"/>
    <cellStyle name="40% - Énfasis4 2 2 4" xfId="27505" xr:uid="{00000000-0005-0000-0000-0000CE6A0000}"/>
    <cellStyle name="40% - Énfasis4 2 2 5" xfId="27506" xr:uid="{00000000-0005-0000-0000-0000CF6A0000}"/>
    <cellStyle name="40% - Énfasis4 2 2 6" xfId="27507" xr:uid="{00000000-0005-0000-0000-0000D06A0000}"/>
    <cellStyle name="40% - Énfasis4 2 2 7" xfId="27508" xr:uid="{00000000-0005-0000-0000-0000D16A0000}"/>
    <cellStyle name="40% - Énfasis4 2 2 8" xfId="27509" xr:uid="{00000000-0005-0000-0000-0000D26A0000}"/>
    <cellStyle name="40% - Énfasis4 2 2 8 2" xfId="27510" xr:uid="{00000000-0005-0000-0000-0000D36A0000}"/>
    <cellStyle name="40% - Énfasis4 2 20" xfId="27511" xr:uid="{00000000-0005-0000-0000-0000D46A0000}"/>
    <cellStyle name="40% - Énfasis4 2 3" xfId="27512" xr:uid="{00000000-0005-0000-0000-0000D56A0000}"/>
    <cellStyle name="40% - Énfasis4 2 3 2" xfId="27513" xr:uid="{00000000-0005-0000-0000-0000D66A0000}"/>
    <cellStyle name="40% - Énfasis4 2 3 2 2" xfId="27514" xr:uid="{00000000-0005-0000-0000-0000D76A0000}"/>
    <cellStyle name="40% - Énfasis4 2 3 2 2 2" xfId="27515" xr:uid="{00000000-0005-0000-0000-0000D86A0000}"/>
    <cellStyle name="40% - Énfasis4 2 3 2 2 2 2" xfId="27516" xr:uid="{00000000-0005-0000-0000-0000D96A0000}"/>
    <cellStyle name="40% - Énfasis4 2 3 2 2 3" xfId="27517" xr:uid="{00000000-0005-0000-0000-0000DA6A0000}"/>
    <cellStyle name="40% - Énfasis4 2 3 2 3" xfId="27518" xr:uid="{00000000-0005-0000-0000-0000DB6A0000}"/>
    <cellStyle name="40% - Énfasis4 2 3 2 3 2" xfId="27519" xr:uid="{00000000-0005-0000-0000-0000DC6A0000}"/>
    <cellStyle name="40% - Énfasis4 2 3 2 4" xfId="27520" xr:uid="{00000000-0005-0000-0000-0000DD6A0000}"/>
    <cellStyle name="40% - Énfasis4 2 3 3" xfId="27521" xr:uid="{00000000-0005-0000-0000-0000DE6A0000}"/>
    <cellStyle name="40% - Énfasis4 2 3 3 2" xfId="27522" xr:uid="{00000000-0005-0000-0000-0000DF6A0000}"/>
    <cellStyle name="40% - Énfasis4 2 4" xfId="27523" xr:uid="{00000000-0005-0000-0000-0000E06A0000}"/>
    <cellStyle name="40% - Énfasis4 2 4 2" xfId="27524" xr:uid="{00000000-0005-0000-0000-0000E16A0000}"/>
    <cellStyle name="40% - Énfasis4 2 4 2 2" xfId="27525" xr:uid="{00000000-0005-0000-0000-0000E26A0000}"/>
    <cellStyle name="40% - Énfasis4 2 4 2 2 2" xfId="27526" xr:uid="{00000000-0005-0000-0000-0000E36A0000}"/>
    <cellStyle name="40% - Énfasis4 2 4 2 3" xfId="27527" xr:uid="{00000000-0005-0000-0000-0000E46A0000}"/>
    <cellStyle name="40% - Énfasis4 2 4 3" xfId="27528" xr:uid="{00000000-0005-0000-0000-0000E56A0000}"/>
    <cellStyle name="40% - Énfasis4 2 4 3 2" xfId="27529" xr:uid="{00000000-0005-0000-0000-0000E66A0000}"/>
    <cellStyle name="40% - Énfasis4 2 4 4" xfId="27530" xr:uid="{00000000-0005-0000-0000-0000E76A0000}"/>
    <cellStyle name="40% - Énfasis4 2 5" xfId="27531" xr:uid="{00000000-0005-0000-0000-0000E86A0000}"/>
    <cellStyle name="40% - Énfasis4 2 5 2" xfId="27532" xr:uid="{00000000-0005-0000-0000-0000E96A0000}"/>
    <cellStyle name="40% - Énfasis4 2 5 2 2" xfId="27533" xr:uid="{00000000-0005-0000-0000-0000EA6A0000}"/>
    <cellStyle name="40% - Énfasis4 2 5 2 2 2" xfId="27534" xr:uid="{00000000-0005-0000-0000-0000EB6A0000}"/>
    <cellStyle name="40% - Énfasis4 2 5 2 3" xfId="27535" xr:uid="{00000000-0005-0000-0000-0000EC6A0000}"/>
    <cellStyle name="40% - Énfasis4 2 5 3" xfId="27536" xr:uid="{00000000-0005-0000-0000-0000ED6A0000}"/>
    <cellStyle name="40% - Énfasis4 2 5 3 2" xfId="27537" xr:uid="{00000000-0005-0000-0000-0000EE6A0000}"/>
    <cellStyle name="40% - Énfasis4 2 5 4" xfId="27538" xr:uid="{00000000-0005-0000-0000-0000EF6A0000}"/>
    <cellStyle name="40% - Énfasis4 2 6" xfId="27539" xr:uid="{00000000-0005-0000-0000-0000F06A0000}"/>
    <cellStyle name="40% - Énfasis4 2 6 2" xfId="27540" xr:uid="{00000000-0005-0000-0000-0000F16A0000}"/>
    <cellStyle name="40% - Énfasis4 2 6 2 2" xfId="27541" xr:uid="{00000000-0005-0000-0000-0000F26A0000}"/>
    <cellStyle name="40% - Énfasis4 2 6 2 2 2" xfId="27542" xr:uid="{00000000-0005-0000-0000-0000F36A0000}"/>
    <cellStyle name="40% - Énfasis4 2 6 2 3" xfId="27543" xr:uid="{00000000-0005-0000-0000-0000F46A0000}"/>
    <cellStyle name="40% - Énfasis4 2 6 3" xfId="27544" xr:uid="{00000000-0005-0000-0000-0000F56A0000}"/>
    <cellStyle name="40% - Énfasis4 2 6 3 2" xfId="27545" xr:uid="{00000000-0005-0000-0000-0000F66A0000}"/>
    <cellStyle name="40% - Énfasis4 2 6 4" xfId="27546" xr:uid="{00000000-0005-0000-0000-0000F76A0000}"/>
    <cellStyle name="40% - Énfasis4 2 7" xfId="27547" xr:uid="{00000000-0005-0000-0000-0000F86A0000}"/>
    <cellStyle name="40% - Énfasis4 2 7 2" xfId="27548" xr:uid="{00000000-0005-0000-0000-0000F96A0000}"/>
    <cellStyle name="40% - Énfasis4 2 7 2 2" xfId="27549" xr:uid="{00000000-0005-0000-0000-0000FA6A0000}"/>
    <cellStyle name="40% - Énfasis4 2 7 2 2 2" xfId="27550" xr:uid="{00000000-0005-0000-0000-0000FB6A0000}"/>
    <cellStyle name="40% - Énfasis4 2 7 2 3" xfId="27551" xr:uid="{00000000-0005-0000-0000-0000FC6A0000}"/>
    <cellStyle name="40% - Énfasis4 2 7 3" xfId="27552" xr:uid="{00000000-0005-0000-0000-0000FD6A0000}"/>
    <cellStyle name="40% - Énfasis4 2 7 3 2" xfId="27553" xr:uid="{00000000-0005-0000-0000-0000FE6A0000}"/>
    <cellStyle name="40% - Énfasis4 2 7 4" xfId="27554" xr:uid="{00000000-0005-0000-0000-0000FF6A0000}"/>
    <cellStyle name="40% - Énfasis4 2 8" xfId="27555" xr:uid="{00000000-0005-0000-0000-0000006B0000}"/>
    <cellStyle name="40% - Énfasis4 2 8 2" xfId="27556" xr:uid="{00000000-0005-0000-0000-0000016B0000}"/>
    <cellStyle name="40% - Énfasis4 2 8 2 2" xfId="27557" xr:uid="{00000000-0005-0000-0000-0000026B0000}"/>
    <cellStyle name="40% - Énfasis4 2 8 3" xfId="27558" xr:uid="{00000000-0005-0000-0000-0000036B0000}"/>
    <cellStyle name="40% - Énfasis4 2 9" xfId="27559" xr:uid="{00000000-0005-0000-0000-0000046B0000}"/>
    <cellStyle name="40% - Énfasis4 2 9 2" xfId="27560" xr:uid="{00000000-0005-0000-0000-0000056B0000}"/>
    <cellStyle name="40% - Énfasis4 20" xfId="27561" xr:uid="{00000000-0005-0000-0000-0000066B0000}"/>
    <cellStyle name="40% - Énfasis4 20 10" xfId="27562" xr:uid="{00000000-0005-0000-0000-0000076B0000}"/>
    <cellStyle name="40% - Énfasis4 20 10 2" xfId="27563" xr:uid="{00000000-0005-0000-0000-0000086B0000}"/>
    <cellStyle name="40% - Énfasis4 20 11" xfId="27564" xr:uid="{00000000-0005-0000-0000-0000096B0000}"/>
    <cellStyle name="40% - Énfasis4 20 11 2" xfId="27565" xr:uid="{00000000-0005-0000-0000-00000A6B0000}"/>
    <cellStyle name="40% - Énfasis4 20 12" xfId="27566" xr:uid="{00000000-0005-0000-0000-00000B6B0000}"/>
    <cellStyle name="40% - Énfasis4 20 12 2" xfId="27567" xr:uid="{00000000-0005-0000-0000-00000C6B0000}"/>
    <cellStyle name="40% - Énfasis4 20 13" xfId="27568" xr:uid="{00000000-0005-0000-0000-00000D6B0000}"/>
    <cellStyle name="40% - Énfasis4 20 13 2" xfId="27569" xr:uid="{00000000-0005-0000-0000-00000E6B0000}"/>
    <cellStyle name="40% - Énfasis4 20 14" xfId="27570" xr:uid="{00000000-0005-0000-0000-00000F6B0000}"/>
    <cellStyle name="40% - Énfasis4 20 14 2" xfId="27571" xr:uid="{00000000-0005-0000-0000-0000106B0000}"/>
    <cellStyle name="40% - Énfasis4 20 15" xfId="27572" xr:uid="{00000000-0005-0000-0000-0000116B0000}"/>
    <cellStyle name="40% - Énfasis4 20 15 2" xfId="27573" xr:uid="{00000000-0005-0000-0000-0000126B0000}"/>
    <cellStyle name="40% - Énfasis4 20 16" xfId="27574" xr:uid="{00000000-0005-0000-0000-0000136B0000}"/>
    <cellStyle name="40% - Énfasis4 20 16 2" xfId="27575" xr:uid="{00000000-0005-0000-0000-0000146B0000}"/>
    <cellStyle name="40% - Énfasis4 20 17" xfId="27576" xr:uid="{00000000-0005-0000-0000-0000156B0000}"/>
    <cellStyle name="40% - Énfasis4 20 17 2" xfId="27577" xr:uid="{00000000-0005-0000-0000-0000166B0000}"/>
    <cellStyle name="40% - Énfasis4 20 18" xfId="27578" xr:uid="{00000000-0005-0000-0000-0000176B0000}"/>
    <cellStyle name="40% - Énfasis4 20 18 2" xfId="27579" xr:uid="{00000000-0005-0000-0000-0000186B0000}"/>
    <cellStyle name="40% - Énfasis4 20 19" xfId="27580" xr:uid="{00000000-0005-0000-0000-0000196B0000}"/>
    <cellStyle name="40% - Énfasis4 20 19 2" xfId="27581" xr:uid="{00000000-0005-0000-0000-00001A6B0000}"/>
    <cellStyle name="40% - Énfasis4 20 2" xfId="27582" xr:uid="{00000000-0005-0000-0000-00001B6B0000}"/>
    <cellStyle name="40% - Énfasis4 20 2 2" xfId="27583" xr:uid="{00000000-0005-0000-0000-00001C6B0000}"/>
    <cellStyle name="40% - Énfasis4 20 2 2 2" xfId="27584" xr:uid="{00000000-0005-0000-0000-00001D6B0000}"/>
    <cellStyle name="40% - Énfasis4 20 2 2 2 2" xfId="27585" xr:uid="{00000000-0005-0000-0000-00001E6B0000}"/>
    <cellStyle name="40% - Énfasis4 20 2 2 3" xfId="27586" xr:uid="{00000000-0005-0000-0000-00001F6B0000}"/>
    <cellStyle name="40% - Énfasis4 20 2 3" xfId="27587" xr:uid="{00000000-0005-0000-0000-0000206B0000}"/>
    <cellStyle name="40% - Énfasis4 20 2 3 2" xfId="27588" xr:uid="{00000000-0005-0000-0000-0000216B0000}"/>
    <cellStyle name="40% - Énfasis4 20 2 4" xfId="27589" xr:uid="{00000000-0005-0000-0000-0000226B0000}"/>
    <cellStyle name="40% - Énfasis4 20 20" xfId="27590" xr:uid="{00000000-0005-0000-0000-0000236B0000}"/>
    <cellStyle name="40% - Énfasis4 20 3" xfId="27591" xr:uid="{00000000-0005-0000-0000-0000246B0000}"/>
    <cellStyle name="40% - Énfasis4 20 3 2" xfId="27592" xr:uid="{00000000-0005-0000-0000-0000256B0000}"/>
    <cellStyle name="40% - Énfasis4 20 3 2 2" xfId="27593" xr:uid="{00000000-0005-0000-0000-0000266B0000}"/>
    <cellStyle name="40% - Énfasis4 20 3 2 2 2" xfId="27594" xr:uid="{00000000-0005-0000-0000-0000276B0000}"/>
    <cellStyle name="40% - Énfasis4 20 3 2 3" xfId="27595" xr:uid="{00000000-0005-0000-0000-0000286B0000}"/>
    <cellStyle name="40% - Énfasis4 20 3 3" xfId="27596" xr:uid="{00000000-0005-0000-0000-0000296B0000}"/>
    <cellStyle name="40% - Énfasis4 20 3 3 2" xfId="27597" xr:uid="{00000000-0005-0000-0000-00002A6B0000}"/>
    <cellStyle name="40% - Énfasis4 20 3 4" xfId="27598" xr:uid="{00000000-0005-0000-0000-00002B6B0000}"/>
    <cellStyle name="40% - Énfasis4 20 4" xfId="27599" xr:uid="{00000000-0005-0000-0000-00002C6B0000}"/>
    <cellStyle name="40% - Énfasis4 20 4 2" xfId="27600" xr:uid="{00000000-0005-0000-0000-00002D6B0000}"/>
    <cellStyle name="40% - Énfasis4 20 4 2 2" xfId="27601" xr:uid="{00000000-0005-0000-0000-00002E6B0000}"/>
    <cellStyle name="40% - Énfasis4 20 4 3" xfId="27602" xr:uid="{00000000-0005-0000-0000-00002F6B0000}"/>
    <cellStyle name="40% - Énfasis4 20 5" xfId="27603" xr:uid="{00000000-0005-0000-0000-0000306B0000}"/>
    <cellStyle name="40% - Énfasis4 20 5 2" xfId="27604" xr:uid="{00000000-0005-0000-0000-0000316B0000}"/>
    <cellStyle name="40% - Énfasis4 20 6" xfId="27605" xr:uid="{00000000-0005-0000-0000-0000326B0000}"/>
    <cellStyle name="40% - Énfasis4 20 6 2" xfId="27606" xr:uid="{00000000-0005-0000-0000-0000336B0000}"/>
    <cellStyle name="40% - Énfasis4 20 7" xfId="27607" xr:uid="{00000000-0005-0000-0000-0000346B0000}"/>
    <cellStyle name="40% - Énfasis4 20 7 2" xfId="27608" xr:uid="{00000000-0005-0000-0000-0000356B0000}"/>
    <cellStyle name="40% - Énfasis4 20 8" xfId="27609" xr:uid="{00000000-0005-0000-0000-0000366B0000}"/>
    <cellStyle name="40% - Énfasis4 20 8 2" xfId="27610" xr:uid="{00000000-0005-0000-0000-0000376B0000}"/>
    <cellStyle name="40% - Énfasis4 20 9" xfId="27611" xr:uid="{00000000-0005-0000-0000-0000386B0000}"/>
    <cellStyle name="40% - Énfasis4 20 9 2" xfId="27612" xr:uid="{00000000-0005-0000-0000-0000396B0000}"/>
    <cellStyle name="40% - Énfasis4 21" xfId="27613" xr:uid="{00000000-0005-0000-0000-00003A6B0000}"/>
    <cellStyle name="40% - Énfasis4 21 10" xfId="27614" xr:uid="{00000000-0005-0000-0000-00003B6B0000}"/>
    <cellStyle name="40% - Énfasis4 21 10 2" xfId="27615" xr:uid="{00000000-0005-0000-0000-00003C6B0000}"/>
    <cellStyle name="40% - Énfasis4 21 11" xfId="27616" xr:uid="{00000000-0005-0000-0000-00003D6B0000}"/>
    <cellStyle name="40% - Énfasis4 21 11 2" xfId="27617" xr:uid="{00000000-0005-0000-0000-00003E6B0000}"/>
    <cellStyle name="40% - Énfasis4 21 12" xfId="27618" xr:uid="{00000000-0005-0000-0000-00003F6B0000}"/>
    <cellStyle name="40% - Énfasis4 21 12 2" xfId="27619" xr:uid="{00000000-0005-0000-0000-0000406B0000}"/>
    <cellStyle name="40% - Énfasis4 21 13" xfId="27620" xr:uid="{00000000-0005-0000-0000-0000416B0000}"/>
    <cellStyle name="40% - Énfasis4 21 13 2" xfId="27621" xr:uid="{00000000-0005-0000-0000-0000426B0000}"/>
    <cellStyle name="40% - Énfasis4 21 14" xfId="27622" xr:uid="{00000000-0005-0000-0000-0000436B0000}"/>
    <cellStyle name="40% - Énfasis4 21 14 2" xfId="27623" xr:uid="{00000000-0005-0000-0000-0000446B0000}"/>
    <cellStyle name="40% - Énfasis4 21 15" xfId="27624" xr:uid="{00000000-0005-0000-0000-0000456B0000}"/>
    <cellStyle name="40% - Énfasis4 21 15 2" xfId="27625" xr:uid="{00000000-0005-0000-0000-0000466B0000}"/>
    <cellStyle name="40% - Énfasis4 21 16" xfId="27626" xr:uid="{00000000-0005-0000-0000-0000476B0000}"/>
    <cellStyle name="40% - Énfasis4 21 16 2" xfId="27627" xr:uid="{00000000-0005-0000-0000-0000486B0000}"/>
    <cellStyle name="40% - Énfasis4 21 17" xfId="27628" xr:uid="{00000000-0005-0000-0000-0000496B0000}"/>
    <cellStyle name="40% - Énfasis4 21 17 2" xfId="27629" xr:uid="{00000000-0005-0000-0000-00004A6B0000}"/>
    <cellStyle name="40% - Énfasis4 21 18" xfId="27630" xr:uid="{00000000-0005-0000-0000-00004B6B0000}"/>
    <cellStyle name="40% - Énfasis4 21 18 2" xfId="27631" xr:uid="{00000000-0005-0000-0000-00004C6B0000}"/>
    <cellStyle name="40% - Énfasis4 21 19" xfId="27632" xr:uid="{00000000-0005-0000-0000-00004D6B0000}"/>
    <cellStyle name="40% - Énfasis4 21 19 2" xfId="27633" xr:uid="{00000000-0005-0000-0000-00004E6B0000}"/>
    <cellStyle name="40% - Énfasis4 21 2" xfId="27634" xr:uid="{00000000-0005-0000-0000-00004F6B0000}"/>
    <cellStyle name="40% - Énfasis4 21 2 2" xfId="27635" xr:uid="{00000000-0005-0000-0000-0000506B0000}"/>
    <cellStyle name="40% - Énfasis4 21 2 2 2" xfId="27636" xr:uid="{00000000-0005-0000-0000-0000516B0000}"/>
    <cellStyle name="40% - Énfasis4 21 2 2 2 2" xfId="27637" xr:uid="{00000000-0005-0000-0000-0000526B0000}"/>
    <cellStyle name="40% - Énfasis4 21 2 2 3" xfId="27638" xr:uid="{00000000-0005-0000-0000-0000536B0000}"/>
    <cellStyle name="40% - Énfasis4 21 2 3" xfId="27639" xr:uid="{00000000-0005-0000-0000-0000546B0000}"/>
    <cellStyle name="40% - Énfasis4 21 2 3 2" xfId="27640" xr:uid="{00000000-0005-0000-0000-0000556B0000}"/>
    <cellStyle name="40% - Énfasis4 21 2 4" xfId="27641" xr:uid="{00000000-0005-0000-0000-0000566B0000}"/>
    <cellStyle name="40% - Énfasis4 21 20" xfId="27642" xr:uid="{00000000-0005-0000-0000-0000576B0000}"/>
    <cellStyle name="40% - Énfasis4 21 3" xfId="27643" xr:uid="{00000000-0005-0000-0000-0000586B0000}"/>
    <cellStyle name="40% - Énfasis4 21 3 2" xfId="27644" xr:uid="{00000000-0005-0000-0000-0000596B0000}"/>
    <cellStyle name="40% - Énfasis4 21 3 2 2" xfId="27645" xr:uid="{00000000-0005-0000-0000-00005A6B0000}"/>
    <cellStyle name="40% - Énfasis4 21 3 2 2 2" xfId="27646" xr:uid="{00000000-0005-0000-0000-00005B6B0000}"/>
    <cellStyle name="40% - Énfasis4 21 3 2 3" xfId="27647" xr:uid="{00000000-0005-0000-0000-00005C6B0000}"/>
    <cellStyle name="40% - Énfasis4 21 3 3" xfId="27648" xr:uid="{00000000-0005-0000-0000-00005D6B0000}"/>
    <cellStyle name="40% - Énfasis4 21 3 3 2" xfId="27649" xr:uid="{00000000-0005-0000-0000-00005E6B0000}"/>
    <cellStyle name="40% - Énfasis4 21 3 4" xfId="27650" xr:uid="{00000000-0005-0000-0000-00005F6B0000}"/>
    <cellStyle name="40% - Énfasis4 21 4" xfId="27651" xr:uid="{00000000-0005-0000-0000-0000606B0000}"/>
    <cellStyle name="40% - Énfasis4 21 4 2" xfId="27652" xr:uid="{00000000-0005-0000-0000-0000616B0000}"/>
    <cellStyle name="40% - Énfasis4 21 4 2 2" xfId="27653" xr:uid="{00000000-0005-0000-0000-0000626B0000}"/>
    <cellStyle name="40% - Énfasis4 21 4 3" xfId="27654" xr:uid="{00000000-0005-0000-0000-0000636B0000}"/>
    <cellStyle name="40% - Énfasis4 21 5" xfId="27655" xr:uid="{00000000-0005-0000-0000-0000646B0000}"/>
    <cellStyle name="40% - Énfasis4 21 5 2" xfId="27656" xr:uid="{00000000-0005-0000-0000-0000656B0000}"/>
    <cellStyle name="40% - Énfasis4 21 6" xfId="27657" xr:uid="{00000000-0005-0000-0000-0000666B0000}"/>
    <cellStyle name="40% - Énfasis4 21 6 2" xfId="27658" xr:uid="{00000000-0005-0000-0000-0000676B0000}"/>
    <cellStyle name="40% - Énfasis4 21 7" xfId="27659" xr:uid="{00000000-0005-0000-0000-0000686B0000}"/>
    <cellStyle name="40% - Énfasis4 21 7 2" xfId="27660" xr:uid="{00000000-0005-0000-0000-0000696B0000}"/>
    <cellStyle name="40% - Énfasis4 21 8" xfId="27661" xr:uid="{00000000-0005-0000-0000-00006A6B0000}"/>
    <cellStyle name="40% - Énfasis4 21 8 2" xfId="27662" xr:uid="{00000000-0005-0000-0000-00006B6B0000}"/>
    <cellStyle name="40% - Énfasis4 21 9" xfId="27663" xr:uid="{00000000-0005-0000-0000-00006C6B0000}"/>
    <cellStyle name="40% - Énfasis4 21 9 2" xfId="27664" xr:uid="{00000000-0005-0000-0000-00006D6B0000}"/>
    <cellStyle name="40% - Énfasis4 22" xfId="27665" xr:uid="{00000000-0005-0000-0000-00006E6B0000}"/>
    <cellStyle name="40% - Énfasis4 22 10" xfId="27666" xr:uid="{00000000-0005-0000-0000-00006F6B0000}"/>
    <cellStyle name="40% - Énfasis4 22 10 2" xfId="27667" xr:uid="{00000000-0005-0000-0000-0000706B0000}"/>
    <cellStyle name="40% - Énfasis4 22 11" xfId="27668" xr:uid="{00000000-0005-0000-0000-0000716B0000}"/>
    <cellStyle name="40% - Énfasis4 22 11 2" xfId="27669" xr:uid="{00000000-0005-0000-0000-0000726B0000}"/>
    <cellStyle name="40% - Énfasis4 22 12" xfId="27670" xr:uid="{00000000-0005-0000-0000-0000736B0000}"/>
    <cellStyle name="40% - Énfasis4 22 12 2" xfId="27671" xr:uid="{00000000-0005-0000-0000-0000746B0000}"/>
    <cellStyle name="40% - Énfasis4 22 13" xfId="27672" xr:uid="{00000000-0005-0000-0000-0000756B0000}"/>
    <cellStyle name="40% - Énfasis4 22 13 2" xfId="27673" xr:uid="{00000000-0005-0000-0000-0000766B0000}"/>
    <cellStyle name="40% - Énfasis4 22 14" xfId="27674" xr:uid="{00000000-0005-0000-0000-0000776B0000}"/>
    <cellStyle name="40% - Énfasis4 22 14 2" xfId="27675" xr:uid="{00000000-0005-0000-0000-0000786B0000}"/>
    <cellStyle name="40% - Énfasis4 22 15" xfId="27676" xr:uid="{00000000-0005-0000-0000-0000796B0000}"/>
    <cellStyle name="40% - Énfasis4 22 15 2" xfId="27677" xr:uid="{00000000-0005-0000-0000-00007A6B0000}"/>
    <cellStyle name="40% - Énfasis4 22 16" xfId="27678" xr:uid="{00000000-0005-0000-0000-00007B6B0000}"/>
    <cellStyle name="40% - Énfasis4 22 16 2" xfId="27679" xr:uid="{00000000-0005-0000-0000-00007C6B0000}"/>
    <cellStyle name="40% - Énfasis4 22 17" xfId="27680" xr:uid="{00000000-0005-0000-0000-00007D6B0000}"/>
    <cellStyle name="40% - Énfasis4 22 17 2" xfId="27681" xr:uid="{00000000-0005-0000-0000-00007E6B0000}"/>
    <cellStyle name="40% - Énfasis4 22 18" xfId="27682" xr:uid="{00000000-0005-0000-0000-00007F6B0000}"/>
    <cellStyle name="40% - Énfasis4 22 18 2" xfId="27683" xr:uid="{00000000-0005-0000-0000-0000806B0000}"/>
    <cellStyle name="40% - Énfasis4 22 19" xfId="27684" xr:uid="{00000000-0005-0000-0000-0000816B0000}"/>
    <cellStyle name="40% - Énfasis4 22 19 2" xfId="27685" xr:uid="{00000000-0005-0000-0000-0000826B0000}"/>
    <cellStyle name="40% - Énfasis4 22 2" xfId="27686" xr:uid="{00000000-0005-0000-0000-0000836B0000}"/>
    <cellStyle name="40% - Énfasis4 22 2 2" xfId="27687" xr:uid="{00000000-0005-0000-0000-0000846B0000}"/>
    <cellStyle name="40% - Énfasis4 22 2 2 2" xfId="27688" xr:uid="{00000000-0005-0000-0000-0000856B0000}"/>
    <cellStyle name="40% - Énfasis4 22 2 2 2 2" xfId="27689" xr:uid="{00000000-0005-0000-0000-0000866B0000}"/>
    <cellStyle name="40% - Énfasis4 22 2 2 3" xfId="27690" xr:uid="{00000000-0005-0000-0000-0000876B0000}"/>
    <cellStyle name="40% - Énfasis4 22 2 3" xfId="27691" xr:uid="{00000000-0005-0000-0000-0000886B0000}"/>
    <cellStyle name="40% - Énfasis4 22 2 3 2" xfId="27692" xr:uid="{00000000-0005-0000-0000-0000896B0000}"/>
    <cellStyle name="40% - Énfasis4 22 2 4" xfId="27693" xr:uid="{00000000-0005-0000-0000-00008A6B0000}"/>
    <cellStyle name="40% - Énfasis4 22 20" xfId="27694" xr:uid="{00000000-0005-0000-0000-00008B6B0000}"/>
    <cellStyle name="40% - Énfasis4 22 3" xfId="27695" xr:uid="{00000000-0005-0000-0000-00008C6B0000}"/>
    <cellStyle name="40% - Énfasis4 22 3 2" xfId="27696" xr:uid="{00000000-0005-0000-0000-00008D6B0000}"/>
    <cellStyle name="40% - Énfasis4 22 3 2 2" xfId="27697" xr:uid="{00000000-0005-0000-0000-00008E6B0000}"/>
    <cellStyle name="40% - Énfasis4 22 3 2 2 2" xfId="27698" xr:uid="{00000000-0005-0000-0000-00008F6B0000}"/>
    <cellStyle name="40% - Énfasis4 22 3 2 3" xfId="27699" xr:uid="{00000000-0005-0000-0000-0000906B0000}"/>
    <cellStyle name="40% - Énfasis4 22 3 3" xfId="27700" xr:uid="{00000000-0005-0000-0000-0000916B0000}"/>
    <cellStyle name="40% - Énfasis4 22 3 3 2" xfId="27701" xr:uid="{00000000-0005-0000-0000-0000926B0000}"/>
    <cellStyle name="40% - Énfasis4 22 3 4" xfId="27702" xr:uid="{00000000-0005-0000-0000-0000936B0000}"/>
    <cellStyle name="40% - Énfasis4 22 4" xfId="27703" xr:uid="{00000000-0005-0000-0000-0000946B0000}"/>
    <cellStyle name="40% - Énfasis4 22 4 2" xfId="27704" xr:uid="{00000000-0005-0000-0000-0000956B0000}"/>
    <cellStyle name="40% - Énfasis4 22 4 2 2" xfId="27705" xr:uid="{00000000-0005-0000-0000-0000966B0000}"/>
    <cellStyle name="40% - Énfasis4 22 4 3" xfId="27706" xr:uid="{00000000-0005-0000-0000-0000976B0000}"/>
    <cellStyle name="40% - Énfasis4 22 5" xfId="27707" xr:uid="{00000000-0005-0000-0000-0000986B0000}"/>
    <cellStyle name="40% - Énfasis4 22 5 2" xfId="27708" xr:uid="{00000000-0005-0000-0000-0000996B0000}"/>
    <cellStyle name="40% - Énfasis4 22 6" xfId="27709" xr:uid="{00000000-0005-0000-0000-00009A6B0000}"/>
    <cellStyle name="40% - Énfasis4 22 6 2" xfId="27710" xr:uid="{00000000-0005-0000-0000-00009B6B0000}"/>
    <cellStyle name="40% - Énfasis4 22 7" xfId="27711" xr:uid="{00000000-0005-0000-0000-00009C6B0000}"/>
    <cellStyle name="40% - Énfasis4 22 7 2" xfId="27712" xr:uid="{00000000-0005-0000-0000-00009D6B0000}"/>
    <cellStyle name="40% - Énfasis4 22 8" xfId="27713" xr:uid="{00000000-0005-0000-0000-00009E6B0000}"/>
    <cellStyle name="40% - Énfasis4 22 8 2" xfId="27714" xr:uid="{00000000-0005-0000-0000-00009F6B0000}"/>
    <cellStyle name="40% - Énfasis4 22 9" xfId="27715" xr:uid="{00000000-0005-0000-0000-0000A06B0000}"/>
    <cellStyle name="40% - Énfasis4 22 9 2" xfId="27716" xr:uid="{00000000-0005-0000-0000-0000A16B0000}"/>
    <cellStyle name="40% - Énfasis4 23" xfId="27717" xr:uid="{00000000-0005-0000-0000-0000A26B0000}"/>
    <cellStyle name="40% - Énfasis4 23 10" xfId="27718" xr:uid="{00000000-0005-0000-0000-0000A36B0000}"/>
    <cellStyle name="40% - Énfasis4 23 10 2" xfId="27719" xr:uid="{00000000-0005-0000-0000-0000A46B0000}"/>
    <cellStyle name="40% - Énfasis4 23 11" xfId="27720" xr:uid="{00000000-0005-0000-0000-0000A56B0000}"/>
    <cellStyle name="40% - Énfasis4 23 11 2" xfId="27721" xr:uid="{00000000-0005-0000-0000-0000A66B0000}"/>
    <cellStyle name="40% - Énfasis4 23 12" xfId="27722" xr:uid="{00000000-0005-0000-0000-0000A76B0000}"/>
    <cellStyle name="40% - Énfasis4 23 12 2" xfId="27723" xr:uid="{00000000-0005-0000-0000-0000A86B0000}"/>
    <cellStyle name="40% - Énfasis4 23 13" xfId="27724" xr:uid="{00000000-0005-0000-0000-0000A96B0000}"/>
    <cellStyle name="40% - Énfasis4 23 13 2" xfId="27725" xr:uid="{00000000-0005-0000-0000-0000AA6B0000}"/>
    <cellStyle name="40% - Énfasis4 23 14" xfId="27726" xr:uid="{00000000-0005-0000-0000-0000AB6B0000}"/>
    <cellStyle name="40% - Énfasis4 23 14 2" xfId="27727" xr:uid="{00000000-0005-0000-0000-0000AC6B0000}"/>
    <cellStyle name="40% - Énfasis4 23 15" xfId="27728" xr:uid="{00000000-0005-0000-0000-0000AD6B0000}"/>
    <cellStyle name="40% - Énfasis4 23 15 2" xfId="27729" xr:uid="{00000000-0005-0000-0000-0000AE6B0000}"/>
    <cellStyle name="40% - Énfasis4 23 16" xfId="27730" xr:uid="{00000000-0005-0000-0000-0000AF6B0000}"/>
    <cellStyle name="40% - Énfasis4 23 16 2" xfId="27731" xr:uid="{00000000-0005-0000-0000-0000B06B0000}"/>
    <cellStyle name="40% - Énfasis4 23 17" xfId="27732" xr:uid="{00000000-0005-0000-0000-0000B16B0000}"/>
    <cellStyle name="40% - Énfasis4 23 17 2" xfId="27733" xr:uid="{00000000-0005-0000-0000-0000B26B0000}"/>
    <cellStyle name="40% - Énfasis4 23 18" xfId="27734" xr:uid="{00000000-0005-0000-0000-0000B36B0000}"/>
    <cellStyle name="40% - Énfasis4 23 18 2" xfId="27735" xr:uid="{00000000-0005-0000-0000-0000B46B0000}"/>
    <cellStyle name="40% - Énfasis4 23 19" xfId="27736" xr:uid="{00000000-0005-0000-0000-0000B56B0000}"/>
    <cellStyle name="40% - Énfasis4 23 19 2" xfId="27737" xr:uid="{00000000-0005-0000-0000-0000B66B0000}"/>
    <cellStyle name="40% - Énfasis4 23 2" xfId="27738" xr:uid="{00000000-0005-0000-0000-0000B76B0000}"/>
    <cellStyle name="40% - Énfasis4 23 2 2" xfId="27739" xr:uid="{00000000-0005-0000-0000-0000B86B0000}"/>
    <cellStyle name="40% - Énfasis4 23 2 2 2" xfId="27740" xr:uid="{00000000-0005-0000-0000-0000B96B0000}"/>
    <cellStyle name="40% - Énfasis4 23 2 2 2 2" xfId="27741" xr:uid="{00000000-0005-0000-0000-0000BA6B0000}"/>
    <cellStyle name="40% - Énfasis4 23 2 2 3" xfId="27742" xr:uid="{00000000-0005-0000-0000-0000BB6B0000}"/>
    <cellStyle name="40% - Énfasis4 23 2 3" xfId="27743" xr:uid="{00000000-0005-0000-0000-0000BC6B0000}"/>
    <cellStyle name="40% - Énfasis4 23 2 3 2" xfId="27744" xr:uid="{00000000-0005-0000-0000-0000BD6B0000}"/>
    <cellStyle name="40% - Énfasis4 23 2 4" xfId="27745" xr:uid="{00000000-0005-0000-0000-0000BE6B0000}"/>
    <cellStyle name="40% - Énfasis4 23 20" xfId="27746" xr:uid="{00000000-0005-0000-0000-0000BF6B0000}"/>
    <cellStyle name="40% - Énfasis4 23 3" xfId="27747" xr:uid="{00000000-0005-0000-0000-0000C06B0000}"/>
    <cellStyle name="40% - Énfasis4 23 3 2" xfId="27748" xr:uid="{00000000-0005-0000-0000-0000C16B0000}"/>
    <cellStyle name="40% - Énfasis4 23 3 2 2" xfId="27749" xr:uid="{00000000-0005-0000-0000-0000C26B0000}"/>
    <cellStyle name="40% - Énfasis4 23 3 2 2 2" xfId="27750" xr:uid="{00000000-0005-0000-0000-0000C36B0000}"/>
    <cellStyle name="40% - Énfasis4 23 3 2 3" xfId="27751" xr:uid="{00000000-0005-0000-0000-0000C46B0000}"/>
    <cellStyle name="40% - Énfasis4 23 3 3" xfId="27752" xr:uid="{00000000-0005-0000-0000-0000C56B0000}"/>
    <cellStyle name="40% - Énfasis4 23 3 3 2" xfId="27753" xr:uid="{00000000-0005-0000-0000-0000C66B0000}"/>
    <cellStyle name="40% - Énfasis4 23 3 4" xfId="27754" xr:uid="{00000000-0005-0000-0000-0000C76B0000}"/>
    <cellStyle name="40% - Énfasis4 23 4" xfId="27755" xr:uid="{00000000-0005-0000-0000-0000C86B0000}"/>
    <cellStyle name="40% - Énfasis4 23 4 2" xfId="27756" xr:uid="{00000000-0005-0000-0000-0000C96B0000}"/>
    <cellStyle name="40% - Énfasis4 23 4 2 2" xfId="27757" xr:uid="{00000000-0005-0000-0000-0000CA6B0000}"/>
    <cellStyle name="40% - Énfasis4 23 4 3" xfId="27758" xr:uid="{00000000-0005-0000-0000-0000CB6B0000}"/>
    <cellStyle name="40% - Énfasis4 23 5" xfId="27759" xr:uid="{00000000-0005-0000-0000-0000CC6B0000}"/>
    <cellStyle name="40% - Énfasis4 23 5 2" xfId="27760" xr:uid="{00000000-0005-0000-0000-0000CD6B0000}"/>
    <cellStyle name="40% - Énfasis4 23 6" xfId="27761" xr:uid="{00000000-0005-0000-0000-0000CE6B0000}"/>
    <cellStyle name="40% - Énfasis4 23 6 2" xfId="27762" xr:uid="{00000000-0005-0000-0000-0000CF6B0000}"/>
    <cellStyle name="40% - Énfasis4 23 7" xfId="27763" xr:uid="{00000000-0005-0000-0000-0000D06B0000}"/>
    <cellStyle name="40% - Énfasis4 23 7 2" xfId="27764" xr:uid="{00000000-0005-0000-0000-0000D16B0000}"/>
    <cellStyle name="40% - Énfasis4 23 8" xfId="27765" xr:uid="{00000000-0005-0000-0000-0000D26B0000}"/>
    <cellStyle name="40% - Énfasis4 23 8 2" xfId="27766" xr:uid="{00000000-0005-0000-0000-0000D36B0000}"/>
    <cellStyle name="40% - Énfasis4 23 9" xfId="27767" xr:uid="{00000000-0005-0000-0000-0000D46B0000}"/>
    <cellStyle name="40% - Énfasis4 23 9 2" xfId="27768" xr:uid="{00000000-0005-0000-0000-0000D56B0000}"/>
    <cellStyle name="40% - Énfasis4 24" xfId="27769" xr:uid="{00000000-0005-0000-0000-0000D66B0000}"/>
    <cellStyle name="40% - Énfasis4 24 10" xfId="27770" xr:uid="{00000000-0005-0000-0000-0000D76B0000}"/>
    <cellStyle name="40% - Énfasis4 24 10 2" xfId="27771" xr:uid="{00000000-0005-0000-0000-0000D86B0000}"/>
    <cellStyle name="40% - Énfasis4 24 11" xfId="27772" xr:uid="{00000000-0005-0000-0000-0000D96B0000}"/>
    <cellStyle name="40% - Énfasis4 24 11 2" xfId="27773" xr:uid="{00000000-0005-0000-0000-0000DA6B0000}"/>
    <cellStyle name="40% - Énfasis4 24 12" xfId="27774" xr:uid="{00000000-0005-0000-0000-0000DB6B0000}"/>
    <cellStyle name="40% - Énfasis4 24 12 2" xfId="27775" xr:uid="{00000000-0005-0000-0000-0000DC6B0000}"/>
    <cellStyle name="40% - Énfasis4 24 13" xfId="27776" xr:uid="{00000000-0005-0000-0000-0000DD6B0000}"/>
    <cellStyle name="40% - Énfasis4 24 13 2" xfId="27777" xr:uid="{00000000-0005-0000-0000-0000DE6B0000}"/>
    <cellStyle name="40% - Énfasis4 24 14" xfId="27778" xr:uid="{00000000-0005-0000-0000-0000DF6B0000}"/>
    <cellStyle name="40% - Énfasis4 24 14 2" xfId="27779" xr:uid="{00000000-0005-0000-0000-0000E06B0000}"/>
    <cellStyle name="40% - Énfasis4 24 15" xfId="27780" xr:uid="{00000000-0005-0000-0000-0000E16B0000}"/>
    <cellStyle name="40% - Énfasis4 24 15 2" xfId="27781" xr:uid="{00000000-0005-0000-0000-0000E26B0000}"/>
    <cellStyle name="40% - Énfasis4 24 16" xfId="27782" xr:uid="{00000000-0005-0000-0000-0000E36B0000}"/>
    <cellStyle name="40% - Énfasis4 24 16 2" xfId="27783" xr:uid="{00000000-0005-0000-0000-0000E46B0000}"/>
    <cellStyle name="40% - Énfasis4 24 17" xfId="27784" xr:uid="{00000000-0005-0000-0000-0000E56B0000}"/>
    <cellStyle name="40% - Énfasis4 24 17 2" xfId="27785" xr:uid="{00000000-0005-0000-0000-0000E66B0000}"/>
    <cellStyle name="40% - Énfasis4 24 18" xfId="27786" xr:uid="{00000000-0005-0000-0000-0000E76B0000}"/>
    <cellStyle name="40% - Énfasis4 24 18 2" xfId="27787" xr:uid="{00000000-0005-0000-0000-0000E86B0000}"/>
    <cellStyle name="40% - Énfasis4 24 19" xfId="27788" xr:uid="{00000000-0005-0000-0000-0000E96B0000}"/>
    <cellStyle name="40% - Énfasis4 24 19 2" xfId="27789" xr:uid="{00000000-0005-0000-0000-0000EA6B0000}"/>
    <cellStyle name="40% - Énfasis4 24 2" xfId="27790" xr:uid="{00000000-0005-0000-0000-0000EB6B0000}"/>
    <cellStyle name="40% - Énfasis4 24 2 2" xfId="27791" xr:uid="{00000000-0005-0000-0000-0000EC6B0000}"/>
    <cellStyle name="40% - Énfasis4 24 2 2 2" xfId="27792" xr:uid="{00000000-0005-0000-0000-0000ED6B0000}"/>
    <cellStyle name="40% - Énfasis4 24 2 2 2 2" xfId="27793" xr:uid="{00000000-0005-0000-0000-0000EE6B0000}"/>
    <cellStyle name="40% - Énfasis4 24 2 2 3" xfId="27794" xr:uid="{00000000-0005-0000-0000-0000EF6B0000}"/>
    <cellStyle name="40% - Énfasis4 24 2 3" xfId="27795" xr:uid="{00000000-0005-0000-0000-0000F06B0000}"/>
    <cellStyle name="40% - Énfasis4 24 2 3 2" xfId="27796" xr:uid="{00000000-0005-0000-0000-0000F16B0000}"/>
    <cellStyle name="40% - Énfasis4 24 2 4" xfId="27797" xr:uid="{00000000-0005-0000-0000-0000F26B0000}"/>
    <cellStyle name="40% - Énfasis4 24 20" xfId="27798" xr:uid="{00000000-0005-0000-0000-0000F36B0000}"/>
    <cellStyle name="40% - Énfasis4 24 3" xfId="27799" xr:uid="{00000000-0005-0000-0000-0000F46B0000}"/>
    <cellStyle name="40% - Énfasis4 24 3 2" xfId="27800" xr:uid="{00000000-0005-0000-0000-0000F56B0000}"/>
    <cellStyle name="40% - Énfasis4 24 3 2 2" xfId="27801" xr:uid="{00000000-0005-0000-0000-0000F66B0000}"/>
    <cellStyle name="40% - Énfasis4 24 3 2 2 2" xfId="27802" xr:uid="{00000000-0005-0000-0000-0000F76B0000}"/>
    <cellStyle name="40% - Énfasis4 24 3 2 3" xfId="27803" xr:uid="{00000000-0005-0000-0000-0000F86B0000}"/>
    <cellStyle name="40% - Énfasis4 24 3 3" xfId="27804" xr:uid="{00000000-0005-0000-0000-0000F96B0000}"/>
    <cellStyle name="40% - Énfasis4 24 3 3 2" xfId="27805" xr:uid="{00000000-0005-0000-0000-0000FA6B0000}"/>
    <cellStyle name="40% - Énfasis4 24 3 4" xfId="27806" xr:uid="{00000000-0005-0000-0000-0000FB6B0000}"/>
    <cellStyle name="40% - Énfasis4 24 4" xfId="27807" xr:uid="{00000000-0005-0000-0000-0000FC6B0000}"/>
    <cellStyle name="40% - Énfasis4 24 4 2" xfId="27808" xr:uid="{00000000-0005-0000-0000-0000FD6B0000}"/>
    <cellStyle name="40% - Énfasis4 24 4 2 2" xfId="27809" xr:uid="{00000000-0005-0000-0000-0000FE6B0000}"/>
    <cellStyle name="40% - Énfasis4 24 4 3" xfId="27810" xr:uid="{00000000-0005-0000-0000-0000FF6B0000}"/>
    <cellStyle name="40% - Énfasis4 24 5" xfId="27811" xr:uid="{00000000-0005-0000-0000-0000006C0000}"/>
    <cellStyle name="40% - Énfasis4 24 5 2" xfId="27812" xr:uid="{00000000-0005-0000-0000-0000016C0000}"/>
    <cellStyle name="40% - Énfasis4 24 6" xfId="27813" xr:uid="{00000000-0005-0000-0000-0000026C0000}"/>
    <cellStyle name="40% - Énfasis4 24 6 2" xfId="27814" xr:uid="{00000000-0005-0000-0000-0000036C0000}"/>
    <cellStyle name="40% - Énfasis4 24 7" xfId="27815" xr:uid="{00000000-0005-0000-0000-0000046C0000}"/>
    <cellStyle name="40% - Énfasis4 24 7 2" xfId="27816" xr:uid="{00000000-0005-0000-0000-0000056C0000}"/>
    <cellStyle name="40% - Énfasis4 24 8" xfId="27817" xr:uid="{00000000-0005-0000-0000-0000066C0000}"/>
    <cellStyle name="40% - Énfasis4 24 8 2" xfId="27818" xr:uid="{00000000-0005-0000-0000-0000076C0000}"/>
    <cellStyle name="40% - Énfasis4 24 9" xfId="27819" xr:uid="{00000000-0005-0000-0000-0000086C0000}"/>
    <cellStyle name="40% - Énfasis4 24 9 2" xfId="27820" xr:uid="{00000000-0005-0000-0000-0000096C0000}"/>
    <cellStyle name="40% - Énfasis4 25" xfId="27821" xr:uid="{00000000-0005-0000-0000-00000A6C0000}"/>
    <cellStyle name="40% - Énfasis4 25 10" xfId="27822" xr:uid="{00000000-0005-0000-0000-00000B6C0000}"/>
    <cellStyle name="40% - Énfasis4 25 10 2" xfId="27823" xr:uid="{00000000-0005-0000-0000-00000C6C0000}"/>
    <cellStyle name="40% - Énfasis4 25 11" xfId="27824" xr:uid="{00000000-0005-0000-0000-00000D6C0000}"/>
    <cellStyle name="40% - Énfasis4 25 11 2" xfId="27825" xr:uid="{00000000-0005-0000-0000-00000E6C0000}"/>
    <cellStyle name="40% - Énfasis4 25 12" xfId="27826" xr:uid="{00000000-0005-0000-0000-00000F6C0000}"/>
    <cellStyle name="40% - Énfasis4 25 12 2" xfId="27827" xr:uid="{00000000-0005-0000-0000-0000106C0000}"/>
    <cellStyle name="40% - Énfasis4 25 13" xfId="27828" xr:uid="{00000000-0005-0000-0000-0000116C0000}"/>
    <cellStyle name="40% - Énfasis4 25 13 2" xfId="27829" xr:uid="{00000000-0005-0000-0000-0000126C0000}"/>
    <cellStyle name="40% - Énfasis4 25 14" xfId="27830" xr:uid="{00000000-0005-0000-0000-0000136C0000}"/>
    <cellStyle name="40% - Énfasis4 25 14 2" xfId="27831" xr:uid="{00000000-0005-0000-0000-0000146C0000}"/>
    <cellStyle name="40% - Énfasis4 25 15" xfId="27832" xr:uid="{00000000-0005-0000-0000-0000156C0000}"/>
    <cellStyle name="40% - Énfasis4 25 15 2" xfId="27833" xr:uid="{00000000-0005-0000-0000-0000166C0000}"/>
    <cellStyle name="40% - Énfasis4 25 16" xfId="27834" xr:uid="{00000000-0005-0000-0000-0000176C0000}"/>
    <cellStyle name="40% - Énfasis4 25 16 2" xfId="27835" xr:uid="{00000000-0005-0000-0000-0000186C0000}"/>
    <cellStyle name="40% - Énfasis4 25 17" xfId="27836" xr:uid="{00000000-0005-0000-0000-0000196C0000}"/>
    <cellStyle name="40% - Énfasis4 25 17 2" xfId="27837" xr:uid="{00000000-0005-0000-0000-00001A6C0000}"/>
    <cellStyle name="40% - Énfasis4 25 18" xfId="27838" xr:uid="{00000000-0005-0000-0000-00001B6C0000}"/>
    <cellStyle name="40% - Énfasis4 25 18 2" xfId="27839" xr:uid="{00000000-0005-0000-0000-00001C6C0000}"/>
    <cellStyle name="40% - Énfasis4 25 19" xfId="27840" xr:uid="{00000000-0005-0000-0000-00001D6C0000}"/>
    <cellStyle name="40% - Énfasis4 25 19 2" xfId="27841" xr:uid="{00000000-0005-0000-0000-00001E6C0000}"/>
    <cellStyle name="40% - Énfasis4 25 2" xfId="27842" xr:uid="{00000000-0005-0000-0000-00001F6C0000}"/>
    <cellStyle name="40% - Énfasis4 25 2 2" xfId="27843" xr:uid="{00000000-0005-0000-0000-0000206C0000}"/>
    <cellStyle name="40% - Énfasis4 25 2 2 2" xfId="27844" xr:uid="{00000000-0005-0000-0000-0000216C0000}"/>
    <cellStyle name="40% - Énfasis4 25 2 2 2 2" xfId="27845" xr:uid="{00000000-0005-0000-0000-0000226C0000}"/>
    <cellStyle name="40% - Énfasis4 25 2 2 3" xfId="27846" xr:uid="{00000000-0005-0000-0000-0000236C0000}"/>
    <cellStyle name="40% - Énfasis4 25 2 3" xfId="27847" xr:uid="{00000000-0005-0000-0000-0000246C0000}"/>
    <cellStyle name="40% - Énfasis4 25 2 3 2" xfId="27848" xr:uid="{00000000-0005-0000-0000-0000256C0000}"/>
    <cellStyle name="40% - Énfasis4 25 2 4" xfId="27849" xr:uid="{00000000-0005-0000-0000-0000266C0000}"/>
    <cellStyle name="40% - Énfasis4 25 20" xfId="27850" xr:uid="{00000000-0005-0000-0000-0000276C0000}"/>
    <cellStyle name="40% - Énfasis4 25 3" xfId="27851" xr:uid="{00000000-0005-0000-0000-0000286C0000}"/>
    <cellStyle name="40% - Énfasis4 25 3 2" xfId="27852" xr:uid="{00000000-0005-0000-0000-0000296C0000}"/>
    <cellStyle name="40% - Énfasis4 25 3 2 2" xfId="27853" xr:uid="{00000000-0005-0000-0000-00002A6C0000}"/>
    <cellStyle name="40% - Énfasis4 25 3 2 2 2" xfId="27854" xr:uid="{00000000-0005-0000-0000-00002B6C0000}"/>
    <cellStyle name="40% - Énfasis4 25 3 2 3" xfId="27855" xr:uid="{00000000-0005-0000-0000-00002C6C0000}"/>
    <cellStyle name="40% - Énfasis4 25 3 3" xfId="27856" xr:uid="{00000000-0005-0000-0000-00002D6C0000}"/>
    <cellStyle name="40% - Énfasis4 25 3 3 2" xfId="27857" xr:uid="{00000000-0005-0000-0000-00002E6C0000}"/>
    <cellStyle name="40% - Énfasis4 25 3 4" xfId="27858" xr:uid="{00000000-0005-0000-0000-00002F6C0000}"/>
    <cellStyle name="40% - Énfasis4 25 4" xfId="27859" xr:uid="{00000000-0005-0000-0000-0000306C0000}"/>
    <cellStyle name="40% - Énfasis4 25 4 2" xfId="27860" xr:uid="{00000000-0005-0000-0000-0000316C0000}"/>
    <cellStyle name="40% - Énfasis4 25 4 2 2" xfId="27861" xr:uid="{00000000-0005-0000-0000-0000326C0000}"/>
    <cellStyle name="40% - Énfasis4 25 4 3" xfId="27862" xr:uid="{00000000-0005-0000-0000-0000336C0000}"/>
    <cellStyle name="40% - Énfasis4 25 5" xfId="27863" xr:uid="{00000000-0005-0000-0000-0000346C0000}"/>
    <cellStyle name="40% - Énfasis4 25 5 2" xfId="27864" xr:uid="{00000000-0005-0000-0000-0000356C0000}"/>
    <cellStyle name="40% - Énfasis4 25 6" xfId="27865" xr:uid="{00000000-0005-0000-0000-0000366C0000}"/>
    <cellStyle name="40% - Énfasis4 25 6 2" xfId="27866" xr:uid="{00000000-0005-0000-0000-0000376C0000}"/>
    <cellStyle name="40% - Énfasis4 25 7" xfId="27867" xr:uid="{00000000-0005-0000-0000-0000386C0000}"/>
    <cellStyle name="40% - Énfasis4 25 7 2" xfId="27868" xr:uid="{00000000-0005-0000-0000-0000396C0000}"/>
    <cellStyle name="40% - Énfasis4 25 8" xfId="27869" xr:uid="{00000000-0005-0000-0000-00003A6C0000}"/>
    <cellStyle name="40% - Énfasis4 25 8 2" xfId="27870" xr:uid="{00000000-0005-0000-0000-00003B6C0000}"/>
    <cellStyle name="40% - Énfasis4 25 9" xfId="27871" xr:uid="{00000000-0005-0000-0000-00003C6C0000}"/>
    <cellStyle name="40% - Énfasis4 25 9 2" xfId="27872" xr:uid="{00000000-0005-0000-0000-00003D6C0000}"/>
    <cellStyle name="40% - Énfasis4 26" xfId="27873" xr:uid="{00000000-0005-0000-0000-00003E6C0000}"/>
    <cellStyle name="40% - Énfasis4 26 10" xfId="27874" xr:uid="{00000000-0005-0000-0000-00003F6C0000}"/>
    <cellStyle name="40% - Énfasis4 26 10 2" xfId="27875" xr:uid="{00000000-0005-0000-0000-0000406C0000}"/>
    <cellStyle name="40% - Énfasis4 26 11" xfId="27876" xr:uid="{00000000-0005-0000-0000-0000416C0000}"/>
    <cellStyle name="40% - Énfasis4 26 11 2" xfId="27877" xr:uid="{00000000-0005-0000-0000-0000426C0000}"/>
    <cellStyle name="40% - Énfasis4 26 12" xfId="27878" xr:uid="{00000000-0005-0000-0000-0000436C0000}"/>
    <cellStyle name="40% - Énfasis4 26 12 2" xfId="27879" xr:uid="{00000000-0005-0000-0000-0000446C0000}"/>
    <cellStyle name="40% - Énfasis4 26 13" xfId="27880" xr:uid="{00000000-0005-0000-0000-0000456C0000}"/>
    <cellStyle name="40% - Énfasis4 26 13 2" xfId="27881" xr:uid="{00000000-0005-0000-0000-0000466C0000}"/>
    <cellStyle name="40% - Énfasis4 26 14" xfId="27882" xr:uid="{00000000-0005-0000-0000-0000476C0000}"/>
    <cellStyle name="40% - Énfasis4 26 14 2" xfId="27883" xr:uid="{00000000-0005-0000-0000-0000486C0000}"/>
    <cellStyle name="40% - Énfasis4 26 15" xfId="27884" xr:uid="{00000000-0005-0000-0000-0000496C0000}"/>
    <cellStyle name="40% - Énfasis4 26 15 2" xfId="27885" xr:uid="{00000000-0005-0000-0000-00004A6C0000}"/>
    <cellStyle name="40% - Énfasis4 26 16" xfId="27886" xr:uid="{00000000-0005-0000-0000-00004B6C0000}"/>
    <cellStyle name="40% - Énfasis4 26 16 2" xfId="27887" xr:uid="{00000000-0005-0000-0000-00004C6C0000}"/>
    <cellStyle name="40% - Énfasis4 26 17" xfId="27888" xr:uid="{00000000-0005-0000-0000-00004D6C0000}"/>
    <cellStyle name="40% - Énfasis4 26 17 2" xfId="27889" xr:uid="{00000000-0005-0000-0000-00004E6C0000}"/>
    <cellStyle name="40% - Énfasis4 26 18" xfId="27890" xr:uid="{00000000-0005-0000-0000-00004F6C0000}"/>
    <cellStyle name="40% - Énfasis4 26 18 2" xfId="27891" xr:uid="{00000000-0005-0000-0000-0000506C0000}"/>
    <cellStyle name="40% - Énfasis4 26 19" xfId="27892" xr:uid="{00000000-0005-0000-0000-0000516C0000}"/>
    <cellStyle name="40% - Énfasis4 26 19 2" xfId="27893" xr:uid="{00000000-0005-0000-0000-0000526C0000}"/>
    <cellStyle name="40% - Énfasis4 26 2" xfId="27894" xr:uid="{00000000-0005-0000-0000-0000536C0000}"/>
    <cellStyle name="40% - Énfasis4 26 2 2" xfId="27895" xr:uid="{00000000-0005-0000-0000-0000546C0000}"/>
    <cellStyle name="40% - Énfasis4 26 2 2 2" xfId="27896" xr:uid="{00000000-0005-0000-0000-0000556C0000}"/>
    <cellStyle name="40% - Énfasis4 26 2 2 2 2" xfId="27897" xr:uid="{00000000-0005-0000-0000-0000566C0000}"/>
    <cellStyle name="40% - Énfasis4 26 2 2 3" xfId="27898" xr:uid="{00000000-0005-0000-0000-0000576C0000}"/>
    <cellStyle name="40% - Énfasis4 26 2 3" xfId="27899" xr:uid="{00000000-0005-0000-0000-0000586C0000}"/>
    <cellStyle name="40% - Énfasis4 26 2 3 2" xfId="27900" xr:uid="{00000000-0005-0000-0000-0000596C0000}"/>
    <cellStyle name="40% - Énfasis4 26 2 4" xfId="27901" xr:uid="{00000000-0005-0000-0000-00005A6C0000}"/>
    <cellStyle name="40% - Énfasis4 26 20" xfId="27902" xr:uid="{00000000-0005-0000-0000-00005B6C0000}"/>
    <cellStyle name="40% - Énfasis4 26 3" xfId="27903" xr:uid="{00000000-0005-0000-0000-00005C6C0000}"/>
    <cellStyle name="40% - Énfasis4 26 3 2" xfId="27904" xr:uid="{00000000-0005-0000-0000-00005D6C0000}"/>
    <cellStyle name="40% - Énfasis4 26 3 2 2" xfId="27905" xr:uid="{00000000-0005-0000-0000-00005E6C0000}"/>
    <cellStyle name="40% - Énfasis4 26 3 2 2 2" xfId="27906" xr:uid="{00000000-0005-0000-0000-00005F6C0000}"/>
    <cellStyle name="40% - Énfasis4 26 3 2 3" xfId="27907" xr:uid="{00000000-0005-0000-0000-0000606C0000}"/>
    <cellStyle name="40% - Énfasis4 26 3 3" xfId="27908" xr:uid="{00000000-0005-0000-0000-0000616C0000}"/>
    <cellStyle name="40% - Énfasis4 26 3 3 2" xfId="27909" xr:uid="{00000000-0005-0000-0000-0000626C0000}"/>
    <cellStyle name="40% - Énfasis4 26 3 4" xfId="27910" xr:uid="{00000000-0005-0000-0000-0000636C0000}"/>
    <cellStyle name="40% - Énfasis4 26 4" xfId="27911" xr:uid="{00000000-0005-0000-0000-0000646C0000}"/>
    <cellStyle name="40% - Énfasis4 26 4 2" xfId="27912" xr:uid="{00000000-0005-0000-0000-0000656C0000}"/>
    <cellStyle name="40% - Énfasis4 26 4 2 2" xfId="27913" xr:uid="{00000000-0005-0000-0000-0000666C0000}"/>
    <cellStyle name="40% - Énfasis4 26 4 3" xfId="27914" xr:uid="{00000000-0005-0000-0000-0000676C0000}"/>
    <cellStyle name="40% - Énfasis4 26 5" xfId="27915" xr:uid="{00000000-0005-0000-0000-0000686C0000}"/>
    <cellStyle name="40% - Énfasis4 26 5 2" xfId="27916" xr:uid="{00000000-0005-0000-0000-0000696C0000}"/>
    <cellStyle name="40% - Énfasis4 26 6" xfId="27917" xr:uid="{00000000-0005-0000-0000-00006A6C0000}"/>
    <cellStyle name="40% - Énfasis4 26 6 2" xfId="27918" xr:uid="{00000000-0005-0000-0000-00006B6C0000}"/>
    <cellStyle name="40% - Énfasis4 26 7" xfId="27919" xr:uid="{00000000-0005-0000-0000-00006C6C0000}"/>
    <cellStyle name="40% - Énfasis4 26 7 2" xfId="27920" xr:uid="{00000000-0005-0000-0000-00006D6C0000}"/>
    <cellStyle name="40% - Énfasis4 26 8" xfId="27921" xr:uid="{00000000-0005-0000-0000-00006E6C0000}"/>
    <cellStyle name="40% - Énfasis4 26 8 2" xfId="27922" xr:uid="{00000000-0005-0000-0000-00006F6C0000}"/>
    <cellStyle name="40% - Énfasis4 26 9" xfId="27923" xr:uid="{00000000-0005-0000-0000-0000706C0000}"/>
    <cellStyle name="40% - Énfasis4 26 9 2" xfId="27924" xr:uid="{00000000-0005-0000-0000-0000716C0000}"/>
    <cellStyle name="40% - Énfasis4 27" xfId="27925" xr:uid="{00000000-0005-0000-0000-0000726C0000}"/>
    <cellStyle name="40% - Énfasis4 27 10" xfId="27926" xr:uid="{00000000-0005-0000-0000-0000736C0000}"/>
    <cellStyle name="40% - Énfasis4 27 10 2" xfId="27927" xr:uid="{00000000-0005-0000-0000-0000746C0000}"/>
    <cellStyle name="40% - Énfasis4 27 11" xfId="27928" xr:uid="{00000000-0005-0000-0000-0000756C0000}"/>
    <cellStyle name="40% - Énfasis4 27 11 2" xfId="27929" xr:uid="{00000000-0005-0000-0000-0000766C0000}"/>
    <cellStyle name="40% - Énfasis4 27 12" xfId="27930" xr:uid="{00000000-0005-0000-0000-0000776C0000}"/>
    <cellStyle name="40% - Énfasis4 27 12 2" xfId="27931" xr:uid="{00000000-0005-0000-0000-0000786C0000}"/>
    <cellStyle name="40% - Énfasis4 27 13" xfId="27932" xr:uid="{00000000-0005-0000-0000-0000796C0000}"/>
    <cellStyle name="40% - Énfasis4 27 13 2" xfId="27933" xr:uid="{00000000-0005-0000-0000-00007A6C0000}"/>
    <cellStyle name="40% - Énfasis4 27 14" xfId="27934" xr:uid="{00000000-0005-0000-0000-00007B6C0000}"/>
    <cellStyle name="40% - Énfasis4 27 14 2" xfId="27935" xr:uid="{00000000-0005-0000-0000-00007C6C0000}"/>
    <cellStyle name="40% - Énfasis4 27 15" xfId="27936" xr:uid="{00000000-0005-0000-0000-00007D6C0000}"/>
    <cellStyle name="40% - Énfasis4 27 15 2" xfId="27937" xr:uid="{00000000-0005-0000-0000-00007E6C0000}"/>
    <cellStyle name="40% - Énfasis4 27 16" xfId="27938" xr:uid="{00000000-0005-0000-0000-00007F6C0000}"/>
    <cellStyle name="40% - Énfasis4 27 16 2" xfId="27939" xr:uid="{00000000-0005-0000-0000-0000806C0000}"/>
    <cellStyle name="40% - Énfasis4 27 17" xfId="27940" xr:uid="{00000000-0005-0000-0000-0000816C0000}"/>
    <cellStyle name="40% - Énfasis4 27 17 2" xfId="27941" xr:uid="{00000000-0005-0000-0000-0000826C0000}"/>
    <cellStyle name="40% - Énfasis4 27 18" xfId="27942" xr:uid="{00000000-0005-0000-0000-0000836C0000}"/>
    <cellStyle name="40% - Énfasis4 27 18 2" xfId="27943" xr:uid="{00000000-0005-0000-0000-0000846C0000}"/>
    <cellStyle name="40% - Énfasis4 27 19" xfId="27944" xr:uid="{00000000-0005-0000-0000-0000856C0000}"/>
    <cellStyle name="40% - Énfasis4 27 19 2" xfId="27945" xr:uid="{00000000-0005-0000-0000-0000866C0000}"/>
    <cellStyle name="40% - Énfasis4 27 2" xfId="27946" xr:uid="{00000000-0005-0000-0000-0000876C0000}"/>
    <cellStyle name="40% - Énfasis4 27 2 2" xfId="27947" xr:uid="{00000000-0005-0000-0000-0000886C0000}"/>
    <cellStyle name="40% - Énfasis4 27 2 2 2" xfId="27948" xr:uid="{00000000-0005-0000-0000-0000896C0000}"/>
    <cellStyle name="40% - Énfasis4 27 2 2 2 2" xfId="27949" xr:uid="{00000000-0005-0000-0000-00008A6C0000}"/>
    <cellStyle name="40% - Énfasis4 27 2 2 3" xfId="27950" xr:uid="{00000000-0005-0000-0000-00008B6C0000}"/>
    <cellStyle name="40% - Énfasis4 27 2 3" xfId="27951" xr:uid="{00000000-0005-0000-0000-00008C6C0000}"/>
    <cellStyle name="40% - Énfasis4 27 2 3 2" xfId="27952" xr:uid="{00000000-0005-0000-0000-00008D6C0000}"/>
    <cellStyle name="40% - Énfasis4 27 2 4" xfId="27953" xr:uid="{00000000-0005-0000-0000-00008E6C0000}"/>
    <cellStyle name="40% - Énfasis4 27 20" xfId="27954" xr:uid="{00000000-0005-0000-0000-00008F6C0000}"/>
    <cellStyle name="40% - Énfasis4 27 3" xfId="27955" xr:uid="{00000000-0005-0000-0000-0000906C0000}"/>
    <cellStyle name="40% - Énfasis4 27 3 2" xfId="27956" xr:uid="{00000000-0005-0000-0000-0000916C0000}"/>
    <cellStyle name="40% - Énfasis4 27 3 2 2" xfId="27957" xr:uid="{00000000-0005-0000-0000-0000926C0000}"/>
    <cellStyle name="40% - Énfasis4 27 3 2 2 2" xfId="27958" xr:uid="{00000000-0005-0000-0000-0000936C0000}"/>
    <cellStyle name="40% - Énfasis4 27 3 2 3" xfId="27959" xr:uid="{00000000-0005-0000-0000-0000946C0000}"/>
    <cellStyle name="40% - Énfasis4 27 3 3" xfId="27960" xr:uid="{00000000-0005-0000-0000-0000956C0000}"/>
    <cellStyle name="40% - Énfasis4 27 3 3 2" xfId="27961" xr:uid="{00000000-0005-0000-0000-0000966C0000}"/>
    <cellStyle name="40% - Énfasis4 27 3 4" xfId="27962" xr:uid="{00000000-0005-0000-0000-0000976C0000}"/>
    <cellStyle name="40% - Énfasis4 27 4" xfId="27963" xr:uid="{00000000-0005-0000-0000-0000986C0000}"/>
    <cellStyle name="40% - Énfasis4 27 4 2" xfId="27964" xr:uid="{00000000-0005-0000-0000-0000996C0000}"/>
    <cellStyle name="40% - Énfasis4 27 4 2 2" xfId="27965" xr:uid="{00000000-0005-0000-0000-00009A6C0000}"/>
    <cellStyle name="40% - Énfasis4 27 4 3" xfId="27966" xr:uid="{00000000-0005-0000-0000-00009B6C0000}"/>
    <cellStyle name="40% - Énfasis4 27 5" xfId="27967" xr:uid="{00000000-0005-0000-0000-00009C6C0000}"/>
    <cellStyle name="40% - Énfasis4 27 5 2" xfId="27968" xr:uid="{00000000-0005-0000-0000-00009D6C0000}"/>
    <cellStyle name="40% - Énfasis4 27 6" xfId="27969" xr:uid="{00000000-0005-0000-0000-00009E6C0000}"/>
    <cellStyle name="40% - Énfasis4 27 6 2" xfId="27970" xr:uid="{00000000-0005-0000-0000-00009F6C0000}"/>
    <cellStyle name="40% - Énfasis4 27 7" xfId="27971" xr:uid="{00000000-0005-0000-0000-0000A06C0000}"/>
    <cellStyle name="40% - Énfasis4 27 7 2" xfId="27972" xr:uid="{00000000-0005-0000-0000-0000A16C0000}"/>
    <cellStyle name="40% - Énfasis4 27 8" xfId="27973" xr:uid="{00000000-0005-0000-0000-0000A26C0000}"/>
    <cellStyle name="40% - Énfasis4 27 8 2" xfId="27974" xr:uid="{00000000-0005-0000-0000-0000A36C0000}"/>
    <cellStyle name="40% - Énfasis4 27 9" xfId="27975" xr:uid="{00000000-0005-0000-0000-0000A46C0000}"/>
    <cellStyle name="40% - Énfasis4 27 9 2" xfId="27976" xr:uid="{00000000-0005-0000-0000-0000A56C0000}"/>
    <cellStyle name="40% - Énfasis4 28" xfId="27977" xr:uid="{00000000-0005-0000-0000-0000A66C0000}"/>
    <cellStyle name="40% - Énfasis4 28 10" xfId="27978" xr:uid="{00000000-0005-0000-0000-0000A76C0000}"/>
    <cellStyle name="40% - Énfasis4 28 10 2" xfId="27979" xr:uid="{00000000-0005-0000-0000-0000A86C0000}"/>
    <cellStyle name="40% - Énfasis4 28 11" xfId="27980" xr:uid="{00000000-0005-0000-0000-0000A96C0000}"/>
    <cellStyle name="40% - Énfasis4 28 11 2" xfId="27981" xr:uid="{00000000-0005-0000-0000-0000AA6C0000}"/>
    <cellStyle name="40% - Énfasis4 28 12" xfId="27982" xr:uid="{00000000-0005-0000-0000-0000AB6C0000}"/>
    <cellStyle name="40% - Énfasis4 28 12 2" xfId="27983" xr:uid="{00000000-0005-0000-0000-0000AC6C0000}"/>
    <cellStyle name="40% - Énfasis4 28 13" xfId="27984" xr:uid="{00000000-0005-0000-0000-0000AD6C0000}"/>
    <cellStyle name="40% - Énfasis4 28 13 2" xfId="27985" xr:uid="{00000000-0005-0000-0000-0000AE6C0000}"/>
    <cellStyle name="40% - Énfasis4 28 14" xfId="27986" xr:uid="{00000000-0005-0000-0000-0000AF6C0000}"/>
    <cellStyle name="40% - Énfasis4 28 14 2" xfId="27987" xr:uid="{00000000-0005-0000-0000-0000B06C0000}"/>
    <cellStyle name="40% - Énfasis4 28 15" xfId="27988" xr:uid="{00000000-0005-0000-0000-0000B16C0000}"/>
    <cellStyle name="40% - Énfasis4 28 15 2" xfId="27989" xr:uid="{00000000-0005-0000-0000-0000B26C0000}"/>
    <cellStyle name="40% - Énfasis4 28 16" xfId="27990" xr:uid="{00000000-0005-0000-0000-0000B36C0000}"/>
    <cellStyle name="40% - Énfasis4 28 16 2" xfId="27991" xr:uid="{00000000-0005-0000-0000-0000B46C0000}"/>
    <cellStyle name="40% - Énfasis4 28 17" xfId="27992" xr:uid="{00000000-0005-0000-0000-0000B56C0000}"/>
    <cellStyle name="40% - Énfasis4 28 17 2" xfId="27993" xr:uid="{00000000-0005-0000-0000-0000B66C0000}"/>
    <cellStyle name="40% - Énfasis4 28 18" xfId="27994" xr:uid="{00000000-0005-0000-0000-0000B76C0000}"/>
    <cellStyle name="40% - Énfasis4 28 18 2" xfId="27995" xr:uid="{00000000-0005-0000-0000-0000B86C0000}"/>
    <cellStyle name="40% - Énfasis4 28 19" xfId="27996" xr:uid="{00000000-0005-0000-0000-0000B96C0000}"/>
    <cellStyle name="40% - Énfasis4 28 19 2" xfId="27997" xr:uid="{00000000-0005-0000-0000-0000BA6C0000}"/>
    <cellStyle name="40% - Énfasis4 28 2" xfId="27998" xr:uid="{00000000-0005-0000-0000-0000BB6C0000}"/>
    <cellStyle name="40% - Énfasis4 28 2 2" xfId="27999" xr:uid="{00000000-0005-0000-0000-0000BC6C0000}"/>
    <cellStyle name="40% - Énfasis4 28 2 2 2" xfId="28000" xr:uid="{00000000-0005-0000-0000-0000BD6C0000}"/>
    <cellStyle name="40% - Énfasis4 28 2 2 2 2" xfId="28001" xr:uid="{00000000-0005-0000-0000-0000BE6C0000}"/>
    <cellStyle name="40% - Énfasis4 28 2 2 3" xfId="28002" xr:uid="{00000000-0005-0000-0000-0000BF6C0000}"/>
    <cellStyle name="40% - Énfasis4 28 2 3" xfId="28003" xr:uid="{00000000-0005-0000-0000-0000C06C0000}"/>
    <cellStyle name="40% - Énfasis4 28 2 3 2" xfId="28004" xr:uid="{00000000-0005-0000-0000-0000C16C0000}"/>
    <cellStyle name="40% - Énfasis4 28 2 4" xfId="28005" xr:uid="{00000000-0005-0000-0000-0000C26C0000}"/>
    <cellStyle name="40% - Énfasis4 28 20" xfId="28006" xr:uid="{00000000-0005-0000-0000-0000C36C0000}"/>
    <cellStyle name="40% - Énfasis4 28 3" xfId="28007" xr:uid="{00000000-0005-0000-0000-0000C46C0000}"/>
    <cellStyle name="40% - Énfasis4 28 3 2" xfId="28008" xr:uid="{00000000-0005-0000-0000-0000C56C0000}"/>
    <cellStyle name="40% - Énfasis4 28 3 2 2" xfId="28009" xr:uid="{00000000-0005-0000-0000-0000C66C0000}"/>
    <cellStyle name="40% - Énfasis4 28 3 2 2 2" xfId="28010" xr:uid="{00000000-0005-0000-0000-0000C76C0000}"/>
    <cellStyle name="40% - Énfasis4 28 3 2 3" xfId="28011" xr:uid="{00000000-0005-0000-0000-0000C86C0000}"/>
    <cellStyle name="40% - Énfasis4 28 3 3" xfId="28012" xr:uid="{00000000-0005-0000-0000-0000C96C0000}"/>
    <cellStyle name="40% - Énfasis4 28 3 3 2" xfId="28013" xr:uid="{00000000-0005-0000-0000-0000CA6C0000}"/>
    <cellStyle name="40% - Énfasis4 28 3 4" xfId="28014" xr:uid="{00000000-0005-0000-0000-0000CB6C0000}"/>
    <cellStyle name="40% - Énfasis4 28 4" xfId="28015" xr:uid="{00000000-0005-0000-0000-0000CC6C0000}"/>
    <cellStyle name="40% - Énfasis4 28 4 2" xfId="28016" xr:uid="{00000000-0005-0000-0000-0000CD6C0000}"/>
    <cellStyle name="40% - Énfasis4 28 4 2 2" xfId="28017" xr:uid="{00000000-0005-0000-0000-0000CE6C0000}"/>
    <cellStyle name="40% - Énfasis4 28 4 3" xfId="28018" xr:uid="{00000000-0005-0000-0000-0000CF6C0000}"/>
    <cellStyle name="40% - Énfasis4 28 5" xfId="28019" xr:uid="{00000000-0005-0000-0000-0000D06C0000}"/>
    <cellStyle name="40% - Énfasis4 28 5 2" xfId="28020" xr:uid="{00000000-0005-0000-0000-0000D16C0000}"/>
    <cellStyle name="40% - Énfasis4 28 6" xfId="28021" xr:uid="{00000000-0005-0000-0000-0000D26C0000}"/>
    <cellStyle name="40% - Énfasis4 28 6 2" xfId="28022" xr:uid="{00000000-0005-0000-0000-0000D36C0000}"/>
    <cellStyle name="40% - Énfasis4 28 7" xfId="28023" xr:uid="{00000000-0005-0000-0000-0000D46C0000}"/>
    <cellStyle name="40% - Énfasis4 28 7 2" xfId="28024" xr:uid="{00000000-0005-0000-0000-0000D56C0000}"/>
    <cellStyle name="40% - Énfasis4 28 8" xfId="28025" xr:uid="{00000000-0005-0000-0000-0000D66C0000}"/>
    <cellStyle name="40% - Énfasis4 28 8 2" xfId="28026" xr:uid="{00000000-0005-0000-0000-0000D76C0000}"/>
    <cellStyle name="40% - Énfasis4 28 9" xfId="28027" xr:uid="{00000000-0005-0000-0000-0000D86C0000}"/>
    <cellStyle name="40% - Énfasis4 28 9 2" xfId="28028" xr:uid="{00000000-0005-0000-0000-0000D96C0000}"/>
    <cellStyle name="40% - Énfasis4 29" xfId="28029" xr:uid="{00000000-0005-0000-0000-0000DA6C0000}"/>
    <cellStyle name="40% - Énfasis4 29 10" xfId="28030" xr:uid="{00000000-0005-0000-0000-0000DB6C0000}"/>
    <cellStyle name="40% - Énfasis4 29 10 2" xfId="28031" xr:uid="{00000000-0005-0000-0000-0000DC6C0000}"/>
    <cellStyle name="40% - Énfasis4 29 11" xfId="28032" xr:uid="{00000000-0005-0000-0000-0000DD6C0000}"/>
    <cellStyle name="40% - Énfasis4 29 11 2" xfId="28033" xr:uid="{00000000-0005-0000-0000-0000DE6C0000}"/>
    <cellStyle name="40% - Énfasis4 29 12" xfId="28034" xr:uid="{00000000-0005-0000-0000-0000DF6C0000}"/>
    <cellStyle name="40% - Énfasis4 29 12 2" xfId="28035" xr:uid="{00000000-0005-0000-0000-0000E06C0000}"/>
    <cellStyle name="40% - Énfasis4 29 13" xfId="28036" xr:uid="{00000000-0005-0000-0000-0000E16C0000}"/>
    <cellStyle name="40% - Énfasis4 29 13 2" xfId="28037" xr:uid="{00000000-0005-0000-0000-0000E26C0000}"/>
    <cellStyle name="40% - Énfasis4 29 14" xfId="28038" xr:uid="{00000000-0005-0000-0000-0000E36C0000}"/>
    <cellStyle name="40% - Énfasis4 29 14 2" xfId="28039" xr:uid="{00000000-0005-0000-0000-0000E46C0000}"/>
    <cellStyle name="40% - Énfasis4 29 15" xfId="28040" xr:uid="{00000000-0005-0000-0000-0000E56C0000}"/>
    <cellStyle name="40% - Énfasis4 29 15 2" xfId="28041" xr:uid="{00000000-0005-0000-0000-0000E66C0000}"/>
    <cellStyle name="40% - Énfasis4 29 16" xfId="28042" xr:uid="{00000000-0005-0000-0000-0000E76C0000}"/>
    <cellStyle name="40% - Énfasis4 29 16 2" xfId="28043" xr:uid="{00000000-0005-0000-0000-0000E86C0000}"/>
    <cellStyle name="40% - Énfasis4 29 17" xfId="28044" xr:uid="{00000000-0005-0000-0000-0000E96C0000}"/>
    <cellStyle name="40% - Énfasis4 29 17 2" xfId="28045" xr:uid="{00000000-0005-0000-0000-0000EA6C0000}"/>
    <cellStyle name="40% - Énfasis4 29 18" xfId="28046" xr:uid="{00000000-0005-0000-0000-0000EB6C0000}"/>
    <cellStyle name="40% - Énfasis4 29 18 2" xfId="28047" xr:uid="{00000000-0005-0000-0000-0000EC6C0000}"/>
    <cellStyle name="40% - Énfasis4 29 19" xfId="28048" xr:uid="{00000000-0005-0000-0000-0000ED6C0000}"/>
    <cellStyle name="40% - Énfasis4 29 19 2" xfId="28049" xr:uid="{00000000-0005-0000-0000-0000EE6C0000}"/>
    <cellStyle name="40% - Énfasis4 29 2" xfId="28050" xr:uid="{00000000-0005-0000-0000-0000EF6C0000}"/>
    <cellStyle name="40% - Énfasis4 29 2 2" xfId="28051" xr:uid="{00000000-0005-0000-0000-0000F06C0000}"/>
    <cellStyle name="40% - Énfasis4 29 2 2 2" xfId="28052" xr:uid="{00000000-0005-0000-0000-0000F16C0000}"/>
    <cellStyle name="40% - Énfasis4 29 2 2 2 2" xfId="28053" xr:uid="{00000000-0005-0000-0000-0000F26C0000}"/>
    <cellStyle name="40% - Énfasis4 29 2 2 3" xfId="28054" xr:uid="{00000000-0005-0000-0000-0000F36C0000}"/>
    <cellStyle name="40% - Énfasis4 29 2 3" xfId="28055" xr:uid="{00000000-0005-0000-0000-0000F46C0000}"/>
    <cellStyle name="40% - Énfasis4 29 2 3 2" xfId="28056" xr:uid="{00000000-0005-0000-0000-0000F56C0000}"/>
    <cellStyle name="40% - Énfasis4 29 2 4" xfId="28057" xr:uid="{00000000-0005-0000-0000-0000F66C0000}"/>
    <cellStyle name="40% - Énfasis4 29 20" xfId="28058" xr:uid="{00000000-0005-0000-0000-0000F76C0000}"/>
    <cellStyle name="40% - Énfasis4 29 3" xfId="28059" xr:uid="{00000000-0005-0000-0000-0000F86C0000}"/>
    <cellStyle name="40% - Énfasis4 29 3 2" xfId="28060" xr:uid="{00000000-0005-0000-0000-0000F96C0000}"/>
    <cellStyle name="40% - Énfasis4 29 3 2 2" xfId="28061" xr:uid="{00000000-0005-0000-0000-0000FA6C0000}"/>
    <cellStyle name="40% - Énfasis4 29 3 2 2 2" xfId="28062" xr:uid="{00000000-0005-0000-0000-0000FB6C0000}"/>
    <cellStyle name="40% - Énfasis4 29 3 2 3" xfId="28063" xr:uid="{00000000-0005-0000-0000-0000FC6C0000}"/>
    <cellStyle name="40% - Énfasis4 29 3 3" xfId="28064" xr:uid="{00000000-0005-0000-0000-0000FD6C0000}"/>
    <cellStyle name="40% - Énfasis4 29 3 3 2" xfId="28065" xr:uid="{00000000-0005-0000-0000-0000FE6C0000}"/>
    <cellStyle name="40% - Énfasis4 29 3 4" xfId="28066" xr:uid="{00000000-0005-0000-0000-0000FF6C0000}"/>
    <cellStyle name="40% - Énfasis4 29 4" xfId="28067" xr:uid="{00000000-0005-0000-0000-0000006D0000}"/>
    <cellStyle name="40% - Énfasis4 29 4 2" xfId="28068" xr:uid="{00000000-0005-0000-0000-0000016D0000}"/>
    <cellStyle name="40% - Énfasis4 29 4 2 2" xfId="28069" xr:uid="{00000000-0005-0000-0000-0000026D0000}"/>
    <cellStyle name="40% - Énfasis4 29 4 3" xfId="28070" xr:uid="{00000000-0005-0000-0000-0000036D0000}"/>
    <cellStyle name="40% - Énfasis4 29 5" xfId="28071" xr:uid="{00000000-0005-0000-0000-0000046D0000}"/>
    <cellStyle name="40% - Énfasis4 29 5 2" xfId="28072" xr:uid="{00000000-0005-0000-0000-0000056D0000}"/>
    <cellStyle name="40% - Énfasis4 29 6" xfId="28073" xr:uid="{00000000-0005-0000-0000-0000066D0000}"/>
    <cellStyle name="40% - Énfasis4 29 6 2" xfId="28074" xr:uid="{00000000-0005-0000-0000-0000076D0000}"/>
    <cellStyle name="40% - Énfasis4 29 7" xfId="28075" xr:uid="{00000000-0005-0000-0000-0000086D0000}"/>
    <cellStyle name="40% - Énfasis4 29 7 2" xfId="28076" xr:uid="{00000000-0005-0000-0000-0000096D0000}"/>
    <cellStyle name="40% - Énfasis4 29 8" xfId="28077" xr:uid="{00000000-0005-0000-0000-00000A6D0000}"/>
    <cellStyle name="40% - Énfasis4 29 8 2" xfId="28078" xr:uid="{00000000-0005-0000-0000-00000B6D0000}"/>
    <cellStyle name="40% - Énfasis4 29 9" xfId="28079" xr:uid="{00000000-0005-0000-0000-00000C6D0000}"/>
    <cellStyle name="40% - Énfasis4 29 9 2" xfId="28080" xr:uid="{00000000-0005-0000-0000-00000D6D0000}"/>
    <cellStyle name="40% - Énfasis4 3" xfId="28081" xr:uid="{00000000-0005-0000-0000-00000E6D0000}"/>
    <cellStyle name="40% - Énfasis4 3 10" xfId="28082" xr:uid="{00000000-0005-0000-0000-00000F6D0000}"/>
    <cellStyle name="40% - Énfasis4 3 10 2" xfId="28083" xr:uid="{00000000-0005-0000-0000-0000106D0000}"/>
    <cellStyle name="40% - Énfasis4 3 11" xfId="28084" xr:uid="{00000000-0005-0000-0000-0000116D0000}"/>
    <cellStyle name="40% - Énfasis4 3 11 2" xfId="28085" xr:uid="{00000000-0005-0000-0000-0000126D0000}"/>
    <cellStyle name="40% - Énfasis4 3 12" xfId="28086" xr:uid="{00000000-0005-0000-0000-0000136D0000}"/>
    <cellStyle name="40% - Énfasis4 3 12 2" xfId="28087" xr:uid="{00000000-0005-0000-0000-0000146D0000}"/>
    <cellStyle name="40% - Énfasis4 3 13" xfId="28088" xr:uid="{00000000-0005-0000-0000-0000156D0000}"/>
    <cellStyle name="40% - Énfasis4 3 13 2" xfId="28089" xr:uid="{00000000-0005-0000-0000-0000166D0000}"/>
    <cellStyle name="40% - Énfasis4 3 14" xfId="28090" xr:uid="{00000000-0005-0000-0000-0000176D0000}"/>
    <cellStyle name="40% - Énfasis4 3 14 2" xfId="28091" xr:uid="{00000000-0005-0000-0000-0000186D0000}"/>
    <cellStyle name="40% - Énfasis4 3 15" xfId="28092" xr:uid="{00000000-0005-0000-0000-0000196D0000}"/>
    <cellStyle name="40% - Énfasis4 3 15 2" xfId="28093" xr:uid="{00000000-0005-0000-0000-00001A6D0000}"/>
    <cellStyle name="40% - Énfasis4 3 16" xfId="28094" xr:uid="{00000000-0005-0000-0000-00001B6D0000}"/>
    <cellStyle name="40% - Énfasis4 3 16 2" xfId="28095" xr:uid="{00000000-0005-0000-0000-00001C6D0000}"/>
    <cellStyle name="40% - Énfasis4 3 17" xfId="28096" xr:uid="{00000000-0005-0000-0000-00001D6D0000}"/>
    <cellStyle name="40% - Énfasis4 3 17 2" xfId="28097" xr:uid="{00000000-0005-0000-0000-00001E6D0000}"/>
    <cellStyle name="40% - Énfasis4 3 18" xfId="28098" xr:uid="{00000000-0005-0000-0000-00001F6D0000}"/>
    <cellStyle name="40% - Énfasis4 3 18 2" xfId="28099" xr:uid="{00000000-0005-0000-0000-0000206D0000}"/>
    <cellStyle name="40% - Énfasis4 3 19" xfId="28100" xr:uid="{00000000-0005-0000-0000-0000216D0000}"/>
    <cellStyle name="40% - Énfasis4 3 19 2" xfId="28101" xr:uid="{00000000-0005-0000-0000-0000226D0000}"/>
    <cellStyle name="40% - Énfasis4 3 2" xfId="28102" xr:uid="{00000000-0005-0000-0000-0000236D0000}"/>
    <cellStyle name="40% - Énfasis4 3 2 2" xfId="28103" xr:uid="{00000000-0005-0000-0000-0000246D0000}"/>
    <cellStyle name="40% - Énfasis4 3 2 2 2" xfId="28104" xr:uid="{00000000-0005-0000-0000-0000256D0000}"/>
    <cellStyle name="40% - Énfasis4 3 2 2 2 2" xfId="28105" xr:uid="{00000000-0005-0000-0000-0000266D0000}"/>
    <cellStyle name="40% - Énfasis4 3 2 2 3" xfId="28106" xr:uid="{00000000-0005-0000-0000-0000276D0000}"/>
    <cellStyle name="40% - Énfasis4 3 2 3" xfId="28107" xr:uid="{00000000-0005-0000-0000-0000286D0000}"/>
    <cellStyle name="40% - Énfasis4 3 2 3 2" xfId="28108" xr:uid="{00000000-0005-0000-0000-0000296D0000}"/>
    <cellStyle name="40% - Énfasis4 3 2 4" xfId="28109" xr:uid="{00000000-0005-0000-0000-00002A6D0000}"/>
    <cellStyle name="40% - Énfasis4 3 20" xfId="28110" xr:uid="{00000000-0005-0000-0000-00002B6D0000}"/>
    <cellStyle name="40% - Énfasis4 3 3" xfId="28111" xr:uid="{00000000-0005-0000-0000-00002C6D0000}"/>
    <cellStyle name="40% - Énfasis4 3 3 2" xfId="28112" xr:uid="{00000000-0005-0000-0000-00002D6D0000}"/>
    <cellStyle name="40% - Énfasis4 3 3 2 2" xfId="28113" xr:uid="{00000000-0005-0000-0000-00002E6D0000}"/>
    <cellStyle name="40% - Énfasis4 3 3 2 2 2" xfId="28114" xr:uid="{00000000-0005-0000-0000-00002F6D0000}"/>
    <cellStyle name="40% - Énfasis4 3 3 2 3" xfId="28115" xr:uid="{00000000-0005-0000-0000-0000306D0000}"/>
    <cellStyle name="40% - Énfasis4 3 3 3" xfId="28116" xr:uid="{00000000-0005-0000-0000-0000316D0000}"/>
    <cellStyle name="40% - Énfasis4 3 3 3 2" xfId="28117" xr:uid="{00000000-0005-0000-0000-0000326D0000}"/>
    <cellStyle name="40% - Énfasis4 3 3 4" xfId="28118" xr:uid="{00000000-0005-0000-0000-0000336D0000}"/>
    <cellStyle name="40% - Énfasis4 3 4" xfId="28119" xr:uid="{00000000-0005-0000-0000-0000346D0000}"/>
    <cellStyle name="40% - Énfasis4 3 4 2" xfId="28120" xr:uid="{00000000-0005-0000-0000-0000356D0000}"/>
    <cellStyle name="40% - Énfasis4 3 4 2 2" xfId="28121" xr:uid="{00000000-0005-0000-0000-0000366D0000}"/>
    <cellStyle name="40% - Énfasis4 3 4 2 2 2" xfId="28122" xr:uid="{00000000-0005-0000-0000-0000376D0000}"/>
    <cellStyle name="40% - Énfasis4 3 4 2 3" xfId="28123" xr:uid="{00000000-0005-0000-0000-0000386D0000}"/>
    <cellStyle name="40% - Énfasis4 3 4 3" xfId="28124" xr:uid="{00000000-0005-0000-0000-0000396D0000}"/>
    <cellStyle name="40% - Énfasis4 3 4 3 2" xfId="28125" xr:uid="{00000000-0005-0000-0000-00003A6D0000}"/>
    <cellStyle name="40% - Énfasis4 3 4 4" xfId="28126" xr:uid="{00000000-0005-0000-0000-00003B6D0000}"/>
    <cellStyle name="40% - Énfasis4 3 5" xfId="28127" xr:uid="{00000000-0005-0000-0000-00003C6D0000}"/>
    <cellStyle name="40% - Énfasis4 3 5 2" xfId="28128" xr:uid="{00000000-0005-0000-0000-00003D6D0000}"/>
    <cellStyle name="40% - Énfasis4 3 5 2 2" xfId="28129" xr:uid="{00000000-0005-0000-0000-00003E6D0000}"/>
    <cellStyle name="40% - Énfasis4 3 5 2 2 2" xfId="28130" xr:uid="{00000000-0005-0000-0000-00003F6D0000}"/>
    <cellStyle name="40% - Énfasis4 3 5 2 3" xfId="28131" xr:uid="{00000000-0005-0000-0000-0000406D0000}"/>
    <cellStyle name="40% - Énfasis4 3 5 3" xfId="28132" xr:uid="{00000000-0005-0000-0000-0000416D0000}"/>
    <cellStyle name="40% - Énfasis4 3 5 3 2" xfId="28133" xr:uid="{00000000-0005-0000-0000-0000426D0000}"/>
    <cellStyle name="40% - Énfasis4 3 5 4" xfId="28134" xr:uid="{00000000-0005-0000-0000-0000436D0000}"/>
    <cellStyle name="40% - Énfasis4 3 6" xfId="28135" xr:uid="{00000000-0005-0000-0000-0000446D0000}"/>
    <cellStyle name="40% - Énfasis4 3 6 2" xfId="28136" xr:uid="{00000000-0005-0000-0000-0000456D0000}"/>
    <cellStyle name="40% - Énfasis4 3 6 2 2" xfId="28137" xr:uid="{00000000-0005-0000-0000-0000466D0000}"/>
    <cellStyle name="40% - Énfasis4 3 6 2 2 2" xfId="28138" xr:uid="{00000000-0005-0000-0000-0000476D0000}"/>
    <cellStyle name="40% - Énfasis4 3 6 2 3" xfId="28139" xr:uid="{00000000-0005-0000-0000-0000486D0000}"/>
    <cellStyle name="40% - Énfasis4 3 6 3" xfId="28140" xr:uid="{00000000-0005-0000-0000-0000496D0000}"/>
    <cellStyle name="40% - Énfasis4 3 6 3 2" xfId="28141" xr:uid="{00000000-0005-0000-0000-00004A6D0000}"/>
    <cellStyle name="40% - Énfasis4 3 6 4" xfId="28142" xr:uid="{00000000-0005-0000-0000-00004B6D0000}"/>
    <cellStyle name="40% - Énfasis4 3 7" xfId="28143" xr:uid="{00000000-0005-0000-0000-00004C6D0000}"/>
    <cellStyle name="40% - Énfasis4 3 7 2" xfId="28144" xr:uid="{00000000-0005-0000-0000-00004D6D0000}"/>
    <cellStyle name="40% - Énfasis4 3 7 2 2" xfId="28145" xr:uid="{00000000-0005-0000-0000-00004E6D0000}"/>
    <cellStyle name="40% - Énfasis4 3 7 2 2 2" xfId="28146" xr:uid="{00000000-0005-0000-0000-00004F6D0000}"/>
    <cellStyle name="40% - Énfasis4 3 7 2 3" xfId="28147" xr:uid="{00000000-0005-0000-0000-0000506D0000}"/>
    <cellStyle name="40% - Énfasis4 3 7 3" xfId="28148" xr:uid="{00000000-0005-0000-0000-0000516D0000}"/>
    <cellStyle name="40% - Énfasis4 3 7 3 2" xfId="28149" xr:uid="{00000000-0005-0000-0000-0000526D0000}"/>
    <cellStyle name="40% - Énfasis4 3 7 4" xfId="28150" xr:uid="{00000000-0005-0000-0000-0000536D0000}"/>
    <cellStyle name="40% - Énfasis4 3 8" xfId="28151" xr:uid="{00000000-0005-0000-0000-0000546D0000}"/>
    <cellStyle name="40% - Énfasis4 3 8 2" xfId="28152" xr:uid="{00000000-0005-0000-0000-0000556D0000}"/>
    <cellStyle name="40% - Énfasis4 3 8 2 2" xfId="28153" xr:uid="{00000000-0005-0000-0000-0000566D0000}"/>
    <cellStyle name="40% - Énfasis4 3 8 3" xfId="28154" xr:uid="{00000000-0005-0000-0000-0000576D0000}"/>
    <cellStyle name="40% - Énfasis4 3 9" xfId="28155" xr:uid="{00000000-0005-0000-0000-0000586D0000}"/>
    <cellStyle name="40% - Énfasis4 3 9 2" xfId="28156" xr:uid="{00000000-0005-0000-0000-0000596D0000}"/>
    <cellStyle name="40% - Énfasis4 30" xfId="28157" xr:uid="{00000000-0005-0000-0000-00005A6D0000}"/>
    <cellStyle name="40% - Énfasis4 30 10" xfId="28158" xr:uid="{00000000-0005-0000-0000-00005B6D0000}"/>
    <cellStyle name="40% - Énfasis4 30 10 2" xfId="28159" xr:uid="{00000000-0005-0000-0000-00005C6D0000}"/>
    <cellStyle name="40% - Énfasis4 30 11" xfId="28160" xr:uid="{00000000-0005-0000-0000-00005D6D0000}"/>
    <cellStyle name="40% - Énfasis4 30 11 2" xfId="28161" xr:uid="{00000000-0005-0000-0000-00005E6D0000}"/>
    <cellStyle name="40% - Énfasis4 30 12" xfId="28162" xr:uid="{00000000-0005-0000-0000-00005F6D0000}"/>
    <cellStyle name="40% - Énfasis4 30 12 2" xfId="28163" xr:uid="{00000000-0005-0000-0000-0000606D0000}"/>
    <cellStyle name="40% - Énfasis4 30 13" xfId="28164" xr:uid="{00000000-0005-0000-0000-0000616D0000}"/>
    <cellStyle name="40% - Énfasis4 30 13 2" xfId="28165" xr:uid="{00000000-0005-0000-0000-0000626D0000}"/>
    <cellStyle name="40% - Énfasis4 30 14" xfId="28166" xr:uid="{00000000-0005-0000-0000-0000636D0000}"/>
    <cellStyle name="40% - Énfasis4 30 14 2" xfId="28167" xr:uid="{00000000-0005-0000-0000-0000646D0000}"/>
    <cellStyle name="40% - Énfasis4 30 15" xfId="28168" xr:uid="{00000000-0005-0000-0000-0000656D0000}"/>
    <cellStyle name="40% - Énfasis4 30 15 2" xfId="28169" xr:uid="{00000000-0005-0000-0000-0000666D0000}"/>
    <cellStyle name="40% - Énfasis4 30 16" xfId="28170" xr:uid="{00000000-0005-0000-0000-0000676D0000}"/>
    <cellStyle name="40% - Énfasis4 30 16 2" xfId="28171" xr:uid="{00000000-0005-0000-0000-0000686D0000}"/>
    <cellStyle name="40% - Énfasis4 30 17" xfId="28172" xr:uid="{00000000-0005-0000-0000-0000696D0000}"/>
    <cellStyle name="40% - Énfasis4 30 17 2" xfId="28173" xr:uid="{00000000-0005-0000-0000-00006A6D0000}"/>
    <cellStyle name="40% - Énfasis4 30 18" xfId="28174" xr:uid="{00000000-0005-0000-0000-00006B6D0000}"/>
    <cellStyle name="40% - Énfasis4 30 18 2" xfId="28175" xr:uid="{00000000-0005-0000-0000-00006C6D0000}"/>
    <cellStyle name="40% - Énfasis4 30 19" xfId="28176" xr:uid="{00000000-0005-0000-0000-00006D6D0000}"/>
    <cellStyle name="40% - Énfasis4 30 19 2" xfId="28177" xr:uid="{00000000-0005-0000-0000-00006E6D0000}"/>
    <cellStyle name="40% - Énfasis4 30 2" xfId="28178" xr:uid="{00000000-0005-0000-0000-00006F6D0000}"/>
    <cellStyle name="40% - Énfasis4 30 2 2" xfId="28179" xr:uid="{00000000-0005-0000-0000-0000706D0000}"/>
    <cellStyle name="40% - Énfasis4 30 2 2 2" xfId="28180" xr:uid="{00000000-0005-0000-0000-0000716D0000}"/>
    <cellStyle name="40% - Énfasis4 30 2 2 2 2" xfId="28181" xr:uid="{00000000-0005-0000-0000-0000726D0000}"/>
    <cellStyle name="40% - Énfasis4 30 2 2 3" xfId="28182" xr:uid="{00000000-0005-0000-0000-0000736D0000}"/>
    <cellStyle name="40% - Énfasis4 30 2 3" xfId="28183" xr:uid="{00000000-0005-0000-0000-0000746D0000}"/>
    <cellStyle name="40% - Énfasis4 30 2 3 2" xfId="28184" xr:uid="{00000000-0005-0000-0000-0000756D0000}"/>
    <cellStyle name="40% - Énfasis4 30 2 4" xfId="28185" xr:uid="{00000000-0005-0000-0000-0000766D0000}"/>
    <cellStyle name="40% - Énfasis4 30 20" xfId="28186" xr:uid="{00000000-0005-0000-0000-0000776D0000}"/>
    <cellStyle name="40% - Énfasis4 30 3" xfId="28187" xr:uid="{00000000-0005-0000-0000-0000786D0000}"/>
    <cellStyle name="40% - Énfasis4 30 3 2" xfId="28188" xr:uid="{00000000-0005-0000-0000-0000796D0000}"/>
    <cellStyle name="40% - Énfasis4 30 3 2 2" xfId="28189" xr:uid="{00000000-0005-0000-0000-00007A6D0000}"/>
    <cellStyle name="40% - Énfasis4 30 3 2 2 2" xfId="28190" xr:uid="{00000000-0005-0000-0000-00007B6D0000}"/>
    <cellStyle name="40% - Énfasis4 30 3 2 3" xfId="28191" xr:uid="{00000000-0005-0000-0000-00007C6D0000}"/>
    <cellStyle name="40% - Énfasis4 30 3 3" xfId="28192" xr:uid="{00000000-0005-0000-0000-00007D6D0000}"/>
    <cellStyle name="40% - Énfasis4 30 3 3 2" xfId="28193" xr:uid="{00000000-0005-0000-0000-00007E6D0000}"/>
    <cellStyle name="40% - Énfasis4 30 3 4" xfId="28194" xr:uid="{00000000-0005-0000-0000-00007F6D0000}"/>
    <cellStyle name="40% - Énfasis4 30 4" xfId="28195" xr:uid="{00000000-0005-0000-0000-0000806D0000}"/>
    <cellStyle name="40% - Énfasis4 30 4 2" xfId="28196" xr:uid="{00000000-0005-0000-0000-0000816D0000}"/>
    <cellStyle name="40% - Énfasis4 30 4 2 2" xfId="28197" xr:uid="{00000000-0005-0000-0000-0000826D0000}"/>
    <cellStyle name="40% - Énfasis4 30 4 3" xfId="28198" xr:uid="{00000000-0005-0000-0000-0000836D0000}"/>
    <cellStyle name="40% - Énfasis4 30 5" xfId="28199" xr:uid="{00000000-0005-0000-0000-0000846D0000}"/>
    <cellStyle name="40% - Énfasis4 30 5 2" xfId="28200" xr:uid="{00000000-0005-0000-0000-0000856D0000}"/>
    <cellStyle name="40% - Énfasis4 30 6" xfId="28201" xr:uid="{00000000-0005-0000-0000-0000866D0000}"/>
    <cellStyle name="40% - Énfasis4 30 6 2" xfId="28202" xr:uid="{00000000-0005-0000-0000-0000876D0000}"/>
    <cellStyle name="40% - Énfasis4 30 7" xfId="28203" xr:uid="{00000000-0005-0000-0000-0000886D0000}"/>
    <cellStyle name="40% - Énfasis4 30 7 2" xfId="28204" xr:uid="{00000000-0005-0000-0000-0000896D0000}"/>
    <cellStyle name="40% - Énfasis4 30 8" xfId="28205" xr:uid="{00000000-0005-0000-0000-00008A6D0000}"/>
    <cellStyle name="40% - Énfasis4 30 8 2" xfId="28206" xr:uid="{00000000-0005-0000-0000-00008B6D0000}"/>
    <cellStyle name="40% - Énfasis4 30 9" xfId="28207" xr:uid="{00000000-0005-0000-0000-00008C6D0000}"/>
    <cellStyle name="40% - Énfasis4 30 9 2" xfId="28208" xr:uid="{00000000-0005-0000-0000-00008D6D0000}"/>
    <cellStyle name="40% - Énfasis4 31" xfId="28209" xr:uid="{00000000-0005-0000-0000-00008E6D0000}"/>
    <cellStyle name="40% - Énfasis4 31 10" xfId="28210" xr:uid="{00000000-0005-0000-0000-00008F6D0000}"/>
    <cellStyle name="40% - Énfasis4 31 10 2" xfId="28211" xr:uid="{00000000-0005-0000-0000-0000906D0000}"/>
    <cellStyle name="40% - Énfasis4 31 11" xfId="28212" xr:uid="{00000000-0005-0000-0000-0000916D0000}"/>
    <cellStyle name="40% - Énfasis4 31 11 2" xfId="28213" xr:uid="{00000000-0005-0000-0000-0000926D0000}"/>
    <cellStyle name="40% - Énfasis4 31 12" xfId="28214" xr:uid="{00000000-0005-0000-0000-0000936D0000}"/>
    <cellStyle name="40% - Énfasis4 31 12 2" xfId="28215" xr:uid="{00000000-0005-0000-0000-0000946D0000}"/>
    <cellStyle name="40% - Énfasis4 31 13" xfId="28216" xr:uid="{00000000-0005-0000-0000-0000956D0000}"/>
    <cellStyle name="40% - Énfasis4 31 13 2" xfId="28217" xr:uid="{00000000-0005-0000-0000-0000966D0000}"/>
    <cellStyle name="40% - Énfasis4 31 14" xfId="28218" xr:uid="{00000000-0005-0000-0000-0000976D0000}"/>
    <cellStyle name="40% - Énfasis4 31 14 2" xfId="28219" xr:uid="{00000000-0005-0000-0000-0000986D0000}"/>
    <cellStyle name="40% - Énfasis4 31 15" xfId="28220" xr:uid="{00000000-0005-0000-0000-0000996D0000}"/>
    <cellStyle name="40% - Énfasis4 31 15 2" xfId="28221" xr:uid="{00000000-0005-0000-0000-00009A6D0000}"/>
    <cellStyle name="40% - Énfasis4 31 16" xfId="28222" xr:uid="{00000000-0005-0000-0000-00009B6D0000}"/>
    <cellStyle name="40% - Énfasis4 31 16 2" xfId="28223" xr:uid="{00000000-0005-0000-0000-00009C6D0000}"/>
    <cellStyle name="40% - Énfasis4 31 17" xfId="28224" xr:uid="{00000000-0005-0000-0000-00009D6D0000}"/>
    <cellStyle name="40% - Énfasis4 31 17 2" xfId="28225" xr:uid="{00000000-0005-0000-0000-00009E6D0000}"/>
    <cellStyle name="40% - Énfasis4 31 18" xfId="28226" xr:uid="{00000000-0005-0000-0000-00009F6D0000}"/>
    <cellStyle name="40% - Énfasis4 31 18 2" xfId="28227" xr:uid="{00000000-0005-0000-0000-0000A06D0000}"/>
    <cellStyle name="40% - Énfasis4 31 19" xfId="28228" xr:uid="{00000000-0005-0000-0000-0000A16D0000}"/>
    <cellStyle name="40% - Énfasis4 31 19 2" xfId="28229" xr:uid="{00000000-0005-0000-0000-0000A26D0000}"/>
    <cellStyle name="40% - Énfasis4 31 2" xfId="28230" xr:uid="{00000000-0005-0000-0000-0000A36D0000}"/>
    <cellStyle name="40% - Énfasis4 31 2 2" xfId="28231" xr:uid="{00000000-0005-0000-0000-0000A46D0000}"/>
    <cellStyle name="40% - Énfasis4 31 2 2 2" xfId="28232" xr:uid="{00000000-0005-0000-0000-0000A56D0000}"/>
    <cellStyle name="40% - Énfasis4 31 2 2 2 2" xfId="28233" xr:uid="{00000000-0005-0000-0000-0000A66D0000}"/>
    <cellStyle name="40% - Énfasis4 31 2 2 3" xfId="28234" xr:uid="{00000000-0005-0000-0000-0000A76D0000}"/>
    <cellStyle name="40% - Énfasis4 31 2 3" xfId="28235" xr:uid="{00000000-0005-0000-0000-0000A86D0000}"/>
    <cellStyle name="40% - Énfasis4 31 2 3 2" xfId="28236" xr:uid="{00000000-0005-0000-0000-0000A96D0000}"/>
    <cellStyle name="40% - Énfasis4 31 2 4" xfId="28237" xr:uid="{00000000-0005-0000-0000-0000AA6D0000}"/>
    <cellStyle name="40% - Énfasis4 31 20" xfId="28238" xr:uid="{00000000-0005-0000-0000-0000AB6D0000}"/>
    <cellStyle name="40% - Énfasis4 31 3" xfId="28239" xr:uid="{00000000-0005-0000-0000-0000AC6D0000}"/>
    <cellStyle name="40% - Énfasis4 31 3 2" xfId="28240" xr:uid="{00000000-0005-0000-0000-0000AD6D0000}"/>
    <cellStyle name="40% - Énfasis4 31 3 2 2" xfId="28241" xr:uid="{00000000-0005-0000-0000-0000AE6D0000}"/>
    <cellStyle name="40% - Énfasis4 31 3 2 2 2" xfId="28242" xr:uid="{00000000-0005-0000-0000-0000AF6D0000}"/>
    <cellStyle name="40% - Énfasis4 31 3 2 3" xfId="28243" xr:uid="{00000000-0005-0000-0000-0000B06D0000}"/>
    <cellStyle name="40% - Énfasis4 31 3 3" xfId="28244" xr:uid="{00000000-0005-0000-0000-0000B16D0000}"/>
    <cellStyle name="40% - Énfasis4 31 3 3 2" xfId="28245" xr:uid="{00000000-0005-0000-0000-0000B26D0000}"/>
    <cellStyle name="40% - Énfasis4 31 3 4" xfId="28246" xr:uid="{00000000-0005-0000-0000-0000B36D0000}"/>
    <cellStyle name="40% - Énfasis4 31 4" xfId="28247" xr:uid="{00000000-0005-0000-0000-0000B46D0000}"/>
    <cellStyle name="40% - Énfasis4 31 4 2" xfId="28248" xr:uid="{00000000-0005-0000-0000-0000B56D0000}"/>
    <cellStyle name="40% - Énfasis4 31 4 2 2" xfId="28249" xr:uid="{00000000-0005-0000-0000-0000B66D0000}"/>
    <cellStyle name="40% - Énfasis4 31 4 3" xfId="28250" xr:uid="{00000000-0005-0000-0000-0000B76D0000}"/>
    <cellStyle name="40% - Énfasis4 31 5" xfId="28251" xr:uid="{00000000-0005-0000-0000-0000B86D0000}"/>
    <cellStyle name="40% - Énfasis4 31 5 2" xfId="28252" xr:uid="{00000000-0005-0000-0000-0000B96D0000}"/>
    <cellStyle name="40% - Énfasis4 31 6" xfId="28253" xr:uid="{00000000-0005-0000-0000-0000BA6D0000}"/>
    <cellStyle name="40% - Énfasis4 31 6 2" xfId="28254" xr:uid="{00000000-0005-0000-0000-0000BB6D0000}"/>
    <cellStyle name="40% - Énfasis4 31 7" xfId="28255" xr:uid="{00000000-0005-0000-0000-0000BC6D0000}"/>
    <cellStyle name="40% - Énfasis4 31 7 2" xfId="28256" xr:uid="{00000000-0005-0000-0000-0000BD6D0000}"/>
    <cellStyle name="40% - Énfasis4 31 8" xfId="28257" xr:uid="{00000000-0005-0000-0000-0000BE6D0000}"/>
    <cellStyle name="40% - Énfasis4 31 8 2" xfId="28258" xr:uid="{00000000-0005-0000-0000-0000BF6D0000}"/>
    <cellStyle name="40% - Énfasis4 31 9" xfId="28259" xr:uid="{00000000-0005-0000-0000-0000C06D0000}"/>
    <cellStyle name="40% - Énfasis4 31 9 2" xfId="28260" xr:uid="{00000000-0005-0000-0000-0000C16D0000}"/>
    <cellStyle name="40% - Énfasis4 32" xfId="28261" xr:uid="{00000000-0005-0000-0000-0000C26D0000}"/>
    <cellStyle name="40% - Énfasis4 32 10" xfId="28262" xr:uid="{00000000-0005-0000-0000-0000C36D0000}"/>
    <cellStyle name="40% - Énfasis4 32 10 2" xfId="28263" xr:uid="{00000000-0005-0000-0000-0000C46D0000}"/>
    <cellStyle name="40% - Énfasis4 32 11" xfId="28264" xr:uid="{00000000-0005-0000-0000-0000C56D0000}"/>
    <cellStyle name="40% - Énfasis4 32 11 2" xfId="28265" xr:uid="{00000000-0005-0000-0000-0000C66D0000}"/>
    <cellStyle name="40% - Énfasis4 32 12" xfId="28266" xr:uid="{00000000-0005-0000-0000-0000C76D0000}"/>
    <cellStyle name="40% - Énfasis4 32 12 2" xfId="28267" xr:uid="{00000000-0005-0000-0000-0000C86D0000}"/>
    <cellStyle name="40% - Énfasis4 32 13" xfId="28268" xr:uid="{00000000-0005-0000-0000-0000C96D0000}"/>
    <cellStyle name="40% - Énfasis4 32 13 2" xfId="28269" xr:uid="{00000000-0005-0000-0000-0000CA6D0000}"/>
    <cellStyle name="40% - Énfasis4 32 14" xfId="28270" xr:uid="{00000000-0005-0000-0000-0000CB6D0000}"/>
    <cellStyle name="40% - Énfasis4 32 14 2" xfId="28271" xr:uid="{00000000-0005-0000-0000-0000CC6D0000}"/>
    <cellStyle name="40% - Énfasis4 32 15" xfId="28272" xr:uid="{00000000-0005-0000-0000-0000CD6D0000}"/>
    <cellStyle name="40% - Énfasis4 32 15 2" xfId="28273" xr:uid="{00000000-0005-0000-0000-0000CE6D0000}"/>
    <cellStyle name="40% - Énfasis4 32 16" xfId="28274" xr:uid="{00000000-0005-0000-0000-0000CF6D0000}"/>
    <cellStyle name="40% - Énfasis4 32 16 2" xfId="28275" xr:uid="{00000000-0005-0000-0000-0000D06D0000}"/>
    <cellStyle name="40% - Énfasis4 32 17" xfId="28276" xr:uid="{00000000-0005-0000-0000-0000D16D0000}"/>
    <cellStyle name="40% - Énfasis4 32 17 2" xfId="28277" xr:uid="{00000000-0005-0000-0000-0000D26D0000}"/>
    <cellStyle name="40% - Énfasis4 32 18" xfId="28278" xr:uid="{00000000-0005-0000-0000-0000D36D0000}"/>
    <cellStyle name="40% - Énfasis4 32 18 2" xfId="28279" xr:uid="{00000000-0005-0000-0000-0000D46D0000}"/>
    <cellStyle name="40% - Énfasis4 32 19" xfId="28280" xr:uid="{00000000-0005-0000-0000-0000D56D0000}"/>
    <cellStyle name="40% - Énfasis4 32 19 2" xfId="28281" xr:uid="{00000000-0005-0000-0000-0000D66D0000}"/>
    <cellStyle name="40% - Énfasis4 32 2" xfId="28282" xr:uid="{00000000-0005-0000-0000-0000D76D0000}"/>
    <cellStyle name="40% - Énfasis4 32 2 2" xfId="28283" xr:uid="{00000000-0005-0000-0000-0000D86D0000}"/>
    <cellStyle name="40% - Énfasis4 32 2 2 2" xfId="28284" xr:uid="{00000000-0005-0000-0000-0000D96D0000}"/>
    <cellStyle name="40% - Énfasis4 32 2 2 2 2" xfId="28285" xr:uid="{00000000-0005-0000-0000-0000DA6D0000}"/>
    <cellStyle name="40% - Énfasis4 32 2 2 3" xfId="28286" xr:uid="{00000000-0005-0000-0000-0000DB6D0000}"/>
    <cellStyle name="40% - Énfasis4 32 2 3" xfId="28287" xr:uid="{00000000-0005-0000-0000-0000DC6D0000}"/>
    <cellStyle name="40% - Énfasis4 32 2 3 2" xfId="28288" xr:uid="{00000000-0005-0000-0000-0000DD6D0000}"/>
    <cellStyle name="40% - Énfasis4 32 2 4" xfId="28289" xr:uid="{00000000-0005-0000-0000-0000DE6D0000}"/>
    <cellStyle name="40% - Énfasis4 32 20" xfId="28290" xr:uid="{00000000-0005-0000-0000-0000DF6D0000}"/>
    <cellStyle name="40% - Énfasis4 32 3" xfId="28291" xr:uid="{00000000-0005-0000-0000-0000E06D0000}"/>
    <cellStyle name="40% - Énfasis4 32 3 2" xfId="28292" xr:uid="{00000000-0005-0000-0000-0000E16D0000}"/>
    <cellStyle name="40% - Énfasis4 32 3 2 2" xfId="28293" xr:uid="{00000000-0005-0000-0000-0000E26D0000}"/>
    <cellStyle name="40% - Énfasis4 32 3 2 2 2" xfId="28294" xr:uid="{00000000-0005-0000-0000-0000E36D0000}"/>
    <cellStyle name="40% - Énfasis4 32 3 2 3" xfId="28295" xr:uid="{00000000-0005-0000-0000-0000E46D0000}"/>
    <cellStyle name="40% - Énfasis4 32 3 3" xfId="28296" xr:uid="{00000000-0005-0000-0000-0000E56D0000}"/>
    <cellStyle name="40% - Énfasis4 32 3 3 2" xfId="28297" xr:uid="{00000000-0005-0000-0000-0000E66D0000}"/>
    <cellStyle name="40% - Énfasis4 32 3 4" xfId="28298" xr:uid="{00000000-0005-0000-0000-0000E76D0000}"/>
    <cellStyle name="40% - Énfasis4 32 4" xfId="28299" xr:uid="{00000000-0005-0000-0000-0000E86D0000}"/>
    <cellStyle name="40% - Énfasis4 32 4 2" xfId="28300" xr:uid="{00000000-0005-0000-0000-0000E96D0000}"/>
    <cellStyle name="40% - Énfasis4 32 4 2 2" xfId="28301" xr:uid="{00000000-0005-0000-0000-0000EA6D0000}"/>
    <cellStyle name="40% - Énfasis4 32 4 3" xfId="28302" xr:uid="{00000000-0005-0000-0000-0000EB6D0000}"/>
    <cellStyle name="40% - Énfasis4 32 5" xfId="28303" xr:uid="{00000000-0005-0000-0000-0000EC6D0000}"/>
    <cellStyle name="40% - Énfasis4 32 5 2" xfId="28304" xr:uid="{00000000-0005-0000-0000-0000ED6D0000}"/>
    <cellStyle name="40% - Énfasis4 32 6" xfId="28305" xr:uid="{00000000-0005-0000-0000-0000EE6D0000}"/>
    <cellStyle name="40% - Énfasis4 32 6 2" xfId="28306" xr:uid="{00000000-0005-0000-0000-0000EF6D0000}"/>
    <cellStyle name="40% - Énfasis4 32 7" xfId="28307" xr:uid="{00000000-0005-0000-0000-0000F06D0000}"/>
    <cellStyle name="40% - Énfasis4 32 7 2" xfId="28308" xr:uid="{00000000-0005-0000-0000-0000F16D0000}"/>
    <cellStyle name="40% - Énfasis4 32 8" xfId="28309" xr:uid="{00000000-0005-0000-0000-0000F26D0000}"/>
    <cellStyle name="40% - Énfasis4 32 8 2" xfId="28310" xr:uid="{00000000-0005-0000-0000-0000F36D0000}"/>
    <cellStyle name="40% - Énfasis4 32 9" xfId="28311" xr:uid="{00000000-0005-0000-0000-0000F46D0000}"/>
    <cellStyle name="40% - Énfasis4 32 9 2" xfId="28312" xr:uid="{00000000-0005-0000-0000-0000F56D0000}"/>
    <cellStyle name="40% - Énfasis4 33" xfId="28313" xr:uid="{00000000-0005-0000-0000-0000F66D0000}"/>
    <cellStyle name="40% - Énfasis4 33 10" xfId="28314" xr:uid="{00000000-0005-0000-0000-0000F76D0000}"/>
    <cellStyle name="40% - Énfasis4 33 10 2" xfId="28315" xr:uid="{00000000-0005-0000-0000-0000F86D0000}"/>
    <cellStyle name="40% - Énfasis4 33 11" xfId="28316" xr:uid="{00000000-0005-0000-0000-0000F96D0000}"/>
    <cellStyle name="40% - Énfasis4 33 11 2" xfId="28317" xr:uid="{00000000-0005-0000-0000-0000FA6D0000}"/>
    <cellStyle name="40% - Énfasis4 33 12" xfId="28318" xr:uid="{00000000-0005-0000-0000-0000FB6D0000}"/>
    <cellStyle name="40% - Énfasis4 33 12 2" xfId="28319" xr:uid="{00000000-0005-0000-0000-0000FC6D0000}"/>
    <cellStyle name="40% - Énfasis4 33 13" xfId="28320" xr:uid="{00000000-0005-0000-0000-0000FD6D0000}"/>
    <cellStyle name="40% - Énfasis4 33 13 2" xfId="28321" xr:uid="{00000000-0005-0000-0000-0000FE6D0000}"/>
    <cellStyle name="40% - Énfasis4 33 14" xfId="28322" xr:uid="{00000000-0005-0000-0000-0000FF6D0000}"/>
    <cellStyle name="40% - Énfasis4 33 14 2" xfId="28323" xr:uid="{00000000-0005-0000-0000-0000006E0000}"/>
    <cellStyle name="40% - Énfasis4 33 15" xfId="28324" xr:uid="{00000000-0005-0000-0000-0000016E0000}"/>
    <cellStyle name="40% - Énfasis4 33 15 2" xfId="28325" xr:uid="{00000000-0005-0000-0000-0000026E0000}"/>
    <cellStyle name="40% - Énfasis4 33 16" xfId="28326" xr:uid="{00000000-0005-0000-0000-0000036E0000}"/>
    <cellStyle name="40% - Énfasis4 33 16 2" xfId="28327" xr:uid="{00000000-0005-0000-0000-0000046E0000}"/>
    <cellStyle name="40% - Énfasis4 33 17" xfId="28328" xr:uid="{00000000-0005-0000-0000-0000056E0000}"/>
    <cellStyle name="40% - Énfasis4 33 17 2" xfId="28329" xr:uid="{00000000-0005-0000-0000-0000066E0000}"/>
    <cellStyle name="40% - Énfasis4 33 18" xfId="28330" xr:uid="{00000000-0005-0000-0000-0000076E0000}"/>
    <cellStyle name="40% - Énfasis4 33 18 2" xfId="28331" xr:uid="{00000000-0005-0000-0000-0000086E0000}"/>
    <cellStyle name="40% - Énfasis4 33 19" xfId="28332" xr:uid="{00000000-0005-0000-0000-0000096E0000}"/>
    <cellStyle name="40% - Énfasis4 33 19 2" xfId="28333" xr:uid="{00000000-0005-0000-0000-00000A6E0000}"/>
    <cellStyle name="40% - Énfasis4 33 2" xfId="28334" xr:uid="{00000000-0005-0000-0000-00000B6E0000}"/>
    <cellStyle name="40% - Énfasis4 33 2 2" xfId="28335" xr:uid="{00000000-0005-0000-0000-00000C6E0000}"/>
    <cellStyle name="40% - Énfasis4 33 2 2 2" xfId="28336" xr:uid="{00000000-0005-0000-0000-00000D6E0000}"/>
    <cellStyle name="40% - Énfasis4 33 2 2 2 2" xfId="28337" xr:uid="{00000000-0005-0000-0000-00000E6E0000}"/>
    <cellStyle name="40% - Énfasis4 33 2 2 3" xfId="28338" xr:uid="{00000000-0005-0000-0000-00000F6E0000}"/>
    <cellStyle name="40% - Énfasis4 33 2 3" xfId="28339" xr:uid="{00000000-0005-0000-0000-0000106E0000}"/>
    <cellStyle name="40% - Énfasis4 33 2 3 2" xfId="28340" xr:uid="{00000000-0005-0000-0000-0000116E0000}"/>
    <cellStyle name="40% - Énfasis4 33 2 4" xfId="28341" xr:uid="{00000000-0005-0000-0000-0000126E0000}"/>
    <cellStyle name="40% - Énfasis4 33 20" xfId="28342" xr:uid="{00000000-0005-0000-0000-0000136E0000}"/>
    <cellStyle name="40% - Énfasis4 33 3" xfId="28343" xr:uid="{00000000-0005-0000-0000-0000146E0000}"/>
    <cellStyle name="40% - Énfasis4 33 3 2" xfId="28344" xr:uid="{00000000-0005-0000-0000-0000156E0000}"/>
    <cellStyle name="40% - Énfasis4 33 3 2 2" xfId="28345" xr:uid="{00000000-0005-0000-0000-0000166E0000}"/>
    <cellStyle name="40% - Énfasis4 33 3 2 2 2" xfId="28346" xr:uid="{00000000-0005-0000-0000-0000176E0000}"/>
    <cellStyle name="40% - Énfasis4 33 3 2 3" xfId="28347" xr:uid="{00000000-0005-0000-0000-0000186E0000}"/>
    <cellStyle name="40% - Énfasis4 33 3 3" xfId="28348" xr:uid="{00000000-0005-0000-0000-0000196E0000}"/>
    <cellStyle name="40% - Énfasis4 33 3 3 2" xfId="28349" xr:uid="{00000000-0005-0000-0000-00001A6E0000}"/>
    <cellStyle name="40% - Énfasis4 33 3 4" xfId="28350" xr:uid="{00000000-0005-0000-0000-00001B6E0000}"/>
    <cellStyle name="40% - Énfasis4 33 4" xfId="28351" xr:uid="{00000000-0005-0000-0000-00001C6E0000}"/>
    <cellStyle name="40% - Énfasis4 33 4 2" xfId="28352" xr:uid="{00000000-0005-0000-0000-00001D6E0000}"/>
    <cellStyle name="40% - Énfasis4 33 4 2 2" xfId="28353" xr:uid="{00000000-0005-0000-0000-00001E6E0000}"/>
    <cellStyle name="40% - Énfasis4 33 4 3" xfId="28354" xr:uid="{00000000-0005-0000-0000-00001F6E0000}"/>
    <cellStyle name="40% - Énfasis4 33 5" xfId="28355" xr:uid="{00000000-0005-0000-0000-0000206E0000}"/>
    <cellStyle name="40% - Énfasis4 33 5 2" xfId="28356" xr:uid="{00000000-0005-0000-0000-0000216E0000}"/>
    <cellStyle name="40% - Énfasis4 33 6" xfId="28357" xr:uid="{00000000-0005-0000-0000-0000226E0000}"/>
    <cellStyle name="40% - Énfasis4 33 6 2" xfId="28358" xr:uid="{00000000-0005-0000-0000-0000236E0000}"/>
    <cellStyle name="40% - Énfasis4 33 7" xfId="28359" xr:uid="{00000000-0005-0000-0000-0000246E0000}"/>
    <cellStyle name="40% - Énfasis4 33 7 2" xfId="28360" xr:uid="{00000000-0005-0000-0000-0000256E0000}"/>
    <cellStyle name="40% - Énfasis4 33 8" xfId="28361" xr:uid="{00000000-0005-0000-0000-0000266E0000}"/>
    <cellStyle name="40% - Énfasis4 33 8 2" xfId="28362" xr:uid="{00000000-0005-0000-0000-0000276E0000}"/>
    <cellStyle name="40% - Énfasis4 33 9" xfId="28363" xr:uid="{00000000-0005-0000-0000-0000286E0000}"/>
    <cellStyle name="40% - Énfasis4 33 9 2" xfId="28364" xr:uid="{00000000-0005-0000-0000-0000296E0000}"/>
    <cellStyle name="40% - Énfasis4 34" xfId="28365" xr:uid="{00000000-0005-0000-0000-00002A6E0000}"/>
    <cellStyle name="40% - Énfasis4 34 10" xfId="28366" xr:uid="{00000000-0005-0000-0000-00002B6E0000}"/>
    <cellStyle name="40% - Énfasis4 34 10 2" xfId="28367" xr:uid="{00000000-0005-0000-0000-00002C6E0000}"/>
    <cellStyle name="40% - Énfasis4 34 11" xfId="28368" xr:uid="{00000000-0005-0000-0000-00002D6E0000}"/>
    <cellStyle name="40% - Énfasis4 34 11 2" xfId="28369" xr:uid="{00000000-0005-0000-0000-00002E6E0000}"/>
    <cellStyle name="40% - Énfasis4 34 12" xfId="28370" xr:uid="{00000000-0005-0000-0000-00002F6E0000}"/>
    <cellStyle name="40% - Énfasis4 34 12 2" xfId="28371" xr:uid="{00000000-0005-0000-0000-0000306E0000}"/>
    <cellStyle name="40% - Énfasis4 34 13" xfId="28372" xr:uid="{00000000-0005-0000-0000-0000316E0000}"/>
    <cellStyle name="40% - Énfasis4 34 13 2" xfId="28373" xr:uid="{00000000-0005-0000-0000-0000326E0000}"/>
    <cellStyle name="40% - Énfasis4 34 14" xfId="28374" xr:uid="{00000000-0005-0000-0000-0000336E0000}"/>
    <cellStyle name="40% - Énfasis4 34 14 2" xfId="28375" xr:uid="{00000000-0005-0000-0000-0000346E0000}"/>
    <cellStyle name="40% - Énfasis4 34 15" xfId="28376" xr:uid="{00000000-0005-0000-0000-0000356E0000}"/>
    <cellStyle name="40% - Énfasis4 34 15 2" xfId="28377" xr:uid="{00000000-0005-0000-0000-0000366E0000}"/>
    <cellStyle name="40% - Énfasis4 34 16" xfId="28378" xr:uid="{00000000-0005-0000-0000-0000376E0000}"/>
    <cellStyle name="40% - Énfasis4 34 16 2" xfId="28379" xr:uid="{00000000-0005-0000-0000-0000386E0000}"/>
    <cellStyle name="40% - Énfasis4 34 17" xfId="28380" xr:uid="{00000000-0005-0000-0000-0000396E0000}"/>
    <cellStyle name="40% - Énfasis4 34 17 2" xfId="28381" xr:uid="{00000000-0005-0000-0000-00003A6E0000}"/>
    <cellStyle name="40% - Énfasis4 34 18" xfId="28382" xr:uid="{00000000-0005-0000-0000-00003B6E0000}"/>
    <cellStyle name="40% - Énfasis4 34 18 2" xfId="28383" xr:uid="{00000000-0005-0000-0000-00003C6E0000}"/>
    <cellStyle name="40% - Énfasis4 34 19" xfId="28384" xr:uid="{00000000-0005-0000-0000-00003D6E0000}"/>
    <cellStyle name="40% - Énfasis4 34 19 2" xfId="28385" xr:uid="{00000000-0005-0000-0000-00003E6E0000}"/>
    <cellStyle name="40% - Énfasis4 34 2" xfId="28386" xr:uid="{00000000-0005-0000-0000-00003F6E0000}"/>
    <cellStyle name="40% - Énfasis4 34 2 2" xfId="28387" xr:uid="{00000000-0005-0000-0000-0000406E0000}"/>
    <cellStyle name="40% - Énfasis4 34 2 2 2" xfId="28388" xr:uid="{00000000-0005-0000-0000-0000416E0000}"/>
    <cellStyle name="40% - Énfasis4 34 2 2 2 2" xfId="28389" xr:uid="{00000000-0005-0000-0000-0000426E0000}"/>
    <cellStyle name="40% - Énfasis4 34 2 2 3" xfId="28390" xr:uid="{00000000-0005-0000-0000-0000436E0000}"/>
    <cellStyle name="40% - Énfasis4 34 2 3" xfId="28391" xr:uid="{00000000-0005-0000-0000-0000446E0000}"/>
    <cellStyle name="40% - Énfasis4 34 2 3 2" xfId="28392" xr:uid="{00000000-0005-0000-0000-0000456E0000}"/>
    <cellStyle name="40% - Énfasis4 34 2 4" xfId="28393" xr:uid="{00000000-0005-0000-0000-0000466E0000}"/>
    <cellStyle name="40% - Énfasis4 34 20" xfId="28394" xr:uid="{00000000-0005-0000-0000-0000476E0000}"/>
    <cellStyle name="40% - Énfasis4 34 3" xfId="28395" xr:uid="{00000000-0005-0000-0000-0000486E0000}"/>
    <cellStyle name="40% - Énfasis4 34 3 2" xfId="28396" xr:uid="{00000000-0005-0000-0000-0000496E0000}"/>
    <cellStyle name="40% - Énfasis4 34 3 2 2" xfId="28397" xr:uid="{00000000-0005-0000-0000-00004A6E0000}"/>
    <cellStyle name="40% - Énfasis4 34 3 2 2 2" xfId="28398" xr:uid="{00000000-0005-0000-0000-00004B6E0000}"/>
    <cellStyle name="40% - Énfasis4 34 3 2 3" xfId="28399" xr:uid="{00000000-0005-0000-0000-00004C6E0000}"/>
    <cellStyle name="40% - Énfasis4 34 3 3" xfId="28400" xr:uid="{00000000-0005-0000-0000-00004D6E0000}"/>
    <cellStyle name="40% - Énfasis4 34 3 3 2" xfId="28401" xr:uid="{00000000-0005-0000-0000-00004E6E0000}"/>
    <cellStyle name="40% - Énfasis4 34 3 4" xfId="28402" xr:uid="{00000000-0005-0000-0000-00004F6E0000}"/>
    <cellStyle name="40% - Énfasis4 34 4" xfId="28403" xr:uid="{00000000-0005-0000-0000-0000506E0000}"/>
    <cellStyle name="40% - Énfasis4 34 4 2" xfId="28404" xr:uid="{00000000-0005-0000-0000-0000516E0000}"/>
    <cellStyle name="40% - Énfasis4 34 4 2 2" xfId="28405" xr:uid="{00000000-0005-0000-0000-0000526E0000}"/>
    <cellStyle name="40% - Énfasis4 34 4 3" xfId="28406" xr:uid="{00000000-0005-0000-0000-0000536E0000}"/>
    <cellStyle name="40% - Énfasis4 34 5" xfId="28407" xr:uid="{00000000-0005-0000-0000-0000546E0000}"/>
    <cellStyle name="40% - Énfasis4 34 5 2" xfId="28408" xr:uid="{00000000-0005-0000-0000-0000556E0000}"/>
    <cellStyle name="40% - Énfasis4 34 6" xfId="28409" xr:uid="{00000000-0005-0000-0000-0000566E0000}"/>
    <cellStyle name="40% - Énfasis4 34 6 2" xfId="28410" xr:uid="{00000000-0005-0000-0000-0000576E0000}"/>
    <cellStyle name="40% - Énfasis4 34 7" xfId="28411" xr:uid="{00000000-0005-0000-0000-0000586E0000}"/>
    <cellStyle name="40% - Énfasis4 34 7 2" xfId="28412" xr:uid="{00000000-0005-0000-0000-0000596E0000}"/>
    <cellStyle name="40% - Énfasis4 34 8" xfId="28413" xr:uid="{00000000-0005-0000-0000-00005A6E0000}"/>
    <cellStyle name="40% - Énfasis4 34 8 2" xfId="28414" xr:uid="{00000000-0005-0000-0000-00005B6E0000}"/>
    <cellStyle name="40% - Énfasis4 34 9" xfId="28415" xr:uid="{00000000-0005-0000-0000-00005C6E0000}"/>
    <cellStyle name="40% - Énfasis4 34 9 2" xfId="28416" xr:uid="{00000000-0005-0000-0000-00005D6E0000}"/>
    <cellStyle name="40% - Énfasis4 35" xfId="28417" xr:uid="{00000000-0005-0000-0000-00005E6E0000}"/>
    <cellStyle name="40% - Énfasis4 35 10" xfId="28418" xr:uid="{00000000-0005-0000-0000-00005F6E0000}"/>
    <cellStyle name="40% - Énfasis4 35 10 2" xfId="28419" xr:uid="{00000000-0005-0000-0000-0000606E0000}"/>
    <cellStyle name="40% - Énfasis4 35 11" xfId="28420" xr:uid="{00000000-0005-0000-0000-0000616E0000}"/>
    <cellStyle name="40% - Énfasis4 35 11 2" xfId="28421" xr:uid="{00000000-0005-0000-0000-0000626E0000}"/>
    <cellStyle name="40% - Énfasis4 35 12" xfId="28422" xr:uid="{00000000-0005-0000-0000-0000636E0000}"/>
    <cellStyle name="40% - Énfasis4 35 12 2" xfId="28423" xr:uid="{00000000-0005-0000-0000-0000646E0000}"/>
    <cellStyle name="40% - Énfasis4 35 13" xfId="28424" xr:uid="{00000000-0005-0000-0000-0000656E0000}"/>
    <cellStyle name="40% - Énfasis4 35 13 2" xfId="28425" xr:uid="{00000000-0005-0000-0000-0000666E0000}"/>
    <cellStyle name="40% - Énfasis4 35 14" xfId="28426" xr:uid="{00000000-0005-0000-0000-0000676E0000}"/>
    <cellStyle name="40% - Énfasis4 35 14 2" xfId="28427" xr:uid="{00000000-0005-0000-0000-0000686E0000}"/>
    <cellStyle name="40% - Énfasis4 35 15" xfId="28428" xr:uid="{00000000-0005-0000-0000-0000696E0000}"/>
    <cellStyle name="40% - Énfasis4 35 15 2" xfId="28429" xr:uid="{00000000-0005-0000-0000-00006A6E0000}"/>
    <cellStyle name="40% - Énfasis4 35 16" xfId="28430" xr:uid="{00000000-0005-0000-0000-00006B6E0000}"/>
    <cellStyle name="40% - Énfasis4 35 16 2" xfId="28431" xr:uid="{00000000-0005-0000-0000-00006C6E0000}"/>
    <cellStyle name="40% - Énfasis4 35 17" xfId="28432" xr:uid="{00000000-0005-0000-0000-00006D6E0000}"/>
    <cellStyle name="40% - Énfasis4 35 17 2" xfId="28433" xr:uid="{00000000-0005-0000-0000-00006E6E0000}"/>
    <cellStyle name="40% - Énfasis4 35 18" xfId="28434" xr:uid="{00000000-0005-0000-0000-00006F6E0000}"/>
    <cellStyle name="40% - Énfasis4 35 18 2" xfId="28435" xr:uid="{00000000-0005-0000-0000-0000706E0000}"/>
    <cellStyle name="40% - Énfasis4 35 19" xfId="28436" xr:uid="{00000000-0005-0000-0000-0000716E0000}"/>
    <cellStyle name="40% - Énfasis4 35 19 2" xfId="28437" xr:uid="{00000000-0005-0000-0000-0000726E0000}"/>
    <cellStyle name="40% - Énfasis4 35 2" xfId="28438" xr:uid="{00000000-0005-0000-0000-0000736E0000}"/>
    <cellStyle name="40% - Énfasis4 35 2 2" xfId="28439" xr:uid="{00000000-0005-0000-0000-0000746E0000}"/>
    <cellStyle name="40% - Énfasis4 35 2 2 2" xfId="28440" xr:uid="{00000000-0005-0000-0000-0000756E0000}"/>
    <cellStyle name="40% - Énfasis4 35 2 2 2 2" xfId="28441" xr:uid="{00000000-0005-0000-0000-0000766E0000}"/>
    <cellStyle name="40% - Énfasis4 35 2 2 3" xfId="28442" xr:uid="{00000000-0005-0000-0000-0000776E0000}"/>
    <cellStyle name="40% - Énfasis4 35 2 3" xfId="28443" xr:uid="{00000000-0005-0000-0000-0000786E0000}"/>
    <cellStyle name="40% - Énfasis4 35 2 3 2" xfId="28444" xr:uid="{00000000-0005-0000-0000-0000796E0000}"/>
    <cellStyle name="40% - Énfasis4 35 2 4" xfId="28445" xr:uid="{00000000-0005-0000-0000-00007A6E0000}"/>
    <cellStyle name="40% - Énfasis4 35 20" xfId="28446" xr:uid="{00000000-0005-0000-0000-00007B6E0000}"/>
    <cellStyle name="40% - Énfasis4 35 3" xfId="28447" xr:uid="{00000000-0005-0000-0000-00007C6E0000}"/>
    <cellStyle name="40% - Énfasis4 35 3 2" xfId="28448" xr:uid="{00000000-0005-0000-0000-00007D6E0000}"/>
    <cellStyle name="40% - Énfasis4 35 3 2 2" xfId="28449" xr:uid="{00000000-0005-0000-0000-00007E6E0000}"/>
    <cellStyle name="40% - Énfasis4 35 3 2 2 2" xfId="28450" xr:uid="{00000000-0005-0000-0000-00007F6E0000}"/>
    <cellStyle name="40% - Énfasis4 35 3 2 3" xfId="28451" xr:uid="{00000000-0005-0000-0000-0000806E0000}"/>
    <cellStyle name="40% - Énfasis4 35 3 3" xfId="28452" xr:uid="{00000000-0005-0000-0000-0000816E0000}"/>
    <cellStyle name="40% - Énfasis4 35 3 3 2" xfId="28453" xr:uid="{00000000-0005-0000-0000-0000826E0000}"/>
    <cellStyle name="40% - Énfasis4 35 3 4" xfId="28454" xr:uid="{00000000-0005-0000-0000-0000836E0000}"/>
    <cellStyle name="40% - Énfasis4 35 4" xfId="28455" xr:uid="{00000000-0005-0000-0000-0000846E0000}"/>
    <cellStyle name="40% - Énfasis4 35 4 2" xfId="28456" xr:uid="{00000000-0005-0000-0000-0000856E0000}"/>
    <cellStyle name="40% - Énfasis4 35 4 2 2" xfId="28457" xr:uid="{00000000-0005-0000-0000-0000866E0000}"/>
    <cellStyle name="40% - Énfasis4 35 4 3" xfId="28458" xr:uid="{00000000-0005-0000-0000-0000876E0000}"/>
    <cellStyle name="40% - Énfasis4 35 5" xfId="28459" xr:uid="{00000000-0005-0000-0000-0000886E0000}"/>
    <cellStyle name="40% - Énfasis4 35 5 2" xfId="28460" xr:uid="{00000000-0005-0000-0000-0000896E0000}"/>
    <cellStyle name="40% - Énfasis4 35 6" xfId="28461" xr:uid="{00000000-0005-0000-0000-00008A6E0000}"/>
    <cellStyle name="40% - Énfasis4 35 6 2" xfId="28462" xr:uid="{00000000-0005-0000-0000-00008B6E0000}"/>
    <cellStyle name="40% - Énfasis4 35 7" xfId="28463" xr:uid="{00000000-0005-0000-0000-00008C6E0000}"/>
    <cellStyle name="40% - Énfasis4 35 7 2" xfId="28464" xr:uid="{00000000-0005-0000-0000-00008D6E0000}"/>
    <cellStyle name="40% - Énfasis4 35 8" xfId="28465" xr:uid="{00000000-0005-0000-0000-00008E6E0000}"/>
    <cellStyle name="40% - Énfasis4 35 8 2" xfId="28466" xr:uid="{00000000-0005-0000-0000-00008F6E0000}"/>
    <cellStyle name="40% - Énfasis4 35 9" xfId="28467" xr:uid="{00000000-0005-0000-0000-0000906E0000}"/>
    <cellStyle name="40% - Énfasis4 35 9 2" xfId="28468" xr:uid="{00000000-0005-0000-0000-0000916E0000}"/>
    <cellStyle name="40% - Énfasis4 36" xfId="28469" xr:uid="{00000000-0005-0000-0000-0000926E0000}"/>
    <cellStyle name="40% - Énfasis4 36 10" xfId="28470" xr:uid="{00000000-0005-0000-0000-0000936E0000}"/>
    <cellStyle name="40% - Énfasis4 36 10 2" xfId="28471" xr:uid="{00000000-0005-0000-0000-0000946E0000}"/>
    <cellStyle name="40% - Énfasis4 36 11" xfId="28472" xr:uid="{00000000-0005-0000-0000-0000956E0000}"/>
    <cellStyle name="40% - Énfasis4 36 11 2" xfId="28473" xr:uid="{00000000-0005-0000-0000-0000966E0000}"/>
    <cellStyle name="40% - Énfasis4 36 12" xfId="28474" xr:uid="{00000000-0005-0000-0000-0000976E0000}"/>
    <cellStyle name="40% - Énfasis4 36 12 2" xfId="28475" xr:uid="{00000000-0005-0000-0000-0000986E0000}"/>
    <cellStyle name="40% - Énfasis4 36 13" xfId="28476" xr:uid="{00000000-0005-0000-0000-0000996E0000}"/>
    <cellStyle name="40% - Énfasis4 36 13 2" xfId="28477" xr:uid="{00000000-0005-0000-0000-00009A6E0000}"/>
    <cellStyle name="40% - Énfasis4 36 14" xfId="28478" xr:uid="{00000000-0005-0000-0000-00009B6E0000}"/>
    <cellStyle name="40% - Énfasis4 36 14 2" xfId="28479" xr:uid="{00000000-0005-0000-0000-00009C6E0000}"/>
    <cellStyle name="40% - Énfasis4 36 15" xfId="28480" xr:uid="{00000000-0005-0000-0000-00009D6E0000}"/>
    <cellStyle name="40% - Énfasis4 36 15 2" xfId="28481" xr:uid="{00000000-0005-0000-0000-00009E6E0000}"/>
    <cellStyle name="40% - Énfasis4 36 16" xfId="28482" xr:uid="{00000000-0005-0000-0000-00009F6E0000}"/>
    <cellStyle name="40% - Énfasis4 36 16 2" xfId="28483" xr:uid="{00000000-0005-0000-0000-0000A06E0000}"/>
    <cellStyle name="40% - Énfasis4 36 17" xfId="28484" xr:uid="{00000000-0005-0000-0000-0000A16E0000}"/>
    <cellStyle name="40% - Énfasis4 36 17 2" xfId="28485" xr:uid="{00000000-0005-0000-0000-0000A26E0000}"/>
    <cellStyle name="40% - Énfasis4 36 18" xfId="28486" xr:uid="{00000000-0005-0000-0000-0000A36E0000}"/>
    <cellStyle name="40% - Énfasis4 36 18 2" xfId="28487" xr:uid="{00000000-0005-0000-0000-0000A46E0000}"/>
    <cellStyle name="40% - Énfasis4 36 19" xfId="28488" xr:uid="{00000000-0005-0000-0000-0000A56E0000}"/>
    <cellStyle name="40% - Énfasis4 36 19 2" xfId="28489" xr:uid="{00000000-0005-0000-0000-0000A66E0000}"/>
    <cellStyle name="40% - Énfasis4 36 2" xfId="28490" xr:uid="{00000000-0005-0000-0000-0000A76E0000}"/>
    <cellStyle name="40% - Énfasis4 36 2 2" xfId="28491" xr:uid="{00000000-0005-0000-0000-0000A86E0000}"/>
    <cellStyle name="40% - Énfasis4 36 2 2 2" xfId="28492" xr:uid="{00000000-0005-0000-0000-0000A96E0000}"/>
    <cellStyle name="40% - Énfasis4 36 2 2 2 2" xfId="28493" xr:uid="{00000000-0005-0000-0000-0000AA6E0000}"/>
    <cellStyle name="40% - Énfasis4 36 2 2 3" xfId="28494" xr:uid="{00000000-0005-0000-0000-0000AB6E0000}"/>
    <cellStyle name="40% - Énfasis4 36 2 3" xfId="28495" xr:uid="{00000000-0005-0000-0000-0000AC6E0000}"/>
    <cellStyle name="40% - Énfasis4 36 2 3 2" xfId="28496" xr:uid="{00000000-0005-0000-0000-0000AD6E0000}"/>
    <cellStyle name="40% - Énfasis4 36 2 4" xfId="28497" xr:uid="{00000000-0005-0000-0000-0000AE6E0000}"/>
    <cellStyle name="40% - Énfasis4 36 20" xfId="28498" xr:uid="{00000000-0005-0000-0000-0000AF6E0000}"/>
    <cellStyle name="40% - Énfasis4 36 3" xfId="28499" xr:uid="{00000000-0005-0000-0000-0000B06E0000}"/>
    <cellStyle name="40% - Énfasis4 36 3 2" xfId="28500" xr:uid="{00000000-0005-0000-0000-0000B16E0000}"/>
    <cellStyle name="40% - Énfasis4 36 3 2 2" xfId="28501" xr:uid="{00000000-0005-0000-0000-0000B26E0000}"/>
    <cellStyle name="40% - Énfasis4 36 3 2 2 2" xfId="28502" xr:uid="{00000000-0005-0000-0000-0000B36E0000}"/>
    <cellStyle name="40% - Énfasis4 36 3 2 3" xfId="28503" xr:uid="{00000000-0005-0000-0000-0000B46E0000}"/>
    <cellStyle name="40% - Énfasis4 36 3 3" xfId="28504" xr:uid="{00000000-0005-0000-0000-0000B56E0000}"/>
    <cellStyle name="40% - Énfasis4 36 3 3 2" xfId="28505" xr:uid="{00000000-0005-0000-0000-0000B66E0000}"/>
    <cellStyle name="40% - Énfasis4 36 3 4" xfId="28506" xr:uid="{00000000-0005-0000-0000-0000B76E0000}"/>
    <cellStyle name="40% - Énfasis4 36 4" xfId="28507" xr:uid="{00000000-0005-0000-0000-0000B86E0000}"/>
    <cellStyle name="40% - Énfasis4 36 4 2" xfId="28508" xr:uid="{00000000-0005-0000-0000-0000B96E0000}"/>
    <cellStyle name="40% - Énfasis4 36 4 2 2" xfId="28509" xr:uid="{00000000-0005-0000-0000-0000BA6E0000}"/>
    <cellStyle name="40% - Énfasis4 36 4 3" xfId="28510" xr:uid="{00000000-0005-0000-0000-0000BB6E0000}"/>
    <cellStyle name="40% - Énfasis4 36 5" xfId="28511" xr:uid="{00000000-0005-0000-0000-0000BC6E0000}"/>
    <cellStyle name="40% - Énfasis4 36 5 2" xfId="28512" xr:uid="{00000000-0005-0000-0000-0000BD6E0000}"/>
    <cellStyle name="40% - Énfasis4 36 6" xfId="28513" xr:uid="{00000000-0005-0000-0000-0000BE6E0000}"/>
    <cellStyle name="40% - Énfasis4 36 6 2" xfId="28514" xr:uid="{00000000-0005-0000-0000-0000BF6E0000}"/>
    <cellStyle name="40% - Énfasis4 36 7" xfId="28515" xr:uid="{00000000-0005-0000-0000-0000C06E0000}"/>
    <cellStyle name="40% - Énfasis4 36 7 2" xfId="28516" xr:uid="{00000000-0005-0000-0000-0000C16E0000}"/>
    <cellStyle name="40% - Énfasis4 36 8" xfId="28517" xr:uid="{00000000-0005-0000-0000-0000C26E0000}"/>
    <cellStyle name="40% - Énfasis4 36 8 2" xfId="28518" xr:uid="{00000000-0005-0000-0000-0000C36E0000}"/>
    <cellStyle name="40% - Énfasis4 36 9" xfId="28519" xr:uid="{00000000-0005-0000-0000-0000C46E0000}"/>
    <cellStyle name="40% - Énfasis4 36 9 2" xfId="28520" xr:uid="{00000000-0005-0000-0000-0000C56E0000}"/>
    <cellStyle name="40% - Énfasis4 37" xfId="28521" xr:uid="{00000000-0005-0000-0000-0000C66E0000}"/>
    <cellStyle name="40% - Énfasis4 37 2" xfId="28522" xr:uid="{00000000-0005-0000-0000-0000C76E0000}"/>
    <cellStyle name="40% - Énfasis4 37 2 2" xfId="28523" xr:uid="{00000000-0005-0000-0000-0000C86E0000}"/>
    <cellStyle name="40% - Énfasis4 37 2 2 2" xfId="28524" xr:uid="{00000000-0005-0000-0000-0000C96E0000}"/>
    <cellStyle name="40% - Énfasis4 37 2 2 2 2" xfId="28525" xr:uid="{00000000-0005-0000-0000-0000CA6E0000}"/>
    <cellStyle name="40% - Énfasis4 37 2 2 3" xfId="28526" xr:uid="{00000000-0005-0000-0000-0000CB6E0000}"/>
    <cellStyle name="40% - Énfasis4 37 2 3" xfId="28527" xr:uid="{00000000-0005-0000-0000-0000CC6E0000}"/>
    <cellStyle name="40% - Énfasis4 37 2 3 2" xfId="28528" xr:uid="{00000000-0005-0000-0000-0000CD6E0000}"/>
    <cellStyle name="40% - Énfasis4 37 2 4" xfId="28529" xr:uid="{00000000-0005-0000-0000-0000CE6E0000}"/>
    <cellStyle name="40% - Énfasis4 37 3" xfId="28530" xr:uid="{00000000-0005-0000-0000-0000CF6E0000}"/>
    <cellStyle name="40% - Énfasis4 37 3 2" xfId="28531" xr:uid="{00000000-0005-0000-0000-0000D06E0000}"/>
    <cellStyle name="40% - Énfasis4 37 3 2 2" xfId="28532" xr:uid="{00000000-0005-0000-0000-0000D16E0000}"/>
    <cellStyle name="40% - Énfasis4 37 3 2 2 2" xfId="28533" xr:uid="{00000000-0005-0000-0000-0000D26E0000}"/>
    <cellStyle name="40% - Énfasis4 37 3 2 3" xfId="28534" xr:uid="{00000000-0005-0000-0000-0000D36E0000}"/>
    <cellStyle name="40% - Énfasis4 37 3 3" xfId="28535" xr:uid="{00000000-0005-0000-0000-0000D46E0000}"/>
    <cellStyle name="40% - Énfasis4 37 3 3 2" xfId="28536" xr:uid="{00000000-0005-0000-0000-0000D56E0000}"/>
    <cellStyle name="40% - Énfasis4 37 3 4" xfId="28537" xr:uid="{00000000-0005-0000-0000-0000D66E0000}"/>
    <cellStyle name="40% - Énfasis4 37 4" xfId="28538" xr:uid="{00000000-0005-0000-0000-0000D76E0000}"/>
    <cellStyle name="40% - Énfasis4 37 4 2" xfId="28539" xr:uid="{00000000-0005-0000-0000-0000D86E0000}"/>
    <cellStyle name="40% - Énfasis4 37 4 2 2" xfId="28540" xr:uid="{00000000-0005-0000-0000-0000D96E0000}"/>
    <cellStyle name="40% - Énfasis4 37 4 3" xfId="28541" xr:uid="{00000000-0005-0000-0000-0000DA6E0000}"/>
    <cellStyle name="40% - Énfasis4 37 5" xfId="28542" xr:uid="{00000000-0005-0000-0000-0000DB6E0000}"/>
    <cellStyle name="40% - Énfasis4 37 5 2" xfId="28543" xr:uid="{00000000-0005-0000-0000-0000DC6E0000}"/>
    <cellStyle name="40% - Énfasis4 37 6" xfId="28544" xr:uid="{00000000-0005-0000-0000-0000DD6E0000}"/>
    <cellStyle name="40% - Énfasis4 38" xfId="28545" xr:uid="{00000000-0005-0000-0000-0000DE6E0000}"/>
    <cellStyle name="40% - Énfasis4 38 2" xfId="28546" xr:uid="{00000000-0005-0000-0000-0000DF6E0000}"/>
    <cellStyle name="40% - Énfasis4 38 2 2" xfId="28547" xr:uid="{00000000-0005-0000-0000-0000E06E0000}"/>
    <cellStyle name="40% - Énfasis4 38 2 2 2" xfId="28548" xr:uid="{00000000-0005-0000-0000-0000E16E0000}"/>
    <cellStyle name="40% - Énfasis4 38 2 2 2 2" xfId="28549" xr:uid="{00000000-0005-0000-0000-0000E26E0000}"/>
    <cellStyle name="40% - Énfasis4 38 2 2 3" xfId="28550" xr:uid="{00000000-0005-0000-0000-0000E36E0000}"/>
    <cellStyle name="40% - Énfasis4 38 2 3" xfId="28551" xr:uid="{00000000-0005-0000-0000-0000E46E0000}"/>
    <cellStyle name="40% - Énfasis4 38 2 3 2" xfId="28552" xr:uid="{00000000-0005-0000-0000-0000E56E0000}"/>
    <cellStyle name="40% - Énfasis4 38 2 4" xfId="28553" xr:uid="{00000000-0005-0000-0000-0000E66E0000}"/>
    <cellStyle name="40% - Énfasis4 38 3" xfId="28554" xr:uid="{00000000-0005-0000-0000-0000E76E0000}"/>
    <cellStyle name="40% - Énfasis4 38 3 2" xfId="28555" xr:uid="{00000000-0005-0000-0000-0000E86E0000}"/>
    <cellStyle name="40% - Énfasis4 38 3 2 2" xfId="28556" xr:uid="{00000000-0005-0000-0000-0000E96E0000}"/>
    <cellStyle name="40% - Énfasis4 38 3 2 2 2" xfId="28557" xr:uid="{00000000-0005-0000-0000-0000EA6E0000}"/>
    <cellStyle name="40% - Énfasis4 38 3 2 3" xfId="28558" xr:uid="{00000000-0005-0000-0000-0000EB6E0000}"/>
    <cellStyle name="40% - Énfasis4 38 3 3" xfId="28559" xr:uid="{00000000-0005-0000-0000-0000EC6E0000}"/>
    <cellStyle name="40% - Énfasis4 38 3 3 2" xfId="28560" xr:uid="{00000000-0005-0000-0000-0000ED6E0000}"/>
    <cellStyle name="40% - Énfasis4 38 3 4" xfId="28561" xr:uid="{00000000-0005-0000-0000-0000EE6E0000}"/>
    <cellStyle name="40% - Énfasis4 38 4" xfId="28562" xr:uid="{00000000-0005-0000-0000-0000EF6E0000}"/>
    <cellStyle name="40% - Énfasis4 38 4 2" xfId="28563" xr:uid="{00000000-0005-0000-0000-0000F06E0000}"/>
    <cellStyle name="40% - Énfasis4 38 4 2 2" xfId="28564" xr:uid="{00000000-0005-0000-0000-0000F16E0000}"/>
    <cellStyle name="40% - Énfasis4 38 4 3" xfId="28565" xr:uid="{00000000-0005-0000-0000-0000F26E0000}"/>
    <cellStyle name="40% - Énfasis4 38 5" xfId="28566" xr:uid="{00000000-0005-0000-0000-0000F36E0000}"/>
    <cellStyle name="40% - Énfasis4 38 5 2" xfId="28567" xr:uid="{00000000-0005-0000-0000-0000F46E0000}"/>
    <cellStyle name="40% - Énfasis4 38 6" xfId="28568" xr:uid="{00000000-0005-0000-0000-0000F56E0000}"/>
    <cellStyle name="40% - Énfasis4 39" xfId="28569" xr:uid="{00000000-0005-0000-0000-0000F66E0000}"/>
    <cellStyle name="40% - Énfasis4 39 2" xfId="28570" xr:uid="{00000000-0005-0000-0000-0000F76E0000}"/>
    <cellStyle name="40% - Énfasis4 39 2 2" xfId="28571" xr:uid="{00000000-0005-0000-0000-0000F86E0000}"/>
    <cellStyle name="40% - Énfasis4 39 2 2 2" xfId="28572" xr:uid="{00000000-0005-0000-0000-0000F96E0000}"/>
    <cellStyle name="40% - Énfasis4 39 2 2 2 2" xfId="28573" xr:uid="{00000000-0005-0000-0000-0000FA6E0000}"/>
    <cellStyle name="40% - Énfasis4 39 2 2 3" xfId="28574" xr:uid="{00000000-0005-0000-0000-0000FB6E0000}"/>
    <cellStyle name="40% - Énfasis4 39 2 3" xfId="28575" xr:uid="{00000000-0005-0000-0000-0000FC6E0000}"/>
    <cellStyle name="40% - Énfasis4 39 2 3 2" xfId="28576" xr:uid="{00000000-0005-0000-0000-0000FD6E0000}"/>
    <cellStyle name="40% - Énfasis4 39 2 4" xfId="28577" xr:uid="{00000000-0005-0000-0000-0000FE6E0000}"/>
    <cellStyle name="40% - Énfasis4 39 3" xfId="28578" xr:uid="{00000000-0005-0000-0000-0000FF6E0000}"/>
    <cellStyle name="40% - Énfasis4 39 3 2" xfId="28579" xr:uid="{00000000-0005-0000-0000-0000006F0000}"/>
    <cellStyle name="40% - Énfasis4 39 3 2 2" xfId="28580" xr:uid="{00000000-0005-0000-0000-0000016F0000}"/>
    <cellStyle name="40% - Énfasis4 39 3 2 2 2" xfId="28581" xr:uid="{00000000-0005-0000-0000-0000026F0000}"/>
    <cellStyle name="40% - Énfasis4 39 3 2 3" xfId="28582" xr:uid="{00000000-0005-0000-0000-0000036F0000}"/>
    <cellStyle name="40% - Énfasis4 39 3 3" xfId="28583" xr:uid="{00000000-0005-0000-0000-0000046F0000}"/>
    <cellStyle name="40% - Énfasis4 39 3 3 2" xfId="28584" xr:uid="{00000000-0005-0000-0000-0000056F0000}"/>
    <cellStyle name="40% - Énfasis4 39 3 4" xfId="28585" xr:uid="{00000000-0005-0000-0000-0000066F0000}"/>
    <cellStyle name="40% - Énfasis4 39 4" xfId="28586" xr:uid="{00000000-0005-0000-0000-0000076F0000}"/>
    <cellStyle name="40% - Énfasis4 39 4 2" xfId="28587" xr:uid="{00000000-0005-0000-0000-0000086F0000}"/>
    <cellStyle name="40% - Énfasis4 39 4 2 2" xfId="28588" xr:uid="{00000000-0005-0000-0000-0000096F0000}"/>
    <cellStyle name="40% - Énfasis4 39 4 3" xfId="28589" xr:uid="{00000000-0005-0000-0000-00000A6F0000}"/>
    <cellStyle name="40% - Énfasis4 39 5" xfId="28590" xr:uid="{00000000-0005-0000-0000-00000B6F0000}"/>
    <cellStyle name="40% - Énfasis4 39 5 2" xfId="28591" xr:uid="{00000000-0005-0000-0000-00000C6F0000}"/>
    <cellStyle name="40% - Énfasis4 39 6" xfId="28592" xr:uid="{00000000-0005-0000-0000-00000D6F0000}"/>
    <cellStyle name="40% - Énfasis4 4" xfId="28593" xr:uid="{00000000-0005-0000-0000-00000E6F0000}"/>
    <cellStyle name="40% - Énfasis4 4 10" xfId="28594" xr:uid="{00000000-0005-0000-0000-00000F6F0000}"/>
    <cellStyle name="40% - Énfasis4 4 10 2" xfId="28595" xr:uid="{00000000-0005-0000-0000-0000106F0000}"/>
    <cellStyle name="40% - Énfasis4 4 11" xfId="28596" xr:uid="{00000000-0005-0000-0000-0000116F0000}"/>
    <cellStyle name="40% - Énfasis4 4 11 2" xfId="28597" xr:uid="{00000000-0005-0000-0000-0000126F0000}"/>
    <cellStyle name="40% - Énfasis4 4 12" xfId="28598" xr:uid="{00000000-0005-0000-0000-0000136F0000}"/>
    <cellStyle name="40% - Énfasis4 4 12 2" xfId="28599" xr:uid="{00000000-0005-0000-0000-0000146F0000}"/>
    <cellStyle name="40% - Énfasis4 4 13" xfId="28600" xr:uid="{00000000-0005-0000-0000-0000156F0000}"/>
    <cellStyle name="40% - Énfasis4 4 13 2" xfId="28601" xr:uid="{00000000-0005-0000-0000-0000166F0000}"/>
    <cellStyle name="40% - Énfasis4 4 14" xfId="28602" xr:uid="{00000000-0005-0000-0000-0000176F0000}"/>
    <cellStyle name="40% - Énfasis4 4 14 2" xfId="28603" xr:uid="{00000000-0005-0000-0000-0000186F0000}"/>
    <cellStyle name="40% - Énfasis4 4 15" xfId="28604" xr:uid="{00000000-0005-0000-0000-0000196F0000}"/>
    <cellStyle name="40% - Énfasis4 4 15 2" xfId="28605" xr:uid="{00000000-0005-0000-0000-00001A6F0000}"/>
    <cellStyle name="40% - Énfasis4 4 16" xfId="28606" xr:uid="{00000000-0005-0000-0000-00001B6F0000}"/>
    <cellStyle name="40% - Énfasis4 4 16 2" xfId="28607" xr:uid="{00000000-0005-0000-0000-00001C6F0000}"/>
    <cellStyle name="40% - Énfasis4 4 17" xfId="28608" xr:uid="{00000000-0005-0000-0000-00001D6F0000}"/>
    <cellStyle name="40% - Énfasis4 4 17 2" xfId="28609" xr:uid="{00000000-0005-0000-0000-00001E6F0000}"/>
    <cellStyle name="40% - Énfasis4 4 18" xfId="28610" xr:uid="{00000000-0005-0000-0000-00001F6F0000}"/>
    <cellStyle name="40% - Énfasis4 4 18 2" xfId="28611" xr:uid="{00000000-0005-0000-0000-0000206F0000}"/>
    <cellStyle name="40% - Énfasis4 4 19" xfId="28612" xr:uid="{00000000-0005-0000-0000-0000216F0000}"/>
    <cellStyle name="40% - Énfasis4 4 19 2" xfId="28613" xr:uid="{00000000-0005-0000-0000-0000226F0000}"/>
    <cellStyle name="40% - Énfasis4 4 2" xfId="28614" xr:uid="{00000000-0005-0000-0000-0000236F0000}"/>
    <cellStyle name="40% - Énfasis4 4 2 2" xfId="28615" xr:uid="{00000000-0005-0000-0000-0000246F0000}"/>
    <cellStyle name="40% - Énfasis4 4 2 2 2" xfId="28616" xr:uid="{00000000-0005-0000-0000-0000256F0000}"/>
    <cellStyle name="40% - Énfasis4 4 2 2 2 2" xfId="28617" xr:uid="{00000000-0005-0000-0000-0000266F0000}"/>
    <cellStyle name="40% - Énfasis4 4 2 2 3" xfId="28618" xr:uid="{00000000-0005-0000-0000-0000276F0000}"/>
    <cellStyle name="40% - Énfasis4 4 2 3" xfId="28619" xr:uid="{00000000-0005-0000-0000-0000286F0000}"/>
    <cellStyle name="40% - Énfasis4 4 2 3 2" xfId="28620" xr:uid="{00000000-0005-0000-0000-0000296F0000}"/>
    <cellStyle name="40% - Énfasis4 4 2 4" xfId="28621" xr:uid="{00000000-0005-0000-0000-00002A6F0000}"/>
    <cellStyle name="40% - Énfasis4 4 20" xfId="28622" xr:uid="{00000000-0005-0000-0000-00002B6F0000}"/>
    <cellStyle name="40% - Énfasis4 4 3" xfId="28623" xr:uid="{00000000-0005-0000-0000-00002C6F0000}"/>
    <cellStyle name="40% - Énfasis4 4 3 2" xfId="28624" xr:uid="{00000000-0005-0000-0000-00002D6F0000}"/>
    <cellStyle name="40% - Énfasis4 4 3 2 2" xfId="28625" xr:uid="{00000000-0005-0000-0000-00002E6F0000}"/>
    <cellStyle name="40% - Énfasis4 4 3 2 2 2" xfId="28626" xr:uid="{00000000-0005-0000-0000-00002F6F0000}"/>
    <cellStyle name="40% - Énfasis4 4 3 2 3" xfId="28627" xr:uid="{00000000-0005-0000-0000-0000306F0000}"/>
    <cellStyle name="40% - Énfasis4 4 3 3" xfId="28628" xr:uid="{00000000-0005-0000-0000-0000316F0000}"/>
    <cellStyle name="40% - Énfasis4 4 3 3 2" xfId="28629" xr:uid="{00000000-0005-0000-0000-0000326F0000}"/>
    <cellStyle name="40% - Énfasis4 4 3 4" xfId="28630" xr:uid="{00000000-0005-0000-0000-0000336F0000}"/>
    <cellStyle name="40% - Énfasis4 4 4" xfId="28631" xr:uid="{00000000-0005-0000-0000-0000346F0000}"/>
    <cellStyle name="40% - Énfasis4 4 4 2" xfId="28632" xr:uid="{00000000-0005-0000-0000-0000356F0000}"/>
    <cellStyle name="40% - Énfasis4 4 4 2 2" xfId="28633" xr:uid="{00000000-0005-0000-0000-0000366F0000}"/>
    <cellStyle name="40% - Énfasis4 4 4 2 2 2" xfId="28634" xr:uid="{00000000-0005-0000-0000-0000376F0000}"/>
    <cellStyle name="40% - Énfasis4 4 4 2 3" xfId="28635" xr:uid="{00000000-0005-0000-0000-0000386F0000}"/>
    <cellStyle name="40% - Énfasis4 4 4 3" xfId="28636" xr:uid="{00000000-0005-0000-0000-0000396F0000}"/>
    <cellStyle name="40% - Énfasis4 4 4 3 2" xfId="28637" xr:uid="{00000000-0005-0000-0000-00003A6F0000}"/>
    <cellStyle name="40% - Énfasis4 4 4 4" xfId="28638" xr:uid="{00000000-0005-0000-0000-00003B6F0000}"/>
    <cellStyle name="40% - Énfasis4 4 5" xfId="28639" xr:uid="{00000000-0005-0000-0000-00003C6F0000}"/>
    <cellStyle name="40% - Énfasis4 4 5 2" xfId="28640" xr:uid="{00000000-0005-0000-0000-00003D6F0000}"/>
    <cellStyle name="40% - Énfasis4 4 5 2 2" xfId="28641" xr:uid="{00000000-0005-0000-0000-00003E6F0000}"/>
    <cellStyle name="40% - Énfasis4 4 5 2 2 2" xfId="28642" xr:uid="{00000000-0005-0000-0000-00003F6F0000}"/>
    <cellStyle name="40% - Énfasis4 4 5 2 3" xfId="28643" xr:uid="{00000000-0005-0000-0000-0000406F0000}"/>
    <cellStyle name="40% - Énfasis4 4 5 3" xfId="28644" xr:uid="{00000000-0005-0000-0000-0000416F0000}"/>
    <cellStyle name="40% - Énfasis4 4 5 3 2" xfId="28645" xr:uid="{00000000-0005-0000-0000-0000426F0000}"/>
    <cellStyle name="40% - Énfasis4 4 5 4" xfId="28646" xr:uid="{00000000-0005-0000-0000-0000436F0000}"/>
    <cellStyle name="40% - Énfasis4 4 6" xfId="28647" xr:uid="{00000000-0005-0000-0000-0000446F0000}"/>
    <cellStyle name="40% - Énfasis4 4 6 2" xfId="28648" xr:uid="{00000000-0005-0000-0000-0000456F0000}"/>
    <cellStyle name="40% - Énfasis4 4 6 2 2" xfId="28649" xr:uid="{00000000-0005-0000-0000-0000466F0000}"/>
    <cellStyle name="40% - Énfasis4 4 6 2 2 2" xfId="28650" xr:uid="{00000000-0005-0000-0000-0000476F0000}"/>
    <cellStyle name="40% - Énfasis4 4 6 2 3" xfId="28651" xr:uid="{00000000-0005-0000-0000-0000486F0000}"/>
    <cellStyle name="40% - Énfasis4 4 6 3" xfId="28652" xr:uid="{00000000-0005-0000-0000-0000496F0000}"/>
    <cellStyle name="40% - Énfasis4 4 6 3 2" xfId="28653" xr:uid="{00000000-0005-0000-0000-00004A6F0000}"/>
    <cellStyle name="40% - Énfasis4 4 6 4" xfId="28654" xr:uid="{00000000-0005-0000-0000-00004B6F0000}"/>
    <cellStyle name="40% - Énfasis4 4 7" xfId="28655" xr:uid="{00000000-0005-0000-0000-00004C6F0000}"/>
    <cellStyle name="40% - Énfasis4 4 7 2" xfId="28656" xr:uid="{00000000-0005-0000-0000-00004D6F0000}"/>
    <cellStyle name="40% - Énfasis4 4 7 2 2" xfId="28657" xr:uid="{00000000-0005-0000-0000-00004E6F0000}"/>
    <cellStyle name="40% - Énfasis4 4 7 2 2 2" xfId="28658" xr:uid="{00000000-0005-0000-0000-00004F6F0000}"/>
    <cellStyle name="40% - Énfasis4 4 7 2 3" xfId="28659" xr:uid="{00000000-0005-0000-0000-0000506F0000}"/>
    <cellStyle name="40% - Énfasis4 4 7 3" xfId="28660" xr:uid="{00000000-0005-0000-0000-0000516F0000}"/>
    <cellStyle name="40% - Énfasis4 4 7 3 2" xfId="28661" xr:uid="{00000000-0005-0000-0000-0000526F0000}"/>
    <cellStyle name="40% - Énfasis4 4 7 4" xfId="28662" xr:uid="{00000000-0005-0000-0000-0000536F0000}"/>
    <cellStyle name="40% - Énfasis4 4 8" xfId="28663" xr:uid="{00000000-0005-0000-0000-0000546F0000}"/>
    <cellStyle name="40% - Énfasis4 4 8 2" xfId="28664" xr:uid="{00000000-0005-0000-0000-0000556F0000}"/>
    <cellStyle name="40% - Énfasis4 4 8 2 2" xfId="28665" xr:uid="{00000000-0005-0000-0000-0000566F0000}"/>
    <cellStyle name="40% - Énfasis4 4 8 3" xfId="28666" xr:uid="{00000000-0005-0000-0000-0000576F0000}"/>
    <cellStyle name="40% - Énfasis4 4 9" xfId="28667" xr:uid="{00000000-0005-0000-0000-0000586F0000}"/>
    <cellStyle name="40% - Énfasis4 4 9 2" xfId="28668" xr:uid="{00000000-0005-0000-0000-0000596F0000}"/>
    <cellStyle name="40% - Énfasis4 40" xfId="28669" xr:uid="{00000000-0005-0000-0000-00005A6F0000}"/>
    <cellStyle name="40% - Énfasis4 40 2" xfId="28670" xr:uid="{00000000-0005-0000-0000-00005B6F0000}"/>
    <cellStyle name="40% - Énfasis4 40 2 2" xfId="28671" xr:uid="{00000000-0005-0000-0000-00005C6F0000}"/>
    <cellStyle name="40% - Énfasis4 40 2 2 2" xfId="28672" xr:uid="{00000000-0005-0000-0000-00005D6F0000}"/>
    <cellStyle name="40% - Énfasis4 40 2 2 2 2" xfId="28673" xr:uid="{00000000-0005-0000-0000-00005E6F0000}"/>
    <cellStyle name="40% - Énfasis4 40 2 2 3" xfId="28674" xr:uid="{00000000-0005-0000-0000-00005F6F0000}"/>
    <cellStyle name="40% - Énfasis4 40 2 3" xfId="28675" xr:uid="{00000000-0005-0000-0000-0000606F0000}"/>
    <cellStyle name="40% - Énfasis4 40 2 3 2" xfId="28676" xr:uid="{00000000-0005-0000-0000-0000616F0000}"/>
    <cellStyle name="40% - Énfasis4 40 2 4" xfId="28677" xr:uid="{00000000-0005-0000-0000-0000626F0000}"/>
    <cellStyle name="40% - Énfasis4 40 3" xfId="28678" xr:uid="{00000000-0005-0000-0000-0000636F0000}"/>
    <cellStyle name="40% - Énfasis4 40 3 2" xfId="28679" xr:uid="{00000000-0005-0000-0000-0000646F0000}"/>
    <cellStyle name="40% - Énfasis4 40 3 2 2" xfId="28680" xr:uid="{00000000-0005-0000-0000-0000656F0000}"/>
    <cellStyle name="40% - Énfasis4 40 3 2 2 2" xfId="28681" xr:uid="{00000000-0005-0000-0000-0000666F0000}"/>
    <cellStyle name="40% - Énfasis4 40 3 2 3" xfId="28682" xr:uid="{00000000-0005-0000-0000-0000676F0000}"/>
    <cellStyle name="40% - Énfasis4 40 3 3" xfId="28683" xr:uid="{00000000-0005-0000-0000-0000686F0000}"/>
    <cellStyle name="40% - Énfasis4 40 3 3 2" xfId="28684" xr:uid="{00000000-0005-0000-0000-0000696F0000}"/>
    <cellStyle name="40% - Énfasis4 40 3 4" xfId="28685" xr:uid="{00000000-0005-0000-0000-00006A6F0000}"/>
    <cellStyle name="40% - Énfasis4 40 4" xfId="28686" xr:uid="{00000000-0005-0000-0000-00006B6F0000}"/>
    <cellStyle name="40% - Énfasis4 40 4 2" xfId="28687" xr:uid="{00000000-0005-0000-0000-00006C6F0000}"/>
    <cellStyle name="40% - Énfasis4 40 4 2 2" xfId="28688" xr:uid="{00000000-0005-0000-0000-00006D6F0000}"/>
    <cellStyle name="40% - Énfasis4 40 4 3" xfId="28689" xr:uid="{00000000-0005-0000-0000-00006E6F0000}"/>
    <cellStyle name="40% - Énfasis4 40 5" xfId="28690" xr:uid="{00000000-0005-0000-0000-00006F6F0000}"/>
    <cellStyle name="40% - Énfasis4 40 5 2" xfId="28691" xr:uid="{00000000-0005-0000-0000-0000706F0000}"/>
    <cellStyle name="40% - Énfasis4 40 6" xfId="28692" xr:uid="{00000000-0005-0000-0000-0000716F0000}"/>
    <cellStyle name="40% - Énfasis4 41" xfId="28693" xr:uid="{00000000-0005-0000-0000-0000726F0000}"/>
    <cellStyle name="40% - Énfasis4 41 2" xfId="28694" xr:uid="{00000000-0005-0000-0000-0000736F0000}"/>
    <cellStyle name="40% - Énfasis4 41 2 2" xfId="28695" xr:uid="{00000000-0005-0000-0000-0000746F0000}"/>
    <cellStyle name="40% - Énfasis4 41 2 2 2" xfId="28696" xr:uid="{00000000-0005-0000-0000-0000756F0000}"/>
    <cellStyle name="40% - Énfasis4 41 2 2 2 2" xfId="28697" xr:uid="{00000000-0005-0000-0000-0000766F0000}"/>
    <cellStyle name="40% - Énfasis4 41 2 2 3" xfId="28698" xr:uid="{00000000-0005-0000-0000-0000776F0000}"/>
    <cellStyle name="40% - Énfasis4 41 2 3" xfId="28699" xr:uid="{00000000-0005-0000-0000-0000786F0000}"/>
    <cellStyle name="40% - Énfasis4 41 2 3 2" xfId="28700" xr:uid="{00000000-0005-0000-0000-0000796F0000}"/>
    <cellStyle name="40% - Énfasis4 41 2 4" xfId="28701" xr:uid="{00000000-0005-0000-0000-00007A6F0000}"/>
    <cellStyle name="40% - Énfasis4 41 3" xfId="28702" xr:uid="{00000000-0005-0000-0000-00007B6F0000}"/>
    <cellStyle name="40% - Énfasis4 41 3 2" xfId="28703" xr:uid="{00000000-0005-0000-0000-00007C6F0000}"/>
    <cellStyle name="40% - Énfasis4 41 3 2 2" xfId="28704" xr:uid="{00000000-0005-0000-0000-00007D6F0000}"/>
    <cellStyle name="40% - Énfasis4 41 3 2 2 2" xfId="28705" xr:uid="{00000000-0005-0000-0000-00007E6F0000}"/>
    <cellStyle name="40% - Énfasis4 41 3 2 3" xfId="28706" xr:uid="{00000000-0005-0000-0000-00007F6F0000}"/>
    <cellStyle name="40% - Énfasis4 41 3 3" xfId="28707" xr:uid="{00000000-0005-0000-0000-0000806F0000}"/>
    <cellStyle name="40% - Énfasis4 41 3 3 2" xfId="28708" xr:uid="{00000000-0005-0000-0000-0000816F0000}"/>
    <cellStyle name="40% - Énfasis4 41 3 4" xfId="28709" xr:uid="{00000000-0005-0000-0000-0000826F0000}"/>
    <cellStyle name="40% - Énfasis4 41 4" xfId="28710" xr:uid="{00000000-0005-0000-0000-0000836F0000}"/>
    <cellStyle name="40% - Énfasis4 41 4 2" xfId="28711" xr:uid="{00000000-0005-0000-0000-0000846F0000}"/>
    <cellStyle name="40% - Énfasis4 41 4 2 2" xfId="28712" xr:uid="{00000000-0005-0000-0000-0000856F0000}"/>
    <cellStyle name="40% - Énfasis4 41 4 3" xfId="28713" xr:uid="{00000000-0005-0000-0000-0000866F0000}"/>
    <cellStyle name="40% - Énfasis4 41 5" xfId="28714" xr:uid="{00000000-0005-0000-0000-0000876F0000}"/>
    <cellStyle name="40% - Énfasis4 41 5 2" xfId="28715" xr:uid="{00000000-0005-0000-0000-0000886F0000}"/>
    <cellStyle name="40% - Énfasis4 41 6" xfId="28716" xr:uid="{00000000-0005-0000-0000-0000896F0000}"/>
    <cellStyle name="40% - Énfasis4 42" xfId="28717" xr:uid="{00000000-0005-0000-0000-00008A6F0000}"/>
    <cellStyle name="40% - Énfasis4 42 2" xfId="28718" xr:uid="{00000000-0005-0000-0000-00008B6F0000}"/>
    <cellStyle name="40% - Énfasis4 42 2 2" xfId="28719" xr:uid="{00000000-0005-0000-0000-00008C6F0000}"/>
    <cellStyle name="40% - Énfasis4 42 2 2 2" xfId="28720" xr:uid="{00000000-0005-0000-0000-00008D6F0000}"/>
    <cellStyle name="40% - Énfasis4 42 2 2 2 2" xfId="28721" xr:uid="{00000000-0005-0000-0000-00008E6F0000}"/>
    <cellStyle name="40% - Énfasis4 42 2 2 3" xfId="28722" xr:uid="{00000000-0005-0000-0000-00008F6F0000}"/>
    <cellStyle name="40% - Énfasis4 42 2 3" xfId="28723" xr:uid="{00000000-0005-0000-0000-0000906F0000}"/>
    <cellStyle name="40% - Énfasis4 42 2 3 2" xfId="28724" xr:uid="{00000000-0005-0000-0000-0000916F0000}"/>
    <cellStyle name="40% - Énfasis4 42 2 4" xfId="28725" xr:uid="{00000000-0005-0000-0000-0000926F0000}"/>
    <cellStyle name="40% - Énfasis4 42 3" xfId="28726" xr:uid="{00000000-0005-0000-0000-0000936F0000}"/>
    <cellStyle name="40% - Énfasis4 42 3 2" xfId="28727" xr:uid="{00000000-0005-0000-0000-0000946F0000}"/>
    <cellStyle name="40% - Énfasis4 42 3 2 2" xfId="28728" xr:uid="{00000000-0005-0000-0000-0000956F0000}"/>
    <cellStyle name="40% - Énfasis4 42 3 2 2 2" xfId="28729" xr:uid="{00000000-0005-0000-0000-0000966F0000}"/>
    <cellStyle name="40% - Énfasis4 42 3 2 3" xfId="28730" xr:uid="{00000000-0005-0000-0000-0000976F0000}"/>
    <cellStyle name="40% - Énfasis4 42 3 3" xfId="28731" xr:uid="{00000000-0005-0000-0000-0000986F0000}"/>
    <cellStyle name="40% - Énfasis4 42 3 3 2" xfId="28732" xr:uid="{00000000-0005-0000-0000-0000996F0000}"/>
    <cellStyle name="40% - Énfasis4 42 3 4" xfId="28733" xr:uid="{00000000-0005-0000-0000-00009A6F0000}"/>
    <cellStyle name="40% - Énfasis4 42 4" xfId="28734" xr:uid="{00000000-0005-0000-0000-00009B6F0000}"/>
    <cellStyle name="40% - Énfasis4 42 4 2" xfId="28735" xr:uid="{00000000-0005-0000-0000-00009C6F0000}"/>
    <cellStyle name="40% - Énfasis4 42 4 2 2" xfId="28736" xr:uid="{00000000-0005-0000-0000-00009D6F0000}"/>
    <cellStyle name="40% - Énfasis4 42 4 3" xfId="28737" xr:uid="{00000000-0005-0000-0000-00009E6F0000}"/>
    <cellStyle name="40% - Énfasis4 42 5" xfId="28738" xr:uid="{00000000-0005-0000-0000-00009F6F0000}"/>
    <cellStyle name="40% - Énfasis4 42 5 2" xfId="28739" xr:uid="{00000000-0005-0000-0000-0000A06F0000}"/>
    <cellStyle name="40% - Énfasis4 42 6" xfId="28740" xr:uid="{00000000-0005-0000-0000-0000A16F0000}"/>
    <cellStyle name="40% - Énfasis4 43" xfId="28741" xr:uid="{00000000-0005-0000-0000-0000A26F0000}"/>
    <cellStyle name="40% - Énfasis4 43 2" xfId="28742" xr:uid="{00000000-0005-0000-0000-0000A36F0000}"/>
    <cellStyle name="40% - Énfasis4 43 2 2" xfId="28743" xr:uid="{00000000-0005-0000-0000-0000A46F0000}"/>
    <cellStyle name="40% - Énfasis4 43 2 2 2" xfId="28744" xr:uid="{00000000-0005-0000-0000-0000A56F0000}"/>
    <cellStyle name="40% - Énfasis4 43 2 2 2 2" xfId="28745" xr:uid="{00000000-0005-0000-0000-0000A66F0000}"/>
    <cellStyle name="40% - Énfasis4 43 2 2 3" xfId="28746" xr:uid="{00000000-0005-0000-0000-0000A76F0000}"/>
    <cellStyle name="40% - Énfasis4 43 2 3" xfId="28747" xr:uid="{00000000-0005-0000-0000-0000A86F0000}"/>
    <cellStyle name="40% - Énfasis4 43 2 3 2" xfId="28748" xr:uid="{00000000-0005-0000-0000-0000A96F0000}"/>
    <cellStyle name="40% - Énfasis4 43 2 4" xfId="28749" xr:uid="{00000000-0005-0000-0000-0000AA6F0000}"/>
    <cellStyle name="40% - Énfasis4 43 3" xfId="28750" xr:uid="{00000000-0005-0000-0000-0000AB6F0000}"/>
    <cellStyle name="40% - Énfasis4 43 3 2" xfId="28751" xr:uid="{00000000-0005-0000-0000-0000AC6F0000}"/>
    <cellStyle name="40% - Énfasis4 43 3 2 2" xfId="28752" xr:uid="{00000000-0005-0000-0000-0000AD6F0000}"/>
    <cellStyle name="40% - Énfasis4 43 3 2 2 2" xfId="28753" xr:uid="{00000000-0005-0000-0000-0000AE6F0000}"/>
    <cellStyle name="40% - Énfasis4 43 3 2 3" xfId="28754" xr:uid="{00000000-0005-0000-0000-0000AF6F0000}"/>
    <cellStyle name="40% - Énfasis4 43 3 3" xfId="28755" xr:uid="{00000000-0005-0000-0000-0000B06F0000}"/>
    <cellStyle name="40% - Énfasis4 43 3 3 2" xfId="28756" xr:uid="{00000000-0005-0000-0000-0000B16F0000}"/>
    <cellStyle name="40% - Énfasis4 43 3 4" xfId="28757" xr:uid="{00000000-0005-0000-0000-0000B26F0000}"/>
    <cellStyle name="40% - Énfasis4 43 4" xfId="28758" xr:uid="{00000000-0005-0000-0000-0000B36F0000}"/>
    <cellStyle name="40% - Énfasis4 43 4 2" xfId="28759" xr:uid="{00000000-0005-0000-0000-0000B46F0000}"/>
    <cellStyle name="40% - Énfasis4 43 4 2 2" xfId="28760" xr:uid="{00000000-0005-0000-0000-0000B56F0000}"/>
    <cellStyle name="40% - Énfasis4 43 4 3" xfId="28761" xr:uid="{00000000-0005-0000-0000-0000B66F0000}"/>
    <cellStyle name="40% - Énfasis4 43 5" xfId="28762" xr:uid="{00000000-0005-0000-0000-0000B76F0000}"/>
    <cellStyle name="40% - Énfasis4 43 5 2" xfId="28763" xr:uid="{00000000-0005-0000-0000-0000B86F0000}"/>
    <cellStyle name="40% - Énfasis4 43 6" xfId="28764" xr:uid="{00000000-0005-0000-0000-0000B96F0000}"/>
    <cellStyle name="40% - Énfasis4 44" xfId="28765" xr:uid="{00000000-0005-0000-0000-0000BA6F0000}"/>
    <cellStyle name="40% - Énfasis4 44 2" xfId="28766" xr:uid="{00000000-0005-0000-0000-0000BB6F0000}"/>
    <cellStyle name="40% - Énfasis4 44 2 2" xfId="28767" xr:uid="{00000000-0005-0000-0000-0000BC6F0000}"/>
    <cellStyle name="40% - Énfasis4 44 2 2 2" xfId="28768" xr:uid="{00000000-0005-0000-0000-0000BD6F0000}"/>
    <cellStyle name="40% - Énfasis4 44 2 2 2 2" xfId="28769" xr:uid="{00000000-0005-0000-0000-0000BE6F0000}"/>
    <cellStyle name="40% - Énfasis4 44 2 2 3" xfId="28770" xr:uid="{00000000-0005-0000-0000-0000BF6F0000}"/>
    <cellStyle name="40% - Énfasis4 44 2 3" xfId="28771" xr:uid="{00000000-0005-0000-0000-0000C06F0000}"/>
    <cellStyle name="40% - Énfasis4 44 2 3 2" xfId="28772" xr:uid="{00000000-0005-0000-0000-0000C16F0000}"/>
    <cellStyle name="40% - Énfasis4 44 2 4" xfId="28773" xr:uid="{00000000-0005-0000-0000-0000C26F0000}"/>
    <cellStyle name="40% - Énfasis4 44 3" xfId="28774" xr:uid="{00000000-0005-0000-0000-0000C36F0000}"/>
    <cellStyle name="40% - Énfasis4 44 3 2" xfId="28775" xr:uid="{00000000-0005-0000-0000-0000C46F0000}"/>
    <cellStyle name="40% - Énfasis4 44 3 2 2" xfId="28776" xr:uid="{00000000-0005-0000-0000-0000C56F0000}"/>
    <cellStyle name="40% - Énfasis4 44 3 2 2 2" xfId="28777" xr:uid="{00000000-0005-0000-0000-0000C66F0000}"/>
    <cellStyle name="40% - Énfasis4 44 3 2 3" xfId="28778" xr:uid="{00000000-0005-0000-0000-0000C76F0000}"/>
    <cellStyle name="40% - Énfasis4 44 3 3" xfId="28779" xr:uid="{00000000-0005-0000-0000-0000C86F0000}"/>
    <cellStyle name="40% - Énfasis4 44 3 3 2" xfId="28780" xr:uid="{00000000-0005-0000-0000-0000C96F0000}"/>
    <cellStyle name="40% - Énfasis4 44 3 4" xfId="28781" xr:uid="{00000000-0005-0000-0000-0000CA6F0000}"/>
    <cellStyle name="40% - Énfasis4 44 4" xfId="28782" xr:uid="{00000000-0005-0000-0000-0000CB6F0000}"/>
    <cellStyle name="40% - Énfasis4 44 4 2" xfId="28783" xr:uid="{00000000-0005-0000-0000-0000CC6F0000}"/>
    <cellStyle name="40% - Énfasis4 44 4 2 2" xfId="28784" xr:uid="{00000000-0005-0000-0000-0000CD6F0000}"/>
    <cellStyle name="40% - Énfasis4 44 4 3" xfId="28785" xr:uid="{00000000-0005-0000-0000-0000CE6F0000}"/>
    <cellStyle name="40% - Énfasis4 44 5" xfId="28786" xr:uid="{00000000-0005-0000-0000-0000CF6F0000}"/>
    <cellStyle name="40% - Énfasis4 44 5 2" xfId="28787" xr:uid="{00000000-0005-0000-0000-0000D06F0000}"/>
    <cellStyle name="40% - Énfasis4 44 6" xfId="28788" xr:uid="{00000000-0005-0000-0000-0000D16F0000}"/>
    <cellStyle name="40% - Énfasis4 45" xfId="28789" xr:uid="{00000000-0005-0000-0000-0000D26F0000}"/>
    <cellStyle name="40% - Énfasis4 45 2" xfId="28790" xr:uid="{00000000-0005-0000-0000-0000D36F0000}"/>
    <cellStyle name="40% - Énfasis4 45 2 2" xfId="28791" xr:uid="{00000000-0005-0000-0000-0000D46F0000}"/>
    <cellStyle name="40% - Énfasis4 45 2 2 2" xfId="28792" xr:uid="{00000000-0005-0000-0000-0000D56F0000}"/>
    <cellStyle name="40% - Énfasis4 45 2 2 2 2" xfId="28793" xr:uid="{00000000-0005-0000-0000-0000D66F0000}"/>
    <cellStyle name="40% - Énfasis4 45 2 2 3" xfId="28794" xr:uid="{00000000-0005-0000-0000-0000D76F0000}"/>
    <cellStyle name="40% - Énfasis4 45 2 3" xfId="28795" xr:uid="{00000000-0005-0000-0000-0000D86F0000}"/>
    <cellStyle name="40% - Énfasis4 45 2 3 2" xfId="28796" xr:uid="{00000000-0005-0000-0000-0000D96F0000}"/>
    <cellStyle name="40% - Énfasis4 45 2 4" xfId="28797" xr:uid="{00000000-0005-0000-0000-0000DA6F0000}"/>
    <cellStyle name="40% - Énfasis4 45 3" xfId="28798" xr:uid="{00000000-0005-0000-0000-0000DB6F0000}"/>
    <cellStyle name="40% - Énfasis4 45 3 2" xfId="28799" xr:uid="{00000000-0005-0000-0000-0000DC6F0000}"/>
    <cellStyle name="40% - Énfasis4 45 3 2 2" xfId="28800" xr:uid="{00000000-0005-0000-0000-0000DD6F0000}"/>
    <cellStyle name="40% - Énfasis4 45 3 2 2 2" xfId="28801" xr:uid="{00000000-0005-0000-0000-0000DE6F0000}"/>
    <cellStyle name="40% - Énfasis4 45 3 2 3" xfId="28802" xr:uid="{00000000-0005-0000-0000-0000DF6F0000}"/>
    <cellStyle name="40% - Énfasis4 45 3 3" xfId="28803" xr:uid="{00000000-0005-0000-0000-0000E06F0000}"/>
    <cellStyle name="40% - Énfasis4 45 3 3 2" xfId="28804" xr:uid="{00000000-0005-0000-0000-0000E16F0000}"/>
    <cellStyle name="40% - Énfasis4 45 3 4" xfId="28805" xr:uid="{00000000-0005-0000-0000-0000E26F0000}"/>
    <cellStyle name="40% - Énfasis4 45 4" xfId="28806" xr:uid="{00000000-0005-0000-0000-0000E36F0000}"/>
    <cellStyle name="40% - Énfasis4 45 4 2" xfId="28807" xr:uid="{00000000-0005-0000-0000-0000E46F0000}"/>
    <cellStyle name="40% - Énfasis4 45 4 2 2" xfId="28808" xr:uid="{00000000-0005-0000-0000-0000E56F0000}"/>
    <cellStyle name="40% - Énfasis4 45 4 3" xfId="28809" xr:uid="{00000000-0005-0000-0000-0000E66F0000}"/>
    <cellStyle name="40% - Énfasis4 45 5" xfId="28810" xr:uid="{00000000-0005-0000-0000-0000E76F0000}"/>
    <cellStyle name="40% - Énfasis4 45 5 2" xfId="28811" xr:uid="{00000000-0005-0000-0000-0000E86F0000}"/>
    <cellStyle name="40% - Énfasis4 45 6" xfId="28812" xr:uid="{00000000-0005-0000-0000-0000E96F0000}"/>
    <cellStyle name="40% - Énfasis4 46" xfId="28813" xr:uid="{00000000-0005-0000-0000-0000EA6F0000}"/>
    <cellStyle name="40% - Énfasis4 46 2" xfId="28814" xr:uid="{00000000-0005-0000-0000-0000EB6F0000}"/>
    <cellStyle name="40% - Énfasis4 46 2 2" xfId="28815" xr:uid="{00000000-0005-0000-0000-0000EC6F0000}"/>
    <cellStyle name="40% - Énfasis4 46 2 2 2" xfId="28816" xr:uid="{00000000-0005-0000-0000-0000ED6F0000}"/>
    <cellStyle name="40% - Énfasis4 46 2 2 2 2" xfId="28817" xr:uid="{00000000-0005-0000-0000-0000EE6F0000}"/>
    <cellStyle name="40% - Énfasis4 46 2 2 3" xfId="28818" xr:uid="{00000000-0005-0000-0000-0000EF6F0000}"/>
    <cellStyle name="40% - Énfasis4 46 2 3" xfId="28819" xr:uid="{00000000-0005-0000-0000-0000F06F0000}"/>
    <cellStyle name="40% - Énfasis4 46 2 3 2" xfId="28820" xr:uid="{00000000-0005-0000-0000-0000F16F0000}"/>
    <cellStyle name="40% - Énfasis4 46 2 4" xfId="28821" xr:uid="{00000000-0005-0000-0000-0000F26F0000}"/>
    <cellStyle name="40% - Énfasis4 46 3" xfId="28822" xr:uid="{00000000-0005-0000-0000-0000F36F0000}"/>
    <cellStyle name="40% - Énfasis4 46 3 2" xfId="28823" xr:uid="{00000000-0005-0000-0000-0000F46F0000}"/>
    <cellStyle name="40% - Énfasis4 46 3 2 2" xfId="28824" xr:uid="{00000000-0005-0000-0000-0000F56F0000}"/>
    <cellStyle name="40% - Énfasis4 46 3 2 2 2" xfId="28825" xr:uid="{00000000-0005-0000-0000-0000F66F0000}"/>
    <cellStyle name="40% - Énfasis4 46 3 2 3" xfId="28826" xr:uid="{00000000-0005-0000-0000-0000F76F0000}"/>
    <cellStyle name="40% - Énfasis4 46 3 3" xfId="28827" xr:uid="{00000000-0005-0000-0000-0000F86F0000}"/>
    <cellStyle name="40% - Énfasis4 46 3 3 2" xfId="28828" xr:uid="{00000000-0005-0000-0000-0000F96F0000}"/>
    <cellStyle name="40% - Énfasis4 46 3 4" xfId="28829" xr:uid="{00000000-0005-0000-0000-0000FA6F0000}"/>
    <cellStyle name="40% - Énfasis4 46 4" xfId="28830" xr:uid="{00000000-0005-0000-0000-0000FB6F0000}"/>
    <cellStyle name="40% - Énfasis4 46 4 2" xfId="28831" xr:uid="{00000000-0005-0000-0000-0000FC6F0000}"/>
    <cellStyle name="40% - Énfasis4 46 4 2 2" xfId="28832" xr:uid="{00000000-0005-0000-0000-0000FD6F0000}"/>
    <cellStyle name="40% - Énfasis4 46 4 3" xfId="28833" xr:uid="{00000000-0005-0000-0000-0000FE6F0000}"/>
    <cellStyle name="40% - Énfasis4 46 5" xfId="28834" xr:uid="{00000000-0005-0000-0000-0000FF6F0000}"/>
    <cellStyle name="40% - Énfasis4 46 5 2" xfId="28835" xr:uid="{00000000-0005-0000-0000-000000700000}"/>
    <cellStyle name="40% - Énfasis4 46 6" xfId="28836" xr:uid="{00000000-0005-0000-0000-000001700000}"/>
    <cellStyle name="40% - Énfasis4 47" xfId="28837" xr:uid="{00000000-0005-0000-0000-000002700000}"/>
    <cellStyle name="40% - Énfasis4 47 2" xfId="28838" xr:uid="{00000000-0005-0000-0000-000003700000}"/>
    <cellStyle name="40% - Énfasis4 47 2 2" xfId="28839" xr:uid="{00000000-0005-0000-0000-000004700000}"/>
    <cellStyle name="40% - Énfasis4 47 2 2 2" xfId="28840" xr:uid="{00000000-0005-0000-0000-000005700000}"/>
    <cellStyle name="40% - Énfasis4 47 2 2 2 2" xfId="28841" xr:uid="{00000000-0005-0000-0000-000006700000}"/>
    <cellStyle name="40% - Énfasis4 47 2 2 3" xfId="28842" xr:uid="{00000000-0005-0000-0000-000007700000}"/>
    <cellStyle name="40% - Énfasis4 47 2 3" xfId="28843" xr:uid="{00000000-0005-0000-0000-000008700000}"/>
    <cellStyle name="40% - Énfasis4 47 2 3 2" xfId="28844" xr:uid="{00000000-0005-0000-0000-000009700000}"/>
    <cellStyle name="40% - Énfasis4 47 2 4" xfId="28845" xr:uid="{00000000-0005-0000-0000-00000A700000}"/>
    <cellStyle name="40% - Énfasis4 47 3" xfId="28846" xr:uid="{00000000-0005-0000-0000-00000B700000}"/>
    <cellStyle name="40% - Énfasis4 47 3 2" xfId="28847" xr:uid="{00000000-0005-0000-0000-00000C700000}"/>
    <cellStyle name="40% - Énfasis4 47 3 2 2" xfId="28848" xr:uid="{00000000-0005-0000-0000-00000D700000}"/>
    <cellStyle name="40% - Énfasis4 47 3 2 2 2" xfId="28849" xr:uid="{00000000-0005-0000-0000-00000E700000}"/>
    <cellStyle name="40% - Énfasis4 47 3 2 3" xfId="28850" xr:uid="{00000000-0005-0000-0000-00000F700000}"/>
    <cellStyle name="40% - Énfasis4 47 3 3" xfId="28851" xr:uid="{00000000-0005-0000-0000-000010700000}"/>
    <cellStyle name="40% - Énfasis4 47 3 3 2" xfId="28852" xr:uid="{00000000-0005-0000-0000-000011700000}"/>
    <cellStyle name="40% - Énfasis4 47 3 4" xfId="28853" xr:uid="{00000000-0005-0000-0000-000012700000}"/>
    <cellStyle name="40% - Énfasis4 47 4" xfId="28854" xr:uid="{00000000-0005-0000-0000-000013700000}"/>
    <cellStyle name="40% - Énfasis4 47 4 2" xfId="28855" xr:uid="{00000000-0005-0000-0000-000014700000}"/>
    <cellStyle name="40% - Énfasis4 47 4 2 2" xfId="28856" xr:uid="{00000000-0005-0000-0000-000015700000}"/>
    <cellStyle name="40% - Énfasis4 47 4 3" xfId="28857" xr:uid="{00000000-0005-0000-0000-000016700000}"/>
    <cellStyle name="40% - Énfasis4 47 5" xfId="28858" xr:uid="{00000000-0005-0000-0000-000017700000}"/>
    <cellStyle name="40% - Énfasis4 47 5 2" xfId="28859" xr:uid="{00000000-0005-0000-0000-000018700000}"/>
    <cellStyle name="40% - Énfasis4 47 6" xfId="28860" xr:uid="{00000000-0005-0000-0000-000019700000}"/>
    <cellStyle name="40% - Énfasis4 48" xfId="28861" xr:uid="{00000000-0005-0000-0000-00001A700000}"/>
    <cellStyle name="40% - Énfasis4 48 2" xfId="28862" xr:uid="{00000000-0005-0000-0000-00001B700000}"/>
    <cellStyle name="40% - Énfasis4 48 2 2" xfId="28863" xr:uid="{00000000-0005-0000-0000-00001C700000}"/>
    <cellStyle name="40% - Énfasis4 48 2 2 2" xfId="28864" xr:uid="{00000000-0005-0000-0000-00001D700000}"/>
    <cellStyle name="40% - Énfasis4 48 2 2 2 2" xfId="28865" xr:uid="{00000000-0005-0000-0000-00001E700000}"/>
    <cellStyle name="40% - Énfasis4 48 2 2 3" xfId="28866" xr:uid="{00000000-0005-0000-0000-00001F700000}"/>
    <cellStyle name="40% - Énfasis4 48 2 3" xfId="28867" xr:uid="{00000000-0005-0000-0000-000020700000}"/>
    <cellStyle name="40% - Énfasis4 48 2 3 2" xfId="28868" xr:uid="{00000000-0005-0000-0000-000021700000}"/>
    <cellStyle name="40% - Énfasis4 48 2 4" xfId="28869" xr:uid="{00000000-0005-0000-0000-000022700000}"/>
    <cellStyle name="40% - Énfasis4 48 3" xfId="28870" xr:uid="{00000000-0005-0000-0000-000023700000}"/>
    <cellStyle name="40% - Énfasis4 48 3 2" xfId="28871" xr:uid="{00000000-0005-0000-0000-000024700000}"/>
    <cellStyle name="40% - Énfasis4 48 3 2 2" xfId="28872" xr:uid="{00000000-0005-0000-0000-000025700000}"/>
    <cellStyle name="40% - Énfasis4 48 3 2 2 2" xfId="28873" xr:uid="{00000000-0005-0000-0000-000026700000}"/>
    <cellStyle name="40% - Énfasis4 48 3 2 3" xfId="28874" xr:uid="{00000000-0005-0000-0000-000027700000}"/>
    <cellStyle name="40% - Énfasis4 48 3 3" xfId="28875" xr:uid="{00000000-0005-0000-0000-000028700000}"/>
    <cellStyle name="40% - Énfasis4 48 3 3 2" xfId="28876" xr:uid="{00000000-0005-0000-0000-000029700000}"/>
    <cellStyle name="40% - Énfasis4 48 3 4" xfId="28877" xr:uid="{00000000-0005-0000-0000-00002A700000}"/>
    <cellStyle name="40% - Énfasis4 48 4" xfId="28878" xr:uid="{00000000-0005-0000-0000-00002B700000}"/>
    <cellStyle name="40% - Énfasis4 48 4 2" xfId="28879" xr:uid="{00000000-0005-0000-0000-00002C700000}"/>
    <cellStyle name="40% - Énfasis4 48 4 2 2" xfId="28880" xr:uid="{00000000-0005-0000-0000-00002D700000}"/>
    <cellStyle name="40% - Énfasis4 48 4 3" xfId="28881" xr:uid="{00000000-0005-0000-0000-00002E700000}"/>
    <cellStyle name="40% - Énfasis4 48 5" xfId="28882" xr:uid="{00000000-0005-0000-0000-00002F700000}"/>
    <cellStyle name="40% - Énfasis4 48 5 2" xfId="28883" xr:uid="{00000000-0005-0000-0000-000030700000}"/>
    <cellStyle name="40% - Énfasis4 48 6" xfId="28884" xr:uid="{00000000-0005-0000-0000-000031700000}"/>
    <cellStyle name="40% - Énfasis4 49" xfId="28885" xr:uid="{00000000-0005-0000-0000-000032700000}"/>
    <cellStyle name="40% - Énfasis4 49 2" xfId="28886" xr:uid="{00000000-0005-0000-0000-000033700000}"/>
    <cellStyle name="40% - Énfasis4 49 2 2" xfId="28887" xr:uid="{00000000-0005-0000-0000-000034700000}"/>
    <cellStyle name="40% - Énfasis4 49 2 2 2" xfId="28888" xr:uid="{00000000-0005-0000-0000-000035700000}"/>
    <cellStyle name="40% - Énfasis4 49 2 2 2 2" xfId="28889" xr:uid="{00000000-0005-0000-0000-000036700000}"/>
    <cellStyle name="40% - Énfasis4 49 2 2 3" xfId="28890" xr:uid="{00000000-0005-0000-0000-000037700000}"/>
    <cellStyle name="40% - Énfasis4 49 2 3" xfId="28891" xr:uid="{00000000-0005-0000-0000-000038700000}"/>
    <cellStyle name="40% - Énfasis4 49 2 3 2" xfId="28892" xr:uid="{00000000-0005-0000-0000-000039700000}"/>
    <cellStyle name="40% - Énfasis4 49 2 4" xfId="28893" xr:uid="{00000000-0005-0000-0000-00003A700000}"/>
    <cellStyle name="40% - Énfasis4 49 3" xfId="28894" xr:uid="{00000000-0005-0000-0000-00003B700000}"/>
    <cellStyle name="40% - Énfasis4 49 3 2" xfId="28895" xr:uid="{00000000-0005-0000-0000-00003C700000}"/>
    <cellStyle name="40% - Énfasis4 49 3 2 2" xfId="28896" xr:uid="{00000000-0005-0000-0000-00003D700000}"/>
    <cellStyle name="40% - Énfasis4 49 3 2 2 2" xfId="28897" xr:uid="{00000000-0005-0000-0000-00003E700000}"/>
    <cellStyle name="40% - Énfasis4 49 3 2 3" xfId="28898" xr:uid="{00000000-0005-0000-0000-00003F700000}"/>
    <cellStyle name="40% - Énfasis4 49 3 3" xfId="28899" xr:uid="{00000000-0005-0000-0000-000040700000}"/>
    <cellStyle name="40% - Énfasis4 49 3 3 2" xfId="28900" xr:uid="{00000000-0005-0000-0000-000041700000}"/>
    <cellStyle name="40% - Énfasis4 49 3 4" xfId="28901" xr:uid="{00000000-0005-0000-0000-000042700000}"/>
    <cellStyle name="40% - Énfasis4 49 4" xfId="28902" xr:uid="{00000000-0005-0000-0000-000043700000}"/>
    <cellStyle name="40% - Énfasis4 49 4 2" xfId="28903" xr:uid="{00000000-0005-0000-0000-000044700000}"/>
    <cellStyle name="40% - Énfasis4 49 4 2 2" xfId="28904" xr:uid="{00000000-0005-0000-0000-000045700000}"/>
    <cellStyle name="40% - Énfasis4 49 4 3" xfId="28905" xr:uid="{00000000-0005-0000-0000-000046700000}"/>
    <cellStyle name="40% - Énfasis4 49 5" xfId="28906" xr:uid="{00000000-0005-0000-0000-000047700000}"/>
    <cellStyle name="40% - Énfasis4 49 5 2" xfId="28907" xr:uid="{00000000-0005-0000-0000-000048700000}"/>
    <cellStyle name="40% - Énfasis4 49 6" xfId="28908" xr:uid="{00000000-0005-0000-0000-000049700000}"/>
    <cellStyle name="40% - Énfasis4 5" xfId="28909" xr:uid="{00000000-0005-0000-0000-00004A700000}"/>
    <cellStyle name="40% - Énfasis4 5 10" xfId="28910" xr:uid="{00000000-0005-0000-0000-00004B700000}"/>
    <cellStyle name="40% - Énfasis4 5 10 2" xfId="28911" xr:uid="{00000000-0005-0000-0000-00004C700000}"/>
    <cellStyle name="40% - Énfasis4 5 11" xfId="28912" xr:uid="{00000000-0005-0000-0000-00004D700000}"/>
    <cellStyle name="40% - Énfasis4 5 11 2" xfId="28913" xr:uid="{00000000-0005-0000-0000-00004E700000}"/>
    <cellStyle name="40% - Énfasis4 5 12" xfId="28914" xr:uid="{00000000-0005-0000-0000-00004F700000}"/>
    <cellStyle name="40% - Énfasis4 5 12 2" xfId="28915" xr:uid="{00000000-0005-0000-0000-000050700000}"/>
    <cellStyle name="40% - Énfasis4 5 13" xfId="28916" xr:uid="{00000000-0005-0000-0000-000051700000}"/>
    <cellStyle name="40% - Énfasis4 5 13 2" xfId="28917" xr:uid="{00000000-0005-0000-0000-000052700000}"/>
    <cellStyle name="40% - Énfasis4 5 14" xfId="28918" xr:uid="{00000000-0005-0000-0000-000053700000}"/>
    <cellStyle name="40% - Énfasis4 5 14 2" xfId="28919" xr:uid="{00000000-0005-0000-0000-000054700000}"/>
    <cellStyle name="40% - Énfasis4 5 15" xfId="28920" xr:uid="{00000000-0005-0000-0000-000055700000}"/>
    <cellStyle name="40% - Énfasis4 5 15 2" xfId="28921" xr:uid="{00000000-0005-0000-0000-000056700000}"/>
    <cellStyle name="40% - Énfasis4 5 16" xfId="28922" xr:uid="{00000000-0005-0000-0000-000057700000}"/>
    <cellStyle name="40% - Énfasis4 5 16 2" xfId="28923" xr:uid="{00000000-0005-0000-0000-000058700000}"/>
    <cellStyle name="40% - Énfasis4 5 17" xfId="28924" xr:uid="{00000000-0005-0000-0000-000059700000}"/>
    <cellStyle name="40% - Énfasis4 5 17 2" xfId="28925" xr:uid="{00000000-0005-0000-0000-00005A700000}"/>
    <cellStyle name="40% - Énfasis4 5 18" xfId="28926" xr:uid="{00000000-0005-0000-0000-00005B700000}"/>
    <cellStyle name="40% - Énfasis4 5 18 2" xfId="28927" xr:uid="{00000000-0005-0000-0000-00005C700000}"/>
    <cellStyle name="40% - Énfasis4 5 19" xfId="28928" xr:uid="{00000000-0005-0000-0000-00005D700000}"/>
    <cellStyle name="40% - Énfasis4 5 19 2" xfId="28929" xr:uid="{00000000-0005-0000-0000-00005E700000}"/>
    <cellStyle name="40% - Énfasis4 5 2" xfId="28930" xr:uid="{00000000-0005-0000-0000-00005F700000}"/>
    <cellStyle name="40% - Énfasis4 5 2 2" xfId="28931" xr:uid="{00000000-0005-0000-0000-000060700000}"/>
    <cellStyle name="40% - Énfasis4 5 2 2 2" xfId="28932" xr:uid="{00000000-0005-0000-0000-000061700000}"/>
    <cellStyle name="40% - Énfasis4 5 2 2 2 2" xfId="28933" xr:uid="{00000000-0005-0000-0000-000062700000}"/>
    <cellStyle name="40% - Énfasis4 5 2 2 3" xfId="28934" xr:uid="{00000000-0005-0000-0000-000063700000}"/>
    <cellStyle name="40% - Énfasis4 5 2 3" xfId="28935" xr:uid="{00000000-0005-0000-0000-000064700000}"/>
    <cellStyle name="40% - Énfasis4 5 2 3 2" xfId="28936" xr:uid="{00000000-0005-0000-0000-000065700000}"/>
    <cellStyle name="40% - Énfasis4 5 2 4" xfId="28937" xr:uid="{00000000-0005-0000-0000-000066700000}"/>
    <cellStyle name="40% - Énfasis4 5 20" xfId="28938" xr:uid="{00000000-0005-0000-0000-000067700000}"/>
    <cellStyle name="40% - Énfasis4 5 3" xfId="28939" xr:uid="{00000000-0005-0000-0000-000068700000}"/>
    <cellStyle name="40% - Énfasis4 5 3 2" xfId="28940" xr:uid="{00000000-0005-0000-0000-000069700000}"/>
    <cellStyle name="40% - Énfasis4 5 3 2 2" xfId="28941" xr:uid="{00000000-0005-0000-0000-00006A700000}"/>
    <cellStyle name="40% - Énfasis4 5 3 2 2 2" xfId="28942" xr:uid="{00000000-0005-0000-0000-00006B700000}"/>
    <cellStyle name="40% - Énfasis4 5 3 2 3" xfId="28943" xr:uid="{00000000-0005-0000-0000-00006C700000}"/>
    <cellStyle name="40% - Énfasis4 5 3 3" xfId="28944" xr:uid="{00000000-0005-0000-0000-00006D700000}"/>
    <cellStyle name="40% - Énfasis4 5 3 3 2" xfId="28945" xr:uid="{00000000-0005-0000-0000-00006E700000}"/>
    <cellStyle name="40% - Énfasis4 5 3 4" xfId="28946" xr:uid="{00000000-0005-0000-0000-00006F700000}"/>
    <cellStyle name="40% - Énfasis4 5 4" xfId="28947" xr:uid="{00000000-0005-0000-0000-000070700000}"/>
    <cellStyle name="40% - Énfasis4 5 4 2" xfId="28948" xr:uid="{00000000-0005-0000-0000-000071700000}"/>
    <cellStyle name="40% - Énfasis4 5 4 2 2" xfId="28949" xr:uid="{00000000-0005-0000-0000-000072700000}"/>
    <cellStyle name="40% - Énfasis4 5 4 2 2 2" xfId="28950" xr:uid="{00000000-0005-0000-0000-000073700000}"/>
    <cellStyle name="40% - Énfasis4 5 4 2 3" xfId="28951" xr:uid="{00000000-0005-0000-0000-000074700000}"/>
    <cellStyle name="40% - Énfasis4 5 4 3" xfId="28952" xr:uid="{00000000-0005-0000-0000-000075700000}"/>
    <cellStyle name="40% - Énfasis4 5 4 3 2" xfId="28953" xr:uid="{00000000-0005-0000-0000-000076700000}"/>
    <cellStyle name="40% - Énfasis4 5 4 4" xfId="28954" xr:uid="{00000000-0005-0000-0000-000077700000}"/>
    <cellStyle name="40% - Énfasis4 5 5" xfId="28955" xr:uid="{00000000-0005-0000-0000-000078700000}"/>
    <cellStyle name="40% - Énfasis4 5 5 2" xfId="28956" xr:uid="{00000000-0005-0000-0000-000079700000}"/>
    <cellStyle name="40% - Énfasis4 5 5 2 2" xfId="28957" xr:uid="{00000000-0005-0000-0000-00007A700000}"/>
    <cellStyle name="40% - Énfasis4 5 5 2 2 2" xfId="28958" xr:uid="{00000000-0005-0000-0000-00007B700000}"/>
    <cellStyle name="40% - Énfasis4 5 5 2 3" xfId="28959" xr:uid="{00000000-0005-0000-0000-00007C700000}"/>
    <cellStyle name="40% - Énfasis4 5 5 3" xfId="28960" xr:uid="{00000000-0005-0000-0000-00007D700000}"/>
    <cellStyle name="40% - Énfasis4 5 5 3 2" xfId="28961" xr:uid="{00000000-0005-0000-0000-00007E700000}"/>
    <cellStyle name="40% - Énfasis4 5 5 4" xfId="28962" xr:uid="{00000000-0005-0000-0000-00007F700000}"/>
    <cellStyle name="40% - Énfasis4 5 6" xfId="28963" xr:uid="{00000000-0005-0000-0000-000080700000}"/>
    <cellStyle name="40% - Énfasis4 5 6 2" xfId="28964" xr:uid="{00000000-0005-0000-0000-000081700000}"/>
    <cellStyle name="40% - Énfasis4 5 6 2 2" xfId="28965" xr:uid="{00000000-0005-0000-0000-000082700000}"/>
    <cellStyle name="40% - Énfasis4 5 6 2 2 2" xfId="28966" xr:uid="{00000000-0005-0000-0000-000083700000}"/>
    <cellStyle name="40% - Énfasis4 5 6 2 3" xfId="28967" xr:uid="{00000000-0005-0000-0000-000084700000}"/>
    <cellStyle name="40% - Énfasis4 5 6 3" xfId="28968" xr:uid="{00000000-0005-0000-0000-000085700000}"/>
    <cellStyle name="40% - Énfasis4 5 6 3 2" xfId="28969" xr:uid="{00000000-0005-0000-0000-000086700000}"/>
    <cellStyle name="40% - Énfasis4 5 6 4" xfId="28970" xr:uid="{00000000-0005-0000-0000-000087700000}"/>
    <cellStyle name="40% - Énfasis4 5 7" xfId="28971" xr:uid="{00000000-0005-0000-0000-000088700000}"/>
    <cellStyle name="40% - Énfasis4 5 7 2" xfId="28972" xr:uid="{00000000-0005-0000-0000-000089700000}"/>
    <cellStyle name="40% - Énfasis4 5 7 2 2" xfId="28973" xr:uid="{00000000-0005-0000-0000-00008A700000}"/>
    <cellStyle name="40% - Énfasis4 5 7 2 2 2" xfId="28974" xr:uid="{00000000-0005-0000-0000-00008B700000}"/>
    <cellStyle name="40% - Énfasis4 5 7 2 3" xfId="28975" xr:uid="{00000000-0005-0000-0000-00008C700000}"/>
    <cellStyle name="40% - Énfasis4 5 7 3" xfId="28976" xr:uid="{00000000-0005-0000-0000-00008D700000}"/>
    <cellStyle name="40% - Énfasis4 5 7 3 2" xfId="28977" xr:uid="{00000000-0005-0000-0000-00008E700000}"/>
    <cellStyle name="40% - Énfasis4 5 7 4" xfId="28978" xr:uid="{00000000-0005-0000-0000-00008F700000}"/>
    <cellStyle name="40% - Énfasis4 5 8" xfId="28979" xr:uid="{00000000-0005-0000-0000-000090700000}"/>
    <cellStyle name="40% - Énfasis4 5 8 2" xfId="28980" xr:uid="{00000000-0005-0000-0000-000091700000}"/>
    <cellStyle name="40% - Énfasis4 5 8 2 2" xfId="28981" xr:uid="{00000000-0005-0000-0000-000092700000}"/>
    <cellStyle name="40% - Énfasis4 5 8 3" xfId="28982" xr:uid="{00000000-0005-0000-0000-000093700000}"/>
    <cellStyle name="40% - Énfasis4 5 9" xfId="28983" xr:uid="{00000000-0005-0000-0000-000094700000}"/>
    <cellStyle name="40% - Énfasis4 5 9 2" xfId="28984" xr:uid="{00000000-0005-0000-0000-000095700000}"/>
    <cellStyle name="40% - Énfasis4 50" xfId="28985" xr:uid="{00000000-0005-0000-0000-000096700000}"/>
    <cellStyle name="40% - Énfasis4 50 2" xfId="28986" xr:uid="{00000000-0005-0000-0000-000097700000}"/>
    <cellStyle name="40% - Énfasis4 50 2 2" xfId="28987" xr:uid="{00000000-0005-0000-0000-000098700000}"/>
    <cellStyle name="40% - Énfasis4 50 2 2 2" xfId="28988" xr:uid="{00000000-0005-0000-0000-000099700000}"/>
    <cellStyle name="40% - Énfasis4 50 2 2 2 2" xfId="28989" xr:uid="{00000000-0005-0000-0000-00009A700000}"/>
    <cellStyle name="40% - Énfasis4 50 2 2 3" xfId="28990" xr:uid="{00000000-0005-0000-0000-00009B700000}"/>
    <cellStyle name="40% - Énfasis4 50 2 3" xfId="28991" xr:uid="{00000000-0005-0000-0000-00009C700000}"/>
    <cellStyle name="40% - Énfasis4 50 2 3 2" xfId="28992" xr:uid="{00000000-0005-0000-0000-00009D700000}"/>
    <cellStyle name="40% - Énfasis4 50 2 4" xfId="28993" xr:uid="{00000000-0005-0000-0000-00009E700000}"/>
    <cellStyle name="40% - Énfasis4 50 3" xfId="28994" xr:uid="{00000000-0005-0000-0000-00009F700000}"/>
    <cellStyle name="40% - Énfasis4 50 3 2" xfId="28995" xr:uid="{00000000-0005-0000-0000-0000A0700000}"/>
    <cellStyle name="40% - Énfasis4 50 3 2 2" xfId="28996" xr:uid="{00000000-0005-0000-0000-0000A1700000}"/>
    <cellStyle name="40% - Énfasis4 50 3 2 2 2" xfId="28997" xr:uid="{00000000-0005-0000-0000-0000A2700000}"/>
    <cellStyle name="40% - Énfasis4 50 3 2 3" xfId="28998" xr:uid="{00000000-0005-0000-0000-0000A3700000}"/>
    <cellStyle name="40% - Énfasis4 50 3 3" xfId="28999" xr:uid="{00000000-0005-0000-0000-0000A4700000}"/>
    <cellStyle name="40% - Énfasis4 50 3 3 2" xfId="29000" xr:uid="{00000000-0005-0000-0000-0000A5700000}"/>
    <cellStyle name="40% - Énfasis4 50 3 4" xfId="29001" xr:uid="{00000000-0005-0000-0000-0000A6700000}"/>
    <cellStyle name="40% - Énfasis4 50 4" xfId="29002" xr:uid="{00000000-0005-0000-0000-0000A7700000}"/>
    <cellStyle name="40% - Énfasis4 50 4 2" xfId="29003" xr:uid="{00000000-0005-0000-0000-0000A8700000}"/>
    <cellStyle name="40% - Énfasis4 50 4 2 2" xfId="29004" xr:uid="{00000000-0005-0000-0000-0000A9700000}"/>
    <cellStyle name="40% - Énfasis4 50 4 3" xfId="29005" xr:uid="{00000000-0005-0000-0000-0000AA700000}"/>
    <cellStyle name="40% - Énfasis4 50 5" xfId="29006" xr:uid="{00000000-0005-0000-0000-0000AB700000}"/>
    <cellStyle name="40% - Énfasis4 50 5 2" xfId="29007" xr:uid="{00000000-0005-0000-0000-0000AC700000}"/>
    <cellStyle name="40% - Énfasis4 50 6" xfId="29008" xr:uid="{00000000-0005-0000-0000-0000AD700000}"/>
    <cellStyle name="40% - Énfasis4 51" xfId="29009" xr:uid="{00000000-0005-0000-0000-0000AE700000}"/>
    <cellStyle name="40% - Énfasis4 51 2" xfId="29010" xr:uid="{00000000-0005-0000-0000-0000AF700000}"/>
    <cellStyle name="40% - Énfasis4 51 2 2" xfId="29011" xr:uid="{00000000-0005-0000-0000-0000B0700000}"/>
    <cellStyle name="40% - Énfasis4 51 2 2 2" xfId="29012" xr:uid="{00000000-0005-0000-0000-0000B1700000}"/>
    <cellStyle name="40% - Énfasis4 51 2 2 2 2" xfId="29013" xr:uid="{00000000-0005-0000-0000-0000B2700000}"/>
    <cellStyle name="40% - Énfasis4 51 2 2 3" xfId="29014" xr:uid="{00000000-0005-0000-0000-0000B3700000}"/>
    <cellStyle name="40% - Énfasis4 51 2 3" xfId="29015" xr:uid="{00000000-0005-0000-0000-0000B4700000}"/>
    <cellStyle name="40% - Énfasis4 51 2 3 2" xfId="29016" xr:uid="{00000000-0005-0000-0000-0000B5700000}"/>
    <cellStyle name="40% - Énfasis4 51 2 4" xfId="29017" xr:uid="{00000000-0005-0000-0000-0000B6700000}"/>
    <cellStyle name="40% - Énfasis4 51 3" xfId="29018" xr:uid="{00000000-0005-0000-0000-0000B7700000}"/>
    <cellStyle name="40% - Énfasis4 51 3 2" xfId="29019" xr:uid="{00000000-0005-0000-0000-0000B8700000}"/>
    <cellStyle name="40% - Énfasis4 51 3 2 2" xfId="29020" xr:uid="{00000000-0005-0000-0000-0000B9700000}"/>
    <cellStyle name="40% - Énfasis4 51 3 2 2 2" xfId="29021" xr:uid="{00000000-0005-0000-0000-0000BA700000}"/>
    <cellStyle name="40% - Énfasis4 51 3 2 3" xfId="29022" xr:uid="{00000000-0005-0000-0000-0000BB700000}"/>
    <cellStyle name="40% - Énfasis4 51 3 3" xfId="29023" xr:uid="{00000000-0005-0000-0000-0000BC700000}"/>
    <cellStyle name="40% - Énfasis4 51 3 3 2" xfId="29024" xr:uid="{00000000-0005-0000-0000-0000BD700000}"/>
    <cellStyle name="40% - Énfasis4 51 3 4" xfId="29025" xr:uid="{00000000-0005-0000-0000-0000BE700000}"/>
    <cellStyle name="40% - Énfasis4 51 4" xfId="29026" xr:uid="{00000000-0005-0000-0000-0000BF700000}"/>
    <cellStyle name="40% - Énfasis4 51 4 2" xfId="29027" xr:uid="{00000000-0005-0000-0000-0000C0700000}"/>
    <cellStyle name="40% - Énfasis4 51 4 2 2" xfId="29028" xr:uid="{00000000-0005-0000-0000-0000C1700000}"/>
    <cellStyle name="40% - Énfasis4 51 4 3" xfId="29029" xr:uid="{00000000-0005-0000-0000-0000C2700000}"/>
    <cellStyle name="40% - Énfasis4 51 5" xfId="29030" xr:uid="{00000000-0005-0000-0000-0000C3700000}"/>
    <cellStyle name="40% - Énfasis4 51 5 2" xfId="29031" xr:uid="{00000000-0005-0000-0000-0000C4700000}"/>
    <cellStyle name="40% - Énfasis4 51 6" xfId="29032" xr:uid="{00000000-0005-0000-0000-0000C5700000}"/>
    <cellStyle name="40% - Énfasis4 52" xfId="29033" xr:uid="{00000000-0005-0000-0000-0000C6700000}"/>
    <cellStyle name="40% - Énfasis4 52 2" xfId="29034" xr:uid="{00000000-0005-0000-0000-0000C7700000}"/>
    <cellStyle name="40% - Énfasis4 52 2 2" xfId="29035" xr:uid="{00000000-0005-0000-0000-0000C8700000}"/>
    <cellStyle name="40% - Énfasis4 52 2 2 2" xfId="29036" xr:uid="{00000000-0005-0000-0000-0000C9700000}"/>
    <cellStyle name="40% - Énfasis4 52 2 2 2 2" xfId="29037" xr:uid="{00000000-0005-0000-0000-0000CA700000}"/>
    <cellStyle name="40% - Énfasis4 52 2 2 3" xfId="29038" xr:uid="{00000000-0005-0000-0000-0000CB700000}"/>
    <cellStyle name="40% - Énfasis4 52 2 3" xfId="29039" xr:uid="{00000000-0005-0000-0000-0000CC700000}"/>
    <cellStyle name="40% - Énfasis4 52 2 3 2" xfId="29040" xr:uid="{00000000-0005-0000-0000-0000CD700000}"/>
    <cellStyle name="40% - Énfasis4 52 2 4" xfId="29041" xr:uid="{00000000-0005-0000-0000-0000CE700000}"/>
    <cellStyle name="40% - Énfasis4 52 3" xfId="29042" xr:uid="{00000000-0005-0000-0000-0000CF700000}"/>
    <cellStyle name="40% - Énfasis4 52 3 2" xfId="29043" xr:uid="{00000000-0005-0000-0000-0000D0700000}"/>
    <cellStyle name="40% - Énfasis4 52 3 2 2" xfId="29044" xr:uid="{00000000-0005-0000-0000-0000D1700000}"/>
    <cellStyle name="40% - Énfasis4 52 3 2 2 2" xfId="29045" xr:uid="{00000000-0005-0000-0000-0000D2700000}"/>
    <cellStyle name="40% - Énfasis4 52 3 2 3" xfId="29046" xr:uid="{00000000-0005-0000-0000-0000D3700000}"/>
    <cellStyle name="40% - Énfasis4 52 3 3" xfId="29047" xr:uid="{00000000-0005-0000-0000-0000D4700000}"/>
    <cellStyle name="40% - Énfasis4 52 3 3 2" xfId="29048" xr:uid="{00000000-0005-0000-0000-0000D5700000}"/>
    <cellStyle name="40% - Énfasis4 52 3 4" xfId="29049" xr:uid="{00000000-0005-0000-0000-0000D6700000}"/>
    <cellStyle name="40% - Énfasis4 52 4" xfId="29050" xr:uid="{00000000-0005-0000-0000-0000D7700000}"/>
    <cellStyle name="40% - Énfasis4 52 4 2" xfId="29051" xr:uid="{00000000-0005-0000-0000-0000D8700000}"/>
    <cellStyle name="40% - Énfasis4 52 4 2 2" xfId="29052" xr:uid="{00000000-0005-0000-0000-0000D9700000}"/>
    <cellStyle name="40% - Énfasis4 52 4 3" xfId="29053" xr:uid="{00000000-0005-0000-0000-0000DA700000}"/>
    <cellStyle name="40% - Énfasis4 52 5" xfId="29054" xr:uid="{00000000-0005-0000-0000-0000DB700000}"/>
    <cellStyle name="40% - Énfasis4 52 5 2" xfId="29055" xr:uid="{00000000-0005-0000-0000-0000DC700000}"/>
    <cellStyle name="40% - Énfasis4 52 6" xfId="29056" xr:uid="{00000000-0005-0000-0000-0000DD700000}"/>
    <cellStyle name="40% - Énfasis4 53" xfId="29057" xr:uid="{00000000-0005-0000-0000-0000DE700000}"/>
    <cellStyle name="40% - Énfasis4 53 2" xfId="29058" xr:uid="{00000000-0005-0000-0000-0000DF700000}"/>
    <cellStyle name="40% - Énfasis4 53 2 2" xfId="29059" xr:uid="{00000000-0005-0000-0000-0000E0700000}"/>
    <cellStyle name="40% - Énfasis4 53 2 2 2" xfId="29060" xr:uid="{00000000-0005-0000-0000-0000E1700000}"/>
    <cellStyle name="40% - Énfasis4 53 2 2 2 2" xfId="29061" xr:uid="{00000000-0005-0000-0000-0000E2700000}"/>
    <cellStyle name="40% - Énfasis4 53 2 2 3" xfId="29062" xr:uid="{00000000-0005-0000-0000-0000E3700000}"/>
    <cellStyle name="40% - Énfasis4 53 2 3" xfId="29063" xr:uid="{00000000-0005-0000-0000-0000E4700000}"/>
    <cellStyle name="40% - Énfasis4 53 2 3 2" xfId="29064" xr:uid="{00000000-0005-0000-0000-0000E5700000}"/>
    <cellStyle name="40% - Énfasis4 53 2 4" xfId="29065" xr:uid="{00000000-0005-0000-0000-0000E6700000}"/>
    <cellStyle name="40% - Énfasis4 53 3" xfId="29066" xr:uid="{00000000-0005-0000-0000-0000E7700000}"/>
    <cellStyle name="40% - Énfasis4 53 3 2" xfId="29067" xr:uid="{00000000-0005-0000-0000-0000E8700000}"/>
    <cellStyle name="40% - Énfasis4 53 3 2 2" xfId="29068" xr:uid="{00000000-0005-0000-0000-0000E9700000}"/>
    <cellStyle name="40% - Énfasis4 53 3 2 2 2" xfId="29069" xr:uid="{00000000-0005-0000-0000-0000EA700000}"/>
    <cellStyle name="40% - Énfasis4 53 3 2 3" xfId="29070" xr:uid="{00000000-0005-0000-0000-0000EB700000}"/>
    <cellStyle name="40% - Énfasis4 53 3 3" xfId="29071" xr:uid="{00000000-0005-0000-0000-0000EC700000}"/>
    <cellStyle name="40% - Énfasis4 53 3 3 2" xfId="29072" xr:uid="{00000000-0005-0000-0000-0000ED700000}"/>
    <cellStyle name="40% - Énfasis4 53 3 4" xfId="29073" xr:uid="{00000000-0005-0000-0000-0000EE700000}"/>
    <cellStyle name="40% - Énfasis4 53 4" xfId="29074" xr:uid="{00000000-0005-0000-0000-0000EF700000}"/>
    <cellStyle name="40% - Énfasis4 53 4 2" xfId="29075" xr:uid="{00000000-0005-0000-0000-0000F0700000}"/>
    <cellStyle name="40% - Énfasis4 53 4 2 2" xfId="29076" xr:uid="{00000000-0005-0000-0000-0000F1700000}"/>
    <cellStyle name="40% - Énfasis4 53 4 3" xfId="29077" xr:uid="{00000000-0005-0000-0000-0000F2700000}"/>
    <cellStyle name="40% - Énfasis4 53 5" xfId="29078" xr:uid="{00000000-0005-0000-0000-0000F3700000}"/>
    <cellStyle name="40% - Énfasis4 53 5 2" xfId="29079" xr:uid="{00000000-0005-0000-0000-0000F4700000}"/>
    <cellStyle name="40% - Énfasis4 53 6" xfId="29080" xr:uid="{00000000-0005-0000-0000-0000F5700000}"/>
    <cellStyle name="40% - Énfasis4 54" xfId="29081" xr:uid="{00000000-0005-0000-0000-0000F6700000}"/>
    <cellStyle name="40% - Énfasis4 54 2" xfId="29082" xr:uid="{00000000-0005-0000-0000-0000F7700000}"/>
    <cellStyle name="40% - Énfasis4 54 2 2" xfId="29083" xr:uid="{00000000-0005-0000-0000-0000F8700000}"/>
    <cellStyle name="40% - Énfasis4 54 2 2 2" xfId="29084" xr:uid="{00000000-0005-0000-0000-0000F9700000}"/>
    <cellStyle name="40% - Énfasis4 54 2 2 2 2" xfId="29085" xr:uid="{00000000-0005-0000-0000-0000FA700000}"/>
    <cellStyle name="40% - Énfasis4 54 2 2 3" xfId="29086" xr:uid="{00000000-0005-0000-0000-0000FB700000}"/>
    <cellStyle name="40% - Énfasis4 54 2 3" xfId="29087" xr:uid="{00000000-0005-0000-0000-0000FC700000}"/>
    <cellStyle name="40% - Énfasis4 54 2 3 2" xfId="29088" xr:uid="{00000000-0005-0000-0000-0000FD700000}"/>
    <cellStyle name="40% - Énfasis4 54 2 4" xfId="29089" xr:uid="{00000000-0005-0000-0000-0000FE700000}"/>
    <cellStyle name="40% - Énfasis4 54 3" xfId="29090" xr:uid="{00000000-0005-0000-0000-0000FF700000}"/>
    <cellStyle name="40% - Énfasis4 54 3 2" xfId="29091" xr:uid="{00000000-0005-0000-0000-000000710000}"/>
    <cellStyle name="40% - Énfasis4 54 3 2 2" xfId="29092" xr:uid="{00000000-0005-0000-0000-000001710000}"/>
    <cellStyle name="40% - Énfasis4 54 3 2 2 2" xfId="29093" xr:uid="{00000000-0005-0000-0000-000002710000}"/>
    <cellStyle name="40% - Énfasis4 54 3 2 3" xfId="29094" xr:uid="{00000000-0005-0000-0000-000003710000}"/>
    <cellStyle name="40% - Énfasis4 54 3 3" xfId="29095" xr:uid="{00000000-0005-0000-0000-000004710000}"/>
    <cellStyle name="40% - Énfasis4 54 3 3 2" xfId="29096" xr:uid="{00000000-0005-0000-0000-000005710000}"/>
    <cellStyle name="40% - Énfasis4 54 3 4" xfId="29097" xr:uid="{00000000-0005-0000-0000-000006710000}"/>
    <cellStyle name="40% - Énfasis4 54 4" xfId="29098" xr:uid="{00000000-0005-0000-0000-000007710000}"/>
    <cellStyle name="40% - Énfasis4 54 4 2" xfId="29099" xr:uid="{00000000-0005-0000-0000-000008710000}"/>
    <cellStyle name="40% - Énfasis4 54 4 2 2" xfId="29100" xr:uid="{00000000-0005-0000-0000-000009710000}"/>
    <cellStyle name="40% - Énfasis4 54 4 3" xfId="29101" xr:uid="{00000000-0005-0000-0000-00000A710000}"/>
    <cellStyle name="40% - Énfasis4 54 5" xfId="29102" xr:uid="{00000000-0005-0000-0000-00000B710000}"/>
    <cellStyle name="40% - Énfasis4 54 5 2" xfId="29103" xr:uid="{00000000-0005-0000-0000-00000C710000}"/>
    <cellStyle name="40% - Énfasis4 54 6" xfId="29104" xr:uid="{00000000-0005-0000-0000-00000D710000}"/>
    <cellStyle name="40% - Énfasis4 55" xfId="29105" xr:uid="{00000000-0005-0000-0000-00000E710000}"/>
    <cellStyle name="40% - Énfasis4 55 2" xfId="29106" xr:uid="{00000000-0005-0000-0000-00000F710000}"/>
    <cellStyle name="40% - Énfasis4 55 2 2" xfId="29107" xr:uid="{00000000-0005-0000-0000-000010710000}"/>
    <cellStyle name="40% - Énfasis4 55 2 2 2" xfId="29108" xr:uid="{00000000-0005-0000-0000-000011710000}"/>
    <cellStyle name="40% - Énfasis4 55 2 2 2 2" xfId="29109" xr:uid="{00000000-0005-0000-0000-000012710000}"/>
    <cellStyle name="40% - Énfasis4 55 2 2 3" xfId="29110" xr:uid="{00000000-0005-0000-0000-000013710000}"/>
    <cellStyle name="40% - Énfasis4 55 2 3" xfId="29111" xr:uid="{00000000-0005-0000-0000-000014710000}"/>
    <cellStyle name="40% - Énfasis4 55 2 3 2" xfId="29112" xr:uid="{00000000-0005-0000-0000-000015710000}"/>
    <cellStyle name="40% - Énfasis4 55 2 4" xfId="29113" xr:uid="{00000000-0005-0000-0000-000016710000}"/>
    <cellStyle name="40% - Énfasis4 55 3" xfId="29114" xr:uid="{00000000-0005-0000-0000-000017710000}"/>
    <cellStyle name="40% - Énfasis4 55 3 2" xfId="29115" xr:uid="{00000000-0005-0000-0000-000018710000}"/>
    <cellStyle name="40% - Énfasis4 55 3 2 2" xfId="29116" xr:uid="{00000000-0005-0000-0000-000019710000}"/>
    <cellStyle name="40% - Énfasis4 55 3 2 2 2" xfId="29117" xr:uid="{00000000-0005-0000-0000-00001A710000}"/>
    <cellStyle name="40% - Énfasis4 55 3 2 3" xfId="29118" xr:uid="{00000000-0005-0000-0000-00001B710000}"/>
    <cellStyle name="40% - Énfasis4 55 3 3" xfId="29119" xr:uid="{00000000-0005-0000-0000-00001C710000}"/>
    <cellStyle name="40% - Énfasis4 55 3 3 2" xfId="29120" xr:uid="{00000000-0005-0000-0000-00001D710000}"/>
    <cellStyle name="40% - Énfasis4 55 3 4" xfId="29121" xr:uid="{00000000-0005-0000-0000-00001E710000}"/>
    <cellStyle name="40% - Énfasis4 55 4" xfId="29122" xr:uid="{00000000-0005-0000-0000-00001F710000}"/>
    <cellStyle name="40% - Énfasis4 55 4 2" xfId="29123" xr:uid="{00000000-0005-0000-0000-000020710000}"/>
    <cellStyle name="40% - Énfasis4 55 4 2 2" xfId="29124" xr:uid="{00000000-0005-0000-0000-000021710000}"/>
    <cellStyle name="40% - Énfasis4 55 4 3" xfId="29125" xr:uid="{00000000-0005-0000-0000-000022710000}"/>
    <cellStyle name="40% - Énfasis4 55 5" xfId="29126" xr:uid="{00000000-0005-0000-0000-000023710000}"/>
    <cellStyle name="40% - Énfasis4 55 5 2" xfId="29127" xr:uid="{00000000-0005-0000-0000-000024710000}"/>
    <cellStyle name="40% - Énfasis4 55 6" xfId="29128" xr:uid="{00000000-0005-0000-0000-000025710000}"/>
    <cellStyle name="40% - Énfasis4 56" xfId="29129" xr:uid="{00000000-0005-0000-0000-000026710000}"/>
    <cellStyle name="40% - Énfasis4 56 2" xfId="29130" xr:uid="{00000000-0005-0000-0000-000027710000}"/>
    <cellStyle name="40% - Énfasis4 56 2 2" xfId="29131" xr:uid="{00000000-0005-0000-0000-000028710000}"/>
    <cellStyle name="40% - Énfasis4 56 2 2 2" xfId="29132" xr:uid="{00000000-0005-0000-0000-000029710000}"/>
    <cellStyle name="40% - Énfasis4 56 2 2 2 2" xfId="29133" xr:uid="{00000000-0005-0000-0000-00002A710000}"/>
    <cellStyle name="40% - Énfasis4 56 2 2 3" xfId="29134" xr:uid="{00000000-0005-0000-0000-00002B710000}"/>
    <cellStyle name="40% - Énfasis4 56 2 3" xfId="29135" xr:uid="{00000000-0005-0000-0000-00002C710000}"/>
    <cellStyle name="40% - Énfasis4 56 2 3 2" xfId="29136" xr:uid="{00000000-0005-0000-0000-00002D710000}"/>
    <cellStyle name="40% - Énfasis4 56 2 4" xfId="29137" xr:uid="{00000000-0005-0000-0000-00002E710000}"/>
    <cellStyle name="40% - Énfasis4 56 3" xfId="29138" xr:uid="{00000000-0005-0000-0000-00002F710000}"/>
    <cellStyle name="40% - Énfasis4 56 3 2" xfId="29139" xr:uid="{00000000-0005-0000-0000-000030710000}"/>
    <cellStyle name="40% - Énfasis4 56 3 2 2" xfId="29140" xr:uid="{00000000-0005-0000-0000-000031710000}"/>
    <cellStyle name="40% - Énfasis4 56 3 2 2 2" xfId="29141" xr:uid="{00000000-0005-0000-0000-000032710000}"/>
    <cellStyle name="40% - Énfasis4 56 3 2 3" xfId="29142" xr:uid="{00000000-0005-0000-0000-000033710000}"/>
    <cellStyle name="40% - Énfasis4 56 3 3" xfId="29143" xr:uid="{00000000-0005-0000-0000-000034710000}"/>
    <cellStyle name="40% - Énfasis4 56 3 3 2" xfId="29144" xr:uid="{00000000-0005-0000-0000-000035710000}"/>
    <cellStyle name="40% - Énfasis4 56 3 4" xfId="29145" xr:uid="{00000000-0005-0000-0000-000036710000}"/>
    <cellStyle name="40% - Énfasis4 56 4" xfId="29146" xr:uid="{00000000-0005-0000-0000-000037710000}"/>
    <cellStyle name="40% - Énfasis4 56 4 2" xfId="29147" xr:uid="{00000000-0005-0000-0000-000038710000}"/>
    <cellStyle name="40% - Énfasis4 56 4 2 2" xfId="29148" xr:uid="{00000000-0005-0000-0000-000039710000}"/>
    <cellStyle name="40% - Énfasis4 56 4 3" xfId="29149" xr:uid="{00000000-0005-0000-0000-00003A710000}"/>
    <cellStyle name="40% - Énfasis4 56 5" xfId="29150" xr:uid="{00000000-0005-0000-0000-00003B710000}"/>
    <cellStyle name="40% - Énfasis4 56 5 2" xfId="29151" xr:uid="{00000000-0005-0000-0000-00003C710000}"/>
    <cellStyle name="40% - Énfasis4 56 6" xfId="29152" xr:uid="{00000000-0005-0000-0000-00003D710000}"/>
    <cellStyle name="40% - Énfasis4 57" xfId="29153" xr:uid="{00000000-0005-0000-0000-00003E710000}"/>
    <cellStyle name="40% - Énfasis4 57 2" xfId="29154" xr:uid="{00000000-0005-0000-0000-00003F710000}"/>
    <cellStyle name="40% - Énfasis4 57 2 2" xfId="29155" xr:uid="{00000000-0005-0000-0000-000040710000}"/>
    <cellStyle name="40% - Énfasis4 57 2 2 2" xfId="29156" xr:uid="{00000000-0005-0000-0000-000041710000}"/>
    <cellStyle name="40% - Énfasis4 57 2 2 2 2" xfId="29157" xr:uid="{00000000-0005-0000-0000-000042710000}"/>
    <cellStyle name="40% - Énfasis4 57 2 2 3" xfId="29158" xr:uid="{00000000-0005-0000-0000-000043710000}"/>
    <cellStyle name="40% - Énfasis4 57 2 3" xfId="29159" xr:uid="{00000000-0005-0000-0000-000044710000}"/>
    <cellStyle name="40% - Énfasis4 57 2 3 2" xfId="29160" xr:uid="{00000000-0005-0000-0000-000045710000}"/>
    <cellStyle name="40% - Énfasis4 57 2 4" xfId="29161" xr:uid="{00000000-0005-0000-0000-000046710000}"/>
    <cellStyle name="40% - Énfasis4 57 3" xfId="29162" xr:uid="{00000000-0005-0000-0000-000047710000}"/>
    <cellStyle name="40% - Énfasis4 57 3 2" xfId="29163" xr:uid="{00000000-0005-0000-0000-000048710000}"/>
    <cellStyle name="40% - Énfasis4 57 3 2 2" xfId="29164" xr:uid="{00000000-0005-0000-0000-000049710000}"/>
    <cellStyle name="40% - Énfasis4 57 3 2 2 2" xfId="29165" xr:uid="{00000000-0005-0000-0000-00004A710000}"/>
    <cellStyle name="40% - Énfasis4 57 3 2 3" xfId="29166" xr:uid="{00000000-0005-0000-0000-00004B710000}"/>
    <cellStyle name="40% - Énfasis4 57 3 3" xfId="29167" xr:uid="{00000000-0005-0000-0000-00004C710000}"/>
    <cellStyle name="40% - Énfasis4 57 3 3 2" xfId="29168" xr:uid="{00000000-0005-0000-0000-00004D710000}"/>
    <cellStyle name="40% - Énfasis4 57 3 4" xfId="29169" xr:uid="{00000000-0005-0000-0000-00004E710000}"/>
    <cellStyle name="40% - Énfasis4 57 4" xfId="29170" xr:uid="{00000000-0005-0000-0000-00004F710000}"/>
    <cellStyle name="40% - Énfasis4 57 4 2" xfId="29171" xr:uid="{00000000-0005-0000-0000-000050710000}"/>
    <cellStyle name="40% - Énfasis4 57 4 2 2" xfId="29172" xr:uid="{00000000-0005-0000-0000-000051710000}"/>
    <cellStyle name="40% - Énfasis4 57 4 3" xfId="29173" xr:uid="{00000000-0005-0000-0000-000052710000}"/>
    <cellStyle name="40% - Énfasis4 57 5" xfId="29174" xr:uid="{00000000-0005-0000-0000-000053710000}"/>
    <cellStyle name="40% - Énfasis4 57 5 2" xfId="29175" xr:uid="{00000000-0005-0000-0000-000054710000}"/>
    <cellStyle name="40% - Énfasis4 57 6" xfId="29176" xr:uid="{00000000-0005-0000-0000-000055710000}"/>
    <cellStyle name="40% - Énfasis4 58" xfId="29177" xr:uid="{00000000-0005-0000-0000-000056710000}"/>
    <cellStyle name="40% - Énfasis4 58 2" xfId="29178" xr:uid="{00000000-0005-0000-0000-000057710000}"/>
    <cellStyle name="40% - Énfasis4 58 2 2" xfId="29179" xr:uid="{00000000-0005-0000-0000-000058710000}"/>
    <cellStyle name="40% - Énfasis4 58 2 2 2" xfId="29180" xr:uid="{00000000-0005-0000-0000-000059710000}"/>
    <cellStyle name="40% - Énfasis4 58 2 2 2 2" xfId="29181" xr:uid="{00000000-0005-0000-0000-00005A710000}"/>
    <cellStyle name="40% - Énfasis4 58 2 2 3" xfId="29182" xr:uid="{00000000-0005-0000-0000-00005B710000}"/>
    <cellStyle name="40% - Énfasis4 58 2 3" xfId="29183" xr:uid="{00000000-0005-0000-0000-00005C710000}"/>
    <cellStyle name="40% - Énfasis4 58 2 3 2" xfId="29184" xr:uid="{00000000-0005-0000-0000-00005D710000}"/>
    <cellStyle name="40% - Énfasis4 58 2 4" xfId="29185" xr:uid="{00000000-0005-0000-0000-00005E710000}"/>
    <cellStyle name="40% - Énfasis4 58 3" xfId="29186" xr:uid="{00000000-0005-0000-0000-00005F710000}"/>
    <cellStyle name="40% - Énfasis4 58 3 2" xfId="29187" xr:uid="{00000000-0005-0000-0000-000060710000}"/>
    <cellStyle name="40% - Énfasis4 58 3 2 2" xfId="29188" xr:uid="{00000000-0005-0000-0000-000061710000}"/>
    <cellStyle name="40% - Énfasis4 58 3 2 2 2" xfId="29189" xr:uid="{00000000-0005-0000-0000-000062710000}"/>
    <cellStyle name="40% - Énfasis4 58 3 2 3" xfId="29190" xr:uid="{00000000-0005-0000-0000-000063710000}"/>
    <cellStyle name="40% - Énfasis4 58 3 3" xfId="29191" xr:uid="{00000000-0005-0000-0000-000064710000}"/>
    <cellStyle name="40% - Énfasis4 58 3 3 2" xfId="29192" xr:uid="{00000000-0005-0000-0000-000065710000}"/>
    <cellStyle name="40% - Énfasis4 58 3 4" xfId="29193" xr:uid="{00000000-0005-0000-0000-000066710000}"/>
    <cellStyle name="40% - Énfasis4 58 4" xfId="29194" xr:uid="{00000000-0005-0000-0000-000067710000}"/>
    <cellStyle name="40% - Énfasis4 58 4 2" xfId="29195" xr:uid="{00000000-0005-0000-0000-000068710000}"/>
    <cellStyle name="40% - Énfasis4 58 4 2 2" xfId="29196" xr:uid="{00000000-0005-0000-0000-000069710000}"/>
    <cellStyle name="40% - Énfasis4 58 4 3" xfId="29197" xr:uid="{00000000-0005-0000-0000-00006A710000}"/>
    <cellStyle name="40% - Énfasis4 58 5" xfId="29198" xr:uid="{00000000-0005-0000-0000-00006B710000}"/>
    <cellStyle name="40% - Énfasis4 58 5 2" xfId="29199" xr:uid="{00000000-0005-0000-0000-00006C710000}"/>
    <cellStyle name="40% - Énfasis4 58 6" xfId="29200" xr:uid="{00000000-0005-0000-0000-00006D710000}"/>
    <cellStyle name="40% - Énfasis4 59" xfId="29201" xr:uid="{00000000-0005-0000-0000-00006E710000}"/>
    <cellStyle name="40% - Énfasis4 59 2" xfId="29202" xr:uid="{00000000-0005-0000-0000-00006F710000}"/>
    <cellStyle name="40% - Énfasis4 59 2 2" xfId="29203" xr:uid="{00000000-0005-0000-0000-000070710000}"/>
    <cellStyle name="40% - Énfasis4 59 2 2 2" xfId="29204" xr:uid="{00000000-0005-0000-0000-000071710000}"/>
    <cellStyle name="40% - Énfasis4 59 2 2 2 2" xfId="29205" xr:uid="{00000000-0005-0000-0000-000072710000}"/>
    <cellStyle name="40% - Énfasis4 59 2 2 3" xfId="29206" xr:uid="{00000000-0005-0000-0000-000073710000}"/>
    <cellStyle name="40% - Énfasis4 59 2 3" xfId="29207" xr:uid="{00000000-0005-0000-0000-000074710000}"/>
    <cellStyle name="40% - Énfasis4 59 2 3 2" xfId="29208" xr:uid="{00000000-0005-0000-0000-000075710000}"/>
    <cellStyle name="40% - Énfasis4 59 2 4" xfId="29209" xr:uid="{00000000-0005-0000-0000-000076710000}"/>
    <cellStyle name="40% - Énfasis4 59 3" xfId="29210" xr:uid="{00000000-0005-0000-0000-000077710000}"/>
    <cellStyle name="40% - Énfasis4 59 3 2" xfId="29211" xr:uid="{00000000-0005-0000-0000-000078710000}"/>
    <cellStyle name="40% - Énfasis4 59 3 2 2" xfId="29212" xr:uid="{00000000-0005-0000-0000-000079710000}"/>
    <cellStyle name="40% - Énfasis4 59 3 2 2 2" xfId="29213" xr:uid="{00000000-0005-0000-0000-00007A710000}"/>
    <cellStyle name="40% - Énfasis4 59 3 2 3" xfId="29214" xr:uid="{00000000-0005-0000-0000-00007B710000}"/>
    <cellStyle name="40% - Énfasis4 59 3 3" xfId="29215" xr:uid="{00000000-0005-0000-0000-00007C710000}"/>
    <cellStyle name="40% - Énfasis4 59 3 3 2" xfId="29216" xr:uid="{00000000-0005-0000-0000-00007D710000}"/>
    <cellStyle name="40% - Énfasis4 59 3 4" xfId="29217" xr:uid="{00000000-0005-0000-0000-00007E710000}"/>
    <cellStyle name="40% - Énfasis4 59 4" xfId="29218" xr:uid="{00000000-0005-0000-0000-00007F710000}"/>
    <cellStyle name="40% - Énfasis4 59 4 2" xfId="29219" xr:uid="{00000000-0005-0000-0000-000080710000}"/>
    <cellStyle name="40% - Énfasis4 59 4 2 2" xfId="29220" xr:uid="{00000000-0005-0000-0000-000081710000}"/>
    <cellStyle name="40% - Énfasis4 59 4 3" xfId="29221" xr:uid="{00000000-0005-0000-0000-000082710000}"/>
    <cellStyle name="40% - Énfasis4 59 5" xfId="29222" xr:uid="{00000000-0005-0000-0000-000083710000}"/>
    <cellStyle name="40% - Énfasis4 59 5 2" xfId="29223" xr:uid="{00000000-0005-0000-0000-000084710000}"/>
    <cellStyle name="40% - Énfasis4 59 6" xfId="29224" xr:uid="{00000000-0005-0000-0000-000085710000}"/>
    <cellStyle name="40% - Énfasis4 6" xfId="29225" xr:uid="{00000000-0005-0000-0000-000086710000}"/>
    <cellStyle name="40% - Énfasis4 6 10" xfId="29226" xr:uid="{00000000-0005-0000-0000-000087710000}"/>
    <cellStyle name="40% - Énfasis4 6 10 2" xfId="29227" xr:uid="{00000000-0005-0000-0000-000088710000}"/>
    <cellStyle name="40% - Énfasis4 6 11" xfId="29228" xr:uid="{00000000-0005-0000-0000-000089710000}"/>
    <cellStyle name="40% - Énfasis4 6 11 2" xfId="29229" xr:uid="{00000000-0005-0000-0000-00008A710000}"/>
    <cellStyle name="40% - Énfasis4 6 12" xfId="29230" xr:uid="{00000000-0005-0000-0000-00008B710000}"/>
    <cellStyle name="40% - Énfasis4 6 12 2" xfId="29231" xr:uid="{00000000-0005-0000-0000-00008C710000}"/>
    <cellStyle name="40% - Énfasis4 6 13" xfId="29232" xr:uid="{00000000-0005-0000-0000-00008D710000}"/>
    <cellStyle name="40% - Énfasis4 6 13 2" xfId="29233" xr:uid="{00000000-0005-0000-0000-00008E710000}"/>
    <cellStyle name="40% - Énfasis4 6 14" xfId="29234" xr:uid="{00000000-0005-0000-0000-00008F710000}"/>
    <cellStyle name="40% - Énfasis4 6 14 2" xfId="29235" xr:uid="{00000000-0005-0000-0000-000090710000}"/>
    <cellStyle name="40% - Énfasis4 6 15" xfId="29236" xr:uid="{00000000-0005-0000-0000-000091710000}"/>
    <cellStyle name="40% - Énfasis4 6 15 2" xfId="29237" xr:uid="{00000000-0005-0000-0000-000092710000}"/>
    <cellStyle name="40% - Énfasis4 6 16" xfId="29238" xr:uid="{00000000-0005-0000-0000-000093710000}"/>
    <cellStyle name="40% - Énfasis4 6 16 2" xfId="29239" xr:uid="{00000000-0005-0000-0000-000094710000}"/>
    <cellStyle name="40% - Énfasis4 6 17" xfId="29240" xr:uid="{00000000-0005-0000-0000-000095710000}"/>
    <cellStyle name="40% - Énfasis4 6 17 2" xfId="29241" xr:uid="{00000000-0005-0000-0000-000096710000}"/>
    <cellStyle name="40% - Énfasis4 6 18" xfId="29242" xr:uid="{00000000-0005-0000-0000-000097710000}"/>
    <cellStyle name="40% - Énfasis4 6 18 2" xfId="29243" xr:uid="{00000000-0005-0000-0000-000098710000}"/>
    <cellStyle name="40% - Énfasis4 6 19" xfId="29244" xr:uid="{00000000-0005-0000-0000-000099710000}"/>
    <cellStyle name="40% - Énfasis4 6 19 2" xfId="29245" xr:uid="{00000000-0005-0000-0000-00009A710000}"/>
    <cellStyle name="40% - Énfasis4 6 2" xfId="29246" xr:uid="{00000000-0005-0000-0000-00009B710000}"/>
    <cellStyle name="40% - Énfasis4 6 2 2" xfId="29247" xr:uid="{00000000-0005-0000-0000-00009C710000}"/>
    <cellStyle name="40% - Énfasis4 6 2 2 2" xfId="29248" xr:uid="{00000000-0005-0000-0000-00009D710000}"/>
    <cellStyle name="40% - Énfasis4 6 2 2 2 2" xfId="29249" xr:uid="{00000000-0005-0000-0000-00009E710000}"/>
    <cellStyle name="40% - Énfasis4 6 2 2 3" xfId="29250" xr:uid="{00000000-0005-0000-0000-00009F710000}"/>
    <cellStyle name="40% - Énfasis4 6 2 3" xfId="29251" xr:uid="{00000000-0005-0000-0000-0000A0710000}"/>
    <cellStyle name="40% - Énfasis4 6 2 3 2" xfId="29252" xr:uid="{00000000-0005-0000-0000-0000A1710000}"/>
    <cellStyle name="40% - Énfasis4 6 2 3 2 2" xfId="29253" xr:uid="{00000000-0005-0000-0000-0000A2710000}"/>
    <cellStyle name="40% - Énfasis4 6 2 3 3" xfId="29254" xr:uid="{00000000-0005-0000-0000-0000A3710000}"/>
    <cellStyle name="40% - Énfasis4 6 2 4" xfId="29255" xr:uid="{00000000-0005-0000-0000-0000A4710000}"/>
    <cellStyle name="40% - Énfasis4 6 2 4 2" xfId="29256" xr:uid="{00000000-0005-0000-0000-0000A5710000}"/>
    <cellStyle name="40% - Énfasis4 6 2 5" xfId="29257" xr:uid="{00000000-0005-0000-0000-0000A6710000}"/>
    <cellStyle name="40% - Énfasis4 6 2 5 2" xfId="29258" xr:uid="{00000000-0005-0000-0000-0000A7710000}"/>
    <cellStyle name="40% - Énfasis4 6 2 6" xfId="29259" xr:uid="{00000000-0005-0000-0000-0000A8710000}"/>
    <cellStyle name="40% - Énfasis4 6 20" xfId="29260" xr:uid="{00000000-0005-0000-0000-0000A9710000}"/>
    <cellStyle name="40% - Énfasis4 6 3" xfId="29261" xr:uid="{00000000-0005-0000-0000-0000AA710000}"/>
    <cellStyle name="40% - Énfasis4 6 3 2" xfId="29262" xr:uid="{00000000-0005-0000-0000-0000AB710000}"/>
    <cellStyle name="40% - Énfasis4 6 3 2 2" xfId="29263" xr:uid="{00000000-0005-0000-0000-0000AC710000}"/>
    <cellStyle name="40% - Énfasis4 6 3 2 2 2" xfId="29264" xr:uid="{00000000-0005-0000-0000-0000AD710000}"/>
    <cellStyle name="40% - Énfasis4 6 3 2 3" xfId="29265" xr:uid="{00000000-0005-0000-0000-0000AE710000}"/>
    <cellStyle name="40% - Énfasis4 6 3 3" xfId="29266" xr:uid="{00000000-0005-0000-0000-0000AF710000}"/>
    <cellStyle name="40% - Énfasis4 6 3 3 2" xfId="29267" xr:uid="{00000000-0005-0000-0000-0000B0710000}"/>
    <cellStyle name="40% - Énfasis4 6 3 4" xfId="29268" xr:uid="{00000000-0005-0000-0000-0000B1710000}"/>
    <cellStyle name="40% - Énfasis4 6 4" xfId="29269" xr:uid="{00000000-0005-0000-0000-0000B2710000}"/>
    <cellStyle name="40% - Énfasis4 6 4 2" xfId="29270" xr:uid="{00000000-0005-0000-0000-0000B3710000}"/>
    <cellStyle name="40% - Énfasis4 6 4 2 2" xfId="29271" xr:uid="{00000000-0005-0000-0000-0000B4710000}"/>
    <cellStyle name="40% - Énfasis4 6 4 2 2 2" xfId="29272" xr:uid="{00000000-0005-0000-0000-0000B5710000}"/>
    <cellStyle name="40% - Énfasis4 6 4 2 3" xfId="29273" xr:uid="{00000000-0005-0000-0000-0000B6710000}"/>
    <cellStyle name="40% - Énfasis4 6 4 3" xfId="29274" xr:uid="{00000000-0005-0000-0000-0000B7710000}"/>
    <cellStyle name="40% - Énfasis4 6 4 3 2" xfId="29275" xr:uid="{00000000-0005-0000-0000-0000B8710000}"/>
    <cellStyle name="40% - Énfasis4 6 4 4" xfId="29276" xr:uid="{00000000-0005-0000-0000-0000B9710000}"/>
    <cellStyle name="40% - Énfasis4 6 5" xfId="29277" xr:uid="{00000000-0005-0000-0000-0000BA710000}"/>
    <cellStyle name="40% - Énfasis4 6 5 2" xfId="29278" xr:uid="{00000000-0005-0000-0000-0000BB710000}"/>
    <cellStyle name="40% - Énfasis4 6 5 2 2" xfId="29279" xr:uid="{00000000-0005-0000-0000-0000BC710000}"/>
    <cellStyle name="40% - Énfasis4 6 5 2 2 2" xfId="29280" xr:uid="{00000000-0005-0000-0000-0000BD710000}"/>
    <cellStyle name="40% - Énfasis4 6 5 2 3" xfId="29281" xr:uid="{00000000-0005-0000-0000-0000BE710000}"/>
    <cellStyle name="40% - Énfasis4 6 5 3" xfId="29282" xr:uid="{00000000-0005-0000-0000-0000BF710000}"/>
    <cellStyle name="40% - Énfasis4 6 5 3 2" xfId="29283" xr:uid="{00000000-0005-0000-0000-0000C0710000}"/>
    <cellStyle name="40% - Énfasis4 6 5 4" xfId="29284" xr:uid="{00000000-0005-0000-0000-0000C1710000}"/>
    <cellStyle name="40% - Énfasis4 6 6" xfId="29285" xr:uid="{00000000-0005-0000-0000-0000C2710000}"/>
    <cellStyle name="40% - Énfasis4 6 6 2" xfId="29286" xr:uid="{00000000-0005-0000-0000-0000C3710000}"/>
    <cellStyle name="40% - Énfasis4 6 6 2 2" xfId="29287" xr:uid="{00000000-0005-0000-0000-0000C4710000}"/>
    <cellStyle name="40% - Énfasis4 6 6 2 2 2" xfId="29288" xr:uid="{00000000-0005-0000-0000-0000C5710000}"/>
    <cellStyle name="40% - Énfasis4 6 6 2 3" xfId="29289" xr:uid="{00000000-0005-0000-0000-0000C6710000}"/>
    <cellStyle name="40% - Énfasis4 6 6 3" xfId="29290" xr:uid="{00000000-0005-0000-0000-0000C7710000}"/>
    <cellStyle name="40% - Énfasis4 6 6 3 2" xfId="29291" xr:uid="{00000000-0005-0000-0000-0000C8710000}"/>
    <cellStyle name="40% - Énfasis4 6 6 4" xfId="29292" xr:uid="{00000000-0005-0000-0000-0000C9710000}"/>
    <cellStyle name="40% - Énfasis4 6 7" xfId="29293" xr:uid="{00000000-0005-0000-0000-0000CA710000}"/>
    <cellStyle name="40% - Énfasis4 6 7 2" xfId="29294" xr:uid="{00000000-0005-0000-0000-0000CB710000}"/>
    <cellStyle name="40% - Énfasis4 6 7 2 2" xfId="29295" xr:uid="{00000000-0005-0000-0000-0000CC710000}"/>
    <cellStyle name="40% - Énfasis4 6 7 2 2 2" xfId="29296" xr:uid="{00000000-0005-0000-0000-0000CD710000}"/>
    <cellStyle name="40% - Énfasis4 6 7 2 3" xfId="29297" xr:uid="{00000000-0005-0000-0000-0000CE710000}"/>
    <cellStyle name="40% - Énfasis4 6 7 3" xfId="29298" xr:uid="{00000000-0005-0000-0000-0000CF710000}"/>
    <cellStyle name="40% - Énfasis4 6 7 3 2" xfId="29299" xr:uid="{00000000-0005-0000-0000-0000D0710000}"/>
    <cellStyle name="40% - Énfasis4 6 7 4" xfId="29300" xr:uid="{00000000-0005-0000-0000-0000D1710000}"/>
    <cellStyle name="40% - Énfasis4 6 8" xfId="29301" xr:uid="{00000000-0005-0000-0000-0000D2710000}"/>
    <cellStyle name="40% - Énfasis4 6 8 2" xfId="29302" xr:uid="{00000000-0005-0000-0000-0000D3710000}"/>
    <cellStyle name="40% - Énfasis4 6 8 2 2" xfId="29303" xr:uid="{00000000-0005-0000-0000-0000D4710000}"/>
    <cellStyle name="40% - Énfasis4 6 8 3" xfId="29304" xr:uid="{00000000-0005-0000-0000-0000D5710000}"/>
    <cellStyle name="40% - Énfasis4 6 9" xfId="29305" xr:uid="{00000000-0005-0000-0000-0000D6710000}"/>
    <cellStyle name="40% - Énfasis4 6 9 2" xfId="29306" xr:uid="{00000000-0005-0000-0000-0000D7710000}"/>
    <cellStyle name="40% - Énfasis4 60" xfId="29307" xr:uid="{00000000-0005-0000-0000-0000D8710000}"/>
    <cellStyle name="40% - Énfasis4 60 2" xfId="29308" xr:uid="{00000000-0005-0000-0000-0000D9710000}"/>
    <cellStyle name="40% - Énfasis4 60 2 2" xfId="29309" xr:uid="{00000000-0005-0000-0000-0000DA710000}"/>
    <cellStyle name="40% - Énfasis4 60 2 2 2" xfId="29310" xr:uid="{00000000-0005-0000-0000-0000DB710000}"/>
    <cellStyle name="40% - Énfasis4 60 2 2 2 2" xfId="29311" xr:uid="{00000000-0005-0000-0000-0000DC710000}"/>
    <cellStyle name="40% - Énfasis4 60 2 2 3" xfId="29312" xr:uid="{00000000-0005-0000-0000-0000DD710000}"/>
    <cellStyle name="40% - Énfasis4 60 2 3" xfId="29313" xr:uid="{00000000-0005-0000-0000-0000DE710000}"/>
    <cellStyle name="40% - Énfasis4 60 2 3 2" xfId="29314" xr:uid="{00000000-0005-0000-0000-0000DF710000}"/>
    <cellStyle name="40% - Énfasis4 60 2 4" xfId="29315" xr:uid="{00000000-0005-0000-0000-0000E0710000}"/>
    <cellStyle name="40% - Énfasis4 60 3" xfId="29316" xr:uid="{00000000-0005-0000-0000-0000E1710000}"/>
    <cellStyle name="40% - Énfasis4 60 3 2" xfId="29317" xr:uid="{00000000-0005-0000-0000-0000E2710000}"/>
    <cellStyle name="40% - Énfasis4 60 3 2 2" xfId="29318" xr:uid="{00000000-0005-0000-0000-0000E3710000}"/>
    <cellStyle name="40% - Énfasis4 60 3 3" xfId="29319" xr:uid="{00000000-0005-0000-0000-0000E4710000}"/>
    <cellStyle name="40% - Énfasis4 60 4" xfId="29320" xr:uid="{00000000-0005-0000-0000-0000E5710000}"/>
    <cellStyle name="40% - Énfasis4 60 4 2" xfId="29321" xr:uid="{00000000-0005-0000-0000-0000E6710000}"/>
    <cellStyle name="40% - Énfasis4 60 5" xfId="29322" xr:uid="{00000000-0005-0000-0000-0000E7710000}"/>
    <cellStyle name="40% - Énfasis4 61" xfId="29323" xr:uid="{00000000-0005-0000-0000-0000E8710000}"/>
    <cellStyle name="40% - Énfasis4 61 2" xfId="29324" xr:uid="{00000000-0005-0000-0000-0000E9710000}"/>
    <cellStyle name="40% - Énfasis4 61 3" xfId="29325" xr:uid="{00000000-0005-0000-0000-0000EA710000}"/>
    <cellStyle name="40% - Énfasis4 61 3 2" xfId="29326" xr:uid="{00000000-0005-0000-0000-0000EB710000}"/>
    <cellStyle name="40% - Énfasis4 61 3 2 2" xfId="29327" xr:uid="{00000000-0005-0000-0000-0000EC710000}"/>
    <cellStyle name="40% - Énfasis4 61 3 3" xfId="29328" xr:uid="{00000000-0005-0000-0000-0000ED710000}"/>
    <cellStyle name="40% - Énfasis4 61 4" xfId="29329" xr:uid="{00000000-0005-0000-0000-0000EE710000}"/>
    <cellStyle name="40% - Énfasis4 61 4 2" xfId="29330" xr:uid="{00000000-0005-0000-0000-0000EF710000}"/>
    <cellStyle name="40% - Énfasis4 61 5" xfId="29331" xr:uid="{00000000-0005-0000-0000-0000F0710000}"/>
    <cellStyle name="40% - Énfasis4 62" xfId="29332" xr:uid="{00000000-0005-0000-0000-0000F1710000}"/>
    <cellStyle name="40% - Énfasis4 62 2" xfId="29333" xr:uid="{00000000-0005-0000-0000-0000F2710000}"/>
    <cellStyle name="40% - Énfasis4 63" xfId="29334" xr:uid="{00000000-0005-0000-0000-0000F3710000}"/>
    <cellStyle name="40% - Énfasis4 63 2" xfId="29335" xr:uid="{00000000-0005-0000-0000-0000F4710000}"/>
    <cellStyle name="40% - Énfasis4 64" xfId="29336" xr:uid="{00000000-0005-0000-0000-0000F5710000}"/>
    <cellStyle name="40% - Énfasis4 64 2" xfId="29337" xr:uid="{00000000-0005-0000-0000-0000F6710000}"/>
    <cellStyle name="40% - Énfasis4 65" xfId="29338" xr:uid="{00000000-0005-0000-0000-0000F7710000}"/>
    <cellStyle name="40% - Énfasis4 65 2" xfId="29339" xr:uid="{00000000-0005-0000-0000-0000F8710000}"/>
    <cellStyle name="40% - Énfasis4 65 2 2" xfId="29340" xr:uid="{00000000-0005-0000-0000-0000F9710000}"/>
    <cellStyle name="40% - Énfasis4 65 2 2 2" xfId="29341" xr:uid="{00000000-0005-0000-0000-0000FA710000}"/>
    <cellStyle name="40% - Énfasis4 65 2 3" xfId="29342" xr:uid="{00000000-0005-0000-0000-0000FB710000}"/>
    <cellStyle name="40% - Énfasis4 65 3" xfId="29343" xr:uid="{00000000-0005-0000-0000-0000FC710000}"/>
    <cellStyle name="40% - Énfasis4 65 3 2" xfId="29344" xr:uid="{00000000-0005-0000-0000-0000FD710000}"/>
    <cellStyle name="40% - Énfasis4 65 4" xfId="29345" xr:uid="{00000000-0005-0000-0000-0000FE710000}"/>
    <cellStyle name="40% - Énfasis4 66" xfId="29346" xr:uid="{00000000-0005-0000-0000-0000FF710000}"/>
    <cellStyle name="40% - Énfasis4 66 2" xfId="29347" xr:uid="{00000000-0005-0000-0000-000000720000}"/>
    <cellStyle name="40% - Énfasis4 66 2 2" xfId="29348" xr:uid="{00000000-0005-0000-0000-000001720000}"/>
    <cellStyle name="40% - Énfasis4 66 2 2 2" xfId="29349" xr:uid="{00000000-0005-0000-0000-000002720000}"/>
    <cellStyle name="40% - Énfasis4 66 2 3" xfId="29350" xr:uid="{00000000-0005-0000-0000-000003720000}"/>
    <cellStyle name="40% - Énfasis4 66 3" xfId="29351" xr:uid="{00000000-0005-0000-0000-000004720000}"/>
    <cellStyle name="40% - Énfasis4 66 3 2" xfId="29352" xr:uid="{00000000-0005-0000-0000-000005720000}"/>
    <cellStyle name="40% - Énfasis4 66 4" xfId="29353" xr:uid="{00000000-0005-0000-0000-000006720000}"/>
    <cellStyle name="40% - Énfasis4 67" xfId="29354" xr:uid="{00000000-0005-0000-0000-000007720000}"/>
    <cellStyle name="40% - Énfasis4 67 2" xfId="29355" xr:uid="{00000000-0005-0000-0000-000008720000}"/>
    <cellStyle name="40% - Énfasis4 67 2 2" xfId="29356" xr:uid="{00000000-0005-0000-0000-000009720000}"/>
    <cellStyle name="40% - Énfasis4 67 2 2 2" xfId="29357" xr:uid="{00000000-0005-0000-0000-00000A720000}"/>
    <cellStyle name="40% - Énfasis4 67 2 3" xfId="29358" xr:uid="{00000000-0005-0000-0000-00000B720000}"/>
    <cellStyle name="40% - Énfasis4 67 3" xfId="29359" xr:uid="{00000000-0005-0000-0000-00000C720000}"/>
    <cellStyle name="40% - Énfasis4 68" xfId="29360" xr:uid="{00000000-0005-0000-0000-00000D720000}"/>
    <cellStyle name="40% - Énfasis4 68 2" xfId="29361" xr:uid="{00000000-0005-0000-0000-00000E720000}"/>
    <cellStyle name="40% - Énfasis4 68 2 2" xfId="29362" xr:uid="{00000000-0005-0000-0000-00000F720000}"/>
    <cellStyle name="40% - Énfasis4 68 2 2 2" xfId="29363" xr:uid="{00000000-0005-0000-0000-000010720000}"/>
    <cellStyle name="40% - Énfasis4 68 2 3" xfId="29364" xr:uid="{00000000-0005-0000-0000-000011720000}"/>
    <cellStyle name="40% - Énfasis4 68 3" xfId="29365" xr:uid="{00000000-0005-0000-0000-000012720000}"/>
    <cellStyle name="40% - Énfasis4 68 3 2" xfId="29366" xr:uid="{00000000-0005-0000-0000-000013720000}"/>
    <cellStyle name="40% - Énfasis4 68 4" xfId="29367" xr:uid="{00000000-0005-0000-0000-000014720000}"/>
    <cellStyle name="40% - Énfasis4 69" xfId="29368" xr:uid="{00000000-0005-0000-0000-000015720000}"/>
    <cellStyle name="40% - Énfasis4 69 2" xfId="29369" xr:uid="{00000000-0005-0000-0000-000016720000}"/>
    <cellStyle name="40% - Énfasis4 69 2 2" xfId="29370" xr:uid="{00000000-0005-0000-0000-000017720000}"/>
    <cellStyle name="40% - Énfasis4 69 2 2 2" xfId="29371" xr:uid="{00000000-0005-0000-0000-000018720000}"/>
    <cellStyle name="40% - Énfasis4 69 2 3" xfId="29372" xr:uid="{00000000-0005-0000-0000-000019720000}"/>
    <cellStyle name="40% - Énfasis4 69 3" xfId="29373" xr:uid="{00000000-0005-0000-0000-00001A720000}"/>
    <cellStyle name="40% - Énfasis4 69 3 2" xfId="29374" xr:uid="{00000000-0005-0000-0000-00001B720000}"/>
    <cellStyle name="40% - Énfasis4 69 4" xfId="29375" xr:uid="{00000000-0005-0000-0000-00001C720000}"/>
    <cellStyle name="40% - Énfasis4 7" xfId="29376" xr:uid="{00000000-0005-0000-0000-00001D720000}"/>
    <cellStyle name="40% - Énfasis4 7 10" xfId="29377" xr:uid="{00000000-0005-0000-0000-00001E720000}"/>
    <cellStyle name="40% - Énfasis4 7 10 2" xfId="29378" xr:uid="{00000000-0005-0000-0000-00001F720000}"/>
    <cellStyle name="40% - Énfasis4 7 11" xfId="29379" xr:uid="{00000000-0005-0000-0000-000020720000}"/>
    <cellStyle name="40% - Énfasis4 7 11 2" xfId="29380" xr:uid="{00000000-0005-0000-0000-000021720000}"/>
    <cellStyle name="40% - Énfasis4 7 12" xfId="29381" xr:uid="{00000000-0005-0000-0000-000022720000}"/>
    <cellStyle name="40% - Énfasis4 7 12 2" xfId="29382" xr:uid="{00000000-0005-0000-0000-000023720000}"/>
    <cellStyle name="40% - Énfasis4 7 13" xfId="29383" xr:uid="{00000000-0005-0000-0000-000024720000}"/>
    <cellStyle name="40% - Énfasis4 7 13 2" xfId="29384" xr:uid="{00000000-0005-0000-0000-000025720000}"/>
    <cellStyle name="40% - Énfasis4 7 14" xfId="29385" xr:uid="{00000000-0005-0000-0000-000026720000}"/>
    <cellStyle name="40% - Énfasis4 7 14 2" xfId="29386" xr:uid="{00000000-0005-0000-0000-000027720000}"/>
    <cellStyle name="40% - Énfasis4 7 15" xfId="29387" xr:uid="{00000000-0005-0000-0000-000028720000}"/>
    <cellStyle name="40% - Énfasis4 7 15 2" xfId="29388" xr:uid="{00000000-0005-0000-0000-000029720000}"/>
    <cellStyle name="40% - Énfasis4 7 16" xfId="29389" xr:uid="{00000000-0005-0000-0000-00002A720000}"/>
    <cellStyle name="40% - Énfasis4 7 16 2" xfId="29390" xr:uid="{00000000-0005-0000-0000-00002B720000}"/>
    <cellStyle name="40% - Énfasis4 7 17" xfId="29391" xr:uid="{00000000-0005-0000-0000-00002C720000}"/>
    <cellStyle name="40% - Énfasis4 7 17 2" xfId="29392" xr:uid="{00000000-0005-0000-0000-00002D720000}"/>
    <cellStyle name="40% - Énfasis4 7 18" xfId="29393" xr:uid="{00000000-0005-0000-0000-00002E720000}"/>
    <cellStyle name="40% - Énfasis4 7 18 2" xfId="29394" xr:uid="{00000000-0005-0000-0000-00002F720000}"/>
    <cellStyle name="40% - Énfasis4 7 19" xfId="29395" xr:uid="{00000000-0005-0000-0000-000030720000}"/>
    <cellStyle name="40% - Énfasis4 7 19 2" xfId="29396" xr:uid="{00000000-0005-0000-0000-000031720000}"/>
    <cellStyle name="40% - Énfasis4 7 2" xfId="29397" xr:uid="{00000000-0005-0000-0000-000032720000}"/>
    <cellStyle name="40% - Énfasis4 7 2 2" xfId="29398" xr:uid="{00000000-0005-0000-0000-000033720000}"/>
    <cellStyle name="40% - Énfasis4 7 2 2 2" xfId="29399" xr:uid="{00000000-0005-0000-0000-000034720000}"/>
    <cellStyle name="40% - Énfasis4 7 2 2 2 2" xfId="29400" xr:uid="{00000000-0005-0000-0000-000035720000}"/>
    <cellStyle name="40% - Énfasis4 7 2 2 3" xfId="29401" xr:uid="{00000000-0005-0000-0000-000036720000}"/>
    <cellStyle name="40% - Énfasis4 7 2 3" xfId="29402" xr:uid="{00000000-0005-0000-0000-000037720000}"/>
    <cellStyle name="40% - Énfasis4 7 2 3 2" xfId="29403" xr:uid="{00000000-0005-0000-0000-000038720000}"/>
    <cellStyle name="40% - Énfasis4 7 2 3 2 2" xfId="29404" xr:uid="{00000000-0005-0000-0000-000039720000}"/>
    <cellStyle name="40% - Énfasis4 7 2 3 3" xfId="29405" xr:uid="{00000000-0005-0000-0000-00003A720000}"/>
    <cellStyle name="40% - Énfasis4 7 2 4" xfId="29406" xr:uid="{00000000-0005-0000-0000-00003B720000}"/>
    <cellStyle name="40% - Énfasis4 7 2 4 2" xfId="29407" xr:uid="{00000000-0005-0000-0000-00003C720000}"/>
    <cellStyle name="40% - Énfasis4 7 2 5" xfId="29408" xr:uid="{00000000-0005-0000-0000-00003D720000}"/>
    <cellStyle name="40% - Énfasis4 7 2 5 2" xfId="29409" xr:uid="{00000000-0005-0000-0000-00003E720000}"/>
    <cellStyle name="40% - Énfasis4 7 2 6" xfId="29410" xr:uid="{00000000-0005-0000-0000-00003F720000}"/>
    <cellStyle name="40% - Énfasis4 7 20" xfId="29411" xr:uid="{00000000-0005-0000-0000-000040720000}"/>
    <cellStyle name="40% - Énfasis4 7 3" xfId="29412" xr:uid="{00000000-0005-0000-0000-000041720000}"/>
    <cellStyle name="40% - Énfasis4 7 3 2" xfId="29413" xr:uid="{00000000-0005-0000-0000-000042720000}"/>
    <cellStyle name="40% - Énfasis4 7 3 2 2" xfId="29414" xr:uid="{00000000-0005-0000-0000-000043720000}"/>
    <cellStyle name="40% - Énfasis4 7 3 2 2 2" xfId="29415" xr:uid="{00000000-0005-0000-0000-000044720000}"/>
    <cellStyle name="40% - Énfasis4 7 3 2 3" xfId="29416" xr:uid="{00000000-0005-0000-0000-000045720000}"/>
    <cellStyle name="40% - Énfasis4 7 3 3" xfId="29417" xr:uid="{00000000-0005-0000-0000-000046720000}"/>
    <cellStyle name="40% - Énfasis4 7 3 3 2" xfId="29418" xr:uid="{00000000-0005-0000-0000-000047720000}"/>
    <cellStyle name="40% - Énfasis4 7 3 4" xfId="29419" xr:uid="{00000000-0005-0000-0000-000048720000}"/>
    <cellStyle name="40% - Énfasis4 7 4" xfId="29420" xr:uid="{00000000-0005-0000-0000-000049720000}"/>
    <cellStyle name="40% - Énfasis4 7 4 2" xfId="29421" xr:uid="{00000000-0005-0000-0000-00004A720000}"/>
    <cellStyle name="40% - Énfasis4 7 4 2 2" xfId="29422" xr:uid="{00000000-0005-0000-0000-00004B720000}"/>
    <cellStyle name="40% - Énfasis4 7 4 2 2 2" xfId="29423" xr:uid="{00000000-0005-0000-0000-00004C720000}"/>
    <cellStyle name="40% - Énfasis4 7 4 2 3" xfId="29424" xr:uid="{00000000-0005-0000-0000-00004D720000}"/>
    <cellStyle name="40% - Énfasis4 7 4 3" xfId="29425" xr:uid="{00000000-0005-0000-0000-00004E720000}"/>
    <cellStyle name="40% - Énfasis4 7 4 3 2" xfId="29426" xr:uid="{00000000-0005-0000-0000-00004F720000}"/>
    <cellStyle name="40% - Énfasis4 7 4 4" xfId="29427" xr:uid="{00000000-0005-0000-0000-000050720000}"/>
    <cellStyle name="40% - Énfasis4 7 5" xfId="29428" xr:uid="{00000000-0005-0000-0000-000051720000}"/>
    <cellStyle name="40% - Énfasis4 7 5 2" xfId="29429" xr:uid="{00000000-0005-0000-0000-000052720000}"/>
    <cellStyle name="40% - Énfasis4 7 5 2 2" xfId="29430" xr:uid="{00000000-0005-0000-0000-000053720000}"/>
    <cellStyle name="40% - Énfasis4 7 5 2 2 2" xfId="29431" xr:uid="{00000000-0005-0000-0000-000054720000}"/>
    <cellStyle name="40% - Énfasis4 7 5 2 3" xfId="29432" xr:uid="{00000000-0005-0000-0000-000055720000}"/>
    <cellStyle name="40% - Énfasis4 7 5 3" xfId="29433" xr:uid="{00000000-0005-0000-0000-000056720000}"/>
    <cellStyle name="40% - Énfasis4 7 5 3 2" xfId="29434" xr:uid="{00000000-0005-0000-0000-000057720000}"/>
    <cellStyle name="40% - Énfasis4 7 5 4" xfId="29435" xr:uid="{00000000-0005-0000-0000-000058720000}"/>
    <cellStyle name="40% - Énfasis4 7 6" xfId="29436" xr:uid="{00000000-0005-0000-0000-000059720000}"/>
    <cellStyle name="40% - Énfasis4 7 6 2" xfId="29437" xr:uid="{00000000-0005-0000-0000-00005A720000}"/>
    <cellStyle name="40% - Énfasis4 7 6 2 2" xfId="29438" xr:uid="{00000000-0005-0000-0000-00005B720000}"/>
    <cellStyle name="40% - Énfasis4 7 6 2 2 2" xfId="29439" xr:uid="{00000000-0005-0000-0000-00005C720000}"/>
    <cellStyle name="40% - Énfasis4 7 6 2 3" xfId="29440" xr:uid="{00000000-0005-0000-0000-00005D720000}"/>
    <cellStyle name="40% - Énfasis4 7 6 3" xfId="29441" xr:uid="{00000000-0005-0000-0000-00005E720000}"/>
    <cellStyle name="40% - Énfasis4 7 6 3 2" xfId="29442" xr:uid="{00000000-0005-0000-0000-00005F720000}"/>
    <cellStyle name="40% - Énfasis4 7 6 4" xfId="29443" xr:uid="{00000000-0005-0000-0000-000060720000}"/>
    <cellStyle name="40% - Énfasis4 7 7" xfId="29444" xr:uid="{00000000-0005-0000-0000-000061720000}"/>
    <cellStyle name="40% - Énfasis4 7 7 2" xfId="29445" xr:uid="{00000000-0005-0000-0000-000062720000}"/>
    <cellStyle name="40% - Énfasis4 7 7 2 2" xfId="29446" xr:uid="{00000000-0005-0000-0000-000063720000}"/>
    <cellStyle name="40% - Énfasis4 7 7 2 2 2" xfId="29447" xr:uid="{00000000-0005-0000-0000-000064720000}"/>
    <cellStyle name="40% - Énfasis4 7 7 2 3" xfId="29448" xr:uid="{00000000-0005-0000-0000-000065720000}"/>
    <cellStyle name="40% - Énfasis4 7 7 3" xfId="29449" xr:uid="{00000000-0005-0000-0000-000066720000}"/>
    <cellStyle name="40% - Énfasis4 7 7 3 2" xfId="29450" xr:uid="{00000000-0005-0000-0000-000067720000}"/>
    <cellStyle name="40% - Énfasis4 7 7 4" xfId="29451" xr:uid="{00000000-0005-0000-0000-000068720000}"/>
    <cellStyle name="40% - Énfasis4 7 8" xfId="29452" xr:uid="{00000000-0005-0000-0000-000069720000}"/>
    <cellStyle name="40% - Énfasis4 7 8 2" xfId="29453" xr:uid="{00000000-0005-0000-0000-00006A720000}"/>
    <cellStyle name="40% - Énfasis4 7 8 2 2" xfId="29454" xr:uid="{00000000-0005-0000-0000-00006B720000}"/>
    <cellStyle name="40% - Énfasis4 7 8 3" xfId="29455" xr:uid="{00000000-0005-0000-0000-00006C720000}"/>
    <cellStyle name="40% - Énfasis4 7 9" xfId="29456" xr:uid="{00000000-0005-0000-0000-00006D720000}"/>
    <cellStyle name="40% - Énfasis4 7 9 2" xfId="29457" xr:uid="{00000000-0005-0000-0000-00006E720000}"/>
    <cellStyle name="40% - Énfasis4 70" xfId="29458" xr:uid="{00000000-0005-0000-0000-00006F720000}"/>
    <cellStyle name="40% - Énfasis4 70 2" xfId="29459" xr:uid="{00000000-0005-0000-0000-000070720000}"/>
    <cellStyle name="40% - Énfasis4 70 2 2" xfId="29460" xr:uid="{00000000-0005-0000-0000-000071720000}"/>
    <cellStyle name="40% - Énfasis4 70 3" xfId="29461" xr:uid="{00000000-0005-0000-0000-000072720000}"/>
    <cellStyle name="40% - Énfasis4 70 3 2" xfId="29462" xr:uid="{00000000-0005-0000-0000-000073720000}"/>
    <cellStyle name="40% - Énfasis4 70 4" xfId="29463" xr:uid="{00000000-0005-0000-0000-000074720000}"/>
    <cellStyle name="40% - Énfasis4 71" xfId="29464" xr:uid="{00000000-0005-0000-0000-000075720000}"/>
    <cellStyle name="40% - Énfasis4 71 2" xfId="29465" xr:uid="{00000000-0005-0000-0000-000076720000}"/>
    <cellStyle name="40% - Énfasis4 71 2 2" xfId="29466" xr:uid="{00000000-0005-0000-0000-000077720000}"/>
    <cellStyle name="40% - Énfasis4 71 3" xfId="29467" xr:uid="{00000000-0005-0000-0000-000078720000}"/>
    <cellStyle name="40% - Énfasis4 71 3 2" xfId="29468" xr:uid="{00000000-0005-0000-0000-000079720000}"/>
    <cellStyle name="40% - Énfasis4 71 4" xfId="29469" xr:uid="{00000000-0005-0000-0000-00007A720000}"/>
    <cellStyle name="40% - Énfasis4 72" xfId="29470" xr:uid="{00000000-0005-0000-0000-00007B720000}"/>
    <cellStyle name="40% - Énfasis4 72 2" xfId="29471" xr:uid="{00000000-0005-0000-0000-00007C720000}"/>
    <cellStyle name="40% - Énfasis4 72 2 2" xfId="29472" xr:uid="{00000000-0005-0000-0000-00007D720000}"/>
    <cellStyle name="40% - Énfasis4 72 2 2 2" xfId="29473" xr:uid="{00000000-0005-0000-0000-00007E720000}"/>
    <cellStyle name="40% - Énfasis4 72 2 3" xfId="29474" xr:uid="{00000000-0005-0000-0000-00007F720000}"/>
    <cellStyle name="40% - Énfasis4 72 3" xfId="29475" xr:uid="{00000000-0005-0000-0000-000080720000}"/>
    <cellStyle name="40% - Énfasis4 72 3 2" xfId="29476" xr:uid="{00000000-0005-0000-0000-000081720000}"/>
    <cellStyle name="40% - Énfasis4 72 4" xfId="29477" xr:uid="{00000000-0005-0000-0000-000082720000}"/>
    <cellStyle name="40% - Énfasis4 73" xfId="29478" xr:uid="{00000000-0005-0000-0000-000083720000}"/>
    <cellStyle name="40% - Énfasis4 73 2" xfId="29479" xr:uid="{00000000-0005-0000-0000-000084720000}"/>
    <cellStyle name="40% - Énfasis4 73 2 2" xfId="29480" xr:uid="{00000000-0005-0000-0000-000085720000}"/>
    <cellStyle name="40% - Énfasis4 73 3" xfId="29481" xr:uid="{00000000-0005-0000-0000-000086720000}"/>
    <cellStyle name="40% - Énfasis4 73 3 2" xfId="29482" xr:uid="{00000000-0005-0000-0000-000087720000}"/>
    <cellStyle name="40% - Énfasis4 73 4" xfId="29483" xr:uid="{00000000-0005-0000-0000-000088720000}"/>
    <cellStyle name="40% - Énfasis4 74" xfId="29484" xr:uid="{00000000-0005-0000-0000-000089720000}"/>
    <cellStyle name="40% - Énfasis4 74 2" xfId="29485" xr:uid="{00000000-0005-0000-0000-00008A720000}"/>
    <cellStyle name="40% - Énfasis4 74 2 2" xfId="29486" xr:uid="{00000000-0005-0000-0000-00008B720000}"/>
    <cellStyle name="40% - Énfasis4 74 3" xfId="29487" xr:uid="{00000000-0005-0000-0000-00008C720000}"/>
    <cellStyle name="40% - Énfasis4 74 3 2" xfId="29488" xr:uid="{00000000-0005-0000-0000-00008D720000}"/>
    <cellStyle name="40% - Énfasis4 74 4" xfId="29489" xr:uid="{00000000-0005-0000-0000-00008E720000}"/>
    <cellStyle name="40% - Énfasis4 75" xfId="29490" xr:uid="{00000000-0005-0000-0000-00008F720000}"/>
    <cellStyle name="40% - Énfasis4 75 2" xfId="29491" xr:uid="{00000000-0005-0000-0000-000090720000}"/>
    <cellStyle name="40% - Énfasis4 76" xfId="29492" xr:uid="{00000000-0005-0000-0000-000091720000}"/>
    <cellStyle name="40% - Énfasis4 76 2" xfId="29493" xr:uid="{00000000-0005-0000-0000-000092720000}"/>
    <cellStyle name="40% - Énfasis4 76 2 2" xfId="29494" xr:uid="{00000000-0005-0000-0000-000093720000}"/>
    <cellStyle name="40% - Énfasis4 76 3" xfId="29495" xr:uid="{00000000-0005-0000-0000-000094720000}"/>
    <cellStyle name="40% - Énfasis4 77" xfId="29496" xr:uid="{00000000-0005-0000-0000-000095720000}"/>
    <cellStyle name="40% - Énfasis4 77 2" xfId="29497" xr:uid="{00000000-0005-0000-0000-000096720000}"/>
    <cellStyle name="40% - Énfasis4 78" xfId="29498" xr:uid="{00000000-0005-0000-0000-000097720000}"/>
    <cellStyle name="40% - Énfasis4 78 2" xfId="29499" xr:uid="{00000000-0005-0000-0000-000098720000}"/>
    <cellStyle name="40% - Énfasis4 79" xfId="29500" xr:uid="{00000000-0005-0000-0000-000099720000}"/>
    <cellStyle name="40% - Énfasis4 79 2" xfId="29501" xr:uid="{00000000-0005-0000-0000-00009A720000}"/>
    <cellStyle name="40% - Énfasis4 8" xfId="29502" xr:uid="{00000000-0005-0000-0000-00009B720000}"/>
    <cellStyle name="40% - Énfasis4 8 10" xfId="29503" xr:uid="{00000000-0005-0000-0000-00009C720000}"/>
    <cellStyle name="40% - Énfasis4 8 10 2" xfId="29504" xr:uid="{00000000-0005-0000-0000-00009D720000}"/>
    <cellStyle name="40% - Énfasis4 8 11" xfId="29505" xr:uid="{00000000-0005-0000-0000-00009E720000}"/>
    <cellStyle name="40% - Énfasis4 8 11 2" xfId="29506" xr:uid="{00000000-0005-0000-0000-00009F720000}"/>
    <cellStyle name="40% - Énfasis4 8 12" xfId="29507" xr:uid="{00000000-0005-0000-0000-0000A0720000}"/>
    <cellStyle name="40% - Énfasis4 8 12 2" xfId="29508" xr:uid="{00000000-0005-0000-0000-0000A1720000}"/>
    <cellStyle name="40% - Énfasis4 8 13" xfId="29509" xr:uid="{00000000-0005-0000-0000-0000A2720000}"/>
    <cellStyle name="40% - Énfasis4 8 13 2" xfId="29510" xr:uid="{00000000-0005-0000-0000-0000A3720000}"/>
    <cellStyle name="40% - Énfasis4 8 14" xfId="29511" xr:uid="{00000000-0005-0000-0000-0000A4720000}"/>
    <cellStyle name="40% - Énfasis4 8 14 2" xfId="29512" xr:uid="{00000000-0005-0000-0000-0000A5720000}"/>
    <cellStyle name="40% - Énfasis4 8 15" xfId="29513" xr:uid="{00000000-0005-0000-0000-0000A6720000}"/>
    <cellStyle name="40% - Énfasis4 8 15 2" xfId="29514" xr:uid="{00000000-0005-0000-0000-0000A7720000}"/>
    <cellStyle name="40% - Énfasis4 8 16" xfId="29515" xr:uid="{00000000-0005-0000-0000-0000A8720000}"/>
    <cellStyle name="40% - Énfasis4 8 16 2" xfId="29516" xr:uid="{00000000-0005-0000-0000-0000A9720000}"/>
    <cellStyle name="40% - Énfasis4 8 17" xfId="29517" xr:uid="{00000000-0005-0000-0000-0000AA720000}"/>
    <cellStyle name="40% - Énfasis4 8 17 2" xfId="29518" xr:uid="{00000000-0005-0000-0000-0000AB720000}"/>
    <cellStyle name="40% - Énfasis4 8 18" xfId="29519" xr:uid="{00000000-0005-0000-0000-0000AC720000}"/>
    <cellStyle name="40% - Énfasis4 8 18 2" xfId="29520" xr:uid="{00000000-0005-0000-0000-0000AD720000}"/>
    <cellStyle name="40% - Énfasis4 8 19" xfId="29521" xr:uid="{00000000-0005-0000-0000-0000AE720000}"/>
    <cellStyle name="40% - Énfasis4 8 19 2" xfId="29522" xr:uid="{00000000-0005-0000-0000-0000AF720000}"/>
    <cellStyle name="40% - Énfasis4 8 2" xfId="29523" xr:uid="{00000000-0005-0000-0000-0000B0720000}"/>
    <cellStyle name="40% - Énfasis4 8 2 2" xfId="29524" xr:uid="{00000000-0005-0000-0000-0000B1720000}"/>
    <cellStyle name="40% - Énfasis4 8 2 2 2" xfId="29525" xr:uid="{00000000-0005-0000-0000-0000B2720000}"/>
    <cellStyle name="40% - Énfasis4 8 2 2 2 2" xfId="29526" xr:uid="{00000000-0005-0000-0000-0000B3720000}"/>
    <cellStyle name="40% - Énfasis4 8 2 2 3" xfId="29527" xr:uid="{00000000-0005-0000-0000-0000B4720000}"/>
    <cellStyle name="40% - Énfasis4 8 2 3" xfId="29528" xr:uid="{00000000-0005-0000-0000-0000B5720000}"/>
    <cellStyle name="40% - Énfasis4 8 2 3 2" xfId="29529" xr:uid="{00000000-0005-0000-0000-0000B6720000}"/>
    <cellStyle name="40% - Énfasis4 8 2 3 2 2" xfId="29530" xr:uid="{00000000-0005-0000-0000-0000B7720000}"/>
    <cellStyle name="40% - Énfasis4 8 2 3 3" xfId="29531" xr:uid="{00000000-0005-0000-0000-0000B8720000}"/>
    <cellStyle name="40% - Énfasis4 8 2 4" xfId="29532" xr:uid="{00000000-0005-0000-0000-0000B9720000}"/>
    <cellStyle name="40% - Énfasis4 8 2 4 2" xfId="29533" xr:uid="{00000000-0005-0000-0000-0000BA720000}"/>
    <cellStyle name="40% - Énfasis4 8 2 5" xfId="29534" xr:uid="{00000000-0005-0000-0000-0000BB720000}"/>
    <cellStyle name="40% - Énfasis4 8 2 5 2" xfId="29535" xr:uid="{00000000-0005-0000-0000-0000BC720000}"/>
    <cellStyle name="40% - Énfasis4 8 2 6" xfId="29536" xr:uid="{00000000-0005-0000-0000-0000BD720000}"/>
    <cellStyle name="40% - Énfasis4 8 20" xfId="29537" xr:uid="{00000000-0005-0000-0000-0000BE720000}"/>
    <cellStyle name="40% - Énfasis4 8 3" xfId="29538" xr:uid="{00000000-0005-0000-0000-0000BF720000}"/>
    <cellStyle name="40% - Énfasis4 8 3 2" xfId="29539" xr:uid="{00000000-0005-0000-0000-0000C0720000}"/>
    <cellStyle name="40% - Énfasis4 8 3 2 2" xfId="29540" xr:uid="{00000000-0005-0000-0000-0000C1720000}"/>
    <cellStyle name="40% - Énfasis4 8 3 2 2 2" xfId="29541" xr:uid="{00000000-0005-0000-0000-0000C2720000}"/>
    <cellStyle name="40% - Énfasis4 8 3 2 3" xfId="29542" xr:uid="{00000000-0005-0000-0000-0000C3720000}"/>
    <cellStyle name="40% - Énfasis4 8 3 3" xfId="29543" xr:uid="{00000000-0005-0000-0000-0000C4720000}"/>
    <cellStyle name="40% - Énfasis4 8 3 3 2" xfId="29544" xr:uid="{00000000-0005-0000-0000-0000C5720000}"/>
    <cellStyle name="40% - Énfasis4 8 3 4" xfId="29545" xr:uid="{00000000-0005-0000-0000-0000C6720000}"/>
    <cellStyle name="40% - Énfasis4 8 4" xfId="29546" xr:uid="{00000000-0005-0000-0000-0000C7720000}"/>
    <cellStyle name="40% - Énfasis4 8 4 2" xfId="29547" xr:uid="{00000000-0005-0000-0000-0000C8720000}"/>
    <cellStyle name="40% - Énfasis4 8 4 2 2" xfId="29548" xr:uid="{00000000-0005-0000-0000-0000C9720000}"/>
    <cellStyle name="40% - Énfasis4 8 4 2 2 2" xfId="29549" xr:uid="{00000000-0005-0000-0000-0000CA720000}"/>
    <cellStyle name="40% - Énfasis4 8 4 2 3" xfId="29550" xr:uid="{00000000-0005-0000-0000-0000CB720000}"/>
    <cellStyle name="40% - Énfasis4 8 4 3" xfId="29551" xr:uid="{00000000-0005-0000-0000-0000CC720000}"/>
    <cellStyle name="40% - Énfasis4 8 4 3 2" xfId="29552" xr:uid="{00000000-0005-0000-0000-0000CD720000}"/>
    <cellStyle name="40% - Énfasis4 8 4 4" xfId="29553" xr:uid="{00000000-0005-0000-0000-0000CE720000}"/>
    <cellStyle name="40% - Énfasis4 8 5" xfId="29554" xr:uid="{00000000-0005-0000-0000-0000CF720000}"/>
    <cellStyle name="40% - Énfasis4 8 5 2" xfId="29555" xr:uid="{00000000-0005-0000-0000-0000D0720000}"/>
    <cellStyle name="40% - Énfasis4 8 5 2 2" xfId="29556" xr:uid="{00000000-0005-0000-0000-0000D1720000}"/>
    <cellStyle name="40% - Énfasis4 8 5 2 2 2" xfId="29557" xr:uid="{00000000-0005-0000-0000-0000D2720000}"/>
    <cellStyle name="40% - Énfasis4 8 5 2 3" xfId="29558" xr:uid="{00000000-0005-0000-0000-0000D3720000}"/>
    <cellStyle name="40% - Énfasis4 8 5 3" xfId="29559" xr:uid="{00000000-0005-0000-0000-0000D4720000}"/>
    <cellStyle name="40% - Énfasis4 8 5 3 2" xfId="29560" xr:uid="{00000000-0005-0000-0000-0000D5720000}"/>
    <cellStyle name="40% - Énfasis4 8 5 4" xfId="29561" xr:uid="{00000000-0005-0000-0000-0000D6720000}"/>
    <cellStyle name="40% - Énfasis4 8 6" xfId="29562" xr:uid="{00000000-0005-0000-0000-0000D7720000}"/>
    <cellStyle name="40% - Énfasis4 8 6 2" xfId="29563" xr:uid="{00000000-0005-0000-0000-0000D8720000}"/>
    <cellStyle name="40% - Énfasis4 8 6 2 2" xfId="29564" xr:uid="{00000000-0005-0000-0000-0000D9720000}"/>
    <cellStyle name="40% - Énfasis4 8 6 2 2 2" xfId="29565" xr:uid="{00000000-0005-0000-0000-0000DA720000}"/>
    <cellStyle name="40% - Énfasis4 8 6 2 3" xfId="29566" xr:uid="{00000000-0005-0000-0000-0000DB720000}"/>
    <cellStyle name="40% - Énfasis4 8 6 3" xfId="29567" xr:uid="{00000000-0005-0000-0000-0000DC720000}"/>
    <cellStyle name="40% - Énfasis4 8 6 3 2" xfId="29568" xr:uid="{00000000-0005-0000-0000-0000DD720000}"/>
    <cellStyle name="40% - Énfasis4 8 6 4" xfId="29569" xr:uid="{00000000-0005-0000-0000-0000DE720000}"/>
    <cellStyle name="40% - Énfasis4 8 7" xfId="29570" xr:uid="{00000000-0005-0000-0000-0000DF720000}"/>
    <cellStyle name="40% - Énfasis4 8 7 2" xfId="29571" xr:uid="{00000000-0005-0000-0000-0000E0720000}"/>
    <cellStyle name="40% - Énfasis4 8 7 2 2" xfId="29572" xr:uid="{00000000-0005-0000-0000-0000E1720000}"/>
    <cellStyle name="40% - Énfasis4 8 7 2 2 2" xfId="29573" xr:uid="{00000000-0005-0000-0000-0000E2720000}"/>
    <cellStyle name="40% - Énfasis4 8 7 2 3" xfId="29574" xr:uid="{00000000-0005-0000-0000-0000E3720000}"/>
    <cellStyle name="40% - Énfasis4 8 7 3" xfId="29575" xr:uid="{00000000-0005-0000-0000-0000E4720000}"/>
    <cellStyle name="40% - Énfasis4 8 7 3 2" xfId="29576" xr:uid="{00000000-0005-0000-0000-0000E5720000}"/>
    <cellStyle name="40% - Énfasis4 8 7 4" xfId="29577" xr:uid="{00000000-0005-0000-0000-0000E6720000}"/>
    <cellStyle name="40% - Énfasis4 8 8" xfId="29578" xr:uid="{00000000-0005-0000-0000-0000E7720000}"/>
    <cellStyle name="40% - Énfasis4 8 8 2" xfId="29579" xr:uid="{00000000-0005-0000-0000-0000E8720000}"/>
    <cellStyle name="40% - Énfasis4 8 8 2 2" xfId="29580" xr:uid="{00000000-0005-0000-0000-0000E9720000}"/>
    <cellStyle name="40% - Énfasis4 8 8 3" xfId="29581" xr:uid="{00000000-0005-0000-0000-0000EA720000}"/>
    <cellStyle name="40% - Énfasis4 8 9" xfId="29582" xr:uid="{00000000-0005-0000-0000-0000EB720000}"/>
    <cellStyle name="40% - Énfasis4 8 9 2" xfId="29583" xr:uid="{00000000-0005-0000-0000-0000EC720000}"/>
    <cellStyle name="40% - Énfasis4 80" xfId="29584" xr:uid="{00000000-0005-0000-0000-0000ED720000}"/>
    <cellStyle name="40% - Énfasis4 80 2" xfId="29585" xr:uid="{00000000-0005-0000-0000-0000EE720000}"/>
    <cellStyle name="40% - Énfasis4 81" xfId="29586" xr:uid="{00000000-0005-0000-0000-0000EF720000}"/>
    <cellStyle name="40% - Énfasis4 81 2" xfId="29587" xr:uid="{00000000-0005-0000-0000-0000F0720000}"/>
    <cellStyle name="40% - Énfasis4 82" xfId="29588" xr:uid="{00000000-0005-0000-0000-0000F1720000}"/>
    <cellStyle name="40% - Énfasis4 82 2" xfId="29589" xr:uid="{00000000-0005-0000-0000-0000F2720000}"/>
    <cellStyle name="40% - Énfasis4 83" xfId="29590" xr:uid="{00000000-0005-0000-0000-0000F3720000}"/>
    <cellStyle name="40% - Énfasis4 83 2" xfId="29591" xr:uid="{00000000-0005-0000-0000-0000F4720000}"/>
    <cellStyle name="40% - Énfasis4 84" xfId="29592" xr:uid="{00000000-0005-0000-0000-0000F5720000}"/>
    <cellStyle name="40% - Énfasis4 84 2" xfId="29593" xr:uid="{00000000-0005-0000-0000-0000F6720000}"/>
    <cellStyle name="40% - Énfasis4 85" xfId="29594" xr:uid="{00000000-0005-0000-0000-0000F7720000}"/>
    <cellStyle name="40% - Énfasis4 85 2" xfId="29595" xr:uid="{00000000-0005-0000-0000-0000F8720000}"/>
    <cellStyle name="40% - Énfasis4 86" xfId="29596" xr:uid="{00000000-0005-0000-0000-0000F9720000}"/>
    <cellStyle name="40% - Énfasis4 86 2" xfId="29597" xr:uid="{00000000-0005-0000-0000-0000FA720000}"/>
    <cellStyle name="40% - Énfasis4 87" xfId="29598" xr:uid="{00000000-0005-0000-0000-0000FB720000}"/>
    <cellStyle name="40% - Énfasis4 88" xfId="29599" xr:uid="{00000000-0005-0000-0000-0000FC720000}"/>
    <cellStyle name="40% - Énfasis4 89" xfId="29600" xr:uid="{00000000-0005-0000-0000-0000FD720000}"/>
    <cellStyle name="40% - Énfasis4 9" xfId="29601" xr:uid="{00000000-0005-0000-0000-0000FE720000}"/>
    <cellStyle name="40% - Énfasis4 9 10" xfId="29602" xr:uid="{00000000-0005-0000-0000-0000FF720000}"/>
    <cellStyle name="40% - Énfasis4 9 10 2" xfId="29603" xr:uid="{00000000-0005-0000-0000-000000730000}"/>
    <cellStyle name="40% - Énfasis4 9 11" xfId="29604" xr:uid="{00000000-0005-0000-0000-000001730000}"/>
    <cellStyle name="40% - Énfasis4 9 11 2" xfId="29605" xr:uid="{00000000-0005-0000-0000-000002730000}"/>
    <cellStyle name="40% - Énfasis4 9 12" xfId="29606" xr:uid="{00000000-0005-0000-0000-000003730000}"/>
    <cellStyle name="40% - Énfasis4 9 12 2" xfId="29607" xr:uid="{00000000-0005-0000-0000-000004730000}"/>
    <cellStyle name="40% - Énfasis4 9 13" xfId="29608" xr:uid="{00000000-0005-0000-0000-000005730000}"/>
    <cellStyle name="40% - Énfasis4 9 13 2" xfId="29609" xr:uid="{00000000-0005-0000-0000-000006730000}"/>
    <cellStyle name="40% - Énfasis4 9 14" xfId="29610" xr:uid="{00000000-0005-0000-0000-000007730000}"/>
    <cellStyle name="40% - Énfasis4 9 14 2" xfId="29611" xr:uid="{00000000-0005-0000-0000-000008730000}"/>
    <cellStyle name="40% - Énfasis4 9 15" xfId="29612" xr:uid="{00000000-0005-0000-0000-000009730000}"/>
    <cellStyle name="40% - Énfasis4 9 15 2" xfId="29613" xr:uid="{00000000-0005-0000-0000-00000A730000}"/>
    <cellStyle name="40% - Énfasis4 9 16" xfId="29614" xr:uid="{00000000-0005-0000-0000-00000B730000}"/>
    <cellStyle name="40% - Énfasis4 9 16 2" xfId="29615" xr:uid="{00000000-0005-0000-0000-00000C730000}"/>
    <cellStyle name="40% - Énfasis4 9 17" xfId="29616" xr:uid="{00000000-0005-0000-0000-00000D730000}"/>
    <cellStyle name="40% - Énfasis4 9 17 2" xfId="29617" xr:uid="{00000000-0005-0000-0000-00000E730000}"/>
    <cellStyle name="40% - Énfasis4 9 18" xfId="29618" xr:uid="{00000000-0005-0000-0000-00000F730000}"/>
    <cellStyle name="40% - Énfasis4 9 18 2" xfId="29619" xr:uid="{00000000-0005-0000-0000-000010730000}"/>
    <cellStyle name="40% - Énfasis4 9 19" xfId="29620" xr:uid="{00000000-0005-0000-0000-000011730000}"/>
    <cellStyle name="40% - Énfasis4 9 19 2" xfId="29621" xr:uid="{00000000-0005-0000-0000-000012730000}"/>
    <cellStyle name="40% - Énfasis4 9 2" xfId="29622" xr:uid="{00000000-0005-0000-0000-000013730000}"/>
    <cellStyle name="40% - Énfasis4 9 2 2" xfId="29623" xr:uid="{00000000-0005-0000-0000-000014730000}"/>
    <cellStyle name="40% - Énfasis4 9 2 2 2" xfId="29624" xr:uid="{00000000-0005-0000-0000-000015730000}"/>
    <cellStyle name="40% - Énfasis4 9 2 2 2 2" xfId="29625" xr:uid="{00000000-0005-0000-0000-000016730000}"/>
    <cellStyle name="40% - Énfasis4 9 2 2 3" xfId="29626" xr:uid="{00000000-0005-0000-0000-000017730000}"/>
    <cellStyle name="40% - Énfasis4 9 2 3" xfId="29627" xr:uid="{00000000-0005-0000-0000-000018730000}"/>
    <cellStyle name="40% - Énfasis4 9 2 3 2" xfId="29628" xr:uid="{00000000-0005-0000-0000-000019730000}"/>
    <cellStyle name="40% - Énfasis4 9 2 3 2 2" xfId="29629" xr:uid="{00000000-0005-0000-0000-00001A730000}"/>
    <cellStyle name="40% - Énfasis4 9 2 3 3" xfId="29630" xr:uid="{00000000-0005-0000-0000-00001B730000}"/>
    <cellStyle name="40% - Énfasis4 9 2 4" xfId="29631" xr:uid="{00000000-0005-0000-0000-00001C730000}"/>
    <cellStyle name="40% - Énfasis4 9 2 4 2" xfId="29632" xr:uid="{00000000-0005-0000-0000-00001D730000}"/>
    <cellStyle name="40% - Énfasis4 9 2 5" xfId="29633" xr:uid="{00000000-0005-0000-0000-00001E730000}"/>
    <cellStyle name="40% - Énfasis4 9 2 5 2" xfId="29634" xr:uid="{00000000-0005-0000-0000-00001F730000}"/>
    <cellStyle name="40% - Énfasis4 9 2 6" xfId="29635" xr:uid="{00000000-0005-0000-0000-000020730000}"/>
    <cellStyle name="40% - Énfasis4 9 20" xfId="29636" xr:uid="{00000000-0005-0000-0000-000021730000}"/>
    <cellStyle name="40% - Énfasis4 9 3" xfId="29637" xr:uid="{00000000-0005-0000-0000-000022730000}"/>
    <cellStyle name="40% - Énfasis4 9 3 2" xfId="29638" xr:uid="{00000000-0005-0000-0000-000023730000}"/>
    <cellStyle name="40% - Énfasis4 9 3 2 2" xfId="29639" xr:uid="{00000000-0005-0000-0000-000024730000}"/>
    <cellStyle name="40% - Énfasis4 9 3 2 2 2" xfId="29640" xr:uid="{00000000-0005-0000-0000-000025730000}"/>
    <cellStyle name="40% - Énfasis4 9 3 2 3" xfId="29641" xr:uid="{00000000-0005-0000-0000-000026730000}"/>
    <cellStyle name="40% - Énfasis4 9 3 3" xfId="29642" xr:uid="{00000000-0005-0000-0000-000027730000}"/>
    <cellStyle name="40% - Énfasis4 9 3 3 2" xfId="29643" xr:uid="{00000000-0005-0000-0000-000028730000}"/>
    <cellStyle name="40% - Énfasis4 9 3 4" xfId="29644" xr:uid="{00000000-0005-0000-0000-000029730000}"/>
    <cellStyle name="40% - Énfasis4 9 4" xfId="29645" xr:uid="{00000000-0005-0000-0000-00002A730000}"/>
    <cellStyle name="40% - Énfasis4 9 4 2" xfId="29646" xr:uid="{00000000-0005-0000-0000-00002B730000}"/>
    <cellStyle name="40% - Énfasis4 9 4 2 2" xfId="29647" xr:uid="{00000000-0005-0000-0000-00002C730000}"/>
    <cellStyle name="40% - Énfasis4 9 4 2 2 2" xfId="29648" xr:uid="{00000000-0005-0000-0000-00002D730000}"/>
    <cellStyle name="40% - Énfasis4 9 4 2 3" xfId="29649" xr:uid="{00000000-0005-0000-0000-00002E730000}"/>
    <cellStyle name="40% - Énfasis4 9 4 3" xfId="29650" xr:uid="{00000000-0005-0000-0000-00002F730000}"/>
    <cellStyle name="40% - Énfasis4 9 4 3 2" xfId="29651" xr:uid="{00000000-0005-0000-0000-000030730000}"/>
    <cellStyle name="40% - Énfasis4 9 4 4" xfId="29652" xr:uid="{00000000-0005-0000-0000-000031730000}"/>
    <cellStyle name="40% - Énfasis4 9 5" xfId="29653" xr:uid="{00000000-0005-0000-0000-000032730000}"/>
    <cellStyle name="40% - Énfasis4 9 5 2" xfId="29654" xr:uid="{00000000-0005-0000-0000-000033730000}"/>
    <cellStyle name="40% - Énfasis4 9 5 2 2" xfId="29655" xr:uid="{00000000-0005-0000-0000-000034730000}"/>
    <cellStyle name="40% - Énfasis4 9 5 2 2 2" xfId="29656" xr:uid="{00000000-0005-0000-0000-000035730000}"/>
    <cellStyle name="40% - Énfasis4 9 5 2 3" xfId="29657" xr:uid="{00000000-0005-0000-0000-000036730000}"/>
    <cellStyle name="40% - Énfasis4 9 5 3" xfId="29658" xr:uid="{00000000-0005-0000-0000-000037730000}"/>
    <cellStyle name="40% - Énfasis4 9 5 3 2" xfId="29659" xr:uid="{00000000-0005-0000-0000-000038730000}"/>
    <cellStyle name="40% - Énfasis4 9 5 4" xfId="29660" xr:uid="{00000000-0005-0000-0000-000039730000}"/>
    <cellStyle name="40% - Énfasis4 9 6" xfId="29661" xr:uid="{00000000-0005-0000-0000-00003A730000}"/>
    <cellStyle name="40% - Énfasis4 9 6 2" xfId="29662" xr:uid="{00000000-0005-0000-0000-00003B730000}"/>
    <cellStyle name="40% - Énfasis4 9 6 2 2" xfId="29663" xr:uid="{00000000-0005-0000-0000-00003C730000}"/>
    <cellStyle name="40% - Énfasis4 9 6 2 2 2" xfId="29664" xr:uid="{00000000-0005-0000-0000-00003D730000}"/>
    <cellStyle name="40% - Énfasis4 9 6 2 3" xfId="29665" xr:uid="{00000000-0005-0000-0000-00003E730000}"/>
    <cellStyle name="40% - Énfasis4 9 6 3" xfId="29666" xr:uid="{00000000-0005-0000-0000-00003F730000}"/>
    <cellStyle name="40% - Énfasis4 9 6 3 2" xfId="29667" xr:uid="{00000000-0005-0000-0000-000040730000}"/>
    <cellStyle name="40% - Énfasis4 9 6 4" xfId="29668" xr:uid="{00000000-0005-0000-0000-000041730000}"/>
    <cellStyle name="40% - Énfasis4 9 7" xfId="29669" xr:uid="{00000000-0005-0000-0000-000042730000}"/>
    <cellStyle name="40% - Énfasis4 9 7 2" xfId="29670" xr:uid="{00000000-0005-0000-0000-000043730000}"/>
    <cellStyle name="40% - Énfasis4 9 7 2 2" xfId="29671" xr:uid="{00000000-0005-0000-0000-000044730000}"/>
    <cellStyle name="40% - Énfasis4 9 7 2 2 2" xfId="29672" xr:uid="{00000000-0005-0000-0000-000045730000}"/>
    <cellStyle name="40% - Énfasis4 9 7 2 3" xfId="29673" xr:uid="{00000000-0005-0000-0000-000046730000}"/>
    <cellStyle name="40% - Énfasis4 9 7 3" xfId="29674" xr:uid="{00000000-0005-0000-0000-000047730000}"/>
    <cellStyle name="40% - Énfasis4 9 7 3 2" xfId="29675" xr:uid="{00000000-0005-0000-0000-000048730000}"/>
    <cellStyle name="40% - Énfasis4 9 7 4" xfId="29676" xr:uid="{00000000-0005-0000-0000-000049730000}"/>
    <cellStyle name="40% - Énfasis4 9 8" xfId="29677" xr:uid="{00000000-0005-0000-0000-00004A730000}"/>
    <cellStyle name="40% - Énfasis4 9 8 2" xfId="29678" xr:uid="{00000000-0005-0000-0000-00004B730000}"/>
    <cellStyle name="40% - Énfasis4 9 8 2 2" xfId="29679" xr:uid="{00000000-0005-0000-0000-00004C730000}"/>
    <cellStyle name="40% - Énfasis4 9 8 3" xfId="29680" xr:uid="{00000000-0005-0000-0000-00004D730000}"/>
    <cellStyle name="40% - Énfasis4 9 9" xfId="29681" xr:uid="{00000000-0005-0000-0000-00004E730000}"/>
    <cellStyle name="40% - Énfasis4 9 9 2" xfId="29682" xr:uid="{00000000-0005-0000-0000-00004F730000}"/>
    <cellStyle name="40% - Énfasis4 90" xfId="29683" xr:uid="{00000000-0005-0000-0000-000050730000}"/>
    <cellStyle name="40% - Énfasis4 91" xfId="29684" xr:uid="{00000000-0005-0000-0000-000051730000}"/>
    <cellStyle name="40% - Énfasis4 92" xfId="29685" xr:uid="{00000000-0005-0000-0000-000052730000}"/>
    <cellStyle name="40% - Énfasis4 93" xfId="29686" xr:uid="{00000000-0005-0000-0000-000053730000}"/>
    <cellStyle name="40% - Énfasis4 94" xfId="29687" xr:uid="{00000000-0005-0000-0000-000054730000}"/>
    <cellStyle name="40% - Énfasis4 95" xfId="29688" xr:uid="{00000000-0005-0000-0000-000055730000}"/>
    <cellStyle name="40% - Énfasis4 96" xfId="29689" xr:uid="{00000000-0005-0000-0000-000056730000}"/>
    <cellStyle name="40% - Énfasis4 97" xfId="61285" xr:uid="{00000000-0005-0000-0000-000057730000}"/>
    <cellStyle name="40% - Énfasis4 98" xfId="61286" xr:uid="{00000000-0005-0000-0000-000058730000}"/>
    <cellStyle name="40% - Énfasis4 99" xfId="61344" xr:uid="{00000000-0005-0000-0000-000059730000}"/>
    <cellStyle name="40% - Énfasis5" xfId="212" builtinId="47" customBuiltin="1"/>
    <cellStyle name="40% - Énfasis5 10" xfId="29690" xr:uid="{00000000-0005-0000-0000-00005B730000}"/>
    <cellStyle name="40% - Énfasis5 10 10" xfId="29691" xr:uid="{00000000-0005-0000-0000-00005C730000}"/>
    <cellStyle name="40% - Énfasis5 10 10 2" xfId="29692" xr:uid="{00000000-0005-0000-0000-00005D730000}"/>
    <cellStyle name="40% - Énfasis5 10 11" xfId="29693" xr:uid="{00000000-0005-0000-0000-00005E730000}"/>
    <cellStyle name="40% - Énfasis5 10 11 2" xfId="29694" xr:uid="{00000000-0005-0000-0000-00005F730000}"/>
    <cellStyle name="40% - Énfasis5 10 12" xfId="29695" xr:uid="{00000000-0005-0000-0000-000060730000}"/>
    <cellStyle name="40% - Énfasis5 10 12 2" xfId="29696" xr:uid="{00000000-0005-0000-0000-000061730000}"/>
    <cellStyle name="40% - Énfasis5 10 13" xfId="29697" xr:uid="{00000000-0005-0000-0000-000062730000}"/>
    <cellStyle name="40% - Énfasis5 10 13 2" xfId="29698" xr:uid="{00000000-0005-0000-0000-000063730000}"/>
    <cellStyle name="40% - Énfasis5 10 14" xfId="29699" xr:uid="{00000000-0005-0000-0000-000064730000}"/>
    <cellStyle name="40% - Énfasis5 10 14 2" xfId="29700" xr:uid="{00000000-0005-0000-0000-000065730000}"/>
    <cellStyle name="40% - Énfasis5 10 15" xfId="29701" xr:uid="{00000000-0005-0000-0000-000066730000}"/>
    <cellStyle name="40% - Énfasis5 10 15 2" xfId="29702" xr:uid="{00000000-0005-0000-0000-000067730000}"/>
    <cellStyle name="40% - Énfasis5 10 16" xfId="29703" xr:uid="{00000000-0005-0000-0000-000068730000}"/>
    <cellStyle name="40% - Énfasis5 10 16 2" xfId="29704" xr:uid="{00000000-0005-0000-0000-000069730000}"/>
    <cellStyle name="40% - Énfasis5 10 17" xfId="29705" xr:uid="{00000000-0005-0000-0000-00006A730000}"/>
    <cellStyle name="40% - Énfasis5 10 17 2" xfId="29706" xr:uid="{00000000-0005-0000-0000-00006B730000}"/>
    <cellStyle name="40% - Énfasis5 10 18" xfId="29707" xr:uid="{00000000-0005-0000-0000-00006C730000}"/>
    <cellStyle name="40% - Énfasis5 10 18 2" xfId="29708" xr:uid="{00000000-0005-0000-0000-00006D730000}"/>
    <cellStyle name="40% - Énfasis5 10 19" xfId="29709" xr:uid="{00000000-0005-0000-0000-00006E730000}"/>
    <cellStyle name="40% - Énfasis5 10 19 2" xfId="29710" xr:uid="{00000000-0005-0000-0000-00006F730000}"/>
    <cellStyle name="40% - Énfasis5 10 2" xfId="29711" xr:uid="{00000000-0005-0000-0000-000070730000}"/>
    <cellStyle name="40% - Énfasis5 10 2 2" xfId="29712" xr:uid="{00000000-0005-0000-0000-000071730000}"/>
    <cellStyle name="40% - Énfasis5 10 2 2 2" xfId="29713" xr:uid="{00000000-0005-0000-0000-000072730000}"/>
    <cellStyle name="40% - Énfasis5 10 2 2 2 2" xfId="29714" xr:uid="{00000000-0005-0000-0000-000073730000}"/>
    <cellStyle name="40% - Énfasis5 10 2 2 3" xfId="29715" xr:uid="{00000000-0005-0000-0000-000074730000}"/>
    <cellStyle name="40% - Énfasis5 10 2 3" xfId="29716" xr:uid="{00000000-0005-0000-0000-000075730000}"/>
    <cellStyle name="40% - Énfasis5 10 2 3 2" xfId="29717" xr:uid="{00000000-0005-0000-0000-000076730000}"/>
    <cellStyle name="40% - Énfasis5 10 2 3 2 2" xfId="29718" xr:uid="{00000000-0005-0000-0000-000077730000}"/>
    <cellStyle name="40% - Énfasis5 10 2 3 3" xfId="29719" xr:uid="{00000000-0005-0000-0000-000078730000}"/>
    <cellStyle name="40% - Énfasis5 10 2 4" xfId="29720" xr:uid="{00000000-0005-0000-0000-000079730000}"/>
    <cellStyle name="40% - Énfasis5 10 2 4 2" xfId="29721" xr:uid="{00000000-0005-0000-0000-00007A730000}"/>
    <cellStyle name="40% - Énfasis5 10 2 5" xfId="29722" xr:uid="{00000000-0005-0000-0000-00007B730000}"/>
    <cellStyle name="40% - Énfasis5 10 2 5 2" xfId="29723" xr:uid="{00000000-0005-0000-0000-00007C730000}"/>
    <cellStyle name="40% - Énfasis5 10 2 6" xfId="29724" xr:uid="{00000000-0005-0000-0000-00007D730000}"/>
    <cellStyle name="40% - Énfasis5 10 20" xfId="29725" xr:uid="{00000000-0005-0000-0000-00007E730000}"/>
    <cellStyle name="40% - Énfasis5 10 3" xfId="29726" xr:uid="{00000000-0005-0000-0000-00007F730000}"/>
    <cellStyle name="40% - Énfasis5 10 3 2" xfId="29727" xr:uid="{00000000-0005-0000-0000-000080730000}"/>
    <cellStyle name="40% - Énfasis5 10 3 2 2" xfId="29728" xr:uid="{00000000-0005-0000-0000-000081730000}"/>
    <cellStyle name="40% - Énfasis5 10 3 2 2 2" xfId="29729" xr:uid="{00000000-0005-0000-0000-000082730000}"/>
    <cellStyle name="40% - Énfasis5 10 3 2 3" xfId="29730" xr:uid="{00000000-0005-0000-0000-000083730000}"/>
    <cellStyle name="40% - Énfasis5 10 3 3" xfId="29731" xr:uid="{00000000-0005-0000-0000-000084730000}"/>
    <cellStyle name="40% - Énfasis5 10 3 3 2" xfId="29732" xr:uid="{00000000-0005-0000-0000-000085730000}"/>
    <cellStyle name="40% - Énfasis5 10 3 4" xfId="29733" xr:uid="{00000000-0005-0000-0000-000086730000}"/>
    <cellStyle name="40% - Énfasis5 10 4" xfId="29734" xr:uid="{00000000-0005-0000-0000-000087730000}"/>
    <cellStyle name="40% - Énfasis5 10 4 2" xfId="29735" xr:uid="{00000000-0005-0000-0000-000088730000}"/>
    <cellStyle name="40% - Énfasis5 10 4 2 2" xfId="29736" xr:uid="{00000000-0005-0000-0000-000089730000}"/>
    <cellStyle name="40% - Énfasis5 10 4 2 2 2" xfId="29737" xr:uid="{00000000-0005-0000-0000-00008A730000}"/>
    <cellStyle name="40% - Énfasis5 10 4 2 3" xfId="29738" xr:uid="{00000000-0005-0000-0000-00008B730000}"/>
    <cellStyle name="40% - Énfasis5 10 4 3" xfId="29739" xr:uid="{00000000-0005-0000-0000-00008C730000}"/>
    <cellStyle name="40% - Énfasis5 10 4 3 2" xfId="29740" xr:uid="{00000000-0005-0000-0000-00008D730000}"/>
    <cellStyle name="40% - Énfasis5 10 4 4" xfId="29741" xr:uid="{00000000-0005-0000-0000-00008E730000}"/>
    <cellStyle name="40% - Énfasis5 10 5" xfId="29742" xr:uid="{00000000-0005-0000-0000-00008F730000}"/>
    <cellStyle name="40% - Énfasis5 10 5 2" xfId="29743" xr:uid="{00000000-0005-0000-0000-000090730000}"/>
    <cellStyle name="40% - Énfasis5 10 5 2 2" xfId="29744" xr:uid="{00000000-0005-0000-0000-000091730000}"/>
    <cellStyle name="40% - Énfasis5 10 5 2 2 2" xfId="29745" xr:uid="{00000000-0005-0000-0000-000092730000}"/>
    <cellStyle name="40% - Énfasis5 10 5 2 3" xfId="29746" xr:uid="{00000000-0005-0000-0000-000093730000}"/>
    <cellStyle name="40% - Énfasis5 10 5 3" xfId="29747" xr:uid="{00000000-0005-0000-0000-000094730000}"/>
    <cellStyle name="40% - Énfasis5 10 5 3 2" xfId="29748" xr:uid="{00000000-0005-0000-0000-000095730000}"/>
    <cellStyle name="40% - Énfasis5 10 5 4" xfId="29749" xr:uid="{00000000-0005-0000-0000-000096730000}"/>
    <cellStyle name="40% - Énfasis5 10 6" xfId="29750" xr:uid="{00000000-0005-0000-0000-000097730000}"/>
    <cellStyle name="40% - Énfasis5 10 6 2" xfId="29751" xr:uid="{00000000-0005-0000-0000-000098730000}"/>
    <cellStyle name="40% - Énfasis5 10 6 2 2" xfId="29752" xr:uid="{00000000-0005-0000-0000-000099730000}"/>
    <cellStyle name="40% - Énfasis5 10 6 2 2 2" xfId="29753" xr:uid="{00000000-0005-0000-0000-00009A730000}"/>
    <cellStyle name="40% - Énfasis5 10 6 2 3" xfId="29754" xr:uid="{00000000-0005-0000-0000-00009B730000}"/>
    <cellStyle name="40% - Énfasis5 10 6 3" xfId="29755" xr:uid="{00000000-0005-0000-0000-00009C730000}"/>
    <cellStyle name="40% - Énfasis5 10 6 3 2" xfId="29756" xr:uid="{00000000-0005-0000-0000-00009D730000}"/>
    <cellStyle name="40% - Énfasis5 10 6 4" xfId="29757" xr:uid="{00000000-0005-0000-0000-00009E730000}"/>
    <cellStyle name="40% - Énfasis5 10 7" xfId="29758" xr:uid="{00000000-0005-0000-0000-00009F730000}"/>
    <cellStyle name="40% - Énfasis5 10 7 2" xfId="29759" xr:uid="{00000000-0005-0000-0000-0000A0730000}"/>
    <cellStyle name="40% - Énfasis5 10 7 2 2" xfId="29760" xr:uid="{00000000-0005-0000-0000-0000A1730000}"/>
    <cellStyle name="40% - Énfasis5 10 7 2 2 2" xfId="29761" xr:uid="{00000000-0005-0000-0000-0000A2730000}"/>
    <cellStyle name="40% - Énfasis5 10 7 2 3" xfId="29762" xr:uid="{00000000-0005-0000-0000-0000A3730000}"/>
    <cellStyle name="40% - Énfasis5 10 7 3" xfId="29763" xr:uid="{00000000-0005-0000-0000-0000A4730000}"/>
    <cellStyle name="40% - Énfasis5 10 7 3 2" xfId="29764" xr:uid="{00000000-0005-0000-0000-0000A5730000}"/>
    <cellStyle name="40% - Énfasis5 10 7 4" xfId="29765" xr:uid="{00000000-0005-0000-0000-0000A6730000}"/>
    <cellStyle name="40% - Énfasis5 10 8" xfId="29766" xr:uid="{00000000-0005-0000-0000-0000A7730000}"/>
    <cellStyle name="40% - Énfasis5 10 8 2" xfId="29767" xr:uid="{00000000-0005-0000-0000-0000A8730000}"/>
    <cellStyle name="40% - Énfasis5 10 8 2 2" xfId="29768" xr:uid="{00000000-0005-0000-0000-0000A9730000}"/>
    <cellStyle name="40% - Énfasis5 10 8 3" xfId="29769" xr:uid="{00000000-0005-0000-0000-0000AA730000}"/>
    <cellStyle name="40% - Énfasis5 10 9" xfId="29770" xr:uid="{00000000-0005-0000-0000-0000AB730000}"/>
    <cellStyle name="40% - Énfasis5 10 9 2" xfId="29771" xr:uid="{00000000-0005-0000-0000-0000AC730000}"/>
    <cellStyle name="40% - Énfasis5 100" xfId="61345" xr:uid="{00000000-0005-0000-0000-0000AD730000}"/>
    <cellStyle name="40% - Énfasis5 101" xfId="61728" xr:uid="{00000000-0005-0000-0000-0000AE730000}"/>
    <cellStyle name="40% - Énfasis5 11" xfId="29772" xr:uid="{00000000-0005-0000-0000-0000AF730000}"/>
    <cellStyle name="40% - Énfasis5 11 10" xfId="29773" xr:uid="{00000000-0005-0000-0000-0000B0730000}"/>
    <cellStyle name="40% - Énfasis5 11 10 2" xfId="29774" xr:uid="{00000000-0005-0000-0000-0000B1730000}"/>
    <cellStyle name="40% - Énfasis5 11 11" xfId="29775" xr:uid="{00000000-0005-0000-0000-0000B2730000}"/>
    <cellStyle name="40% - Énfasis5 11 11 2" xfId="29776" xr:uid="{00000000-0005-0000-0000-0000B3730000}"/>
    <cellStyle name="40% - Énfasis5 11 12" xfId="29777" xr:uid="{00000000-0005-0000-0000-0000B4730000}"/>
    <cellStyle name="40% - Énfasis5 11 12 2" xfId="29778" xr:uid="{00000000-0005-0000-0000-0000B5730000}"/>
    <cellStyle name="40% - Énfasis5 11 13" xfId="29779" xr:uid="{00000000-0005-0000-0000-0000B6730000}"/>
    <cellStyle name="40% - Énfasis5 11 13 2" xfId="29780" xr:uid="{00000000-0005-0000-0000-0000B7730000}"/>
    <cellStyle name="40% - Énfasis5 11 14" xfId="29781" xr:uid="{00000000-0005-0000-0000-0000B8730000}"/>
    <cellStyle name="40% - Énfasis5 11 14 2" xfId="29782" xr:uid="{00000000-0005-0000-0000-0000B9730000}"/>
    <cellStyle name="40% - Énfasis5 11 15" xfId="29783" xr:uid="{00000000-0005-0000-0000-0000BA730000}"/>
    <cellStyle name="40% - Énfasis5 11 15 2" xfId="29784" xr:uid="{00000000-0005-0000-0000-0000BB730000}"/>
    <cellStyle name="40% - Énfasis5 11 16" xfId="29785" xr:uid="{00000000-0005-0000-0000-0000BC730000}"/>
    <cellStyle name="40% - Énfasis5 11 16 2" xfId="29786" xr:uid="{00000000-0005-0000-0000-0000BD730000}"/>
    <cellStyle name="40% - Énfasis5 11 17" xfId="29787" xr:uid="{00000000-0005-0000-0000-0000BE730000}"/>
    <cellStyle name="40% - Énfasis5 11 17 2" xfId="29788" xr:uid="{00000000-0005-0000-0000-0000BF730000}"/>
    <cellStyle name="40% - Énfasis5 11 18" xfId="29789" xr:uid="{00000000-0005-0000-0000-0000C0730000}"/>
    <cellStyle name="40% - Énfasis5 11 18 2" xfId="29790" xr:uid="{00000000-0005-0000-0000-0000C1730000}"/>
    <cellStyle name="40% - Énfasis5 11 19" xfId="29791" xr:uid="{00000000-0005-0000-0000-0000C2730000}"/>
    <cellStyle name="40% - Énfasis5 11 19 2" xfId="29792" xr:uid="{00000000-0005-0000-0000-0000C3730000}"/>
    <cellStyle name="40% - Énfasis5 11 2" xfId="29793" xr:uid="{00000000-0005-0000-0000-0000C4730000}"/>
    <cellStyle name="40% - Énfasis5 11 2 2" xfId="29794" xr:uid="{00000000-0005-0000-0000-0000C5730000}"/>
    <cellStyle name="40% - Énfasis5 11 2 2 2" xfId="29795" xr:uid="{00000000-0005-0000-0000-0000C6730000}"/>
    <cellStyle name="40% - Énfasis5 11 2 2 2 2" xfId="29796" xr:uid="{00000000-0005-0000-0000-0000C7730000}"/>
    <cellStyle name="40% - Énfasis5 11 2 2 3" xfId="29797" xr:uid="{00000000-0005-0000-0000-0000C8730000}"/>
    <cellStyle name="40% - Énfasis5 11 2 3" xfId="29798" xr:uid="{00000000-0005-0000-0000-0000C9730000}"/>
    <cellStyle name="40% - Énfasis5 11 2 3 2" xfId="29799" xr:uid="{00000000-0005-0000-0000-0000CA730000}"/>
    <cellStyle name="40% - Énfasis5 11 2 3 2 2" xfId="29800" xr:uid="{00000000-0005-0000-0000-0000CB730000}"/>
    <cellStyle name="40% - Énfasis5 11 2 3 3" xfId="29801" xr:uid="{00000000-0005-0000-0000-0000CC730000}"/>
    <cellStyle name="40% - Énfasis5 11 2 4" xfId="29802" xr:uid="{00000000-0005-0000-0000-0000CD730000}"/>
    <cellStyle name="40% - Énfasis5 11 2 4 2" xfId="29803" xr:uid="{00000000-0005-0000-0000-0000CE730000}"/>
    <cellStyle name="40% - Énfasis5 11 2 5" xfId="29804" xr:uid="{00000000-0005-0000-0000-0000CF730000}"/>
    <cellStyle name="40% - Énfasis5 11 2 5 2" xfId="29805" xr:uid="{00000000-0005-0000-0000-0000D0730000}"/>
    <cellStyle name="40% - Énfasis5 11 2 6" xfId="29806" xr:uid="{00000000-0005-0000-0000-0000D1730000}"/>
    <cellStyle name="40% - Énfasis5 11 20" xfId="29807" xr:uid="{00000000-0005-0000-0000-0000D2730000}"/>
    <cellStyle name="40% - Énfasis5 11 3" xfId="29808" xr:uid="{00000000-0005-0000-0000-0000D3730000}"/>
    <cellStyle name="40% - Énfasis5 11 3 2" xfId="29809" xr:uid="{00000000-0005-0000-0000-0000D4730000}"/>
    <cellStyle name="40% - Énfasis5 11 3 2 2" xfId="29810" xr:uid="{00000000-0005-0000-0000-0000D5730000}"/>
    <cellStyle name="40% - Énfasis5 11 3 2 2 2" xfId="29811" xr:uid="{00000000-0005-0000-0000-0000D6730000}"/>
    <cellStyle name="40% - Énfasis5 11 3 2 3" xfId="29812" xr:uid="{00000000-0005-0000-0000-0000D7730000}"/>
    <cellStyle name="40% - Énfasis5 11 3 3" xfId="29813" xr:uid="{00000000-0005-0000-0000-0000D8730000}"/>
    <cellStyle name="40% - Énfasis5 11 3 3 2" xfId="29814" xr:uid="{00000000-0005-0000-0000-0000D9730000}"/>
    <cellStyle name="40% - Énfasis5 11 3 4" xfId="29815" xr:uid="{00000000-0005-0000-0000-0000DA730000}"/>
    <cellStyle name="40% - Énfasis5 11 4" xfId="29816" xr:uid="{00000000-0005-0000-0000-0000DB730000}"/>
    <cellStyle name="40% - Énfasis5 11 4 2" xfId="29817" xr:uid="{00000000-0005-0000-0000-0000DC730000}"/>
    <cellStyle name="40% - Énfasis5 11 4 2 2" xfId="29818" xr:uid="{00000000-0005-0000-0000-0000DD730000}"/>
    <cellStyle name="40% - Énfasis5 11 4 2 2 2" xfId="29819" xr:uid="{00000000-0005-0000-0000-0000DE730000}"/>
    <cellStyle name="40% - Énfasis5 11 4 2 3" xfId="29820" xr:uid="{00000000-0005-0000-0000-0000DF730000}"/>
    <cellStyle name="40% - Énfasis5 11 4 3" xfId="29821" xr:uid="{00000000-0005-0000-0000-0000E0730000}"/>
    <cellStyle name="40% - Énfasis5 11 4 3 2" xfId="29822" xr:uid="{00000000-0005-0000-0000-0000E1730000}"/>
    <cellStyle name="40% - Énfasis5 11 4 4" xfId="29823" xr:uid="{00000000-0005-0000-0000-0000E2730000}"/>
    <cellStyle name="40% - Énfasis5 11 5" xfId="29824" xr:uid="{00000000-0005-0000-0000-0000E3730000}"/>
    <cellStyle name="40% - Énfasis5 11 5 2" xfId="29825" xr:uid="{00000000-0005-0000-0000-0000E4730000}"/>
    <cellStyle name="40% - Énfasis5 11 5 2 2" xfId="29826" xr:uid="{00000000-0005-0000-0000-0000E5730000}"/>
    <cellStyle name="40% - Énfasis5 11 5 2 2 2" xfId="29827" xr:uid="{00000000-0005-0000-0000-0000E6730000}"/>
    <cellStyle name="40% - Énfasis5 11 5 2 3" xfId="29828" xr:uid="{00000000-0005-0000-0000-0000E7730000}"/>
    <cellStyle name="40% - Énfasis5 11 5 3" xfId="29829" xr:uid="{00000000-0005-0000-0000-0000E8730000}"/>
    <cellStyle name="40% - Énfasis5 11 5 3 2" xfId="29830" xr:uid="{00000000-0005-0000-0000-0000E9730000}"/>
    <cellStyle name="40% - Énfasis5 11 5 4" xfId="29831" xr:uid="{00000000-0005-0000-0000-0000EA730000}"/>
    <cellStyle name="40% - Énfasis5 11 6" xfId="29832" xr:uid="{00000000-0005-0000-0000-0000EB730000}"/>
    <cellStyle name="40% - Énfasis5 11 6 2" xfId="29833" xr:uid="{00000000-0005-0000-0000-0000EC730000}"/>
    <cellStyle name="40% - Énfasis5 11 6 2 2" xfId="29834" xr:uid="{00000000-0005-0000-0000-0000ED730000}"/>
    <cellStyle name="40% - Énfasis5 11 6 2 2 2" xfId="29835" xr:uid="{00000000-0005-0000-0000-0000EE730000}"/>
    <cellStyle name="40% - Énfasis5 11 6 2 3" xfId="29836" xr:uid="{00000000-0005-0000-0000-0000EF730000}"/>
    <cellStyle name="40% - Énfasis5 11 6 3" xfId="29837" xr:uid="{00000000-0005-0000-0000-0000F0730000}"/>
    <cellStyle name="40% - Énfasis5 11 6 3 2" xfId="29838" xr:uid="{00000000-0005-0000-0000-0000F1730000}"/>
    <cellStyle name="40% - Énfasis5 11 6 4" xfId="29839" xr:uid="{00000000-0005-0000-0000-0000F2730000}"/>
    <cellStyle name="40% - Énfasis5 11 7" xfId="29840" xr:uid="{00000000-0005-0000-0000-0000F3730000}"/>
    <cellStyle name="40% - Énfasis5 11 7 2" xfId="29841" xr:uid="{00000000-0005-0000-0000-0000F4730000}"/>
    <cellStyle name="40% - Énfasis5 11 7 2 2" xfId="29842" xr:uid="{00000000-0005-0000-0000-0000F5730000}"/>
    <cellStyle name="40% - Énfasis5 11 7 2 2 2" xfId="29843" xr:uid="{00000000-0005-0000-0000-0000F6730000}"/>
    <cellStyle name="40% - Énfasis5 11 7 2 3" xfId="29844" xr:uid="{00000000-0005-0000-0000-0000F7730000}"/>
    <cellStyle name="40% - Énfasis5 11 7 3" xfId="29845" xr:uid="{00000000-0005-0000-0000-0000F8730000}"/>
    <cellStyle name="40% - Énfasis5 11 7 3 2" xfId="29846" xr:uid="{00000000-0005-0000-0000-0000F9730000}"/>
    <cellStyle name="40% - Énfasis5 11 7 4" xfId="29847" xr:uid="{00000000-0005-0000-0000-0000FA730000}"/>
    <cellStyle name="40% - Énfasis5 11 8" xfId="29848" xr:uid="{00000000-0005-0000-0000-0000FB730000}"/>
    <cellStyle name="40% - Énfasis5 11 8 2" xfId="29849" xr:uid="{00000000-0005-0000-0000-0000FC730000}"/>
    <cellStyle name="40% - Énfasis5 11 8 2 2" xfId="29850" xr:uid="{00000000-0005-0000-0000-0000FD730000}"/>
    <cellStyle name="40% - Énfasis5 11 8 3" xfId="29851" xr:uid="{00000000-0005-0000-0000-0000FE730000}"/>
    <cellStyle name="40% - Énfasis5 11 9" xfId="29852" xr:uid="{00000000-0005-0000-0000-0000FF730000}"/>
    <cellStyle name="40% - Énfasis5 11 9 2" xfId="29853" xr:uid="{00000000-0005-0000-0000-000000740000}"/>
    <cellStyle name="40% - Énfasis5 12" xfId="29854" xr:uid="{00000000-0005-0000-0000-000001740000}"/>
    <cellStyle name="40% - Énfasis5 12 10" xfId="29855" xr:uid="{00000000-0005-0000-0000-000002740000}"/>
    <cellStyle name="40% - Énfasis5 12 10 2" xfId="29856" xr:uid="{00000000-0005-0000-0000-000003740000}"/>
    <cellStyle name="40% - Énfasis5 12 11" xfId="29857" xr:uid="{00000000-0005-0000-0000-000004740000}"/>
    <cellStyle name="40% - Énfasis5 12 11 2" xfId="29858" xr:uid="{00000000-0005-0000-0000-000005740000}"/>
    <cellStyle name="40% - Énfasis5 12 12" xfId="29859" xr:uid="{00000000-0005-0000-0000-000006740000}"/>
    <cellStyle name="40% - Énfasis5 12 12 2" xfId="29860" xr:uid="{00000000-0005-0000-0000-000007740000}"/>
    <cellStyle name="40% - Énfasis5 12 13" xfId="29861" xr:uid="{00000000-0005-0000-0000-000008740000}"/>
    <cellStyle name="40% - Énfasis5 12 13 2" xfId="29862" xr:uid="{00000000-0005-0000-0000-000009740000}"/>
    <cellStyle name="40% - Énfasis5 12 14" xfId="29863" xr:uid="{00000000-0005-0000-0000-00000A740000}"/>
    <cellStyle name="40% - Énfasis5 12 14 2" xfId="29864" xr:uid="{00000000-0005-0000-0000-00000B740000}"/>
    <cellStyle name="40% - Énfasis5 12 15" xfId="29865" xr:uid="{00000000-0005-0000-0000-00000C740000}"/>
    <cellStyle name="40% - Énfasis5 12 15 2" xfId="29866" xr:uid="{00000000-0005-0000-0000-00000D740000}"/>
    <cellStyle name="40% - Énfasis5 12 16" xfId="29867" xr:uid="{00000000-0005-0000-0000-00000E740000}"/>
    <cellStyle name="40% - Énfasis5 12 16 2" xfId="29868" xr:uid="{00000000-0005-0000-0000-00000F740000}"/>
    <cellStyle name="40% - Énfasis5 12 17" xfId="29869" xr:uid="{00000000-0005-0000-0000-000010740000}"/>
    <cellStyle name="40% - Énfasis5 12 17 2" xfId="29870" xr:uid="{00000000-0005-0000-0000-000011740000}"/>
    <cellStyle name="40% - Énfasis5 12 18" xfId="29871" xr:uid="{00000000-0005-0000-0000-000012740000}"/>
    <cellStyle name="40% - Énfasis5 12 18 2" xfId="29872" xr:uid="{00000000-0005-0000-0000-000013740000}"/>
    <cellStyle name="40% - Énfasis5 12 19" xfId="29873" xr:uid="{00000000-0005-0000-0000-000014740000}"/>
    <cellStyle name="40% - Énfasis5 12 19 2" xfId="29874" xr:uid="{00000000-0005-0000-0000-000015740000}"/>
    <cellStyle name="40% - Énfasis5 12 2" xfId="29875" xr:uid="{00000000-0005-0000-0000-000016740000}"/>
    <cellStyle name="40% - Énfasis5 12 2 2" xfId="29876" xr:uid="{00000000-0005-0000-0000-000017740000}"/>
    <cellStyle name="40% - Énfasis5 12 2 2 2" xfId="29877" xr:uid="{00000000-0005-0000-0000-000018740000}"/>
    <cellStyle name="40% - Énfasis5 12 2 2 2 2" xfId="29878" xr:uid="{00000000-0005-0000-0000-000019740000}"/>
    <cellStyle name="40% - Énfasis5 12 2 2 3" xfId="29879" xr:uid="{00000000-0005-0000-0000-00001A740000}"/>
    <cellStyle name="40% - Énfasis5 12 2 3" xfId="29880" xr:uid="{00000000-0005-0000-0000-00001B740000}"/>
    <cellStyle name="40% - Énfasis5 12 2 3 2" xfId="29881" xr:uid="{00000000-0005-0000-0000-00001C740000}"/>
    <cellStyle name="40% - Énfasis5 12 2 3 2 2" xfId="29882" xr:uid="{00000000-0005-0000-0000-00001D740000}"/>
    <cellStyle name="40% - Énfasis5 12 2 3 3" xfId="29883" xr:uid="{00000000-0005-0000-0000-00001E740000}"/>
    <cellStyle name="40% - Énfasis5 12 2 4" xfId="29884" xr:uid="{00000000-0005-0000-0000-00001F740000}"/>
    <cellStyle name="40% - Énfasis5 12 2 4 2" xfId="29885" xr:uid="{00000000-0005-0000-0000-000020740000}"/>
    <cellStyle name="40% - Énfasis5 12 2 5" xfId="29886" xr:uid="{00000000-0005-0000-0000-000021740000}"/>
    <cellStyle name="40% - Énfasis5 12 2 5 2" xfId="29887" xr:uid="{00000000-0005-0000-0000-000022740000}"/>
    <cellStyle name="40% - Énfasis5 12 2 6" xfId="29888" xr:uid="{00000000-0005-0000-0000-000023740000}"/>
    <cellStyle name="40% - Énfasis5 12 20" xfId="29889" xr:uid="{00000000-0005-0000-0000-000024740000}"/>
    <cellStyle name="40% - Énfasis5 12 3" xfId="29890" xr:uid="{00000000-0005-0000-0000-000025740000}"/>
    <cellStyle name="40% - Énfasis5 12 3 2" xfId="29891" xr:uid="{00000000-0005-0000-0000-000026740000}"/>
    <cellStyle name="40% - Énfasis5 12 3 2 2" xfId="29892" xr:uid="{00000000-0005-0000-0000-000027740000}"/>
    <cellStyle name="40% - Énfasis5 12 3 2 2 2" xfId="29893" xr:uid="{00000000-0005-0000-0000-000028740000}"/>
    <cellStyle name="40% - Énfasis5 12 3 2 3" xfId="29894" xr:uid="{00000000-0005-0000-0000-000029740000}"/>
    <cellStyle name="40% - Énfasis5 12 3 3" xfId="29895" xr:uid="{00000000-0005-0000-0000-00002A740000}"/>
    <cellStyle name="40% - Énfasis5 12 3 3 2" xfId="29896" xr:uid="{00000000-0005-0000-0000-00002B740000}"/>
    <cellStyle name="40% - Énfasis5 12 3 4" xfId="29897" xr:uid="{00000000-0005-0000-0000-00002C740000}"/>
    <cellStyle name="40% - Énfasis5 12 4" xfId="29898" xr:uid="{00000000-0005-0000-0000-00002D740000}"/>
    <cellStyle name="40% - Énfasis5 12 4 2" xfId="29899" xr:uid="{00000000-0005-0000-0000-00002E740000}"/>
    <cellStyle name="40% - Énfasis5 12 4 2 2" xfId="29900" xr:uid="{00000000-0005-0000-0000-00002F740000}"/>
    <cellStyle name="40% - Énfasis5 12 4 2 2 2" xfId="29901" xr:uid="{00000000-0005-0000-0000-000030740000}"/>
    <cellStyle name="40% - Énfasis5 12 4 2 3" xfId="29902" xr:uid="{00000000-0005-0000-0000-000031740000}"/>
    <cellStyle name="40% - Énfasis5 12 4 3" xfId="29903" xr:uid="{00000000-0005-0000-0000-000032740000}"/>
    <cellStyle name="40% - Énfasis5 12 4 3 2" xfId="29904" xr:uid="{00000000-0005-0000-0000-000033740000}"/>
    <cellStyle name="40% - Énfasis5 12 4 4" xfId="29905" xr:uid="{00000000-0005-0000-0000-000034740000}"/>
    <cellStyle name="40% - Énfasis5 12 5" xfId="29906" xr:uid="{00000000-0005-0000-0000-000035740000}"/>
    <cellStyle name="40% - Énfasis5 12 5 2" xfId="29907" xr:uid="{00000000-0005-0000-0000-000036740000}"/>
    <cellStyle name="40% - Énfasis5 12 5 2 2" xfId="29908" xr:uid="{00000000-0005-0000-0000-000037740000}"/>
    <cellStyle name="40% - Énfasis5 12 5 2 2 2" xfId="29909" xr:uid="{00000000-0005-0000-0000-000038740000}"/>
    <cellStyle name="40% - Énfasis5 12 5 2 3" xfId="29910" xr:uid="{00000000-0005-0000-0000-000039740000}"/>
    <cellStyle name="40% - Énfasis5 12 5 3" xfId="29911" xr:uid="{00000000-0005-0000-0000-00003A740000}"/>
    <cellStyle name="40% - Énfasis5 12 5 3 2" xfId="29912" xr:uid="{00000000-0005-0000-0000-00003B740000}"/>
    <cellStyle name="40% - Énfasis5 12 5 4" xfId="29913" xr:uid="{00000000-0005-0000-0000-00003C740000}"/>
    <cellStyle name="40% - Énfasis5 12 6" xfId="29914" xr:uid="{00000000-0005-0000-0000-00003D740000}"/>
    <cellStyle name="40% - Énfasis5 12 6 2" xfId="29915" xr:uid="{00000000-0005-0000-0000-00003E740000}"/>
    <cellStyle name="40% - Énfasis5 12 6 2 2" xfId="29916" xr:uid="{00000000-0005-0000-0000-00003F740000}"/>
    <cellStyle name="40% - Énfasis5 12 6 2 2 2" xfId="29917" xr:uid="{00000000-0005-0000-0000-000040740000}"/>
    <cellStyle name="40% - Énfasis5 12 6 2 3" xfId="29918" xr:uid="{00000000-0005-0000-0000-000041740000}"/>
    <cellStyle name="40% - Énfasis5 12 6 3" xfId="29919" xr:uid="{00000000-0005-0000-0000-000042740000}"/>
    <cellStyle name="40% - Énfasis5 12 6 3 2" xfId="29920" xr:uid="{00000000-0005-0000-0000-000043740000}"/>
    <cellStyle name="40% - Énfasis5 12 6 4" xfId="29921" xr:uid="{00000000-0005-0000-0000-000044740000}"/>
    <cellStyle name="40% - Énfasis5 12 7" xfId="29922" xr:uid="{00000000-0005-0000-0000-000045740000}"/>
    <cellStyle name="40% - Énfasis5 12 7 2" xfId="29923" xr:uid="{00000000-0005-0000-0000-000046740000}"/>
    <cellStyle name="40% - Énfasis5 12 7 2 2" xfId="29924" xr:uid="{00000000-0005-0000-0000-000047740000}"/>
    <cellStyle name="40% - Énfasis5 12 7 2 2 2" xfId="29925" xr:uid="{00000000-0005-0000-0000-000048740000}"/>
    <cellStyle name="40% - Énfasis5 12 7 2 3" xfId="29926" xr:uid="{00000000-0005-0000-0000-000049740000}"/>
    <cellStyle name="40% - Énfasis5 12 7 3" xfId="29927" xr:uid="{00000000-0005-0000-0000-00004A740000}"/>
    <cellStyle name="40% - Énfasis5 12 7 3 2" xfId="29928" xr:uid="{00000000-0005-0000-0000-00004B740000}"/>
    <cellStyle name="40% - Énfasis5 12 7 4" xfId="29929" xr:uid="{00000000-0005-0000-0000-00004C740000}"/>
    <cellStyle name="40% - Énfasis5 12 8" xfId="29930" xr:uid="{00000000-0005-0000-0000-00004D740000}"/>
    <cellStyle name="40% - Énfasis5 12 8 2" xfId="29931" xr:uid="{00000000-0005-0000-0000-00004E740000}"/>
    <cellStyle name="40% - Énfasis5 12 8 2 2" xfId="29932" xr:uid="{00000000-0005-0000-0000-00004F740000}"/>
    <cellStyle name="40% - Énfasis5 12 8 3" xfId="29933" xr:uid="{00000000-0005-0000-0000-000050740000}"/>
    <cellStyle name="40% - Énfasis5 12 9" xfId="29934" xr:uid="{00000000-0005-0000-0000-000051740000}"/>
    <cellStyle name="40% - Énfasis5 12 9 2" xfId="29935" xr:uid="{00000000-0005-0000-0000-000052740000}"/>
    <cellStyle name="40% - Énfasis5 13" xfId="29936" xr:uid="{00000000-0005-0000-0000-000053740000}"/>
    <cellStyle name="40% - Énfasis5 13 10" xfId="29937" xr:uid="{00000000-0005-0000-0000-000054740000}"/>
    <cellStyle name="40% - Énfasis5 13 10 2" xfId="29938" xr:uid="{00000000-0005-0000-0000-000055740000}"/>
    <cellStyle name="40% - Énfasis5 13 11" xfId="29939" xr:uid="{00000000-0005-0000-0000-000056740000}"/>
    <cellStyle name="40% - Énfasis5 13 11 2" xfId="29940" xr:uid="{00000000-0005-0000-0000-000057740000}"/>
    <cellStyle name="40% - Énfasis5 13 12" xfId="29941" xr:uid="{00000000-0005-0000-0000-000058740000}"/>
    <cellStyle name="40% - Énfasis5 13 12 2" xfId="29942" xr:uid="{00000000-0005-0000-0000-000059740000}"/>
    <cellStyle name="40% - Énfasis5 13 13" xfId="29943" xr:uid="{00000000-0005-0000-0000-00005A740000}"/>
    <cellStyle name="40% - Énfasis5 13 13 2" xfId="29944" xr:uid="{00000000-0005-0000-0000-00005B740000}"/>
    <cellStyle name="40% - Énfasis5 13 14" xfId="29945" xr:uid="{00000000-0005-0000-0000-00005C740000}"/>
    <cellStyle name="40% - Énfasis5 13 14 2" xfId="29946" xr:uid="{00000000-0005-0000-0000-00005D740000}"/>
    <cellStyle name="40% - Énfasis5 13 15" xfId="29947" xr:uid="{00000000-0005-0000-0000-00005E740000}"/>
    <cellStyle name="40% - Énfasis5 13 15 2" xfId="29948" xr:uid="{00000000-0005-0000-0000-00005F740000}"/>
    <cellStyle name="40% - Énfasis5 13 16" xfId="29949" xr:uid="{00000000-0005-0000-0000-000060740000}"/>
    <cellStyle name="40% - Énfasis5 13 16 2" xfId="29950" xr:uid="{00000000-0005-0000-0000-000061740000}"/>
    <cellStyle name="40% - Énfasis5 13 17" xfId="29951" xr:uid="{00000000-0005-0000-0000-000062740000}"/>
    <cellStyle name="40% - Énfasis5 13 17 2" xfId="29952" xr:uid="{00000000-0005-0000-0000-000063740000}"/>
    <cellStyle name="40% - Énfasis5 13 18" xfId="29953" xr:uid="{00000000-0005-0000-0000-000064740000}"/>
    <cellStyle name="40% - Énfasis5 13 18 2" xfId="29954" xr:uid="{00000000-0005-0000-0000-000065740000}"/>
    <cellStyle name="40% - Énfasis5 13 19" xfId="29955" xr:uid="{00000000-0005-0000-0000-000066740000}"/>
    <cellStyle name="40% - Énfasis5 13 19 2" xfId="29956" xr:uid="{00000000-0005-0000-0000-000067740000}"/>
    <cellStyle name="40% - Énfasis5 13 2" xfId="29957" xr:uid="{00000000-0005-0000-0000-000068740000}"/>
    <cellStyle name="40% - Énfasis5 13 2 2" xfId="29958" xr:uid="{00000000-0005-0000-0000-000069740000}"/>
    <cellStyle name="40% - Énfasis5 13 2 2 2" xfId="29959" xr:uid="{00000000-0005-0000-0000-00006A740000}"/>
    <cellStyle name="40% - Énfasis5 13 2 2 2 2" xfId="29960" xr:uid="{00000000-0005-0000-0000-00006B740000}"/>
    <cellStyle name="40% - Énfasis5 13 2 2 3" xfId="29961" xr:uid="{00000000-0005-0000-0000-00006C740000}"/>
    <cellStyle name="40% - Énfasis5 13 2 3" xfId="29962" xr:uid="{00000000-0005-0000-0000-00006D740000}"/>
    <cellStyle name="40% - Énfasis5 13 2 3 2" xfId="29963" xr:uid="{00000000-0005-0000-0000-00006E740000}"/>
    <cellStyle name="40% - Énfasis5 13 2 4" xfId="29964" xr:uid="{00000000-0005-0000-0000-00006F740000}"/>
    <cellStyle name="40% - Énfasis5 13 20" xfId="29965" xr:uid="{00000000-0005-0000-0000-000070740000}"/>
    <cellStyle name="40% - Énfasis5 13 3" xfId="29966" xr:uid="{00000000-0005-0000-0000-000071740000}"/>
    <cellStyle name="40% - Énfasis5 13 3 2" xfId="29967" xr:uid="{00000000-0005-0000-0000-000072740000}"/>
    <cellStyle name="40% - Énfasis5 13 3 2 2" xfId="29968" xr:uid="{00000000-0005-0000-0000-000073740000}"/>
    <cellStyle name="40% - Énfasis5 13 3 2 2 2" xfId="29969" xr:uid="{00000000-0005-0000-0000-000074740000}"/>
    <cellStyle name="40% - Énfasis5 13 3 2 3" xfId="29970" xr:uid="{00000000-0005-0000-0000-000075740000}"/>
    <cellStyle name="40% - Énfasis5 13 3 3" xfId="29971" xr:uid="{00000000-0005-0000-0000-000076740000}"/>
    <cellStyle name="40% - Énfasis5 13 3 3 2" xfId="29972" xr:uid="{00000000-0005-0000-0000-000077740000}"/>
    <cellStyle name="40% - Énfasis5 13 3 4" xfId="29973" xr:uid="{00000000-0005-0000-0000-000078740000}"/>
    <cellStyle name="40% - Énfasis5 13 4" xfId="29974" xr:uid="{00000000-0005-0000-0000-000079740000}"/>
    <cellStyle name="40% - Énfasis5 13 4 2" xfId="29975" xr:uid="{00000000-0005-0000-0000-00007A740000}"/>
    <cellStyle name="40% - Énfasis5 13 4 2 2" xfId="29976" xr:uid="{00000000-0005-0000-0000-00007B740000}"/>
    <cellStyle name="40% - Énfasis5 13 4 2 2 2" xfId="29977" xr:uid="{00000000-0005-0000-0000-00007C740000}"/>
    <cellStyle name="40% - Énfasis5 13 4 2 3" xfId="29978" xr:uid="{00000000-0005-0000-0000-00007D740000}"/>
    <cellStyle name="40% - Énfasis5 13 4 3" xfId="29979" xr:uid="{00000000-0005-0000-0000-00007E740000}"/>
    <cellStyle name="40% - Énfasis5 13 4 3 2" xfId="29980" xr:uid="{00000000-0005-0000-0000-00007F740000}"/>
    <cellStyle name="40% - Énfasis5 13 4 4" xfId="29981" xr:uid="{00000000-0005-0000-0000-000080740000}"/>
    <cellStyle name="40% - Énfasis5 13 5" xfId="29982" xr:uid="{00000000-0005-0000-0000-000081740000}"/>
    <cellStyle name="40% - Énfasis5 13 5 2" xfId="29983" xr:uid="{00000000-0005-0000-0000-000082740000}"/>
    <cellStyle name="40% - Énfasis5 13 5 2 2" xfId="29984" xr:uid="{00000000-0005-0000-0000-000083740000}"/>
    <cellStyle name="40% - Énfasis5 13 5 2 2 2" xfId="29985" xr:uid="{00000000-0005-0000-0000-000084740000}"/>
    <cellStyle name="40% - Énfasis5 13 5 2 3" xfId="29986" xr:uid="{00000000-0005-0000-0000-000085740000}"/>
    <cellStyle name="40% - Énfasis5 13 5 3" xfId="29987" xr:uid="{00000000-0005-0000-0000-000086740000}"/>
    <cellStyle name="40% - Énfasis5 13 5 3 2" xfId="29988" xr:uid="{00000000-0005-0000-0000-000087740000}"/>
    <cellStyle name="40% - Énfasis5 13 5 4" xfId="29989" xr:uid="{00000000-0005-0000-0000-000088740000}"/>
    <cellStyle name="40% - Énfasis5 13 6" xfId="29990" xr:uid="{00000000-0005-0000-0000-000089740000}"/>
    <cellStyle name="40% - Énfasis5 13 6 2" xfId="29991" xr:uid="{00000000-0005-0000-0000-00008A740000}"/>
    <cellStyle name="40% - Énfasis5 13 6 2 2" xfId="29992" xr:uid="{00000000-0005-0000-0000-00008B740000}"/>
    <cellStyle name="40% - Énfasis5 13 6 2 2 2" xfId="29993" xr:uid="{00000000-0005-0000-0000-00008C740000}"/>
    <cellStyle name="40% - Énfasis5 13 6 2 3" xfId="29994" xr:uid="{00000000-0005-0000-0000-00008D740000}"/>
    <cellStyle name="40% - Énfasis5 13 6 3" xfId="29995" xr:uid="{00000000-0005-0000-0000-00008E740000}"/>
    <cellStyle name="40% - Énfasis5 13 6 3 2" xfId="29996" xr:uid="{00000000-0005-0000-0000-00008F740000}"/>
    <cellStyle name="40% - Énfasis5 13 6 4" xfId="29997" xr:uid="{00000000-0005-0000-0000-000090740000}"/>
    <cellStyle name="40% - Énfasis5 13 7" xfId="29998" xr:uid="{00000000-0005-0000-0000-000091740000}"/>
    <cellStyle name="40% - Énfasis5 13 7 2" xfId="29999" xr:uid="{00000000-0005-0000-0000-000092740000}"/>
    <cellStyle name="40% - Énfasis5 13 7 2 2" xfId="30000" xr:uid="{00000000-0005-0000-0000-000093740000}"/>
    <cellStyle name="40% - Énfasis5 13 7 2 2 2" xfId="30001" xr:uid="{00000000-0005-0000-0000-000094740000}"/>
    <cellStyle name="40% - Énfasis5 13 7 2 3" xfId="30002" xr:uid="{00000000-0005-0000-0000-000095740000}"/>
    <cellStyle name="40% - Énfasis5 13 7 3" xfId="30003" xr:uid="{00000000-0005-0000-0000-000096740000}"/>
    <cellStyle name="40% - Énfasis5 13 7 3 2" xfId="30004" xr:uid="{00000000-0005-0000-0000-000097740000}"/>
    <cellStyle name="40% - Énfasis5 13 7 4" xfId="30005" xr:uid="{00000000-0005-0000-0000-000098740000}"/>
    <cellStyle name="40% - Énfasis5 13 8" xfId="30006" xr:uid="{00000000-0005-0000-0000-000099740000}"/>
    <cellStyle name="40% - Énfasis5 13 8 2" xfId="30007" xr:uid="{00000000-0005-0000-0000-00009A740000}"/>
    <cellStyle name="40% - Énfasis5 13 8 2 2" xfId="30008" xr:uid="{00000000-0005-0000-0000-00009B740000}"/>
    <cellStyle name="40% - Énfasis5 13 8 3" xfId="30009" xr:uid="{00000000-0005-0000-0000-00009C740000}"/>
    <cellStyle name="40% - Énfasis5 13 9" xfId="30010" xr:uid="{00000000-0005-0000-0000-00009D740000}"/>
    <cellStyle name="40% - Énfasis5 13 9 2" xfId="30011" xr:uid="{00000000-0005-0000-0000-00009E740000}"/>
    <cellStyle name="40% - Énfasis5 14" xfId="30012" xr:uid="{00000000-0005-0000-0000-00009F740000}"/>
    <cellStyle name="40% - Énfasis5 14 10" xfId="30013" xr:uid="{00000000-0005-0000-0000-0000A0740000}"/>
    <cellStyle name="40% - Énfasis5 14 10 2" xfId="30014" xr:uid="{00000000-0005-0000-0000-0000A1740000}"/>
    <cellStyle name="40% - Énfasis5 14 11" xfId="30015" xr:uid="{00000000-0005-0000-0000-0000A2740000}"/>
    <cellStyle name="40% - Énfasis5 14 11 2" xfId="30016" xr:uid="{00000000-0005-0000-0000-0000A3740000}"/>
    <cellStyle name="40% - Énfasis5 14 12" xfId="30017" xr:uid="{00000000-0005-0000-0000-0000A4740000}"/>
    <cellStyle name="40% - Énfasis5 14 12 2" xfId="30018" xr:uid="{00000000-0005-0000-0000-0000A5740000}"/>
    <cellStyle name="40% - Énfasis5 14 13" xfId="30019" xr:uid="{00000000-0005-0000-0000-0000A6740000}"/>
    <cellStyle name="40% - Énfasis5 14 13 2" xfId="30020" xr:uid="{00000000-0005-0000-0000-0000A7740000}"/>
    <cellStyle name="40% - Énfasis5 14 14" xfId="30021" xr:uid="{00000000-0005-0000-0000-0000A8740000}"/>
    <cellStyle name="40% - Énfasis5 14 14 2" xfId="30022" xr:uid="{00000000-0005-0000-0000-0000A9740000}"/>
    <cellStyle name="40% - Énfasis5 14 15" xfId="30023" xr:uid="{00000000-0005-0000-0000-0000AA740000}"/>
    <cellStyle name="40% - Énfasis5 14 15 2" xfId="30024" xr:uid="{00000000-0005-0000-0000-0000AB740000}"/>
    <cellStyle name="40% - Énfasis5 14 16" xfId="30025" xr:uid="{00000000-0005-0000-0000-0000AC740000}"/>
    <cellStyle name="40% - Énfasis5 14 16 2" xfId="30026" xr:uid="{00000000-0005-0000-0000-0000AD740000}"/>
    <cellStyle name="40% - Énfasis5 14 17" xfId="30027" xr:uid="{00000000-0005-0000-0000-0000AE740000}"/>
    <cellStyle name="40% - Énfasis5 14 17 2" xfId="30028" xr:uid="{00000000-0005-0000-0000-0000AF740000}"/>
    <cellStyle name="40% - Énfasis5 14 18" xfId="30029" xr:uid="{00000000-0005-0000-0000-0000B0740000}"/>
    <cellStyle name="40% - Énfasis5 14 18 2" xfId="30030" xr:uid="{00000000-0005-0000-0000-0000B1740000}"/>
    <cellStyle name="40% - Énfasis5 14 19" xfId="30031" xr:uid="{00000000-0005-0000-0000-0000B2740000}"/>
    <cellStyle name="40% - Énfasis5 14 19 2" xfId="30032" xr:uid="{00000000-0005-0000-0000-0000B3740000}"/>
    <cellStyle name="40% - Énfasis5 14 2" xfId="30033" xr:uid="{00000000-0005-0000-0000-0000B4740000}"/>
    <cellStyle name="40% - Énfasis5 14 2 2" xfId="30034" xr:uid="{00000000-0005-0000-0000-0000B5740000}"/>
    <cellStyle name="40% - Énfasis5 14 2 2 2" xfId="30035" xr:uid="{00000000-0005-0000-0000-0000B6740000}"/>
    <cellStyle name="40% - Énfasis5 14 2 2 2 2" xfId="30036" xr:uid="{00000000-0005-0000-0000-0000B7740000}"/>
    <cellStyle name="40% - Énfasis5 14 2 2 3" xfId="30037" xr:uid="{00000000-0005-0000-0000-0000B8740000}"/>
    <cellStyle name="40% - Énfasis5 14 2 3" xfId="30038" xr:uid="{00000000-0005-0000-0000-0000B9740000}"/>
    <cellStyle name="40% - Énfasis5 14 2 3 2" xfId="30039" xr:uid="{00000000-0005-0000-0000-0000BA740000}"/>
    <cellStyle name="40% - Énfasis5 14 2 4" xfId="30040" xr:uid="{00000000-0005-0000-0000-0000BB740000}"/>
    <cellStyle name="40% - Énfasis5 14 20" xfId="30041" xr:uid="{00000000-0005-0000-0000-0000BC740000}"/>
    <cellStyle name="40% - Énfasis5 14 3" xfId="30042" xr:uid="{00000000-0005-0000-0000-0000BD740000}"/>
    <cellStyle name="40% - Énfasis5 14 3 2" xfId="30043" xr:uid="{00000000-0005-0000-0000-0000BE740000}"/>
    <cellStyle name="40% - Énfasis5 14 3 2 2" xfId="30044" xr:uid="{00000000-0005-0000-0000-0000BF740000}"/>
    <cellStyle name="40% - Énfasis5 14 3 2 2 2" xfId="30045" xr:uid="{00000000-0005-0000-0000-0000C0740000}"/>
    <cellStyle name="40% - Énfasis5 14 3 2 3" xfId="30046" xr:uid="{00000000-0005-0000-0000-0000C1740000}"/>
    <cellStyle name="40% - Énfasis5 14 3 3" xfId="30047" xr:uid="{00000000-0005-0000-0000-0000C2740000}"/>
    <cellStyle name="40% - Énfasis5 14 3 3 2" xfId="30048" xr:uid="{00000000-0005-0000-0000-0000C3740000}"/>
    <cellStyle name="40% - Énfasis5 14 3 4" xfId="30049" xr:uid="{00000000-0005-0000-0000-0000C4740000}"/>
    <cellStyle name="40% - Énfasis5 14 4" xfId="30050" xr:uid="{00000000-0005-0000-0000-0000C5740000}"/>
    <cellStyle name="40% - Énfasis5 14 4 2" xfId="30051" xr:uid="{00000000-0005-0000-0000-0000C6740000}"/>
    <cellStyle name="40% - Énfasis5 14 4 2 2" xfId="30052" xr:uid="{00000000-0005-0000-0000-0000C7740000}"/>
    <cellStyle name="40% - Énfasis5 14 4 3" xfId="30053" xr:uid="{00000000-0005-0000-0000-0000C8740000}"/>
    <cellStyle name="40% - Énfasis5 14 5" xfId="30054" xr:uid="{00000000-0005-0000-0000-0000C9740000}"/>
    <cellStyle name="40% - Énfasis5 14 5 2" xfId="30055" xr:uid="{00000000-0005-0000-0000-0000CA740000}"/>
    <cellStyle name="40% - Énfasis5 14 6" xfId="30056" xr:uid="{00000000-0005-0000-0000-0000CB740000}"/>
    <cellStyle name="40% - Énfasis5 14 6 2" xfId="30057" xr:uid="{00000000-0005-0000-0000-0000CC740000}"/>
    <cellStyle name="40% - Énfasis5 14 7" xfId="30058" xr:uid="{00000000-0005-0000-0000-0000CD740000}"/>
    <cellStyle name="40% - Énfasis5 14 7 2" xfId="30059" xr:uid="{00000000-0005-0000-0000-0000CE740000}"/>
    <cellStyle name="40% - Énfasis5 14 8" xfId="30060" xr:uid="{00000000-0005-0000-0000-0000CF740000}"/>
    <cellStyle name="40% - Énfasis5 14 8 2" xfId="30061" xr:uid="{00000000-0005-0000-0000-0000D0740000}"/>
    <cellStyle name="40% - Énfasis5 14 9" xfId="30062" xr:uid="{00000000-0005-0000-0000-0000D1740000}"/>
    <cellStyle name="40% - Énfasis5 14 9 2" xfId="30063" xr:uid="{00000000-0005-0000-0000-0000D2740000}"/>
    <cellStyle name="40% - Énfasis5 15" xfId="30064" xr:uid="{00000000-0005-0000-0000-0000D3740000}"/>
    <cellStyle name="40% - Énfasis5 15 10" xfId="30065" xr:uid="{00000000-0005-0000-0000-0000D4740000}"/>
    <cellStyle name="40% - Énfasis5 15 10 2" xfId="30066" xr:uid="{00000000-0005-0000-0000-0000D5740000}"/>
    <cellStyle name="40% - Énfasis5 15 11" xfId="30067" xr:uid="{00000000-0005-0000-0000-0000D6740000}"/>
    <cellStyle name="40% - Énfasis5 15 11 2" xfId="30068" xr:uid="{00000000-0005-0000-0000-0000D7740000}"/>
    <cellStyle name="40% - Énfasis5 15 12" xfId="30069" xr:uid="{00000000-0005-0000-0000-0000D8740000}"/>
    <cellStyle name="40% - Énfasis5 15 12 2" xfId="30070" xr:uid="{00000000-0005-0000-0000-0000D9740000}"/>
    <cellStyle name="40% - Énfasis5 15 13" xfId="30071" xr:uid="{00000000-0005-0000-0000-0000DA740000}"/>
    <cellStyle name="40% - Énfasis5 15 13 2" xfId="30072" xr:uid="{00000000-0005-0000-0000-0000DB740000}"/>
    <cellStyle name="40% - Énfasis5 15 14" xfId="30073" xr:uid="{00000000-0005-0000-0000-0000DC740000}"/>
    <cellStyle name="40% - Énfasis5 15 14 2" xfId="30074" xr:uid="{00000000-0005-0000-0000-0000DD740000}"/>
    <cellStyle name="40% - Énfasis5 15 15" xfId="30075" xr:uid="{00000000-0005-0000-0000-0000DE740000}"/>
    <cellStyle name="40% - Énfasis5 15 15 2" xfId="30076" xr:uid="{00000000-0005-0000-0000-0000DF740000}"/>
    <cellStyle name="40% - Énfasis5 15 16" xfId="30077" xr:uid="{00000000-0005-0000-0000-0000E0740000}"/>
    <cellStyle name="40% - Énfasis5 15 16 2" xfId="30078" xr:uid="{00000000-0005-0000-0000-0000E1740000}"/>
    <cellStyle name="40% - Énfasis5 15 17" xfId="30079" xr:uid="{00000000-0005-0000-0000-0000E2740000}"/>
    <cellStyle name="40% - Énfasis5 15 17 2" xfId="30080" xr:uid="{00000000-0005-0000-0000-0000E3740000}"/>
    <cellStyle name="40% - Énfasis5 15 18" xfId="30081" xr:uid="{00000000-0005-0000-0000-0000E4740000}"/>
    <cellStyle name="40% - Énfasis5 15 18 2" xfId="30082" xr:uid="{00000000-0005-0000-0000-0000E5740000}"/>
    <cellStyle name="40% - Énfasis5 15 19" xfId="30083" xr:uid="{00000000-0005-0000-0000-0000E6740000}"/>
    <cellStyle name="40% - Énfasis5 15 19 2" xfId="30084" xr:uid="{00000000-0005-0000-0000-0000E7740000}"/>
    <cellStyle name="40% - Énfasis5 15 2" xfId="30085" xr:uid="{00000000-0005-0000-0000-0000E8740000}"/>
    <cellStyle name="40% - Énfasis5 15 2 2" xfId="30086" xr:uid="{00000000-0005-0000-0000-0000E9740000}"/>
    <cellStyle name="40% - Énfasis5 15 2 2 2" xfId="30087" xr:uid="{00000000-0005-0000-0000-0000EA740000}"/>
    <cellStyle name="40% - Énfasis5 15 2 2 2 2" xfId="30088" xr:uid="{00000000-0005-0000-0000-0000EB740000}"/>
    <cellStyle name="40% - Énfasis5 15 2 2 3" xfId="30089" xr:uid="{00000000-0005-0000-0000-0000EC740000}"/>
    <cellStyle name="40% - Énfasis5 15 2 3" xfId="30090" xr:uid="{00000000-0005-0000-0000-0000ED740000}"/>
    <cellStyle name="40% - Énfasis5 15 2 3 2" xfId="30091" xr:uid="{00000000-0005-0000-0000-0000EE740000}"/>
    <cellStyle name="40% - Énfasis5 15 2 4" xfId="30092" xr:uid="{00000000-0005-0000-0000-0000EF740000}"/>
    <cellStyle name="40% - Énfasis5 15 20" xfId="30093" xr:uid="{00000000-0005-0000-0000-0000F0740000}"/>
    <cellStyle name="40% - Énfasis5 15 3" xfId="30094" xr:uid="{00000000-0005-0000-0000-0000F1740000}"/>
    <cellStyle name="40% - Énfasis5 15 3 2" xfId="30095" xr:uid="{00000000-0005-0000-0000-0000F2740000}"/>
    <cellStyle name="40% - Énfasis5 15 3 2 2" xfId="30096" xr:uid="{00000000-0005-0000-0000-0000F3740000}"/>
    <cellStyle name="40% - Énfasis5 15 3 2 2 2" xfId="30097" xr:uid="{00000000-0005-0000-0000-0000F4740000}"/>
    <cellStyle name="40% - Énfasis5 15 3 2 3" xfId="30098" xr:uid="{00000000-0005-0000-0000-0000F5740000}"/>
    <cellStyle name="40% - Énfasis5 15 3 3" xfId="30099" xr:uid="{00000000-0005-0000-0000-0000F6740000}"/>
    <cellStyle name="40% - Énfasis5 15 3 3 2" xfId="30100" xr:uid="{00000000-0005-0000-0000-0000F7740000}"/>
    <cellStyle name="40% - Énfasis5 15 3 4" xfId="30101" xr:uid="{00000000-0005-0000-0000-0000F8740000}"/>
    <cellStyle name="40% - Énfasis5 15 4" xfId="30102" xr:uid="{00000000-0005-0000-0000-0000F9740000}"/>
    <cellStyle name="40% - Énfasis5 15 4 2" xfId="30103" xr:uid="{00000000-0005-0000-0000-0000FA740000}"/>
    <cellStyle name="40% - Énfasis5 15 4 2 2" xfId="30104" xr:uid="{00000000-0005-0000-0000-0000FB740000}"/>
    <cellStyle name="40% - Énfasis5 15 4 3" xfId="30105" xr:uid="{00000000-0005-0000-0000-0000FC740000}"/>
    <cellStyle name="40% - Énfasis5 15 5" xfId="30106" xr:uid="{00000000-0005-0000-0000-0000FD740000}"/>
    <cellStyle name="40% - Énfasis5 15 5 2" xfId="30107" xr:uid="{00000000-0005-0000-0000-0000FE740000}"/>
    <cellStyle name="40% - Énfasis5 15 6" xfId="30108" xr:uid="{00000000-0005-0000-0000-0000FF740000}"/>
    <cellStyle name="40% - Énfasis5 15 6 2" xfId="30109" xr:uid="{00000000-0005-0000-0000-000000750000}"/>
    <cellStyle name="40% - Énfasis5 15 7" xfId="30110" xr:uid="{00000000-0005-0000-0000-000001750000}"/>
    <cellStyle name="40% - Énfasis5 15 7 2" xfId="30111" xr:uid="{00000000-0005-0000-0000-000002750000}"/>
    <cellStyle name="40% - Énfasis5 15 8" xfId="30112" xr:uid="{00000000-0005-0000-0000-000003750000}"/>
    <cellStyle name="40% - Énfasis5 15 8 2" xfId="30113" xr:uid="{00000000-0005-0000-0000-000004750000}"/>
    <cellStyle name="40% - Énfasis5 15 9" xfId="30114" xr:uid="{00000000-0005-0000-0000-000005750000}"/>
    <cellStyle name="40% - Énfasis5 15 9 2" xfId="30115" xr:uid="{00000000-0005-0000-0000-000006750000}"/>
    <cellStyle name="40% - Énfasis5 16" xfId="30116" xr:uid="{00000000-0005-0000-0000-000007750000}"/>
    <cellStyle name="40% - Énfasis5 16 10" xfId="30117" xr:uid="{00000000-0005-0000-0000-000008750000}"/>
    <cellStyle name="40% - Énfasis5 16 10 2" xfId="30118" xr:uid="{00000000-0005-0000-0000-000009750000}"/>
    <cellStyle name="40% - Énfasis5 16 11" xfId="30119" xr:uid="{00000000-0005-0000-0000-00000A750000}"/>
    <cellStyle name="40% - Énfasis5 16 11 2" xfId="30120" xr:uid="{00000000-0005-0000-0000-00000B750000}"/>
    <cellStyle name="40% - Énfasis5 16 12" xfId="30121" xr:uid="{00000000-0005-0000-0000-00000C750000}"/>
    <cellStyle name="40% - Énfasis5 16 12 2" xfId="30122" xr:uid="{00000000-0005-0000-0000-00000D750000}"/>
    <cellStyle name="40% - Énfasis5 16 13" xfId="30123" xr:uid="{00000000-0005-0000-0000-00000E750000}"/>
    <cellStyle name="40% - Énfasis5 16 13 2" xfId="30124" xr:uid="{00000000-0005-0000-0000-00000F750000}"/>
    <cellStyle name="40% - Énfasis5 16 14" xfId="30125" xr:uid="{00000000-0005-0000-0000-000010750000}"/>
    <cellStyle name="40% - Énfasis5 16 14 2" xfId="30126" xr:uid="{00000000-0005-0000-0000-000011750000}"/>
    <cellStyle name="40% - Énfasis5 16 15" xfId="30127" xr:uid="{00000000-0005-0000-0000-000012750000}"/>
    <cellStyle name="40% - Énfasis5 16 15 2" xfId="30128" xr:uid="{00000000-0005-0000-0000-000013750000}"/>
    <cellStyle name="40% - Énfasis5 16 16" xfId="30129" xr:uid="{00000000-0005-0000-0000-000014750000}"/>
    <cellStyle name="40% - Énfasis5 16 16 2" xfId="30130" xr:uid="{00000000-0005-0000-0000-000015750000}"/>
    <cellStyle name="40% - Énfasis5 16 17" xfId="30131" xr:uid="{00000000-0005-0000-0000-000016750000}"/>
    <cellStyle name="40% - Énfasis5 16 17 2" xfId="30132" xr:uid="{00000000-0005-0000-0000-000017750000}"/>
    <cellStyle name="40% - Énfasis5 16 18" xfId="30133" xr:uid="{00000000-0005-0000-0000-000018750000}"/>
    <cellStyle name="40% - Énfasis5 16 18 2" xfId="30134" xr:uid="{00000000-0005-0000-0000-000019750000}"/>
    <cellStyle name="40% - Énfasis5 16 19" xfId="30135" xr:uid="{00000000-0005-0000-0000-00001A750000}"/>
    <cellStyle name="40% - Énfasis5 16 19 2" xfId="30136" xr:uid="{00000000-0005-0000-0000-00001B750000}"/>
    <cellStyle name="40% - Énfasis5 16 2" xfId="30137" xr:uid="{00000000-0005-0000-0000-00001C750000}"/>
    <cellStyle name="40% - Énfasis5 16 2 2" xfId="30138" xr:uid="{00000000-0005-0000-0000-00001D750000}"/>
    <cellStyle name="40% - Énfasis5 16 2 2 2" xfId="30139" xr:uid="{00000000-0005-0000-0000-00001E750000}"/>
    <cellStyle name="40% - Énfasis5 16 2 2 2 2" xfId="30140" xr:uid="{00000000-0005-0000-0000-00001F750000}"/>
    <cellStyle name="40% - Énfasis5 16 2 2 3" xfId="30141" xr:uid="{00000000-0005-0000-0000-000020750000}"/>
    <cellStyle name="40% - Énfasis5 16 2 3" xfId="30142" xr:uid="{00000000-0005-0000-0000-000021750000}"/>
    <cellStyle name="40% - Énfasis5 16 2 3 2" xfId="30143" xr:uid="{00000000-0005-0000-0000-000022750000}"/>
    <cellStyle name="40% - Énfasis5 16 2 4" xfId="30144" xr:uid="{00000000-0005-0000-0000-000023750000}"/>
    <cellStyle name="40% - Énfasis5 16 20" xfId="30145" xr:uid="{00000000-0005-0000-0000-000024750000}"/>
    <cellStyle name="40% - Énfasis5 16 3" xfId="30146" xr:uid="{00000000-0005-0000-0000-000025750000}"/>
    <cellStyle name="40% - Énfasis5 16 3 2" xfId="30147" xr:uid="{00000000-0005-0000-0000-000026750000}"/>
    <cellStyle name="40% - Énfasis5 16 3 2 2" xfId="30148" xr:uid="{00000000-0005-0000-0000-000027750000}"/>
    <cellStyle name="40% - Énfasis5 16 3 2 2 2" xfId="30149" xr:uid="{00000000-0005-0000-0000-000028750000}"/>
    <cellStyle name="40% - Énfasis5 16 3 2 3" xfId="30150" xr:uid="{00000000-0005-0000-0000-000029750000}"/>
    <cellStyle name="40% - Énfasis5 16 3 3" xfId="30151" xr:uid="{00000000-0005-0000-0000-00002A750000}"/>
    <cellStyle name="40% - Énfasis5 16 3 3 2" xfId="30152" xr:uid="{00000000-0005-0000-0000-00002B750000}"/>
    <cellStyle name="40% - Énfasis5 16 3 4" xfId="30153" xr:uid="{00000000-0005-0000-0000-00002C750000}"/>
    <cellStyle name="40% - Énfasis5 16 4" xfId="30154" xr:uid="{00000000-0005-0000-0000-00002D750000}"/>
    <cellStyle name="40% - Énfasis5 16 4 2" xfId="30155" xr:uid="{00000000-0005-0000-0000-00002E750000}"/>
    <cellStyle name="40% - Énfasis5 16 4 2 2" xfId="30156" xr:uid="{00000000-0005-0000-0000-00002F750000}"/>
    <cellStyle name="40% - Énfasis5 16 4 3" xfId="30157" xr:uid="{00000000-0005-0000-0000-000030750000}"/>
    <cellStyle name="40% - Énfasis5 16 5" xfId="30158" xr:uid="{00000000-0005-0000-0000-000031750000}"/>
    <cellStyle name="40% - Énfasis5 16 5 2" xfId="30159" xr:uid="{00000000-0005-0000-0000-000032750000}"/>
    <cellStyle name="40% - Énfasis5 16 6" xfId="30160" xr:uid="{00000000-0005-0000-0000-000033750000}"/>
    <cellStyle name="40% - Énfasis5 16 6 2" xfId="30161" xr:uid="{00000000-0005-0000-0000-000034750000}"/>
    <cellStyle name="40% - Énfasis5 16 7" xfId="30162" xr:uid="{00000000-0005-0000-0000-000035750000}"/>
    <cellStyle name="40% - Énfasis5 16 7 2" xfId="30163" xr:uid="{00000000-0005-0000-0000-000036750000}"/>
    <cellStyle name="40% - Énfasis5 16 8" xfId="30164" xr:uid="{00000000-0005-0000-0000-000037750000}"/>
    <cellStyle name="40% - Énfasis5 16 8 2" xfId="30165" xr:uid="{00000000-0005-0000-0000-000038750000}"/>
    <cellStyle name="40% - Énfasis5 16 9" xfId="30166" xr:uid="{00000000-0005-0000-0000-000039750000}"/>
    <cellStyle name="40% - Énfasis5 16 9 2" xfId="30167" xr:uid="{00000000-0005-0000-0000-00003A750000}"/>
    <cellStyle name="40% - Énfasis5 17" xfId="30168" xr:uid="{00000000-0005-0000-0000-00003B750000}"/>
    <cellStyle name="40% - Énfasis5 17 10" xfId="30169" xr:uid="{00000000-0005-0000-0000-00003C750000}"/>
    <cellStyle name="40% - Énfasis5 17 10 2" xfId="30170" xr:uid="{00000000-0005-0000-0000-00003D750000}"/>
    <cellStyle name="40% - Énfasis5 17 11" xfId="30171" xr:uid="{00000000-0005-0000-0000-00003E750000}"/>
    <cellStyle name="40% - Énfasis5 17 11 2" xfId="30172" xr:uid="{00000000-0005-0000-0000-00003F750000}"/>
    <cellStyle name="40% - Énfasis5 17 12" xfId="30173" xr:uid="{00000000-0005-0000-0000-000040750000}"/>
    <cellStyle name="40% - Énfasis5 17 12 2" xfId="30174" xr:uid="{00000000-0005-0000-0000-000041750000}"/>
    <cellStyle name="40% - Énfasis5 17 13" xfId="30175" xr:uid="{00000000-0005-0000-0000-000042750000}"/>
    <cellStyle name="40% - Énfasis5 17 13 2" xfId="30176" xr:uid="{00000000-0005-0000-0000-000043750000}"/>
    <cellStyle name="40% - Énfasis5 17 14" xfId="30177" xr:uid="{00000000-0005-0000-0000-000044750000}"/>
    <cellStyle name="40% - Énfasis5 17 14 2" xfId="30178" xr:uid="{00000000-0005-0000-0000-000045750000}"/>
    <cellStyle name="40% - Énfasis5 17 15" xfId="30179" xr:uid="{00000000-0005-0000-0000-000046750000}"/>
    <cellStyle name="40% - Énfasis5 17 15 2" xfId="30180" xr:uid="{00000000-0005-0000-0000-000047750000}"/>
    <cellStyle name="40% - Énfasis5 17 16" xfId="30181" xr:uid="{00000000-0005-0000-0000-000048750000}"/>
    <cellStyle name="40% - Énfasis5 17 16 2" xfId="30182" xr:uid="{00000000-0005-0000-0000-000049750000}"/>
    <cellStyle name="40% - Énfasis5 17 17" xfId="30183" xr:uid="{00000000-0005-0000-0000-00004A750000}"/>
    <cellStyle name="40% - Énfasis5 17 17 2" xfId="30184" xr:uid="{00000000-0005-0000-0000-00004B750000}"/>
    <cellStyle name="40% - Énfasis5 17 18" xfId="30185" xr:uid="{00000000-0005-0000-0000-00004C750000}"/>
    <cellStyle name="40% - Énfasis5 17 18 2" xfId="30186" xr:uid="{00000000-0005-0000-0000-00004D750000}"/>
    <cellStyle name="40% - Énfasis5 17 19" xfId="30187" xr:uid="{00000000-0005-0000-0000-00004E750000}"/>
    <cellStyle name="40% - Énfasis5 17 19 2" xfId="30188" xr:uid="{00000000-0005-0000-0000-00004F750000}"/>
    <cellStyle name="40% - Énfasis5 17 2" xfId="30189" xr:uid="{00000000-0005-0000-0000-000050750000}"/>
    <cellStyle name="40% - Énfasis5 17 2 2" xfId="30190" xr:uid="{00000000-0005-0000-0000-000051750000}"/>
    <cellStyle name="40% - Énfasis5 17 2 2 2" xfId="30191" xr:uid="{00000000-0005-0000-0000-000052750000}"/>
    <cellStyle name="40% - Énfasis5 17 2 2 2 2" xfId="30192" xr:uid="{00000000-0005-0000-0000-000053750000}"/>
    <cellStyle name="40% - Énfasis5 17 2 2 3" xfId="30193" xr:uid="{00000000-0005-0000-0000-000054750000}"/>
    <cellStyle name="40% - Énfasis5 17 2 3" xfId="30194" xr:uid="{00000000-0005-0000-0000-000055750000}"/>
    <cellStyle name="40% - Énfasis5 17 2 3 2" xfId="30195" xr:uid="{00000000-0005-0000-0000-000056750000}"/>
    <cellStyle name="40% - Énfasis5 17 2 4" xfId="30196" xr:uid="{00000000-0005-0000-0000-000057750000}"/>
    <cellStyle name="40% - Énfasis5 17 20" xfId="30197" xr:uid="{00000000-0005-0000-0000-000058750000}"/>
    <cellStyle name="40% - Énfasis5 17 3" xfId="30198" xr:uid="{00000000-0005-0000-0000-000059750000}"/>
    <cellStyle name="40% - Énfasis5 17 3 2" xfId="30199" xr:uid="{00000000-0005-0000-0000-00005A750000}"/>
    <cellStyle name="40% - Énfasis5 17 3 2 2" xfId="30200" xr:uid="{00000000-0005-0000-0000-00005B750000}"/>
    <cellStyle name="40% - Énfasis5 17 3 2 2 2" xfId="30201" xr:uid="{00000000-0005-0000-0000-00005C750000}"/>
    <cellStyle name="40% - Énfasis5 17 3 2 3" xfId="30202" xr:uid="{00000000-0005-0000-0000-00005D750000}"/>
    <cellStyle name="40% - Énfasis5 17 3 3" xfId="30203" xr:uid="{00000000-0005-0000-0000-00005E750000}"/>
    <cellStyle name="40% - Énfasis5 17 3 3 2" xfId="30204" xr:uid="{00000000-0005-0000-0000-00005F750000}"/>
    <cellStyle name="40% - Énfasis5 17 3 4" xfId="30205" xr:uid="{00000000-0005-0000-0000-000060750000}"/>
    <cellStyle name="40% - Énfasis5 17 4" xfId="30206" xr:uid="{00000000-0005-0000-0000-000061750000}"/>
    <cellStyle name="40% - Énfasis5 17 4 2" xfId="30207" xr:uid="{00000000-0005-0000-0000-000062750000}"/>
    <cellStyle name="40% - Énfasis5 17 4 2 2" xfId="30208" xr:uid="{00000000-0005-0000-0000-000063750000}"/>
    <cellStyle name="40% - Énfasis5 17 4 3" xfId="30209" xr:uid="{00000000-0005-0000-0000-000064750000}"/>
    <cellStyle name="40% - Énfasis5 17 5" xfId="30210" xr:uid="{00000000-0005-0000-0000-000065750000}"/>
    <cellStyle name="40% - Énfasis5 17 5 2" xfId="30211" xr:uid="{00000000-0005-0000-0000-000066750000}"/>
    <cellStyle name="40% - Énfasis5 17 6" xfId="30212" xr:uid="{00000000-0005-0000-0000-000067750000}"/>
    <cellStyle name="40% - Énfasis5 17 6 2" xfId="30213" xr:uid="{00000000-0005-0000-0000-000068750000}"/>
    <cellStyle name="40% - Énfasis5 17 7" xfId="30214" xr:uid="{00000000-0005-0000-0000-000069750000}"/>
    <cellStyle name="40% - Énfasis5 17 7 2" xfId="30215" xr:uid="{00000000-0005-0000-0000-00006A750000}"/>
    <cellStyle name="40% - Énfasis5 17 8" xfId="30216" xr:uid="{00000000-0005-0000-0000-00006B750000}"/>
    <cellStyle name="40% - Énfasis5 17 8 2" xfId="30217" xr:uid="{00000000-0005-0000-0000-00006C750000}"/>
    <cellStyle name="40% - Énfasis5 17 9" xfId="30218" xr:uid="{00000000-0005-0000-0000-00006D750000}"/>
    <cellStyle name="40% - Énfasis5 17 9 2" xfId="30219" xr:uid="{00000000-0005-0000-0000-00006E750000}"/>
    <cellStyle name="40% - Énfasis5 18" xfId="30220" xr:uid="{00000000-0005-0000-0000-00006F750000}"/>
    <cellStyle name="40% - Énfasis5 18 10" xfId="30221" xr:uid="{00000000-0005-0000-0000-000070750000}"/>
    <cellStyle name="40% - Énfasis5 18 10 2" xfId="30222" xr:uid="{00000000-0005-0000-0000-000071750000}"/>
    <cellStyle name="40% - Énfasis5 18 11" xfId="30223" xr:uid="{00000000-0005-0000-0000-000072750000}"/>
    <cellStyle name="40% - Énfasis5 18 11 2" xfId="30224" xr:uid="{00000000-0005-0000-0000-000073750000}"/>
    <cellStyle name="40% - Énfasis5 18 12" xfId="30225" xr:uid="{00000000-0005-0000-0000-000074750000}"/>
    <cellStyle name="40% - Énfasis5 18 12 2" xfId="30226" xr:uid="{00000000-0005-0000-0000-000075750000}"/>
    <cellStyle name="40% - Énfasis5 18 13" xfId="30227" xr:uid="{00000000-0005-0000-0000-000076750000}"/>
    <cellStyle name="40% - Énfasis5 18 13 2" xfId="30228" xr:uid="{00000000-0005-0000-0000-000077750000}"/>
    <cellStyle name="40% - Énfasis5 18 14" xfId="30229" xr:uid="{00000000-0005-0000-0000-000078750000}"/>
    <cellStyle name="40% - Énfasis5 18 14 2" xfId="30230" xr:uid="{00000000-0005-0000-0000-000079750000}"/>
    <cellStyle name="40% - Énfasis5 18 15" xfId="30231" xr:uid="{00000000-0005-0000-0000-00007A750000}"/>
    <cellStyle name="40% - Énfasis5 18 15 2" xfId="30232" xr:uid="{00000000-0005-0000-0000-00007B750000}"/>
    <cellStyle name="40% - Énfasis5 18 16" xfId="30233" xr:uid="{00000000-0005-0000-0000-00007C750000}"/>
    <cellStyle name="40% - Énfasis5 18 16 2" xfId="30234" xr:uid="{00000000-0005-0000-0000-00007D750000}"/>
    <cellStyle name="40% - Énfasis5 18 17" xfId="30235" xr:uid="{00000000-0005-0000-0000-00007E750000}"/>
    <cellStyle name="40% - Énfasis5 18 17 2" xfId="30236" xr:uid="{00000000-0005-0000-0000-00007F750000}"/>
    <cellStyle name="40% - Énfasis5 18 18" xfId="30237" xr:uid="{00000000-0005-0000-0000-000080750000}"/>
    <cellStyle name="40% - Énfasis5 18 18 2" xfId="30238" xr:uid="{00000000-0005-0000-0000-000081750000}"/>
    <cellStyle name="40% - Énfasis5 18 19" xfId="30239" xr:uid="{00000000-0005-0000-0000-000082750000}"/>
    <cellStyle name="40% - Énfasis5 18 19 2" xfId="30240" xr:uid="{00000000-0005-0000-0000-000083750000}"/>
    <cellStyle name="40% - Énfasis5 18 2" xfId="30241" xr:uid="{00000000-0005-0000-0000-000084750000}"/>
    <cellStyle name="40% - Énfasis5 18 2 2" xfId="30242" xr:uid="{00000000-0005-0000-0000-000085750000}"/>
    <cellStyle name="40% - Énfasis5 18 2 2 2" xfId="30243" xr:uid="{00000000-0005-0000-0000-000086750000}"/>
    <cellStyle name="40% - Énfasis5 18 2 2 2 2" xfId="30244" xr:uid="{00000000-0005-0000-0000-000087750000}"/>
    <cellStyle name="40% - Énfasis5 18 2 2 3" xfId="30245" xr:uid="{00000000-0005-0000-0000-000088750000}"/>
    <cellStyle name="40% - Énfasis5 18 2 3" xfId="30246" xr:uid="{00000000-0005-0000-0000-000089750000}"/>
    <cellStyle name="40% - Énfasis5 18 2 3 2" xfId="30247" xr:uid="{00000000-0005-0000-0000-00008A750000}"/>
    <cellStyle name="40% - Énfasis5 18 2 4" xfId="30248" xr:uid="{00000000-0005-0000-0000-00008B750000}"/>
    <cellStyle name="40% - Énfasis5 18 20" xfId="30249" xr:uid="{00000000-0005-0000-0000-00008C750000}"/>
    <cellStyle name="40% - Énfasis5 18 3" xfId="30250" xr:uid="{00000000-0005-0000-0000-00008D750000}"/>
    <cellStyle name="40% - Énfasis5 18 3 2" xfId="30251" xr:uid="{00000000-0005-0000-0000-00008E750000}"/>
    <cellStyle name="40% - Énfasis5 18 3 2 2" xfId="30252" xr:uid="{00000000-0005-0000-0000-00008F750000}"/>
    <cellStyle name="40% - Énfasis5 18 3 2 2 2" xfId="30253" xr:uid="{00000000-0005-0000-0000-000090750000}"/>
    <cellStyle name="40% - Énfasis5 18 3 2 3" xfId="30254" xr:uid="{00000000-0005-0000-0000-000091750000}"/>
    <cellStyle name="40% - Énfasis5 18 3 3" xfId="30255" xr:uid="{00000000-0005-0000-0000-000092750000}"/>
    <cellStyle name="40% - Énfasis5 18 3 3 2" xfId="30256" xr:uid="{00000000-0005-0000-0000-000093750000}"/>
    <cellStyle name="40% - Énfasis5 18 3 4" xfId="30257" xr:uid="{00000000-0005-0000-0000-000094750000}"/>
    <cellStyle name="40% - Énfasis5 18 4" xfId="30258" xr:uid="{00000000-0005-0000-0000-000095750000}"/>
    <cellStyle name="40% - Énfasis5 18 4 2" xfId="30259" xr:uid="{00000000-0005-0000-0000-000096750000}"/>
    <cellStyle name="40% - Énfasis5 18 4 2 2" xfId="30260" xr:uid="{00000000-0005-0000-0000-000097750000}"/>
    <cellStyle name="40% - Énfasis5 18 4 3" xfId="30261" xr:uid="{00000000-0005-0000-0000-000098750000}"/>
    <cellStyle name="40% - Énfasis5 18 5" xfId="30262" xr:uid="{00000000-0005-0000-0000-000099750000}"/>
    <cellStyle name="40% - Énfasis5 18 5 2" xfId="30263" xr:uid="{00000000-0005-0000-0000-00009A750000}"/>
    <cellStyle name="40% - Énfasis5 18 6" xfId="30264" xr:uid="{00000000-0005-0000-0000-00009B750000}"/>
    <cellStyle name="40% - Énfasis5 18 6 2" xfId="30265" xr:uid="{00000000-0005-0000-0000-00009C750000}"/>
    <cellStyle name="40% - Énfasis5 18 7" xfId="30266" xr:uid="{00000000-0005-0000-0000-00009D750000}"/>
    <cellStyle name="40% - Énfasis5 18 7 2" xfId="30267" xr:uid="{00000000-0005-0000-0000-00009E750000}"/>
    <cellStyle name="40% - Énfasis5 18 8" xfId="30268" xr:uid="{00000000-0005-0000-0000-00009F750000}"/>
    <cellStyle name="40% - Énfasis5 18 8 2" xfId="30269" xr:uid="{00000000-0005-0000-0000-0000A0750000}"/>
    <cellStyle name="40% - Énfasis5 18 9" xfId="30270" xr:uid="{00000000-0005-0000-0000-0000A1750000}"/>
    <cellStyle name="40% - Énfasis5 18 9 2" xfId="30271" xr:uid="{00000000-0005-0000-0000-0000A2750000}"/>
    <cellStyle name="40% - Énfasis5 19" xfId="30272" xr:uid="{00000000-0005-0000-0000-0000A3750000}"/>
    <cellStyle name="40% - Énfasis5 19 10" xfId="30273" xr:uid="{00000000-0005-0000-0000-0000A4750000}"/>
    <cellStyle name="40% - Énfasis5 19 10 2" xfId="30274" xr:uid="{00000000-0005-0000-0000-0000A5750000}"/>
    <cellStyle name="40% - Énfasis5 19 11" xfId="30275" xr:uid="{00000000-0005-0000-0000-0000A6750000}"/>
    <cellStyle name="40% - Énfasis5 19 11 2" xfId="30276" xr:uid="{00000000-0005-0000-0000-0000A7750000}"/>
    <cellStyle name="40% - Énfasis5 19 12" xfId="30277" xr:uid="{00000000-0005-0000-0000-0000A8750000}"/>
    <cellStyle name="40% - Énfasis5 19 12 2" xfId="30278" xr:uid="{00000000-0005-0000-0000-0000A9750000}"/>
    <cellStyle name="40% - Énfasis5 19 13" xfId="30279" xr:uid="{00000000-0005-0000-0000-0000AA750000}"/>
    <cellStyle name="40% - Énfasis5 19 13 2" xfId="30280" xr:uid="{00000000-0005-0000-0000-0000AB750000}"/>
    <cellStyle name="40% - Énfasis5 19 14" xfId="30281" xr:uid="{00000000-0005-0000-0000-0000AC750000}"/>
    <cellStyle name="40% - Énfasis5 19 14 2" xfId="30282" xr:uid="{00000000-0005-0000-0000-0000AD750000}"/>
    <cellStyle name="40% - Énfasis5 19 15" xfId="30283" xr:uid="{00000000-0005-0000-0000-0000AE750000}"/>
    <cellStyle name="40% - Énfasis5 19 15 2" xfId="30284" xr:uid="{00000000-0005-0000-0000-0000AF750000}"/>
    <cellStyle name="40% - Énfasis5 19 16" xfId="30285" xr:uid="{00000000-0005-0000-0000-0000B0750000}"/>
    <cellStyle name="40% - Énfasis5 19 16 2" xfId="30286" xr:uid="{00000000-0005-0000-0000-0000B1750000}"/>
    <cellStyle name="40% - Énfasis5 19 17" xfId="30287" xr:uid="{00000000-0005-0000-0000-0000B2750000}"/>
    <cellStyle name="40% - Énfasis5 19 17 2" xfId="30288" xr:uid="{00000000-0005-0000-0000-0000B3750000}"/>
    <cellStyle name="40% - Énfasis5 19 18" xfId="30289" xr:uid="{00000000-0005-0000-0000-0000B4750000}"/>
    <cellStyle name="40% - Énfasis5 19 18 2" xfId="30290" xr:uid="{00000000-0005-0000-0000-0000B5750000}"/>
    <cellStyle name="40% - Énfasis5 19 19" xfId="30291" xr:uid="{00000000-0005-0000-0000-0000B6750000}"/>
    <cellStyle name="40% - Énfasis5 19 19 2" xfId="30292" xr:uid="{00000000-0005-0000-0000-0000B7750000}"/>
    <cellStyle name="40% - Énfasis5 19 2" xfId="30293" xr:uid="{00000000-0005-0000-0000-0000B8750000}"/>
    <cellStyle name="40% - Énfasis5 19 2 2" xfId="30294" xr:uid="{00000000-0005-0000-0000-0000B9750000}"/>
    <cellStyle name="40% - Énfasis5 19 2 2 2" xfId="30295" xr:uid="{00000000-0005-0000-0000-0000BA750000}"/>
    <cellStyle name="40% - Énfasis5 19 2 2 2 2" xfId="30296" xr:uid="{00000000-0005-0000-0000-0000BB750000}"/>
    <cellStyle name="40% - Énfasis5 19 2 2 3" xfId="30297" xr:uid="{00000000-0005-0000-0000-0000BC750000}"/>
    <cellStyle name="40% - Énfasis5 19 2 3" xfId="30298" xr:uid="{00000000-0005-0000-0000-0000BD750000}"/>
    <cellStyle name="40% - Énfasis5 19 2 3 2" xfId="30299" xr:uid="{00000000-0005-0000-0000-0000BE750000}"/>
    <cellStyle name="40% - Énfasis5 19 2 4" xfId="30300" xr:uid="{00000000-0005-0000-0000-0000BF750000}"/>
    <cellStyle name="40% - Énfasis5 19 20" xfId="30301" xr:uid="{00000000-0005-0000-0000-0000C0750000}"/>
    <cellStyle name="40% - Énfasis5 19 3" xfId="30302" xr:uid="{00000000-0005-0000-0000-0000C1750000}"/>
    <cellStyle name="40% - Énfasis5 19 3 2" xfId="30303" xr:uid="{00000000-0005-0000-0000-0000C2750000}"/>
    <cellStyle name="40% - Énfasis5 19 3 2 2" xfId="30304" xr:uid="{00000000-0005-0000-0000-0000C3750000}"/>
    <cellStyle name="40% - Énfasis5 19 3 2 2 2" xfId="30305" xr:uid="{00000000-0005-0000-0000-0000C4750000}"/>
    <cellStyle name="40% - Énfasis5 19 3 2 3" xfId="30306" xr:uid="{00000000-0005-0000-0000-0000C5750000}"/>
    <cellStyle name="40% - Énfasis5 19 3 3" xfId="30307" xr:uid="{00000000-0005-0000-0000-0000C6750000}"/>
    <cellStyle name="40% - Énfasis5 19 3 3 2" xfId="30308" xr:uid="{00000000-0005-0000-0000-0000C7750000}"/>
    <cellStyle name="40% - Énfasis5 19 3 4" xfId="30309" xr:uid="{00000000-0005-0000-0000-0000C8750000}"/>
    <cellStyle name="40% - Énfasis5 19 4" xfId="30310" xr:uid="{00000000-0005-0000-0000-0000C9750000}"/>
    <cellStyle name="40% - Énfasis5 19 4 2" xfId="30311" xr:uid="{00000000-0005-0000-0000-0000CA750000}"/>
    <cellStyle name="40% - Énfasis5 19 4 2 2" xfId="30312" xr:uid="{00000000-0005-0000-0000-0000CB750000}"/>
    <cellStyle name="40% - Énfasis5 19 4 3" xfId="30313" xr:uid="{00000000-0005-0000-0000-0000CC750000}"/>
    <cellStyle name="40% - Énfasis5 19 5" xfId="30314" xr:uid="{00000000-0005-0000-0000-0000CD750000}"/>
    <cellStyle name="40% - Énfasis5 19 5 2" xfId="30315" xr:uid="{00000000-0005-0000-0000-0000CE750000}"/>
    <cellStyle name="40% - Énfasis5 19 6" xfId="30316" xr:uid="{00000000-0005-0000-0000-0000CF750000}"/>
    <cellStyle name="40% - Énfasis5 19 6 2" xfId="30317" xr:uid="{00000000-0005-0000-0000-0000D0750000}"/>
    <cellStyle name="40% - Énfasis5 19 7" xfId="30318" xr:uid="{00000000-0005-0000-0000-0000D1750000}"/>
    <cellStyle name="40% - Énfasis5 19 7 2" xfId="30319" xr:uid="{00000000-0005-0000-0000-0000D2750000}"/>
    <cellStyle name="40% - Énfasis5 19 8" xfId="30320" xr:uid="{00000000-0005-0000-0000-0000D3750000}"/>
    <cellStyle name="40% - Énfasis5 19 8 2" xfId="30321" xr:uid="{00000000-0005-0000-0000-0000D4750000}"/>
    <cellStyle name="40% - Énfasis5 19 9" xfId="30322" xr:uid="{00000000-0005-0000-0000-0000D5750000}"/>
    <cellStyle name="40% - Énfasis5 19 9 2" xfId="30323" xr:uid="{00000000-0005-0000-0000-0000D6750000}"/>
    <cellStyle name="40% - Énfasis5 2" xfId="30324" xr:uid="{00000000-0005-0000-0000-0000D7750000}"/>
    <cellStyle name="40% - Énfasis5 2 10" xfId="30325" xr:uid="{00000000-0005-0000-0000-0000D8750000}"/>
    <cellStyle name="40% - Énfasis5 2 10 2" xfId="30326" xr:uid="{00000000-0005-0000-0000-0000D9750000}"/>
    <cellStyle name="40% - Énfasis5 2 11" xfId="30327" xr:uid="{00000000-0005-0000-0000-0000DA750000}"/>
    <cellStyle name="40% - Énfasis5 2 11 2" xfId="30328" xr:uid="{00000000-0005-0000-0000-0000DB750000}"/>
    <cellStyle name="40% - Énfasis5 2 12" xfId="30329" xr:uid="{00000000-0005-0000-0000-0000DC750000}"/>
    <cellStyle name="40% - Énfasis5 2 12 2" xfId="30330" xr:uid="{00000000-0005-0000-0000-0000DD750000}"/>
    <cellStyle name="40% - Énfasis5 2 13" xfId="30331" xr:uid="{00000000-0005-0000-0000-0000DE750000}"/>
    <cellStyle name="40% - Énfasis5 2 13 2" xfId="30332" xr:uid="{00000000-0005-0000-0000-0000DF750000}"/>
    <cellStyle name="40% - Énfasis5 2 14" xfId="30333" xr:uid="{00000000-0005-0000-0000-0000E0750000}"/>
    <cellStyle name="40% - Énfasis5 2 14 2" xfId="30334" xr:uid="{00000000-0005-0000-0000-0000E1750000}"/>
    <cellStyle name="40% - Énfasis5 2 15" xfId="30335" xr:uid="{00000000-0005-0000-0000-0000E2750000}"/>
    <cellStyle name="40% - Énfasis5 2 15 2" xfId="30336" xr:uid="{00000000-0005-0000-0000-0000E3750000}"/>
    <cellStyle name="40% - Énfasis5 2 16" xfId="30337" xr:uid="{00000000-0005-0000-0000-0000E4750000}"/>
    <cellStyle name="40% - Énfasis5 2 16 2" xfId="30338" xr:uid="{00000000-0005-0000-0000-0000E5750000}"/>
    <cellStyle name="40% - Énfasis5 2 17" xfId="30339" xr:uid="{00000000-0005-0000-0000-0000E6750000}"/>
    <cellStyle name="40% - Énfasis5 2 17 2" xfId="30340" xr:uid="{00000000-0005-0000-0000-0000E7750000}"/>
    <cellStyle name="40% - Énfasis5 2 18" xfId="30341" xr:uid="{00000000-0005-0000-0000-0000E8750000}"/>
    <cellStyle name="40% - Énfasis5 2 18 2" xfId="30342" xr:uid="{00000000-0005-0000-0000-0000E9750000}"/>
    <cellStyle name="40% - Énfasis5 2 19" xfId="30343" xr:uid="{00000000-0005-0000-0000-0000EA750000}"/>
    <cellStyle name="40% - Énfasis5 2 19 2" xfId="30344" xr:uid="{00000000-0005-0000-0000-0000EB750000}"/>
    <cellStyle name="40% - Énfasis5 2 2" xfId="30345" xr:uid="{00000000-0005-0000-0000-0000EC750000}"/>
    <cellStyle name="40% - Énfasis5 2 2 2" xfId="30346" xr:uid="{00000000-0005-0000-0000-0000ED750000}"/>
    <cellStyle name="40% - Énfasis5 2 2 2 2" xfId="30347" xr:uid="{00000000-0005-0000-0000-0000EE750000}"/>
    <cellStyle name="40% - Énfasis5 2 2 2 2 2" xfId="30348" xr:uid="{00000000-0005-0000-0000-0000EF750000}"/>
    <cellStyle name="40% - Énfasis5 2 2 2 2 2 2" xfId="30349" xr:uid="{00000000-0005-0000-0000-0000F0750000}"/>
    <cellStyle name="40% - Énfasis5 2 2 2 2 2 2 2" xfId="30350" xr:uid="{00000000-0005-0000-0000-0000F1750000}"/>
    <cellStyle name="40% - Énfasis5 2 2 2 2 2 2 2 2" xfId="30351" xr:uid="{00000000-0005-0000-0000-0000F2750000}"/>
    <cellStyle name="40% - Énfasis5 2 2 2 2 2 2 2 2 2" xfId="30352" xr:uid="{00000000-0005-0000-0000-0000F3750000}"/>
    <cellStyle name="40% - Énfasis5 2 2 2 2 2 2 2 3" xfId="30353" xr:uid="{00000000-0005-0000-0000-0000F4750000}"/>
    <cellStyle name="40% - Énfasis5 2 2 2 2 2 2 3" xfId="30354" xr:uid="{00000000-0005-0000-0000-0000F5750000}"/>
    <cellStyle name="40% - Énfasis5 2 2 2 2 2 2 3 2" xfId="30355" xr:uid="{00000000-0005-0000-0000-0000F6750000}"/>
    <cellStyle name="40% - Énfasis5 2 2 2 2 2 2 4" xfId="30356" xr:uid="{00000000-0005-0000-0000-0000F7750000}"/>
    <cellStyle name="40% - Énfasis5 2 2 2 2 2 3" xfId="30357" xr:uid="{00000000-0005-0000-0000-0000F8750000}"/>
    <cellStyle name="40% - Énfasis5 2 2 2 2 2 3 2" xfId="30358" xr:uid="{00000000-0005-0000-0000-0000F9750000}"/>
    <cellStyle name="40% - Énfasis5 2 2 2 2 2 3 2 2" xfId="30359" xr:uid="{00000000-0005-0000-0000-0000FA750000}"/>
    <cellStyle name="40% - Énfasis5 2 2 2 2 2 3 2 2 2" xfId="30360" xr:uid="{00000000-0005-0000-0000-0000FB750000}"/>
    <cellStyle name="40% - Énfasis5 2 2 2 2 2 3 2 3" xfId="30361" xr:uid="{00000000-0005-0000-0000-0000FC750000}"/>
    <cellStyle name="40% - Énfasis5 2 2 2 2 2 3 3" xfId="30362" xr:uid="{00000000-0005-0000-0000-0000FD750000}"/>
    <cellStyle name="40% - Énfasis5 2 2 2 2 2 3 3 2" xfId="30363" xr:uid="{00000000-0005-0000-0000-0000FE750000}"/>
    <cellStyle name="40% - Énfasis5 2 2 2 2 2 3 4" xfId="30364" xr:uid="{00000000-0005-0000-0000-0000FF750000}"/>
    <cellStyle name="40% - Énfasis5 2 2 2 2 2 4" xfId="30365" xr:uid="{00000000-0005-0000-0000-000000760000}"/>
    <cellStyle name="40% - Énfasis5 2 2 2 2 2 4 2" xfId="30366" xr:uid="{00000000-0005-0000-0000-000001760000}"/>
    <cellStyle name="40% - Énfasis5 2 2 2 2 2 4 2 2" xfId="30367" xr:uid="{00000000-0005-0000-0000-000002760000}"/>
    <cellStyle name="40% - Énfasis5 2 2 2 2 2 4 3" xfId="30368" xr:uid="{00000000-0005-0000-0000-000003760000}"/>
    <cellStyle name="40% - Énfasis5 2 2 2 2 2 5" xfId="30369" xr:uid="{00000000-0005-0000-0000-000004760000}"/>
    <cellStyle name="40% - Énfasis5 2 2 2 2 3" xfId="30370" xr:uid="{00000000-0005-0000-0000-000005760000}"/>
    <cellStyle name="40% - Énfasis5 2 2 2 2 4" xfId="30371" xr:uid="{00000000-0005-0000-0000-000006760000}"/>
    <cellStyle name="40% - Énfasis5 2 2 2 2 4 2" xfId="30372" xr:uid="{00000000-0005-0000-0000-000007760000}"/>
    <cellStyle name="40% - Énfasis5 2 2 2 3" xfId="30373" xr:uid="{00000000-0005-0000-0000-000008760000}"/>
    <cellStyle name="40% - Énfasis5 2 2 2 3 2" xfId="30374" xr:uid="{00000000-0005-0000-0000-000009760000}"/>
    <cellStyle name="40% - Énfasis5 2 2 2 3 2 2" xfId="30375" xr:uid="{00000000-0005-0000-0000-00000A760000}"/>
    <cellStyle name="40% - Énfasis5 2 2 2 3 2 2 2" xfId="30376" xr:uid="{00000000-0005-0000-0000-00000B760000}"/>
    <cellStyle name="40% - Énfasis5 2 2 2 3 2 3" xfId="30377" xr:uid="{00000000-0005-0000-0000-00000C760000}"/>
    <cellStyle name="40% - Énfasis5 2 2 2 3 3" xfId="30378" xr:uid="{00000000-0005-0000-0000-00000D760000}"/>
    <cellStyle name="40% - Énfasis5 2 2 2 3 3 2" xfId="30379" xr:uid="{00000000-0005-0000-0000-00000E760000}"/>
    <cellStyle name="40% - Énfasis5 2 2 2 3 4" xfId="30380" xr:uid="{00000000-0005-0000-0000-00000F760000}"/>
    <cellStyle name="40% - Énfasis5 2 2 2 4" xfId="30381" xr:uid="{00000000-0005-0000-0000-000010760000}"/>
    <cellStyle name="40% - Énfasis5 2 2 2 4 2" xfId="30382" xr:uid="{00000000-0005-0000-0000-000011760000}"/>
    <cellStyle name="40% - Énfasis5 2 2 2 4 2 2" xfId="30383" xr:uid="{00000000-0005-0000-0000-000012760000}"/>
    <cellStyle name="40% - Énfasis5 2 2 2 4 2 2 2" xfId="30384" xr:uid="{00000000-0005-0000-0000-000013760000}"/>
    <cellStyle name="40% - Énfasis5 2 2 2 4 2 3" xfId="30385" xr:uid="{00000000-0005-0000-0000-000014760000}"/>
    <cellStyle name="40% - Énfasis5 2 2 2 4 3" xfId="30386" xr:uid="{00000000-0005-0000-0000-000015760000}"/>
    <cellStyle name="40% - Énfasis5 2 2 2 4 3 2" xfId="30387" xr:uid="{00000000-0005-0000-0000-000016760000}"/>
    <cellStyle name="40% - Énfasis5 2 2 2 4 4" xfId="30388" xr:uid="{00000000-0005-0000-0000-000017760000}"/>
    <cellStyle name="40% - Énfasis5 2 2 2 5" xfId="30389" xr:uid="{00000000-0005-0000-0000-000018760000}"/>
    <cellStyle name="40% - Énfasis5 2 2 2 5 2" xfId="30390" xr:uid="{00000000-0005-0000-0000-000019760000}"/>
    <cellStyle name="40% - Énfasis5 2 2 2 5 2 2" xfId="30391" xr:uid="{00000000-0005-0000-0000-00001A760000}"/>
    <cellStyle name="40% - Énfasis5 2 2 2 5 2 2 2" xfId="30392" xr:uid="{00000000-0005-0000-0000-00001B760000}"/>
    <cellStyle name="40% - Énfasis5 2 2 2 5 2 3" xfId="30393" xr:uid="{00000000-0005-0000-0000-00001C760000}"/>
    <cellStyle name="40% - Énfasis5 2 2 2 5 3" xfId="30394" xr:uid="{00000000-0005-0000-0000-00001D760000}"/>
    <cellStyle name="40% - Énfasis5 2 2 2 5 3 2" xfId="30395" xr:uid="{00000000-0005-0000-0000-00001E760000}"/>
    <cellStyle name="40% - Énfasis5 2 2 2 5 4" xfId="30396" xr:uid="{00000000-0005-0000-0000-00001F760000}"/>
    <cellStyle name="40% - Énfasis5 2 2 2 6" xfId="30397" xr:uid="{00000000-0005-0000-0000-000020760000}"/>
    <cellStyle name="40% - Énfasis5 2 2 2 6 2" xfId="30398" xr:uid="{00000000-0005-0000-0000-000021760000}"/>
    <cellStyle name="40% - Énfasis5 2 2 2 6 2 2" xfId="30399" xr:uid="{00000000-0005-0000-0000-000022760000}"/>
    <cellStyle name="40% - Énfasis5 2 2 2 6 2 2 2" xfId="30400" xr:uid="{00000000-0005-0000-0000-000023760000}"/>
    <cellStyle name="40% - Énfasis5 2 2 2 6 2 3" xfId="30401" xr:uid="{00000000-0005-0000-0000-000024760000}"/>
    <cellStyle name="40% - Énfasis5 2 2 2 6 3" xfId="30402" xr:uid="{00000000-0005-0000-0000-000025760000}"/>
    <cellStyle name="40% - Énfasis5 2 2 2 6 3 2" xfId="30403" xr:uid="{00000000-0005-0000-0000-000026760000}"/>
    <cellStyle name="40% - Énfasis5 2 2 2 6 4" xfId="30404" xr:uid="{00000000-0005-0000-0000-000027760000}"/>
    <cellStyle name="40% - Énfasis5 2 2 2 7" xfId="30405" xr:uid="{00000000-0005-0000-0000-000028760000}"/>
    <cellStyle name="40% - Énfasis5 2 2 2 7 2" xfId="30406" xr:uid="{00000000-0005-0000-0000-000029760000}"/>
    <cellStyle name="40% - Énfasis5 2 2 2 7 2 2" xfId="30407" xr:uid="{00000000-0005-0000-0000-00002A760000}"/>
    <cellStyle name="40% - Énfasis5 2 2 2 7 2 2 2" xfId="30408" xr:uid="{00000000-0005-0000-0000-00002B760000}"/>
    <cellStyle name="40% - Énfasis5 2 2 2 7 2 3" xfId="30409" xr:uid="{00000000-0005-0000-0000-00002C760000}"/>
    <cellStyle name="40% - Énfasis5 2 2 2 7 3" xfId="30410" xr:uid="{00000000-0005-0000-0000-00002D760000}"/>
    <cellStyle name="40% - Énfasis5 2 2 2 7 3 2" xfId="30411" xr:uid="{00000000-0005-0000-0000-00002E760000}"/>
    <cellStyle name="40% - Énfasis5 2 2 2 7 4" xfId="30412" xr:uid="{00000000-0005-0000-0000-00002F760000}"/>
    <cellStyle name="40% - Énfasis5 2 2 2 8" xfId="30413" xr:uid="{00000000-0005-0000-0000-000030760000}"/>
    <cellStyle name="40% - Énfasis5 2 2 2 8 2" xfId="30414" xr:uid="{00000000-0005-0000-0000-000031760000}"/>
    <cellStyle name="40% - Énfasis5 2 2 2 8 2 2" xfId="30415" xr:uid="{00000000-0005-0000-0000-000032760000}"/>
    <cellStyle name="40% - Énfasis5 2 2 2 8 3" xfId="30416" xr:uid="{00000000-0005-0000-0000-000033760000}"/>
    <cellStyle name="40% - Énfasis5 2 2 2 9" xfId="30417" xr:uid="{00000000-0005-0000-0000-000034760000}"/>
    <cellStyle name="40% - Énfasis5 2 2 3" xfId="30418" xr:uid="{00000000-0005-0000-0000-000035760000}"/>
    <cellStyle name="40% - Énfasis5 2 2 3 2" xfId="30419" xr:uid="{00000000-0005-0000-0000-000036760000}"/>
    <cellStyle name="40% - Énfasis5 2 2 3 3" xfId="30420" xr:uid="{00000000-0005-0000-0000-000037760000}"/>
    <cellStyle name="40% - Énfasis5 2 2 3 3 2" xfId="30421" xr:uid="{00000000-0005-0000-0000-000038760000}"/>
    <cellStyle name="40% - Énfasis5 2 2 3 3 2 2" xfId="30422" xr:uid="{00000000-0005-0000-0000-000039760000}"/>
    <cellStyle name="40% - Énfasis5 2 2 3 3 3" xfId="30423" xr:uid="{00000000-0005-0000-0000-00003A760000}"/>
    <cellStyle name="40% - Énfasis5 2 2 3 4" xfId="30424" xr:uid="{00000000-0005-0000-0000-00003B760000}"/>
    <cellStyle name="40% - Énfasis5 2 2 3 4 2" xfId="30425" xr:uid="{00000000-0005-0000-0000-00003C760000}"/>
    <cellStyle name="40% - Énfasis5 2 2 3 5" xfId="30426" xr:uid="{00000000-0005-0000-0000-00003D760000}"/>
    <cellStyle name="40% - Énfasis5 2 2 4" xfId="30427" xr:uid="{00000000-0005-0000-0000-00003E760000}"/>
    <cellStyle name="40% - Énfasis5 2 2 5" xfId="30428" xr:uid="{00000000-0005-0000-0000-00003F760000}"/>
    <cellStyle name="40% - Énfasis5 2 2 6" xfId="30429" xr:uid="{00000000-0005-0000-0000-000040760000}"/>
    <cellStyle name="40% - Énfasis5 2 2 7" xfId="30430" xr:uid="{00000000-0005-0000-0000-000041760000}"/>
    <cellStyle name="40% - Énfasis5 2 2 8" xfId="30431" xr:uid="{00000000-0005-0000-0000-000042760000}"/>
    <cellStyle name="40% - Énfasis5 2 2 8 2" xfId="30432" xr:uid="{00000000-0005-0000-0000-000043760000}"/>
    <cellStyle name="40% - Énfasis5 2 20" xfId="30433" xr:uid="{00000000-0005-0000-0000-000044760000}"/>
    <cellStyle name="40% - Énfasis5 2 3" xfId="30434" xr:uid="{00000000-0005-0000-0000-000045760000}"/>
    <cellStyle name="40% - Énfasis5 2 3 2" xfId="30435" xr:uid="{00000000-0005-0000-0000-000046760000}"/>
    <cellStyle name="40% - Énfasis5 2 3 2 2" xfId="30436" xr:uid="{00000000-0005-0000-0000-000047760000}"/>
    <cellStyle name="40% - Énfasis5 2 3 2 2 2" xfId="30437" xr:uid="{00000000-0005-0000-0000-000048760000}"/>
    <cellStyle name="40% - Énfasis5 2 3 2 2 2 2" xfId="30438" xr:uid="{00000000-0005-0000-0000-000049760000}"/>
    <cellStyle name="40% - Énfasis5 2 3 2 2 3" xfId="30439" xr:uid="{00000000-0005-0000-0000-00004A760000}"/>
    <cellStyle name="40% - Énfasis5 2 3 2 3" xfId="30440" xr:uid="{00000000-0005-0000-0000-00004B760000}"/>
    <cellStyle name="40% - Énfasis5 2 3 2 3 2" xfId="30441" xr:uid="{00000000-0005-0000-0000-00004C760000}"/>
    <cellStyle name="40% - Énfasis5 2 3 2 4" xfId="30442" xr:uid="{00000000-0005-0000-0000-00004D760000}"/>
    <cellStyle name="40% - Énfasis5 2 3 3" xfId="30443" xr:uid="{00000000-0005-0000-0000-00004E760000}"/>
    <cellStyle name="40% - Énfasis5 2 3 3 2" xfId="30444" xr:uid="{00000000-0005-0000-0000-00004F760000}"/>
    <cellStyle name="40% - Énfasis5 2 4" xfId="30445" xr:uid="{00000000-0005-0000-0000-000050760000}"/>
    <cellStyle name="40% - Énfasis5 2 4 2" xfId="30446" xr:uid="{00000000-0005-0000-0000-000051760000}"/>
    <cellStyle name="40% - Énfasis5 2 4 2 2" xfId="30447" xr:uid="{00000000-0005-0000-0000-000052760000}"/>
    <cellStyle name="40% - Énfasis5 2 4 2 2 2" xfId="30448" xr:uid="{00000000-0005-0000-0000-000053760000}"/>
    <cellStyle name="40% - Énfasis5 2 4 2 3" xfId="30449" xr:uid="{00000000-0005-0000-0000-000054760000}"/>
    <cellStyle name="40% - Énfasis5 2 4 3" xfId="30450" xr:uid="{00000000-0005-0000-0000-000055760000}"/>
    <cellStyle name="40% - Énfasis5 2 4 3 2" xfId="30451" xr:uid="{00000000-0005-0000-0000-000056760000}"/>
    <cellStyle name="40% - Énfasis5 2 4 4" xfId="30452" xr:uid="{00000000-0005-0000-0000-000057760000}"/>
    <cellStyle name="40% - Énfasis5 2 5" xfId="30453" xr:uid="{00000000-0005-0000-0000-000058760000}"/>
    <cellStyle name="40% - Énfasis5 2 5 2" xfId="30454" xr:uid="{00000000-0005-0000-0000-000059760000}"/>
    <cellStyle name="40% - Énfasis5 2 5 2 2" xfId="30455" xr:uid="{00000000-0005-0000-0000-00005A760000}"/>
    <cellStyle name="40% - Énfasis5 2 5 2 2 2" xfId="30456" xr:uid="{00000000-0005-0000-0000-00005B760000}"/>
    <cellStyle name="40% - Énfasis5 2 5 2 3" xfId="30457" xr:uid="{00000000-0005-0000-0000-00005C760000}"/>
    <cellStyle name="40% - Énfasis5 2 5 3" xfId="30458" xr:uid="{00000000-0005-0000-0000-00005D760000}"/>
    <cellStyle name="40% - Énfasis5 2 5 3 2" xfId="30459" xr:uid="{00000000-0005-0000-0000-00005E760000}"/>
    <cellStyle name="40% - Énfasis5 2 5 4" xfId="30460" xr:uid="{00000000-0005-0000-0000-00005F760000}"/>
    <cellStyle name="40% - Énfasis5 2 6" xfId="30461" xr:uid="{00000000-0005-0000-0000-000060760000}"/>
    <cellStyle name="40% - Énfasis5 2 6 2" xfId="30462" xr:uid="{00000000-0005-0000-0000-000061760000}"/>
    <cellStyle name="40% - Énfasis5 2 6 2 2" xfId="30463" xr:uid="{00000000-0005-0000-0000-000062760000}"/>
    <cellStyle name="40% - Énfasis5 2 6 2 2 2" xfId="30464" xr:uid="{00000000-0005-0000-0000-000063760000}"/>
    <cellStyle name="40% - Énfasis5 2 6 2 3" xfId="30465" xr:uid="{00000000-0005-0000-0000-000064760000}"/>
    <cellStyle name="40% - Énfasis5 2 6 3" xfId="30466" xr:uid="{00000000-0005-0000-0000-000065760000}"/>
    <cellStyle name="40% - Énfasis5 2 6 3 2" xfId="30467" xr:uid="{00000000-0005-0000-0000-000066760000}"/>
    <cellStyle name="40% - Énfasis5 2 6 4" xfId="30468" xr:uid="{00000000-0005-0000-0000-000067760000}"/>
    <cellStyle name="40% - Énfasis5 2 7" xfId="30469" xr:uid="{00000000-0005-0000-0000-000068760000}"/>
    <cellStyle name="40% - Énfasis5 2 7 2" xfId="30470" xr:uid="{00000000-0005-0000-0000-000069760000}"/>
    <cellStyle name="40% - Énfasis5 2 7 2 2" xfId="30471" xr:uid="{00000000-0005-0000-0000-00006A760000}"/>
    <cellStyle name="40% - Énfasis5 2 7 2 2 2" xfId="30472" xr:uid="{00000000-0005-0000-0000-00006B760000}"/>
    <cellStyle name="40% - Énfasis5 2 7 2 3" xfId="30473" xr:uid="{00000000-0005-0000-0000-00006C760000}"/>
    <cellStyle name="40% - Énfasis5 2 7 3" xfId="30474" xr:uid="{00000000-0005-0000-0000-00006D760000}"/>
    <cellStyle name="40% - Énfasis5 2 7 3 2" xfId="30475" xr:uid="{00000000-0005-0000-0000-00006E760000}"/>
    <cellStyle name="40% - Énfasis5 2 7 4" xfId="30476" xr:uid="{00000000-0005-0000-0000-00006F760000}"/>
    <cellStyle name="40% - Énfasis5 2 8" xfId="30477" xr:uid="{00000000-0005-0000-0000-000070760000}"/>
    <cellStyle name="40% - Énfasis5 2 8 2" xfId="30478" xr:uid="{00000000-0005-0000-0000-000071760000}"/>
    <cellStyle name="40% - Énfasis5 2 8 2 2" xfId="30479" xr:uid="{00000000-0005-0000-0000-000072760000}"/>
    <cellStyle name="40% - Énfasis5 2 8 3" xfId="30480" xr:uid="{00000000-0005-0000-0000-000073760000}"/>
    <cellStyle name="40% - Énfasis5 2 9" xfId="30481" xr:uid="{00000000-0005-0000-0000-000074760000}"/>
    <cellStyle name="40% - Énfasis5 2 9 2" xfId="30482" xr:uid="{00000000-0005-0000-0000-000075760000}"/>
    <cellStyle name="40% - Énfasis5 20" xfId="30483" xr:uid="{00000000-0005-0000-0000-000076760000}"/>
    <cellStyle name="40% - Énfasis5 20 10" xfId="30484" xr:uid="{00000000-0005-0000-0000-000077760000}"/>
    <cellStyle name="40% - Énfasis5 20 10 2" xfId="30485" xr:uid="{00000000-0005-0000-0000-000078760000}"/>
    <cellStyle name="40% - Énfasis5 20 11" xfId="30486" xr:uid="{00000000-0005-0000-0000-000079760000}"/>
    <cellStyle name="40% - Énfasis5 20 11 2" xfId="30487" xr:uid="{00000000-0005-0000-0000-00007A760000}"/>
    <cellStyle name="40% - Énfasis5 20 12" xfId="30488" xr:uid="{00000000-0005-0000-0000-00007B760000}"/>
    <cellStyle name="40% - Énfasis5 20 12 2" xfId="30489" xr:uid="{00000000-0005-0000-0000-00007C760000}"/>
    <cellStyle name="40% - Énfasis5 20 13" xfId="30490" xr:uid="{00000000-0005-0000-0000-00007D760000}"/>
    <cellStyle name="40% - Énfasis5 20 13 2" xfId="30491" xr:uid="{00000000-0005-0000-0000-00007E760000}"/>
    <cellStyle name="40% - Énfasis5 20 14" xfId="30492" xr:uid="{00000000-0005-0000-0000-00007F760000}"/>
    <cellStyle name="40% - Énfasis5 20 14 2" xfId="30493" xr:uid="{00000000-0005-0000-0000-000080760000}"/>
    <cellStyle name="40% - Énfasis5 20 15" xfId="30494" xr:uid="{00000000-0005-0000-0000-000081760000}"/>
    <cellStyle name="40% - Énfasis5 20 15 2" xfId="30495" xr:uid="{00000000-0005-0000-0000-000082760000}"/>
    <cellStyle name="40% - Énfasis5 20 16" xfId="30496" xr:uid="{00000000-0005-0000-0000-000083760000}"/>
    <cellStyle name="40% - Énfasis5 20 16 2" xfId="30497" xr:uid="{00000000-0005-0000-0000-000084760000}"/>
    <cellStyle name="40% - Énfasis5 20 17" xfId="30498" xr:uid="{00000000-0005-0000-0000-000085760000}"/>
    <cellStyle name="40% - Énfasis5 20 17 2" xfId="30499" xr:uid="{00000000-0005-0000-0000-000086760000}"/>
    <cellStyle name="40% - Énfasis5 20 18" xfId="30500" xr:uid="{00000000-0005-0000-0000-000087760000}"/>
    <cellStyle name="40% - Énfasis5 20 18 2" xfId="30501" xr:uid="{00000000-0005-0000-0000-000088760000}"/>
    <cellStyle name="40% - Énfasis5 20 19" xfId="30502" xr:uid="{00000000-0005-0000-0000-000089760000}"/>
    <cellStyle name="40% - Énfasis5 20 19 2" xfId="30503" xr:uid="{00000000-0005-0000-0000-00008A760000}"/>
    <cellStyle name="40% - Énfasis5 20 2" xfId="30504" xr:uid="{00000000-0005-0000-0000-00008B760000}"/>
    <cellStyle name="40% - Énfasis5 20 2 2" xfId="30505" xr:uid="{00000000-0005-0000-0000-00008C760000}"/>
    <cellStyle name="40% - Énfasis5 20 2 2 2" xfId="30506" xr:uid="{00000000-0005-0000-0000-00008D760000}"/>
    <cellStyle name="40% - Énfasis5 20 2 2 2 2" xfId="30507" xr:uid="{00000000-0005-0000-0000-00008E760000}"/>
    <cellStyle name="40% - Énfasis5 20 2 2 3" xfId="30508" xr:uid="{00000000-0005-0000-0000-00008F760000}"/>
    <cellStyle name="40% - Énfasis5 20 2 3" xfId="30509" xr:uid="{00000000-0005-0000-0000-000090760000}"/>
    <cellStyle name="40% - Énfasis5 20 2 3 2" xfId="30510" xr:uid="{00000000-0005-0000-0000-000091760000}"/>
    <cellStyle name="40% - Énfasis5 20 2 4" xfId="30511" xr:uid="{00000000-0005-0000-0000-000092760000}"/>
    <cellStyle name="40% - Énfasis5 20 20" xfId="30512" xr:uid="{00000000-0005-0000-0000-000093760000}"/>
    <cellStyle name="40% - Énfasis5 20 3" xfId="30513" xr:uid="{00000000-0005-0000-0000-000094760000}"/>
    <cellStyle name="40% - Énfasis5 20 3 2" xfId="30514" xr:uid="{00000000-0005-0000-0000-000095760000}"/>
    <cellStyle name="40% - Énfasis5 20 3 2 2" xfId="30515" xr:uid="{00000000-0005-0000-0000-000096760000}"/>
    <cellStyle name="40% - Énfasis5 20 3 2 2 2" xfId="30516" xr:uid="{00000000-0005-0000-0000-000097760000}"/>
    <cellStyle name="40% - Énfasis5 20 3 2 3" xfId="30517" xr:uid="{00000000-0005-0000-0000-000098760000}"/>
    <cellStyle name="40% - Énfasis5 20 3 3" xfId="30518" xr:uid="{00000000-0005-0000-0000-000099760000}"/>
    <cellStyle name="40% - Énfasis5 20 3 3 2" xfId="30519" xr:uid="{00000000-0005-0000-0000-00009A760000}"/>
    <cellStyle name="40% - Énfasis5 20 3 4" xfId="30520" xr:uid="{00000000-0005-0000-0000-00009B760000}"/>
    <cellStyle name="40% - Énfasis5 20 4" xfId="30521" xr:uid="{00000000-0005-0000-0000-00009C760000}"/>
    <cellStyle name="40% - Énfasis5 20 4 2" xfId="30522" xr:uid="{00000000-0005-0000-0000-00009D760000}"/>
    <cellStyle name="40% - Énfasis5 20 4 2 2" xfId="30523" xr:uid="{00000000-0005-0000-0000-00009E760000}"/>
    <cellStyle name="40% - Énfasis5 20 4 3" xfId="30524" xr:uid="{00000000-0005-0000-0000-00009F760000}"/>
    <cellStyle name="40% - Énfasis5 20 5" xfId="30525" xr:uid="{00000000-0005-0000-0000-0000A0760000}"/>
    <cellStyle name="40% - Énfasis5 20 5 2" xfId="30526" xr:uid="{00000000-0005-0000-0000-0000A1760000}"/>
    <cellStyle name="40% - Énfasis5 20 6" xfId="30527" xr:uid="{00000000-0005-0000-0000-0000A2760000}"/>
    <cellStyle name="40% - Énfasis5 20 6 2" xfId="30528" xr:uid="{00000000-0005-0000-0000-0000A3760000}"/>
    <cellStyle name="40% - Énfasis5 20 7" xfId="30529" xr:uid="{00000000-0005-0000-0000-0000A4760000}"/>
    <cellStyle name="40% - Énfasis5 20 7 2" xfId="30530" xr:uid="{00000000-0005-0000-0000-0000A5760000}"/>
    <cellStyle name="40% - Énfasis5 20 8" xfId="30531" xr:uid="{00000000-0005-0000-0000-0000A6760000}"/>
    <cellStyle name="40% - Énfasis5 20 8 2" xfId="30532" xr:uid="{00000000-0005-0000-0000-0000A7760000}"/>
    <cellStyle name="40% - Énfasis5 20 9" xfId="30533" xr:uid="{00000000-0005-0000-0000-0000A8760000}"/>
    <cellStyle name="40% - Énfasis5 20 9 2" xfId="30534" xr:uid="{00000000-0005-0000-0000-0000A9760000}"/>
    <cellStyle name="40% - Énfasis5 21" xfId="30535" xr:uid="{00000000-0005-0000-0000-0000AA760000}"/>
    <cellStyle name="40% - Énfasis5 21 10" xfId="30536" xr:uid="{00000000-0005-0000-0000-0000AB760000}"/>
    <cellStyle name="40% - Énfasis5 21 10 2" xfId="30537" xr:uid="{00000000-0005-0000-0000-0000AC760000}"/>
    <cellStyle name="40% - Énfasis5 21 11" xfId="30538" xr:uid="{00000000-0005-0000-0000-0000AD760000}"/>
    <cellStyle name="40% - Énfasis5 21 11 2" xfId="30539" xr:uid="{00000000-0005-0000-0000-0000AE760000}"/>
    <cellStyle name="40% - Énfasis5 21 12" xfId="30540" xr:uid="{00000000-0005-0000-0000-0000AF760000}"/>
    <cellStyle name="40% - Énfasis5 21 12 2" xfId="30541" xr:uid="{00000000-0005-0000-0000-0000B0760000}"/>
    <cellStyle name="40% - Énfasis5 21 13" xfId="30542" xr:uid="{00000000-0005-0000-0000-0000B1760000}"/>
    <cellStyle name="40% - Énfasis5 21 13 2" xfId="30543" xr:uid="{00000000-0005-0000-0000-0000B2760000}"/>
    <cellStyle name="40% - Énfasis5 21 14" xfId="30544" xr:uid="{00000000-0005-0000-0000-0000B3760000}"/>
    <cellStyle name="40% - Énfasis5 21 14 2" xfId="30545" xr:uid="{00000000-0005-0000-0000-0000B4760000}"/>
    <cellStyle name="40% - Énfasis5 21 15" xfId="30546" xr:uid="{00000000-0005-0000-0000-0000B5760000}"/>
    <cellStyle name="40% - Énfasis5 21 15 2" xfId="30547" xr:uid="{00000000-0005-0000-0000-0000B6760000}"/>
    <cellStyle name="40% - Énfasis5 21 16" xfId="30548" xr:uid="{00000000-0005-0000-0000-0000B7760000}"/>
    <cellStyle name="40% - Énfasis5 21 16 2" xfId="30549" xr:uid="{00000000-0005-0000-0000-0000B8760000}"/>
    <cellStyle name="40% - Énfasis5 21 17" xfId="30550" xr:uid="{00000000-0005-0000-0000-0000B9760000}"/>
    <cellStyle name="40% - Énfasis5 21 17 2" xfId="30551" xr:uid="{00000000-0005-0000-0000-0000BA760000}"/>
    <cellStyle name="40% - Énfasis5 21 18" xfId="30552" xr:uid="{00000000-0005-0000-0000-0000BB760000}"/>
    <cellStyle name="40% - Énfasis5 21 18 2" xfId="30553" xr:uid="{00000000-0005-0000-0000-0000BC760000}"/>
    <cellStyle name="40% - Énfasis5 21 19" xfId="30554" xr:uid="{00000000-0005-0000-0000-0000BD760000}"/>
    <cellStyle name="40% - Énfasis5 21 19 2" xfId="30555" xr:uid="{00000000-0005-0000-0000-0000BE760000}"/>
    <cellStyle name="40% - Énfasis5 21 2" xfId="30556" xr:uid="{00000000-0005-0000-0000-0000BF760000}"/>
    <cellStyle name="40% - Énfasis5 21 2 2" xfId="30557" xr:uid="{00000000-0005-0000-0000-0000C0760000}"/>
    <cellStyle name="40% - Énfasis5 21 2 2 2" xfId="30558" xr:uid="{00000000-0005-0000-0000-0000C1760000}"/>
    <cellStyle name="40% - Énfasis5 21 2 2 2 2" xfId="30559" xr:uid="{00000000-0005-0000-0000-0000C2760000}"/>
    <cellStyle name="40% - Énfasis5 21 2 2 3" xfId="30560" xr:uid="{00000000-0005-0000-0000-0000C3760000}"/>
    <cellStyle name="40% - Énfasis5 21 2 3" xfId="30561" xr:uid="{00000000-0005-0000-0000-0000C4760000}"/>
    <cellStyle name="40% - Énfasis5 21 2 3 2" xfId="30562" xr:uid="{00000000-0005-0000-0000-0000C5760000}"/>
    <cellStyle name="40% - Énfasis5 21 2 4" xfId="30563" xr:uid="{00000000-0005-0000-0000-0000C6760000}"/>
    <cellStyle name="40% - Énfasis5 21 20" xfId="30564" xr:uid="{00000000-0005-0000-0000-0000C7760000}"/>
    <cellStyle name="40% - Énfasis5 21 3" xfId="30565" xr:uid="{00000000-0005-0000-0000-0000C8760000}"/>
    <cellStyle name="40% - Énfasis5 21 3 2" xfId="30566" xr:uid="{00000000-0005-0000-0000-0000C9760000}"/>
    <cellStyle name="40% - Énfasis5 21 3 2 2" xfId="30567" xr:uid="{00000000-0005-0000-0000-0000CA760000}"/>
    <cellStyle name="40% - Énfasis5 21 3 2 2 2" xfId="30568" xr:uid="{00000000-0005-0000-0000-0000CB760000}"/>
    <cellStyle name="40% - Énfasis5 21 3 2 3" xfId="30569" xr:uid="{00000000-0005-0000-0000-0000CC760000}"/>
    <cellStyle name="40% - Énfasis5 21 3 3" xfId="30570" xr:uid="{00000000-0005-0000-0000-0000CD760000}"/>
    <cellStyle name="40% - Énfasis5 21 3 3 2" xfId="30571" xr:uid="{00000000-0005-0000-0000-0000CE760000}"/>
    <cellStyle name="40% - Énfasis5 21 3 4" xfId="30572" xr:uid="{00000000-0005-0000-0000-0000CF760000}"/>
    <cellStyle name="40% - Énfasis5 21 4" xfId="30573" xr:uid="{00000000-0005-0000-0000-0000D0760000}"/>
    <cellStyle name="40% - Énfasis5 21 4 2" xfId="30574" xr:uid="{00000000-0005-0000-0000-0000D1760000}"/>
    <cellStyle name="40% - Énfasis5 21 4 2 2" xfId="30575" xr:uid="{00000000-0005-0000-0000-0000D2760000}"/>
    <cellStyle name="40% - Énfasis5 21 4 3" xfId="30576" xr:uid="{00000000-0005-0000-0000-0000D3760000}"/>
    <cellStyle name="40% - Énfasis5 21 5" xfId="30577" xr:uid="{00000000-0005-0000-0000-0000D4760000}"/>
    <cellStyle name="40% - Énfasis5 21 5 2" xfId="30578" xr:uid="{00000000-0005-0000-0000-0000D5760000}"/>
    <cellStyle name="40% - Énfasis5 21 6" xfId="30579" xr:uid="{00000000-0005-0000-0000-0000D6760000}"/>
    <cellStyle name="40% - Énfasis5 21 6 2" xfId="30580" xr:uid="{00000000-0005-0000-0000-0000D7760000}"/>
    <cellStyle name="40% - Énfasis5 21 7" xfId="30581" xr:uid="{00000000-0005-0000-0000-0000D8760000}"/>
    <cellStyle name="40% - Énfasis5 21 7 2" xfId="30582" xr:uid="{00000000-0005-0000-0000-0000D9760000}"/>
    <cellStyle name="40% - Énfasis5 21 8" xfId="30583" xr:uid="{00000000-0005-0000-0000-0000DA760000}"/>
    <cellStyle name="40% - Énfasis5 21 8 2" xfId="30584" xr:uid="{00000000-0005-0000-0000-0000DB760000}"/>
    <cellStyle name="40% - Énfasis5 21 9" xfId="30585" xr:uid="{00000000-0005-0000-0000-0000DC760000}"/>
    <cellStyle name="40% - Énfasis5 21 9 2" xfId="30586" xr:uid="{00000000-0005-0000-0000-0000DD760000}"/>
    <cellStyle name="40% - Énfasis5 22" xfId="30587" xr:uid="{00000000-0005-0000-0000-0000DE760000}"/>
    <cellStyle name="40% - Énfasis5 22 10" xfId="30588" xr:uid="{00000000-0005-0000-0000-0000DF760000}"/>
    <cellStyle name="40% - Énfasis5 22 10 2" xfId="30589" xr:uid="{00000000-0005-0000-0000-0000E0760000}"/>
    <cellStyle name="40% - Énfasis5 22 11" xfId="30590" xr:uid="{00000000-0005-0000-0000-0000E1760000}"/>
    <cellStyle name="40% - Énfasis5 22 11 2" xfId="30591" xr:uid="{00000000-0005-0000-0000-0000E2760000}"/>
    <cellStyle name="40% - Énfasis5 22 12" xfId="30592" xr:uid="{00000000-0005-0000-0000-0000E3760000}"/>
    <cellStyle name="40% - Énfasis5 22 12 2" xfId="30593" xr:uid="{00000000-0005-0000-0000-0000E4760000}"/>
    <cellStyle name="40% - Énfasis5 22 13" xfId="30594" xr:uid="{00000000-0005-0000-0000-0000E5760000}"/>
    <cellStyle name="40% - Énfasis5 22 13 2" xfId="30595" xr:uid="{00000000-0005-0000-0000-0000E6760000}"/>
    <cellStyle name="40% - Énfasis5 22 14" xfId="30596" xr:uid="{00000000-0005-0000-0000-0000E7760000}"/>
    <cellStyle name="40% - Énfasis5 22 14 2" xfId="30597" xr:uid="{00000000-0005-0000-0000-0000E8760000}"/>
    <cellStyle name="40% - Énfasis5 22 15" xfId="30598" xr:uid="{00000000-0005-0000-0000-0000E9760000}"/>
    <cellStyle name="40% - Énfasis5 22 15 2" xfId="30599" xr:uid="{00000000-0005-0000-0000-0000EA760000}"/>
    <cellStyle name="40% - Énfasis5 22 16" xfId="30600" xr:uid="{00000000-0005-0000-0000-0000EB760000}"/>
    <cellStyle name="40% - Énfasis5 22 16 2" xfId="30601" xr:uid="{00000000-0005-0000-0000-0000EC760000}"/>
    <cellStyle name="40% - Énfasis5 22 17" xfId="30602" xr:uid="{00000000-0005-0000-0000-0000ED760000}"/>
    <cellStyle name="40% - Énfasis5 22 17 2" xfId="30603" xr:uid="{00000000-0005-0000-0000-0000EE760000}"/>
    <cellStyle name="40% - Énfasis5 22 18" xfId="30604" xr:uid="{00000000-0005-0000-0000-0000EF760000}"/>
    <cellStyle name="40% - Énfasis5 22 18 2" xfId="30605" xr:uid="{00000000-0005-0000-0000-0000F0760000}"/>
    <cellStyle name="40% - Énfasis5 22 19" xfId="30606" xr:uid="{00000000-0005-0000-0000-0000F1760000}"/>
    <cellStyle name="40% - Énfasis5 22 19 2" xfId="30607" xr:uid="{00000000-0005-0000-0000-0000F2760000}"/>
    <cellStyle name="40% - Énfasis5 22 2" xfId="30608" xr:uid="{00000000-0005-0000-0000-0000F3760000}"/>
    <cellStyle name="40% - Énfasis5 22 2 2" xfId="30609" xr:uid="{00000000-0005-0000-0000-0000F4760000}"/>
    <cellStyle name="40% - Énfasis5 22 2 2 2" xfId="30610" xr:uid="{00000000-0005-0000-0000-0000F5760000}"/>
    <cellStyle name="40% - Énfasis5 22 2 2 2 2" xfId="30611" xr:uid="{00000000-0005-0000-0000-0000F6760000}"/>
    <cellStyle name="40% - Énfasis5 22 2 2 3" xfId="30612" xr:uid="{00000000-0005-0000-0000-0000F7760000}"/>
    <cellStyle name="40% - Énfasis5 22 2 3" xfId="30613" xr:uid="{00000000-0005-0000-0000-0000F8760000}"/>
    <cellStyle name="40% - Énfasis5 22 2 3 2" xfId="30614" xr:uid="{00000000-0005-0000-0000-0000F9760000}"/>
    <cellStyle name="40% - Énfasis5 22 2 4" xfId="30615" xr:uid="{00000000-0005-0000-0000-0000FA760000}"/>
    <cellStyle name="40% - Énfasis5 22 20" xfId="30616" xr:uid="{00000000-0005-0000-0000-0000FB760000}"/>
    <cellStyle name="40% - Énfasis5 22 3" xfId="30617" xr:uid="{00000000-0005-0000-0000-0000FC760000}"/>
    <cellStyle name="40% - Énfasis5 22 3 2" xfId="30618" xr:uid="{00000000-0005-0000-0000-0000FD760000}"/>
    <cellStyle name="40% - Énfasis5 22 3 2 2" xfId="30619" xr:uid="{00000000-0005-0000-0000-0000FE760000}"/>
    <cellStyle name="40% - Énfasis5 22 3 2 2 2" xfId="30620" xr:uid="{00000000-0005-0000-0000-0000FF760000}"/>
    <cellStyle name="40% - Énfasis5 22 3 2 3" xfId="30621" xr:uid="{00000000-0005-0000-0000-000000770000}"/>
    <cellStyle name="40% - Énfasis5 22 3 3" xfId="30622" xr:uid="{00000000-0005-0000-0000-000001770000}"/>
    <cellStyle name="40% - Énfasis5 22 3 3 2" xfId="30623" xr:uid="{00000000-0005-0000-0000-000002770000}"/>
    <cellStyle name="40% - Énfasis5 22 3 4" xfId="30624" xr:uid="{00000000-0005-0000-0000-000003770000}"/>
    <cellStyle name="40% - Énfasis5 22 4" xfId="30625" xr:uid="{00000000-0005-0000-0000-000004770000}"/>
    <cellStyle name="40% - Énfasis5 22 4 2" xfId="30626" xr:uid="{00000000-0005-0000-0000-000005770000}"/>
    <cellStyle name="40% - Énfasis5 22 4 2 2" xfId="30627" xr:uid="{00000000-0005-0000-0000-000006770000}"/>
    <cellStyle name="40% - Énfasis5 22 4 3" xfId="30628" xr:uid="{00000000-0005-0000-0000-000007770000}"/>
    <cellStyle name="40% - Énfasis5 22 5" xfId="30629" xr:uid="{00000000-0005-0000-0000-000008770000}"/>
    <cellStyle name="40% - Énfasis5 22 5 2" xfId="30630" xr:uid="{00000000-0005-0000-0000-000009770000}"/>
    <cellStyle name="40% - Énfasis5 22 6" xfId="30631" xr:uid="{00000000-0005-0000-0000-00000A770000}"/>
    <cellStyle name="40% - Énfasis5 22 6 2" xfId="30632" xr:uid="{00000000-0005-0000-0000-00000B770000}"/>
    <cellStyle name="40% - Énfasis5 22 7" xfId="30633" xr:uid="{00000000-0005-0000-0000-00000C770000}"/>
    <cellStyle name="40% - Énfasis5 22 7 2" xfId="30634" xr:uid="{00000000-0005-0000-0000-00000D770000}"/>
    <cellStyle name="40% - Énfasis5 22 8" xfId="30635" xr:uid="{00000000-0005-0000-0000-00000E770000}"/>
    <cellStyle name="40% - Énfasis5 22 8 2" xfId="30636" xr:uid="{00000000-0005-0000-0000-00000F770000}"/>
    <cellStyle name="40% - Énfasis5 22 9" xfId="30637" xr:uid="{00000000-0005-0000-0000-000010770000}"/>
    <cellStyle name="40% - Énfasis5 22 9 2" xfId="30638" xr:uid="{00000000-0005-0000-0000-000011770000}"/>
    <cellStyle name="40% - Énfasis5 23" xfId="30639" xr:uid="{00000000-0005-0000-0000-000012770000}"/>
    <cellStyle name="40% - Énfasis5 23 10" xfId="30640" xr:uid="{00000000-0005-0000-0000-000013770000}"/>
    <cellStyle name="40% - Énfasis5 23 10 2" xfId="30641" xr:uid="{00000000-0005-0000-0000-000014770000}"/>
    <cellStyle name="40% - Énfasis5 23 11" xfId="30642" xr:uid="{00000000-0005-0000-0000-000015770000}"/>
    <cellStyle name="40% - Énfasis5 23 11 2" xfId="30643" xr:uid="{00000000-0005-0000-0000-000016770000}"/>
    <cellStyle name="40% - Énfasis5 23 12" xfId="30644" xr:uid="{00000000-0005-0000-0000-000017770000}"/>
    <cellStyle name="40% - Énfasis5 23 12 2" xfId="30645" xr:uid="{00000000-0005-0000-0000-000018770000}"/>
    <cellStyle name="40% - Énfasis5 23 13" xfId="30646" xr:uid="{00000000-0005-0000-0000-000019770000}"/>
    <cellStyle name="40% - Énfasis5 23 13 2" xfId="30647" xr:uid="{00000000-0005-0000-0000-00001A770000}"/>
    <cellStyle name="40% - Énfasis5 23 14" xfId="30648" xr:uid="{00000000-0005-0000-0000-00001B770000}"/>
    <cellStyle name="40% - Énfasis5 23 14 2" xfId="30649" xr:uid="{00000000-0005-0000-0000-00001C770000}"/>
    <cellStyle name="40% - Énfasis5 23 15" xfId="30650" xr:uid="{00000000-0005-0000-0000-00001D770000}"/>
    <cellStyle name="40% - Énfasis5 23 15 2" xfId="30651" xr:uid="{00000000-0005-0000-0000-00001E770000}"/>
    <cellStyle name="40% - Énfasis5 23 16" xfId="30652" xr:uid="{00000000-0005-0000-0000-00001F770000}"/>
    <cellStyle name="40% - Énfasis5 23 16 2" xfId="30653" xr:uid="{00000000-0005-0000-0000-000020770000}"/>
    <cellStyle name="40% - Énfasis5 23 17" xfId="30654" xr:uid="{00000000-0005-0000-0000-000021770000}"/>
    <cellStyle name="40% - Énfasis5 23 17 2" xfId="30655" xr:uid="{00000000-0005-0000-0000-000022770000}"/>
    <cellStyle name="40% - Énfasis5 23 18" xfId="30656" xr:uid="{00000000-0005-0000-0000-000023770000}"/>
    <cellStyle name="40% - Énfasis5 23 18 2" xfId="30657" xr:uid="{00000000-0005-0000-0000-000024770000}"/>
    <cellStyle name="40% - Énfasis5 23 19" xfId="30658" xr:uid="{00000000-0005-0000-0000-000025770000}"/>
    <cellStyle name="40% - Énfasis5 23 19 2" xfId="30659" xr:uid="{00000000-0005-0000-0000-000026770000}"/>
    <cellStyle name="40% - Énfasis5 23 2" xfId="30660" xr:uid="{00000000-0005-0000-0000-000027770000}"/>
    <cellStyle name="40% - Énfasis5 23 2 2" xfId="30661" xr:uid="{00000000-0005-0000-0000-000028770000}"/>
    <cellStyle name="40% - Énfasis5 23 2 2 2" xfId="30662" xr:uid="{00000000-0005-0000-0000-000029770000}"/>
    <cellStyle name="40% - Énfasis5 23 2 2 2 2" xfId="30663" xr:uid="{00000000-0005-0000-0000-00002A770000}"/>
    <cellStyle name="40% - Énfasis5 23 2 2 3" xfId="30664" xr:uid="{00000000-0005-0000-0000-00002B770000}"/>
    <cellStyle name="40% - Énfasis5 23 2 3" xfId="30665" xr:uid="{00000000-0005-0000-0000-00002C770000}"/>
    <cellStyle name="40% - Énfasis5 23 2 3 2" xfId="30666" xr:uid="{00000000-0005-0000-0000-00002D770000}"/>
    <cellStyle name="40% - Énfasis5 23 2 4" xfId="30667" xr:uid="{00000000-0005-0000-0000-00002E770000}"/>
    <cellStyle name="40% - Énfasis5 23 20" xfId="30668" xr:uid="{00000000-0005-0000-0000-00002F770000}"/>
    <cellStyle name="40% - Énfasis5 23 3" xfId="30669" xr:uid="{00000000-0005-0000-0000-000030770000}"/>
    <cellStyle name="40% - Énfasis5 23 3 2" xfId="30670" xr:uid="{00000000-0005-0000-0000-000031770000}"/>
    <cellStyle name="40% - Énfasis5 23 3 2 2" xfId="30671" xr:uid="{00000000-0005-0000-0000-000032770000}"/>
    <cellStyle name="40% - Énfasis5 23 3 2 2 2" xfId="30672" xr:uid="{00000000-0005-0000-0000-000033770000}"/>
    <cellStyle name="40% - Énfasis5 23 3 2 3" xfId="30673" xr:uid="{00000000-0005-0000-0000-000034770000}"/>
    <cellStyle name="40% - Énfasis5 23 3 3" xfId="30674" xr:uid="{00000000-0005-0000-0000-000035770000}"/>
    <cellStyle name="40% - Énfasis5 23 3 3 2" xfId="30675" xr:uid="{00000000-0005-0000-0000-000036770000}"/>
    <cellStyle name="40% - Énfasis5 23 3 4" xfId="30676" xr:uid="{00000000-0005-0000-0000-000037770000}"/>
    <cellStyle name="40% - Énfasis5 23 4" xfId="30677" xr:uid="{00000000-0005-0000-0000-000038770000}"/>
    <cellStyle name="40% - Énfasis5 23 4 2" xfId="30678" xr:uid="{00000000-0005-0000-0000-000039770000}"/>
    <cellStyle name="40% - Énfasis5 23 4 2 2" xfId="30679" xr:uid="{00000000-0005-0000-0000-00003A770000}"/>
    <cellStyle name="40% - Énfasis5 23 4 3" xfId="30680" xr:uid="{00000000-0005-0000-0000-00003B770000}"/>
    <cellStyle name="40% - Énfasis5 23 5" xfId="30681" xr:uid="{00000000-0005-0000-0000-00003C770000}"/>
    <cellStyle name="40% - Énfasis5 23 5 2" xfId="30682" xr:uid="{00000000-0005-0000-0000-00003D770000}"/>
    <cellStyle name="40% - Énfasis5 23 6" xfId="30683" xr:uid="{00000000-0005-0000-0000-00003E770000}"/>
    <cellStyle name="40% - Énfasis5 23 6 2" xfId="30684" xr:uid="{00000000-0005-0000-0000-00003F770000}"/>
    <cellStyle name="40% - Énfasis5 23 7" xfId="30685" xr:uid="{00000000-0005-0000-0000-000040770000}"/>
    <cellStyle name="40% - Énfasis5 23 7 2" xfId="30686" xr:uid="{00000000-0005-0000-0000-000041770000}"/>
    <cellStyle name="40% - Énfasis5 23 8" xfId="30687" xr:uid="{00000000-0005-0000-0000-000042770000}"/>
    <cellStyle name="40% - Énfasis5 23 8 2" xfId="30688" xr:uid="{00000000-0005-0000-0000-000043770000}"/>
    <cellStyle name="40% - Énfasis5 23 9" xfId="30689" xr:uid="{00000000-0005-0000-0000-000044770000}"/>
    <cellStyle name="40% - Énfasis5 23 9 2" xfId="30690" xr:uid="{00000000-0005-0000-0000-000045770000}"/>
    <cellStyle name="40% - Énfasis5 24" xfId="30691" xr:uid="{00000000-0005-0000-0000-000046770000}"/>
    <cellStyle name="40% - Énfasis5 24 10" xfId="30692" xr:uid="{00000000-0005-0000-0000-000047770000}"/>
    <cellStyle name="40% - Énfasis5 24 10 2" xfId="30693" xr:uid="{00000000-0005-0000-0000-000048770000}"/>
    <cellStyle name="40% - Énfasis5 24 11" xfId="30694" xr:uid="{00000000-0005-0000-0000-000049770000}"/>
    <cellStyle name="40% - Énfasis5 24 11 2" xfId="30695" xr:uid="{00000000-0005-0000-0000-00004A770000}"/>
    <cellStyle name="40% - Énfasis5 24 12" xfId="30696" xr:uid="{00000000-0005-0000-0000-00004B770000}"/>
    <cellStyle name="40% - Énfasis5 24 12 2" xfId="30697" xr:uid="{00000000-0005-0000-0000-00004C770000}"/>
    <cellStyle name="40% - Énfasis5 24 13" xfId="30698" xr:uid="{00000000-0005-0000-0000-00004D770000}"/>
    <cellStyle name="40% - Énfasis5 24 13 2" xfId="30699" xr:uid="{00000000-0005-0000-0000-00004E770000}"/>
    <cellStyle name="40% - Énfasis5 24 14" xfId="30700" xr:uid="{00000000-0005-0000-0000-00004F770000}"/>
    <cellStyle name="40% - Énfasis5 24 14 2" xfId="30701" xr:uid="{00000000-0005-0000-0000-000050770000}"/>
    <cellStyle name="40% - Énfasis5 24 15" xfId="30702" xr:uid="{00000000-0005-0000-0000-000051770000}"/>
    <cellStyle name="40% - Énfasis5 24 15 2" xfId="30703" xr:uid="{00000000-0005-0000-0000-000052770000}"/>
    <cellStyle name="40% - Énfasis5 24 16" xfId="30704" xr:uid="{00000000-0005-0000-0000-000053770000}"/>
    <cellStyle name="40% - Énfasis5 24 16 2" xfId="30705" xr:uid="{00000000-0005-0000-0000-000054770000}"/>
    <cellStyle name="40% - Énfasis5 24 17" xfId="30706" xr:uid="{00000000-0005-0000-0000-000055770000}"/>
    <cellStyle name="40% - Énfasis5 24 17 2" xfId="30707" xr:uid="{00000000-0005-0000-0000-000056770000}"/>
    <cellStyle name="40% - Énfasis5 24 18" xfId="30708" xr:uid="{00000000-0005-0000-0000-000057770000}"/>
    <cellStyle name="40% - Énfasis5 24 18 2" xfId="30709" xr:uid="{00000000-0005-0000-0000-000058770000}"/>
    <cellStyle name="40% - Énfasis5 24 19" xfId="30710" xr:uid="{00000000-0005-0000-0000-000059770000}"/>
    <cellStyle name="40% - Énfasis5 24 19 2" xfId="30711" xr:uid="{00000000-0005-0000-0000-00005A770000}"/>
    <cellStyle name="40% - Énfasis5 24 2" xfId="30712" xr:uid="{00000000-0005-0000-0000-00005B770000}"/>
    <cellStyle name="40% - Énfasis5 24 2 2" xfId="30713" xr:uid="{00000000-0005-0000-0000-00005C770000}"/>
    <cellStyle name="40% - Énfasis5 24 2 2 2" xfId="30714" xr:uid="{00000000-0005-0000-0000-00005D770000}"/>
    <cellStyle name="40% - Énfasis5 24 2 2 2 2" xfId="30715" xr:uid="{00000000-0005-0000-0000-00005E770000}"/>
    <cellStyle name="40% - Énfasis5 24 2 2 3" xfId="30716" xr:uid="{00000000-0005-0000-0000-00005F770000}"/>
    <cellStyle name="40% - Énfasis5 24 2 3" xfId="30717" xr:uid="{00000000-0005-0000-0000-000060770000}"/>
    <cellStyle name="40% - Énfasis5 24 2 3 2" xfId="30718" xr:uid="{00000000-0005-0000-0000-000061770000}"/>
    <cellStyle name="40% - Énfasis5 24 2 4" xfId="30719" xr:uid="{00000000-0005-0000-0000-000062770000}"/>
    <cellStyle name="40% - Énfasis5 24 20" xfId="30720" xr:uid="{00000000-0005-0000-0000-000063770000}"/>
    <cellStyle name="40% - Énfasis5 24 3" xfId="30721" xr:uid="{00000000-0005-0000-0000-000064770000}"/>
    <cellStyle name="40% - Énfasis5 24 3 2" xfId="30722" xr:uid="{00000000-0005-0000-0000-000065770000}"/>
    <cellStyle name="40% - Énfasis5 24 3 2 2" xfId="30723" xr:uid="{00000000-0005-0000-0000-000066770000}"/>
    <cellStyle name="40% - Énfasis5 24 3 2 2 2" xfId="30724" xr:uid="{00000000-0005-0000-0000-000067770000}"/>
    <cellStyle name="40% - Énfasis5 24 3 2 3" xfId="30725" xr:uid="{00000000-0005-0000-0000-000068770000}"/>
    <cellStyle name="40% - Énfasis5 24 3 3" xfId="30726" xr:uid="{00000000-0005-0000-0000-000069770000}"/>
    <cellStyle name="40% - Énfasis5 24 3 3 2" xfId="30727" xr:uid="{00000000-0005-0000-0000-00006A770000}"/>
    <cellStyle name="40% - Énfasis5 24 3 4" xfId="30728" xr:uid="{00000000-0005-0000-0000-00006B770000}"/>
    <cellStyle name="40% - Énfasis5 24 4" xfId="30729" xr:uid="{00000000-0005-0000-0000-00006C770000}"/>
    <cellStyle name="40% - Énfasis5 24 4 2" xfId="30730" xr:uid="{00000000-0005-0000-0000-00006D770000}"/>
    <cellStyle name="40% - Énfasis5 24 4 2 2" xfId="30731" xr:uid="{00000000-0005-0000-0000-00006E770000}"/>
    <cellStyle name="40% - Énfasis5 24 4 3" xfId="30732" xr:uid="{00000000-0005-0000-0000-00006F770000}"/>
    <cellStyle name="40% - Énfasis5 24 5" xfId="30733" xr:uid="{00000000-0005-0000-0000-000070770000}"/>
    <cellStyle name="40% - Énfasis5 24 5 2" xfId="30734" xr:uid="{00000000-0005-0000-0000-000071770000}"/>
    <cellStyle name="40% - Énfasis5 24 6" xfId="30735" xr:uid="{00000000-0005-0000-0000-000072770000}"/>
    <cellStyle name="40% - Énfasis5 24 6 2" xfId="30736" xr:uid="{00000000-0005-0000-0000-000073770000}"/>
    <cellStyle name="40% - Énfasis5 24 7" xfId="30737" xr:uid="{00000000-0005-0000-0000-000074770000}"/>
    <cellStyle name="40% - Énfasis5 24 7 2" xfId="30738" xr:uid="{00000000-0005-0000-0000-000075770000}"/>
    <cellStyle name="40% - Énfasis5 24 8" xfId="30739" xr:uid="{00000000-0005-0000-0000-000076770000}"/>
    <cellStyle name="40% - Énfasis5 24 8 2" xfId="30740" xr:uid="{00000000-0005-0000-0000-000077770000}"/>
    <cellStyle name="40% - Énfasis5 24 9" xfId="30741" xr:uid="{00000000-0005-0000-0000-000078770000}"/>
    <cellStyle name="40% - Énfasis5 24 9 2" xfId="30742" xr:uid="{00000000-0005-0000-0000-000079770000}"/>
    <cellStyle name="40% - Énfasis5 25" xfId="30743" xr:uid="{00000000-0005-0000-0000-00007A770000}"/>
    <cellStyle name="40% - Énfasis5 25 10" xfId="30744" xr:uid="{00000000-0005-0000-0000-00007B770000}"/>
    <cellStyle name="40% - Énfasis5 25 10 2" xfId="30745" xr:uid="{00000000-0005-0000-0000-00007C770000}"/>
    <cellStyle name="40% - Énfasis5 25 11" xfId="30746" xr:uid="{00000000-0005-0000-0000-00007D770000}"/>
    <cellStyle name="40% - Énfasis5 25 11 2" xfId="30747" xr:uid="{00000000-0005-0000-0000-00007E770000}"/>
    <cellStyle name="40% - Énfasis5 25 12" xfId="30748" xr:uid="{00000000-0005-0000-0000-00007F770000}"/>
    <cellStyle name="40% - Énfasis5 25 12 2" xfId="30749" xr:uid="{00000000-0005-0000-0000-000080770000}"/>
    <cellStyle name="40% - Énfasis5 25 13" xfId="30750" xr:uid="{00000000-0005-0000-0000-000081770000}"/>
    <cellStyle name="40% - Énfasis5 25 13 2" xfId="30751" xr:uid="{00000000-0005-0000-0000-000082770000}"/>
    <cellStyle name="40% - Énfasis5 25 14" xfId="30752" xr:uid="{00000000-0005-0000-0000-000083770000}"/>
    <cellStyle name="40% - Énfasis5 25 14 2" xfId="30753" xr:uid="{00000000-0005-0000-0000-000084770000}"/>
    <cellStyle name="40% - Énfasis5 25 15" xfId="30754" xr:uid="{00000000-0005-0000-0000-000085770000}"/>
    <cellStyle name="40% - Énfasis5 25 15 2" xfId="30755" xr:uid="{00000000-0005-0000-0000-000086770000}"/>
    <cellStyle name="40% - Énfasis5 25 16" xfId="30756" xr:uid="{00000000-0005-0000-0000-000087770000}"/>
    <cellStyle name="40% - Énfasis5 25 16 2" xfId="30757" xr:uid="{00000000-0005-0000-0000-000088770000}"/>
    <cellStyle name="40% - Énfasis5 25 17" xfId="30758" xr:uid="{00000000-0005-0000-0000-000089770000}"/>
    <cellStyle name="40% - Énfasis5 25 17 2" xfId="30759" xr:uid="{00000000-0005-0000-0000-00008A770000}"/>
    <cellStyle name="40% - Énfasis5 25 18" xfId="30760" xr:uid="{00000000-0005-0000-0000-00008B770000}"/>
    <cellStyle name="40% - Énfasis5 25 18 2" xfId="30761" xr:uid="{00000000-0005-0000-0000-00008C770000}"/>
    <cellStyle name="40% - Énfasis5 25 19" xfId="30762" xr:uid="{00000000-0005-0000-0000-00008D770000}"/>
    <cellStyle name="40% - Énfasis5 25 19 2" xfId="30763" xr:uid="{00000000-0005-0000-0000-00008E770000}"/>
    <cellStyle name="40% - Énfasis5 25 2" xfId="30764" xr:uid="{00000000-0005-0000-0000-00008F770000}"/>
    <cellStyle name="40% - Énfasis5 25 2 2" xfId="30765" xr:uid="{00000000-0005-0000-0000-000090770000}"/>
    <cellStyle name="40% - Énfasis5 25 2 2 2" xfId="30766" xr:uid="{00000000-0005-0000-0000-000091770000}"/>
    <cellStyle name="40% - Énfasis5 25 2 2 2 2" xfId="30767" xr:uid="{00000000-0005-0000-0000-000092770000}"/>
    <cellStyle name="40% - Énfasis5 25 2 2 3" xfId="30768" xr:uid="{00000000-0005-0000-0000-000093770000}"/>
    <cellStyle name="40% - Énfasis5 25 2 3" xfId="30769" xr:uid="{00000000-0005-0000-0000-000094770000}"/>
    <cellStyle name="40% - Énfasis5 25 2 3 2" xfId="30770" xr:uid="{00000000-0005-0000-0000-000095770000}"/>
    <cellStyle name="40% - Énfasis5 25 2 4" xfId="30771" xr:uid="{00000000-0005-0000-0000-000096770000}"/>
    <cellStyle name="40% - Énfasis5 25 20" xfId="30772" xr:uid="{00000000-0005-0000-0000-000097770000}"/>
    <cellStyle name="40% - Énfasis5 25 3" xfId="30773" xr:uid="{00000000-0005-0000-0000-000098770000}"/>
    <cellStyle name="40% - Énfasis5 25 3 2" xfId="30774" xr:uid="{00000000-0005-0000-0000-000099770000}"/>
    <cellStyle name="40% - Énfasis5 25 3 2 2" xfId="30775" xr:uid="{00000000-0005-0000-0000-00009A770000}"/>
    <cellStyle name="40% - Énfasis5 25 3 2 2 2" xfId="30776" xr:uid="{00000000-0005-0000-0000-00009B770000}"/>
    <cellStyle name="40% - Énfasis5 25 3 2 3" xfId="30777" xr:uid="{00000000-0005-0000-0000-00009C770000}"/>
    <cellStyle name="40% - Énfasis5 25 3 3" xfId="30778" xr:uid="{00000000-0005-0000-0000-00009D770000}"/>
    <cellStyle name="40% - Énfasis5 25 3 3 2" xfId="30779" xr:uid="{00000000-0005-0000-0000-00009E770000}"/>
    <cellStyle name="40% - Énfasis5 25 3 4" xfId="30780" xr:uid="{00000000-0005-0000-0000-00009F770000}"/>
    <cellStyle name="40% - Énfasis5 25 4" xfId="30781" xr:uid="{00000000-0005-0000-0000-0000A0770000}"/>
    <cellStyle name="40% - Énfasis5 25 4 2" xfId="30782" xr:uid="{00000000-0005-0000-0000-0000A1770000}"/>
    <cellStyle name="40% - Énfasis5 25 4 2 2" xfId="30783" xr:uid="{00000000-0005-0000-0000-0000A2770000}"/>
    <cellStyle name="40% - Énfasis5 25 4 3" xfId="30784" xr:uid="{00000000-0005-0000-0000-0000A3770000}"/>
    <cellStyle name="40% - Énfasis5 25 5" xfId="30785" xr:uid="{00000000-0005-0000-0000-0000A4770000}"/>
    <cellStyle name="40% - Énfasis5 25 5 2" xfId="30786" xr:uid="{00000000-0005-0000-0000-0000A5770000}"/>
    <cellStyle name="40% - Énfasis5 25 6" xfId="30787" xr:uid="{00000000-0005-0000-0000-0000A6770000}"/>
    <cellStyle name="40% - Énfasis5 25 6 2" xfId="30788" xr:uid="{00000000-0005-0000-0000-0000A7770000}"/>
    <cellStyle name="40% - Énfasis5 25 7" xfId="30789" xr:uid="{00000000-0005-0000-0000-0000A8770000}"/>
    <cellStyle name="40% - Énfasis5 25 7 2" xfId="30790" xr:uid="{00000000-0005-0000-0000-0000A9770000}"/>
    <cellStyle name="40% - Énfasis5 25 8" xfId="30791" xr:uid="{00000000-0005-0000-0000-0000AA770000}"/>
    <cellStyle name="40% - Énfasis5 25 8 2" xfId="30792" xr:uid="{00000000-0005-0000-0000-0000AB770000}"/>
    <cellStyle name="40% - Énfasis5 25 9" xfId="30793" xr:uid="{00000000-0005-0000-0000-0000AC770000}"/>
    <cellStyle name="40% - Énfasis5 25 9 2" xfId="30794" xr:uid="{00000000-0005-0000-0000-0000AD770000}"/>
    <cellStyle name="40% - Énfasis5 26" xfId="30795" xr:uid="{00000000-0005-0000-0000-0000AE770000}"/>
    <cellStyle name="40% - Énfasis5 26 10" xfId="30796" xr:uid="{00000000-0005-0000-0000-0000AF770000}"/>
    <cellStyle name="40% - Énfasis5 26 10 2" xfId="30797" xr:uid="{00000000-0005-0000-0000-0000B0770000}"/>
    <cellStyle name="40% - Énfasis5 26 11" xfId="30798" xr:uid="{00000000-0005-0000-0000-0000B1770000}"/>
    <cellStyle name="40% - Énfasis5 26 11 2" xfId="30799" xr:uid="{00000000-0005-0000-0000-0000B2770000}"/>
    <cellStyle name="40% - Énfasis5 26 12" xfId="30800" xr:uid="{00000000-0005-0000-0000-0000B3770000}"/>
    <cellStyle name="40% - Énfasis5 26 12 2" xfId="30801" xr:uid="{00000000-0005-0000-0000-0000B4770000}"/>
    <cellStyle name="40% - Énfasis5 26 13" xfId="30802" xr:uid="{00000000-0005-0000-0000-0000B5770000}"/>
    <cellStyle name="40% - Énfasis5 26 13 2" xfId="30803" xr:uid="{00000000-0005-0000-0000-0000B6770000}"/>
    <cellStyle name="40% - Énfasis5 26 14" xfId="30804" xr:uid="{00000000-0005-0000-0000-0000B7770000}"/>
    <cellStyle name="40% - Énfasis5 26 14 2" xfId="30805" xr:uid="{00000000-0005-0000-0000-0000B8770000}"/>
    <cellStyle name="40% - Énfasis5 26 15" xfId="30806" xr:uid="{00000000-0005-0000-0000-0000B9770000}"/>
    <cellStyle name="40% - Énfasis5 26 15 2" xfId="30807" xr:uid="{00000000-0005-0000-0000-0000BA770000}"/>
    <cellStyle name="40% - Énfasis5 26 16" xfId="30808" xr:uid="{00000000-0005-0000-0000-0000BB770000}"/>
    <cellStyle name="40% - Énfasis5 26 16 2" xfId="30809" xr:uid="{00000000-0005-0000-0000-0000BC770000}"/>
    <cellStyle name="40% - Énfasis5 26 17" xfId="30810" xr:uid="{00000000-0005-0000-0000-0000BD770000}"/>
    <cellStyle name="40% - Énfasis5 26 17 2" xfId="30811" xr:uid="{00000000-0005-0000-0000-0000BE770000}"/>
    <cellStyle name="40% - Énfasis5 26 18" xfId="30812" xr:uid="{00000000-0005-0000-0000-0000BF770000}"/>
    <cellStyle name="40% - Énfasis5 26 18 2" xfId="30813" xr:uid="{00000000-0005-0000-0000-0000C0770000}"/>
    <cellStyle name="40% - Énfasis5 26 19" xfId="30814" xr:uid="{00000000-0005-0000-0000-0000C1770000}"/>
    <cellStyle name="40% - Énfasis5 26 19 2" xfId="30815" xr:uid="{00000000-0005-0000-0000-0000C2770000}"/>
    <cellStyle name="40% - Énfasis5 26 2" xfId="30816" xr:uid="{00000000-0005-0000-0000-0000C3770000}"/>
    <cellStyle name="40% - Énfasis5 26 2 2" xfId="30817" xr:uid="{00000000-0005-0000-0000-0000C4770000}"/>
    <cellStyle name="40% - Énfasis5 26 2 2 2" xfId="30818" xr:uid="{00000000-0005-0000-0000-0000C5770000}"/>
    <cellStyle name="40% - Énfasis5 26 2 2 2 2" xfId="30819" xr:uid="{00000000-0005-0000-0000-0000C6770000}"/>
    <cellStyle name="40% - Énfasis5 26 2 2 3" xfId="30820" xr:uid="{00000000-0005-0000-0000-0000C7770000}"/>
    <cellStyle name="40% - Énfasis5 26 2 3" xfId="30821" xr:uid="{00000000-0005-0000-0000-0000C8770000}"/>
    <cellStyle name="40% - Énfasis5 26 2 3 2" xfId="30822" xr:uid="{00000000-0005-0000-0000-0000C9770000}"/>
    <cellStyle name="40% - Énfasis5 26 2 4" xfId="30823" xr:uid="{00000000-0005-0000-0000-0000CA770000}"/>
    <cellStyle name="40% - Énfasis5 26 20" xfId="30824" xr:uid="{00000000-0005-0000-0000-0000CB770000}"/>
    <cellStyle name="40% - Énfasis5 26 3" xfId="30825" xr:uid="{00000000-0005-0000-0000-0000CC770000}"/>
    <cellStyle name="40% - Énfasis5 26 3 2" xfId="30826" xr:uid="{00000000-0005-0000-0000-0000CD770000}"/>
    <cellStyle name="40% - Énfasis5 26 3 2 2" xfId="30827" xr:uid="{00000000-0005-0000-0000-0000CE770000}"/>
    <cellStyle name="40% - Énfasis5 26 3 2 2 2" xfId="30828" xr:uid="{00000000-0005-0000-0000-0000CF770000}"/>
    <cellStyle name="40% - Énfasis5 26 3 2 3" xfId="30829" xr:uid="{00000000-0005-0000-0000-0000D0770000}"/>
    <cellStyle name="40% - Énfasis5 26 3 3" xfId="30830" xr:uid="{00000000-0005-0000-0000-0000D1770000}"/>
    <cellStyle name="40% - Énfasis5 26 3 3 2" xfId="30831" xr:uid="{00000000-0005-0000-0000-0000D2770000}"/>
    <cellStyle name="40% - Énfasis5 26 3 4" xfId="30832" xr:uid="{00000000-0005-0000-0000-0000D3770000}"/>
    <cellStyle name="40% - Énfasis5 26 4" xfId="30833" xr:uid="{00000000-0005-0000-0000-0000D4770000}"/>
    <cellStyle name="40% - Énfasis5 26 4 2" xfId="30834" xr:uid="{00000000-0005-0000-0000-0000D5770000}"/>
    <cellStyle name="40% - Énfasis5 26 4 2 2" xfId="30835" xr:uid="{00000000-0005-0000-0000-0000D6770000}"/>
    <cellStyle name="40% - Énfasis5 26 4 3" xfId="30836" xr:uid="{00000000-0005-0000-0000-0000D7770000}"/>
    <cellStyle name="40% - Énfasis5 26 5" xfId="30837" xr:uid="{00000000-0005-0000-0000-0000D8770000}"/>
    <cellStyle name="40% - Énfasis5 26 5 2" xfId="30838" xr:uid="{00000000-0005-0000-0000-0000D9770000}"/>
    <cellStyle name="40% - Énfasis5 26 6" xfId="30839" xr:uid="{00000000-0005-0000-0000-0000DA770000}"/>
    <cellStyle name="40% - Énfasis5 26 6 2" xfId="30840" xr:uid="{00000000-0005-0000-0000-0000DB770000}"/>
    <cellStyle name="40% - Énfasis5 26 7" xfId="30841" xr:uid="{00000000-0005-0000-0000-0000DC770000}"/>
    <cellStyle name="40% - Énfasis5 26 7 2" xfId="30842" xr:uid="{00000000-0005-0000-0000-0000DD770000}"/>
    <cellStyle name="40% - Énfasis5 26 8" xfId="30843" xr:uid="{00000000-0005-0000-0000-0000DE770000}"/>
    <cellStyle name="40% - Énfasis5 26 8 2" xfId="30844" xr:uid="{00000000-0005-0000-0000-0000DF770000}"/>
    <cellStyle name="40% - Énfasis5 26 9" xfId="30845" xr:uid="{00000000-0005-0000-0000-0000E0770000}"/>
    <cellStyle name="40% - Énfasis5 26 9 2" xfId="30846" xr:uid="{00000000-0005-0000-0000-0000E1770000}"/>
    <cellStyle name="40% - Énfasis5 27" xfId="30847" xr:uid="{00000000-0005-0000-0000-0000E2770000}"/>
    <cellStyle name="40% - Énfasis5 27 10" xfId="30848" xr:uid="{00000000-0005-0000-0000-0000E3770000}"/>
    <cellStyle name="40% - Énfasis5 27 10 2" xfId="30849" xr:uid="{00000000-0005-0000-0000-0000E4770000}"/>
    <cellStyle name="40% - Énfasis5 27 11" xfId="30850" xr:uid="{00000000-0005-0000-0000-0000E5770000}"/>
    <cellStyle name="40% - Énfasis5 27 11 2" xfId="30851" xr:uid="{00000000-0005-0000-0000-0000E6770000}"/>
    <cellStyle name="40% - Énfasis5 27 12" xfId="30852" xr:uid="{00000000-0005-0000-0000-0000E7770000}"/>
    <cellStyle name="40% - Énfasis5 27 12 2" xfId="30853" xr:uid="{00000000-0005-0000-0000-0000E8770000}"/>
    <cellStyle name="40% - Énfasis5 27 13" xfId="30854" xr:uid="{00000000-0005-0000-0000-0000E9770000}"/>
    <cellStyle name="40% - Énfasis5 27 13 2" xfId="30855" xr:uid="{00000000-0005-0000-0000-0000EA770000}"/>
    <cellStyle name="40% - Énfasis5 27 14" xfId="30856" xr:uid="{00000000-0005-0000-0000-0000EB770000}"/>
    <cellStyle name="40% - Énfasis5 27 14 2" xfId="30857" xr:uid="{00000000-0005-0000-0000-0000EC770000}"/>
    <cellStyle name="40% - Énfasis5 27 15" xfId="30858" xr:uid="{00000000-0005-0000-0000-0000ED770000}"/>
    <cellStyle name="40% - Énfasis5 27 15 2" xfId="30859" xr:uid="{00000000-0005-0000-0000-0000EE770000}"/>
    <cellStyle name="40% - Énfasis5 27 16" xfId="30860" xr:uid="{00000000-0005-0000-0000-0000EF770000}"/>
    <cellStyle name="40% - Énfasis5 27 16 2" xfId="30861" xr:uid="{00000000-0005-0000-0000-0000F0770000}"/>
    <cellStyle name="40% - Énfasis5 27 17" xfId="30862" xr:uid="{00000000-0005-0000-0000-0000F1770000}"/>
    <cellStyle name="40% - Énfasis5 27 17 2" xfId="30863" xr:uid="{00000000-0005-0000-0000-0000F2770000}"/>
    <cellStyle name="40% - Énfasis5 27 18" xfId="30864" xr:uid="{00000000-0005-0000-0000-0000F3770000}"/>
    <cellStyle name="40% - Énfasis5 27 18 2" xfId="30865" xr:uid="{00000000-0005-0000-0000-0000F4770000}"/>
    <cellStyle name="40% - Énfasis5 27 19" xfId="30866" xr:uid="{00000000-0005-0000-0000-0000F5770000}"/>
    <cellStyle name="40% - Énfasis5 27 19 2" xfId="30867" xr:uid="{00000000-0005-0000-0000-0000F6770000}"/>
    <cellStyle name="40% - Énfasis5 27 2" xfId="30868" xr:uid="{00000000-0005-0000-0000-0000F7770000}"/>
    <cellStyle name="40% - Énfasis5 27 2 2" xfId="30869" xr:uid="{00000000-0005-0000-0000-0000F8770000}"/>
    <cellStyle name="40% - Énfasis5 27 2 2 2" xfId="30870" xr:uid="{00000000-0005-0000-0000-0000F9770000}"/>
    <cellStyle name="40% - Énfasis5 27 2 2 2 2" xfId="30871" xr:uid="{00000000-0005-0000-0000-0000FA770000}"/>
    <cellStyle name="40% - Énfasis5 27 2 2 3" xfId="30872" xr:uid="{00000000-0005-0000-0000-0000FB770000}"/>
    <cellStyle name="40% - Énfasis5 27 2 3" xfId="30873" xr:uid="{00000000-0005-0000-0000-0000FC770000}"/>
    <cellStyle name="40% - Énfasis5 27 2 3 2" xfId="30874" xr:uid="{00000000-0005-0000-0000-0000FD770000}"/>
    <cellStyle name="40% - Énfasis5 27 2 4" xfId="30875" xr:uid="{00000000-0005-0000-0000-0000FE770000}"/>
    <cellStyle name="40% - Énfasis5 27 20" xfId="30876" xr:uid="{00000000-0005-0000-0000-0000FF770000}"/>
    <cellStyle name="40% - Énfasis5 27 3" xfId="30877" xr:uid="{00000000-0005-0000-0000-000000780000}"/>
    <cellStyle name="40% - Énfasis5 27 3 2" xfId="30878" xr:uid="{00000000-0005-0000-0000-000001780000}"/>
    <cellStyle name="40% - Énfasis5 27 3 2 2" xfId="30879" xr:uid="{00000000-0005-0000-0000-000002780000}"/>
    <cellStyle name="40% - Énfasis5 27 3 2 2 2" xfId="30880" xr:uid="{00000000-0005-0000-0000-000003780000}"/>
    <cellStyle name="40% - Énfasis5 27 3 2 3" xfId="30881" xr:uid="{00000000-0005-0000-0000-000004780000}"/>
    <cellStyle name="40% - Énfasis5 27 3 3" xfId="30882" xr:uid="{00000000-0005-0000-0000-000005780000}"/>
    <cellStyle name="40% - Énfasis5 27 3 3 2" xfId="30883" xr:uid="{00000000-0005-0000-0000-000006780000}"/>
    <cellStyle name="40% - Énfasis5 27 3 4" xfId="30884" xr:uid="{00000000-0005-0000-0000-000007780000}"/>
    <cellStyle name="40% - Énfasis5 27 4" xfId="30885" xr:uid="{00000000-0005-0000-0000-000008780000}"/>
    <cellStyle name="40% - Énfasis5 27 4 2" xfId="30886" xr:uid="{00000000-0005-0000-0000-000009780000}"/>
    <cellStyle name="40% - Énfasis5 27 4 2 2" xfId="30887" xr:uid="{00000000-0005-0000-0000-00000A780000}"/>
    <cellStyle name="40% - Énfasis5 27 4 3" xfId="30888" xr:uid="{00000000-0005-0000-0000-00000B780000}"/>
    <cellStyle name="40% - Énfasis5 27 5" xfId="30889" xr:uid="{00000000-0005-0000-0000-00000C780000}"/>
    <cellStyle name="40% - Énfasis5 27 5 2" xfId="30890" xr:uid="{00000000-0005-0000-0000-00000D780000}"/>
    <cellStyle name="40% - Énfasis5 27 6" xfId="30891" xr:uid="{00000000-0005-0000-0000-00000E780000}"/>
    <cellStyle name="40% - Énfasis5 27 6 2" xfId="30892" xr:uid="{00000000-0005-0000-0000-00000F780000}"/>
    <cellStyle name="40% - Énfasis5 27 7" xfId="30893" xr:uid="{00000000-0005-0000-0000-000010780000}"/>
    <cellStyle name="40% - Énfasis5 27 7 2" xfId="30894" xr:uid="{00000000-0005-0000-0000-000011780000}"/>
    <cellStyle name="40% - Énfasis5 27 8" xfId="30895" xr:uid="{00000000-0005-0000-0000-000012780000}"/>
    <cellStyle name="40% - Énfasis5 27 8 2" xfId="30896" xr:uid="{00000000-0005-0000-0000-000013780000}"/>
    <cellStyle name="40% - Énfasis5 27 9" xfId="30897" xr:uid="{00000000-0005-0000-0000-000014780000}"/>
    <cellStyle name="40% - Énfasis5 27 9 2" xfId="30898" xr:uid="{00000000-0005-0000-0000-000015780000}"/>
    <cellStyle name="40% - Énfasis5 28" xfId="30899" xr:uid="{00000000-0005-0000-0000-000016780000}"/>
    <cellStyle name="40% - Énfasis5 28 10" xfId="30900" xr:uid="{00000000-0005-0000-0000-000017780000}"/>
    <cellStyle name="40% - Énfasis5 28 10 2" xfId="30901" xr:uid="{00000000-0005-0000-0000-000018780000}"/>
    <cellStyle name="40% - Énfasis5 28 11" xfId="30902" xr:uid="{00000000-0005-0000-0000-000019780000}"/>
    <cellStyle name="40% - Énfasis5 28 11 2" xfId="30903" xr:uid="{00000000-0005-0000-0000-00001A780000}"/>
    <cellStyle name="40% - Énfasis5 28 12" xfId="30904" xr:uid="{00000000-0005-0000-0000-00001B780000}"/>
    <cellStyle name="40% - Énfasis5 28 12 2" xfId="30905" xr:uid="{00000000-0005-0000-0000-00001C780000}"/>
    <cellStyle name="40% - Énfasis5 28 13" xfId="30906" xr:uid="{00000000-0005-0000-0000-00001D780000}"/>
    <cellStyle name="40% - Énfasis5 28 13 2" xfId="30907" xr:uid="{00000000-0005-0000-0000-00001E780000}"/>
    <cellStyle name="40% - Énfasis5 28 14" xfId="30908" xr:uid="{00000000-0005-0000-0000-00001F780000}"/>
    <cellStyle name="40% - Énfasis5 28 14 2" xfId="30909" xr:uid="{00000000-0005-0000-0000-000020780000}"/>
    <cellStyle name="40% - Énfasis5 28 15" xfId="30910" xr:uid="{00000000-0005-0000-0000-000021780000}"/>
    <cellStyle name="40% - Énfasis5 28 15 2" xfId="30911" xr:uid="{00000000-0005-0000-0000-000022780000}"/>
    <cellStyle name="40% - Énfasis5 28 16" xfId="30912" xr:uid="{00000000-0005-0000-0000-000023780000}"/>
    <cellStyle name="40% - Énfasis5 28 16 2" xfId="30913" xr:uid="{00000000-0005-0000-0000-000024780000}"/>
    <cellStyle name="40% - Énfasis5 28 17" xfId="30914" xr:uid="{00000000-0005-0000-0000-000025780000}"/>
    <cellStyle name="40% - Énfasis5 28 17 2" xfId="30915" xr:uid="{00000000-0005-0000-0000-000026780000}"/>
    <cellStyle name="40% - Énfasis5 28 18" xfId="30916" xr:uid="{00000000-0005-0000-0000-000027780000}"/>
    <cellStyle name="40% - Énfasis5 28 18 2" xfId="30917" xr:uid="{00000000-0005-0000-0000-000028780000}"/>
    <cellStyle name="40% - Énfasis5 28 19" xfId="30918" xr:uid="{00000000-0005-0000-0000-000029780000}"/>
    <cellStyle name="40% - Énfasis5 28 19 2" xfId="30919" xr:uid="{00000000-0005-0000-0000-00002A780000}"/>
    <cellStyle name="40% - Énfasis5 28 2" xfId="30920" xr:uid="{00000000-0005-0000-0000-00002B780000}"/>
    <cellStyle name="40% - Énfasis5 28 2 2" xfId="30921" xr:uid="{00000000-0005-0000-0000-00002C780000}"/>
    <cellStyle name="40% - Énfasis5 28 2 2 2" xfId="30922" xr:uid="{00000000-0005-0000-0000-00002D780000}"/>
    <cellStyle name="40% - Énfasis5 28 2 2 2 2" xfId="30923" xr:uid="{00000000-0005-0000-0000-00002E780000}"/>
    <cellStyle name="40% - Énfasis5 28 2 2 3" xfId="30924" xr:uid="{00000000-0005-0000-0000-00002F780000}"/>
    <cellStyle name="40% - Énfasis5 28 2 3" xfId="30925" xr:uid="{00000000-0005-0000-0000-000030780000}"/>
    <cellStyle name="40% - Énfasis5 28 2 3 2" xfId="30926" xr:uid="{00000000-0005-0000-0000-000031780000}"/>
    <cellStyle name="40% - Énfasis5 28 2 4" xfId="30927" xr:uid="{00000000-0005-0000-0000-000032780000}"/>
    <cellStyle name="40% - Énfasis5 28 20" xfId="30928" xr:uid="{00000000-0005-0000-0000-000033780000}"/>
    <cellStyle name="40% - Énfasis5 28 3" xfId="30929" xr:uid="{00000000-0005-0000-0000-000034780000}"/>
    <cellStyle name="40% - Énfasis5 28 3 2" xfId="30930" xr:uid="{00000000-0005-0000-0000-000035780000}"/>
    <cellStyle name="40% - Énfasis5 28 3 2 2" xfId="30931" xr:uid="{00000000-0005-0000-0000-000036780000}"/>
    <cellStyle name="40% - Énfasis5 28 3 2 2 2" xfId="30932" xr:uid="{00000000-0005-0000-0000-000037780000}"/>
    <cellStyle name="40% - Énfasis5 28 3 2 3" xfId="30933" xr:uid="{00000000-0005-0000-0000-000038780000}"/>
    <cellStyle name="40% - Énfasis5 28 3 3" xfId="30934" xr:uid="{00000000-0005-0000-0000-000039780000}"/>
    <cellStyle name="40% - Énfasis5 28 3 3 2" xfId="30935" xr:uid="{00000000-0005-0000-0000-00003A780000}"/>
    <cellStyle name="40% - Énfasis5 28 3 4" xfId="30936" xr:uid="{00000000-0005-0000-0000-00003B780000}"/>
    <cellStyle name="40% - Énfasis5 28 4" xfId="30937" xr:uid="{00000000-0005-0000-0000-00003C780000}"/>
    <cellStyle name="40% - Énfasis5 28 4 2" xfId="30938" xr:uid="{00000000-0005-0000-0000-00003D780000}"/>
    <cellStyle name="40% - Énfasis5 28 4 2 2" xfId="30939" xr:uid="{00000000-0005-0000-0000-00003E780000}"/>
    <cellStyle name="40% - Énfasis5 28 4 3" xfId="30940" xr:uid="{00000000-0005-0000-0000-00003F780000}"/>
    <cellStyle name="40% - Énfasis5 28 5" xfId="30941" xr:uid="{00000000-0005-0000-0000-000040780000}"/>
    <cellStyle name="40% - Énfasis5 28 5 2" xfId="30942" xr:uid="{00000000-0005-0000-0000-000041780000}"/>
    <cellStyle name="40% - Énfasis5 28 6" xfId="30943" xr:uid="{00000000-0005-0000-0000-000042780000}"/>
    <cellStyle name="40% - Énfasis5 28 6 2" xfId="30944" xr:uid="{00000000-0005-0000-0000-000043780000}"/>
    <cellStyle name="40% - Énfasis5 28 7" xfId="30945" xr:uid="{00000000-0005-0000-0000-000044780000}"/>
    <cellStyle name="40% - Énfasis5 28 7 2" xfId="30946" xr:uid="{00000000-0005-0000-0000-000045780000}"/>
    <cellStyle name="40% - Énfasis5 28 8" xfId="30947" xr:uid="{00000000-0005-0000-0000-000046780000}"/>
    <cellStyle name="40% - Énfasis5 28 8 2" xfId="30948" xr:uid="{00000000-0005-0000-0000-000047780000}"/>
    <cellStyle name="40% - Énfasis5 28 9" xfId="30949" xr:uid="{00000000-0005-0000-0000-000048780000}"/>
    <cellStyle name="40% - Énfasis5 28 9 2" xfId="30950" xr:uid="{00000000-0005-0000-0000-000049780000}"/>
    <cellStyle name="40% - Énfasis5 29" xfId="30951" xr:uid="{00000000-0005-0000-0000-00004A780000}"/>
    <cellStyle name="40% - Énfasis5 29 10" xfId="30952" xr:uid="{00000000-0005-0000-0000-00004B780000}"/>
    <cellStyle name="40% - Énfasis5 29 10 2" xfId="30953" xr:uid="{00000000-0005-0000-0000-00004C780000}"/>
    <cellStyle name="40% - Énfasis5 29 11" xfId="30954" xr:uid="{00000000-0005-0000-0000-00004D780000}"/>
    <cellStyle name="40% - Énfasis5 29 11 2" xfId="30955" xr:uid="{00000000-0005-0000-0000-00004E780000}"/>
    <cellStyle name="40% - Énfasis5 29 12" xfId="30956" xr:uid="{00000000-0005-0000-0000-00004F780000}"/>
    <cellStyle name="40% - Énfasis5 29 12 2" xfId="30957" xr:uid="{00000000-0005-0000-0000-000050780000}"/>
    <cellStyle name="40% - Énfasis5 29 13" xfId="30958" xr:uid="{00000000-0005-0000-0000-000051780000}"/>
    <cellStyle name="40% - Énfasis5 29 13 2" xfId="30959" xr:uid="{00000000-0005-0000-0000-000052780000}"/>
    <cellStyle name="40% - Énfasis5 29 14" xfId="30960" xr:uid="{00000000-0005-0000-0000-000053780000}"/>
    <cellStyle name="40% - Énfasis5 29 14 2" xfId="30961" xr:uid="{00000000-0005-0000-0000-000054780000}"/>
    <cellStyle name="40% - Énfasis5 29 15" xfId="30962" xr:uid="{00000000-0005-0000-0000-000055780000}"/>
    <cellStyle name="40% - Énfasis5 29 15 2" xfId="30963" xr:uid="{00000000-0005-0000-0000-000056780000}"/>
    <cellStyle name="40% - Énfasis5 29 16" xfId="30964" xr:uid="{00000000-0005-0000-0000-000057780000}"/>
    <cellStyle name="40% - Énfasis5 29 16 2" xfId="30965" xr:uid="{00000000-0005-0000-0000-000058780000}"/>
    <cellStyle name="40% - Énfasis5 29 17" xfId="30966" xr:uid="{00000000-0005-0000-0000-000059780000}"/>
    <cellStyle name="40% - Énfasis5 29 17 2" xfId="30967" xr:uid="{00000000-0005-0000-0000-00005A780000}"/>
    <cellStyle name="40% - Énfasis5 29 18" xfId="30968" xr:uid="{00000000-0005-0000-0000-00005B780000}"/>
    <cellStyle name="40% - Énfasis5 29 18 2" xfId="30969" xr:uid="{00000000-0005-0000-0000-00005C780000}"/>
    <cellStyle name="40% - Énfasis5 29 19" xfId="30970" xr:uid="{00000000-0005-0000-0000-00005D780000}"/>
    <cellStyle name="40% - Énfasis5 29 19 2" xfId="30971" xr:uid="{00000000-0005-0000-0000-00005E780000}"/>
    <cellStyle name="40% - Énfasis5 29 2" xfId="30972" xr:uid="{00000000-0005-0000-0000-00005F780000}"/>
    <cellStyle name="40% - Énfasis5 29 2 2" xfId="30973" xr:uid="{00000000-0005-0000-0000-000060780000}"/>
    <cellStyle name="40% - Énfasis5 29 2 2 2" xfId="30974" xr:uid="{00000000-0005-0000-0000-000061780000}"/>
    <cellStyle name="40% - Énfasis5 29 2 2 2 2" xfId="30975" xr:uid="{00000000-0005-0000-0000-000062780000}"/>
    <cellStyle name="40% - Énfasis5 29 2 2 3" xfId="30976" xr:uid="{00000000-0005-0000-0000-000063780000}"/>
    <cellStyle name="40% - Énfasis5 29 2 3" xfId="30977" xr:uid="{00000000-0005-0000-0000-000064780000}"/>
    <cellStyle name="40% - Énfasis5 29 2 3 2" xfId="30978" xr:uid="{00000000-0005-0000-0000-000065780000}"/>
    <cellStyle name="40% - Énfasis5 29 2 4" xfId="30979" xr:uid="{00000000-0005-0000-0000-000066780000}"/>
    <cellStyle name="40% - Énfasis5 29 20" xfId="30980" xr:uid="{00000000-0005-0000-0000-000067780000}"/>
    <cellStyle name="40% - Énfasis5 29 3" xfId="30981" xr:uid="{00000000-0005-0000-0000-000068780000}"/>
    <cellStyle name="40% - Énfasis5 29 3 2" xfId="30982" xr:uid="{00000000-0005-0000-0000-000069780000}"/>
    <cellStyle name="40% - Énfasis5 29 3 2 2" xfId="30983" xr:uid="{00000000-0005-0000-0000-00006A780000}"/>
    <cellStyle name="40% - Énfasis5 29 3 2 2 2" xfId="30984" xr:uid="{00000000-0005-0000-0000-00006B780000}"/>
    <cellStyle name="40% - Énfasis5 29 3 2 3" xfId="30985" xr:uid="{00000000-0005-0000-0000-00006C780000}"/>
    <cellStyle name="40% - Énfasis5 29 3 3" xfId="30986" xr:uid="{00000000-0005-0000-0000-00006D780000}"/>
    <cellStyle name="40% - Énfasis5 29 3 3 2" xfId="30987" xr:uid="{00000000-0005-0000-0000-00006E780000}"/>
    <cellStyle name="40% - Énfasis5 29 3 4" xfId="30988" xr:uid="{00000000-0005-0000-0000-00006F780000}"/>
    <cellStyle name="40% - Énfasis5 29 4" xfId="30989" xr:uid="{00000000-0005-0000-0000-000070780000}"/>
    <cellStyle name="40% - Énfasis5 29 4 2" xfId="30990" xr:uid="{00000000-0005-0000-0000-000071780000}"/>
    <cellStyle name="40% - Énfasis5 29 4 2 2" xfId="30991" xr:uid="{00000000-0005-0000-0000-000072780000}"/>
    <cellStyle name="40% - Énfasis5 29 4 3" xfId="30992" xr:uid="{00000000-0005-0000-0000-000073780000}"/>
    <cellStyle name="40% - Énfasis5 29 5" xfId="30993" xr:uid="{00000000-0005-0000-0000-000074780000}"/>
    <cellStyle name="40% - Énfasis5 29 5 2" xfId="30994" xr:uid="{00000000-0005-0000-0000-000075780000}"/>
    <cellStyle name="40% - Énfasis5 29 6" xfId="30995" xr:uid="{00000000-0005-0000-0000-000076780000}"/>
    <cellStyle name="40% - Énfasis5 29 6 2" xfId="30996" xr:uid="{00000000-0005-0000-0000-000077780000}"/>
    <cellStyle name="40% - Énfasis5 29 7" xfId="30997" xr:uid="{00000000-0005-0000-0000-000078780000}"/>
    <cellStyle name="40% - Énfasis5 29 7 2" xfId="30998" xr:uid="{00000000-0005-0000-0000-000079780000}"/>
    <cellStyle name="40% - Énfasis5 29 8" xfId="30999" xr:uid="{00000000-0005-0000-0000-00007A780000}"/>
    <cellStyle name="40% - Énfasis5 29 8 2" xfId="31000" xr:uid="{00000000-0005-0000-0000-00007B780000}"/>
    <cellStyle name="40% - Énfasis5 29 9" xfId="31001" xr:uid="{00000000-0005-0000-0000-00007C780000}"/>
    <cellStyle name="40% - Énfasis5 29 9 2" xfId="31002" xr:uid="{00000000-0005-0000-0000-00007D780000}"/>
    <cellStyle name="40% - Énfasis5 3" xfId="31003" xr:uid="{00000000-0005-0000-0000-00007E780000}"/>
    <cellStyle name="40% - Énfasis5 3 10" xfId="31004" xr:uid="{00000000-0005-0000-0000-00007F780000}"/>
    <cellStyle name="40% - Énfasis5 3 10 2" xfId="31005" xr:uid="{00000000-0005-0000-0000-000080780000}"/>
    <cellStyle name="40% - Énfasis5 3 11" xfId="31006" xr:uid="{00000000-0005-0000-0000-000081780000}"/>
    <cellStyle name="40% - Énfasis5 3 11 2" xfId="31007" xr:uid="{00000000-0005-0000-0000-000082780000}"/>
    <cellStyle name="40% - Énfasis5 3 12" xfId="31008" xr:uid="{00000000-0005-0000-0000-000083780000}"/>
    <cellStyle name="40% - Énfasis5 3 12 2" xfId="31009" xr:uid="{00000000-0005-0000-0000-000084780000}"/>
    <cellStyle name="40% - Énfasis5 3 13" xfId="31010" xr:uid="{00000000-0005-0000-0000-000085780000}"/>
    <cellStyle name="40% - Énfasis5 3 13 2" xfId="31011" xr:uid="{00000000-0005-0000-0000-000086780000}"/>
    <cellStyle name="40% - Énfasis5 3 14" xfId="31012" xr:uid="{00000000-0005-0000-0000-000087780000}"/>
    <cellStyle name="40% - Énfasis5 3 14 2" xfId="31013" xr:uid="{00000000-0005-0000-0000-000088780000}"/>
    <cellStyle name="40% - Énfasis5 3 15" xfId="31014" xr:uid="{00000000-0005-0000-0000-000089780000}"/>
    <cellStyle name="40% - Énfasis5 3 15 2" xfId="31015" xr:uid="{00000000-0005-0000-0000-00008A780000}"/>
    <cellStyle name="40% - Énfasis5 3 16" xfId="31016" xr:uid="{00000000-0005-0000-0000-00008B780000}"/>
    <cellStyle name="40% - Énfasis5 3 16 2" xfId="31017" xr:uid="{00000000-0005-0000-0000-00008C780000}"/>
    <cellStyle name="40% - Énfasis5 3 17" xfId="31018" xr:uid="{00000000-0005-0000-0000-00008D780000}"/>
    <cellStyle name="40% - Énfasis5 3 17 2" xfId="31019" xr:uid="{00000000-0005-0000-0000-00008E780000}"/>
    <cellStyle name="40% - Énfasis5 3 18" xfId="31020" xr:uid="{00000000-0005-0000-0000-00008F780000}"/>
    <cellStyle name="40% - Énfasis5 3 18 2" xfId="31021" xr:uid="{00000000-0005-0000-0000-000090780000}"/>
    <cellStyle name="40% - Énfasis5 3 19" xfId="31022" xr:uid="{00000000-0005-0000-0000-000091780000}"/>
    <cellStyle name="40% - Énfasis5 3 19 2" xfId="31023" xr:uid="{00000000-0005-0000-0000-000092780000}"/>
    <cellStyle name="40% - Énfasis5 3 2" xfId="31024" xr:uid="{00000000-0005-0000-0000-000093780000}"/>
    <cellStyle name="40% - Énfasis5 3 2 2" xfId="31025" xr:uid="{00000000-0005-0000-0000-000094780000}"/>
    <cellStyle name="40% - Énfasis5 3 2 2 2" xfId="31026" xr:uid="{00000000-0005-0000-0000-000095780000}"/>
    <cellStyle name="40% - Énfasis5 3 2 2 2 2" xfId="31027" xr:uid="{00000000-0005-0000-0000-000096780000}"/>
    <cellStyle name="40% - Énfasis5 3 2 2 3" xfId="31028" xr:uid="{00000000-0005-0000-0000-000097780000}"/>
    <cellStyle name="40% - Énfasis5 3 2 3" xfId="31029" xr:uid="{00000000-0005-0000-0000-000098780000}"/>
    <cellStyle name="40% - Énfasis5 3 2 3 2" xfId="31030" xr:uid="{00000000-0005-0000-0000-000099780000}"/>
    <cellStyle name="40% - Énfasis5 3 2 4" xfId="31031" xr:uid="{00000000-0005-0000-0000-00009A780000}"/>
    <cellStyle name="40% - Énfasis5 3 20" xfId="31032" xr:uid="{00000000-0005-0000-0000-00009B780000}"/>
    <cellStyle name="40% - Énfasis5 3 3" xfId="31033" xr:uid="{00000000-0005-0000-0000-00009C780000}"/>
    <cellStyle name="40% - Énfasis5 3 3 2" xfId="31034" xr:uid="{00000000-0005-0000-0000-00009D780000}"/>
    <cellStyle name="40% - Énfasis5 3 3 2 2" xfId="31035" xr:uid="{00000000-0005-0000-0000-00009E780000}"/>
    <cellStyle name="40% - Énfasis5 3 3 2 2 2" xfId="31036" xr:uid="{00000000-0005-0000-0000-00009F780000}"/>
    <cellStyle name="40% - Énfasis5 3 3 2 3" xfId="31037" xr:uid="{00000000-0005-0000-0000-0000A0780000}"/>
    <cellStyle name="40% - Énfasis5 3 3 3" xfId="31038" xr:uid="{00000000-0005-0000-0000-0000A1780000}"/>
    <cellStyle name="40% - Énfasis5 3 3 3 2" xfId="31039" xr:uid="{00000000-0005-0000-0000-0000A2780000}"/>
    <cellStyle name="40% - Énfasis5 3 3 4" xfId="31040" xr:uid="{00000000-0005-0000-0000-0000A3780000}"/>
    <cellStyle name="40% - Énfasis5 3 4" xfId="31041" xr:uid="{00000000-0005-0000-0000-0000A4780000}"/>
    <cellStyle name="40% - Énfasis5 3 4 2" xfId="31042" xr:uid="{00000000-0005-0000-0000-0000A5780000}"/>
    <cellStyle name="40% - Énfasis5 3 4 2 2" xfId="31043" xr:uid="{00000000-0005-0000-0000-0000A6780000}"/>
    <cellStyle name="40% - Énfasis5 3 4 2 2 2" xfId="31044" xr:uid="{00000000-0005-0000-0000-0000A7780000}"/>
    <cellStyle name="40% - Énfasis5 3 4 2 3" xfId="31045" xr:uid="{00000000-0005-0000-0000-0000A8780000}"/>
    <cellStyle name="40% - Énfasis5 3 4 3" xfId="31046" xr:uid="{00000000-0005-0000-0000-0000A9780000}"/>
    <cellStyle name="40% - Énfasis5 3 4 3 2" xfId="31047" xr:uid="{00000000-0005-0000-0000-0000AA780000}"/>
    <cellStyle name="40% - Énfasis5 3 4 4" xfId="31048" xr:uid="{00000000-0005-0000-0000-0000AB780000}"/>
    <cellStyle name="40% - Énfasis5 3 5" xfId="31049" xr:uid="{00000000-0005-0000-0000-0000AC780000}"/>
    <cellStyle name="40% - Énfasis5 3 5 2" xfId="31050" xr:uid="{00000000-0005-0000-0000-0000AD780000}"/>
    <cellStyle name="40% - Énfasis5 3 5 2 2" xfId="31051" xr:uid="{00000000-0005-0000-0000-0000AE780000}"/>
    <cellStyle name="40% - Énfasis5 3 5 2 2 2" xfId="31052" xr:uid="{00000000-0005-0000-0000-0000AF780000}"/>
    <cellStyle name="40% - Énfasis5 3 5 2 3" xfId="31053" xr:uid="{00000000-0005-0000-0000-0000B0780000}"/>
    <cellStyle name="40% - Énfasis5 3 5 3" xfId="31054" xr:uid="{00000000-0005-0000-0000-0000B1780000}"/>
    <cellStyle name="40% - Énfasis5 3 5 3 2" xfId="31055" xr:uid="{00000000-0005-0000-0000-0000B2780000}"/>
    <cellStyle name="40% - Énfasis5 3 5 4" xfId="31056" xr:uid="{00000000-0005-0000-0000-0000B3780000}"/>
    <cellStyle name="40% - Énfasis5 3 6" xfId="31057" xr:uid="{00000000-0005-0000-0000-0000B4780000}"/>
    <cellStyle name="40% - Énfasis5 3 6 2" xfId="31058" xr:uid="{00000000-0005-0000-0000-0000B5780000}"/>
    <cellStyle name="40% - Énfasis5 3 6 2 2" xfId="31059" xr:uid="{00000000-0005-0000-0000-0000B6780000}"/>
    <cellStyle name="40% - Énfasis5 3 6 2 2 2" xfId="31060" xr:uid="{00000000-0005-0000-0000-0000B7780000}"/>
    <cellStyle name="40% - Énfasis5 3 6 2 3" xfId="31061" xr:uid="{00000000-0005-0000-0000-0000B8780000}"/>
    <cellStyle name="40% - Énfasis5 3 6 3" xfId="31062" xr:uid="{00000000-0005-0000-0000-0000B9780000}"/>
    <cellStyle name="40% - Énfasis5 3 6 3 2" xfId="31063" xr:uid="{00000000-0005-0000-0000-0000BA780000}"/>
    <cellStyle name="40% - Énfasis5 3 6 4" xfId="31064" xr:uid="{00000000-0005-0000-0000-0000BB780000}"/>
    <cellStyle name="40% - Énfasis5 3 7" xfId="31065" xr:uid="{00000000-0005-0000-0000-0000BC780000}"/>
    <cellStyle name="40% - Énfasis5 3 7 2" xfId="31066" xr:uid="{00000000-0005-0000-0000-0000BD780000}"/>
    <cellStyle name="40% - Énfasis5 3 7 2 2" xfId="31067" xr:uid="{00000000-0005-0000-0000-0000BE780000}"/>
    <cellStyle name="40% - Énfasis5 3 7 2 2 2" xfId="31068" xr:uid="{00000000-0005-0000-0000-0000BF780000}"/>
    <cellStyle name="40% - Énfasis5 3 7 2 3" xfId="31069" xr:uid="{00000000-0005-0000-0000-0000C0780000}"/>
    <cellStyle name="40% - Énfasis5 3 7 3" xfId="31070" xr:uid="{00000000-0005-0000-0000-0000C1780000}"/>
    <cellStyle name="40% - Énfasis5 3 7 3 2" xfId="31071" xr:uid="{00000000-0005-0000-0000-0000C2780000}"/>
    <cellStyle name="40% - Énfasis5 3 7 4" xfId="31072" xr:uid="{00000000-0005-0000-0000-0000C3780000}"/>
    <cellStyle name="40% - Énfasis5 3 8" xfId="31073" xr:uid="{00000000-0005-0000-0000-0000C4780000}"/>
    <cellStyle name="40% - Énfasis5 3 8 2" xfId="31074" xr:uid="{00000000-0005-0000-0000-0000C5780000}"/>
    <cellStyle name="40% - Énfasis5 3 8 2 2" xfId="31075" xr:uid="{00000000-0005-0000-0000-0000C6780000}"/>
    <cellStyle name="40% - Énfasis5 3 8 3" xfId="31076" xr:uid="{00000000-0005-0000-0000-0000C7780000}"/>
    <cellStyle name="40% - Énfasis5 3 9" xfId="31077" xr:uid="{00000000-0005-0000-0000-0000C8780000}"/>
    <cellStyle name="40% - Énfasis5 3 9 2" xfId="31078" xr:uid="{00000000-0005-0000-0000-0000C9780000}"/>
    <cellStyle name="40% - Énfasis5 30" xfId="31079" xr:uid="{00000000-0005-0000-0000-0000CA780000}"/>
    <cellStyle name="40% - Énfasis5 30 10" xfId="31080" xr:uid="{00000000-0005-0000-0000-0000CB780000}"/>
    <cellStyle name="40% - Énfasis5 30 10 2" xfId="31081" xr:uid="{00000000-0005-0000-0000-0000CC780000}"/>
    <cellStyle name="40% - Énfasis5 30 11" xfId="31082" xr:uid="{00000000-0005-0000-0000-0000CD780000}"/>
    <cellStyle name="40% - Énfasis5 30 11 2" xfId="31083" xr:uid="{00000000-0005-0000-0000-0000CE780000}"/>
    <cellStyle name="40% - Énfasis5 30 12" xfId="31084" xr:uid="{00000000-0005-0000-0000-0000CF780000}"/>
    <cellStyle name="40% - Énfasis5 30 12 2" xfId="31085" xr:uid="{00000000-0005-0000-0000-0000D0780000}"/>
    <cellStyle name="40% - Énfasis5 30 13" xfId="31086" xr:uid="{00000000-0005-0000-0000-0000D1780000}"/>
    <cellStyle name="40% - Énfasis5 30 13 2" xfId="31087" xr:uid="{00000000-0005-0000-0000-0000D2780000}"/>
    <cellStyle name="40% - Énfasis5 30 14" xfId="31088" xr:uid="{00000000-0005-0000-0000-0000D3780000}"/>
    <cellStyle name="40% - Énfasis5 30 14 2" xfId="31089" xr:uid="{00000000-0005-0000-0000-0000D4780000}"/>
    <cellStyle name="40% - Énfasis5 30 15" xfId="31090" xr:uid="{00000000-0005-0000-0000-0000D5780000}"/>
    <cellStyle name="40% - Énfasis5 30 15 2" xfId="31091" xr:uid="{00000000-0005-0000-0000-0000D6780000}"/>
    <cellStyle name="40% - Énfasis5 30 16" xfId="31092" xr:uid="{00000000-0005-0000-0000-0000D7780000}"/>
    <cellStyle name="40% - Énfasis5 30 16 2" xfId="31093" xr:uid="{00000000-0005-0000-0000-0000D8780000}"/>
    <cellStyle name="40% - Énfasis5 30 17" xfId="31094" xr:uid="{00000000-0005-0000-0000-0000D9780000}"/>
    <cellStyle name="40% - Énfasis5 30 17 2" xfId="31095" xr:uid="{00000000-0005-0000-0000-0000DA780000}"/>
    <cellStyle name="40% - Énfasis5 30 18" xfId="31096" xr:uid="{00000000-0005-0000-0000-0000DB780000}"/>
    <cellStyle name="40% - Énfasis5 30 18 2" xfId="31097" xr:uid="{00000000-0005-0000-0000-0000DC780000}"/>
    <cellStyle name="40% - Énfasis5 30 19" xfId="31098" xr:uid="{00000000-0005-0000-0000-0000DD780000}"/>
    <cellStyle name="40% - Énfasis5 30 19 2" xfId="31099" xr:uid="{00000000-0005-0000-0000-0000DE780000}"/>
    <cellStyle name="40% - Énfasis5 30 2" xfId="31100" xr:uid="{00000000-0005-0000-0000-0000DF780000}"/>
    <cellStyle name="40% - Énfasis5 30 2 2" xfId="31101" xr:uid="{00000000-0005-0000-0000-0000E0780000}"/>
    <cellStyle name="40% - Énfasis5 30 2 2 2" xfId="31102" xr:uid="{00000000-0005-0000-0000-0000E1780000}"/>
    <cellStyle name="40% - Énfasis5 30 2 2 2 2" xfId="31103" xr:uid="{00000000-0005-0000-0000-0000E2780000}"/>
    <cellStyle name="40% - Énfasis5 30 2 2 3" xfId="31104" xr:uid="{00000000-0005-0000-0000-0000E3780000}"/>
    <cellStyle name="40% - Énfasis5 30 2 3" xfId="31105" xr:uid="{00000000-0005-0000-0000-0000E4780000}"/>
    <cellStyle name="40% - Énfasis5 30 2 3 2" xfId="31106" xr:uid="{00000000-0005-0000-0000-0000E5780000}"/>
    <cellStyle name="40% - Énfasis5 30 2 4" xfId="31107" xr:uid="{00000000-0005-0000-0000-0000E6780000}"/>
    <cellStyle name="40% - Énfasis5 30 20" xfId="31108" xr:uid="{00000000-0005-0000-0000-0000E7780000}"/>
    <cellStyle name="40% - Énfasis5 30 3" xfId="31109" xr:uid="{00000000-0005-0000-0000-0000E8780000}"/>
    <cellStyle name="40% - Énfasis5 30 3 2" xfId="31110" xr:uid="{00000000-0005-0000-0000-0000E9780000}"/>
    <cellStyle name="40% - Énfasis5 30 3 2 2" xfId="31111" xr:uid="{00000000-0005-0000-0000-0000EA780000}"/>
    <cellStyle name="40% - Énfasis5 30 3 2 2 2" xfId="31112" xr:uid="{00000000-0005-0000-0000-0000EB780000}"/>
    <cellStyle name="40% - Énfasis5 30 3 2 3" xfId="31113" xr:uid="{00000000-0005-0000-0000-0000EC780000}"/>
    <cellStyle name="40% - Énfasis5 30 3 3" xfId="31114" xr:uid="{00000000-0005-0000-0000-0000ED780000}"/>
    <cellStyle name="40% - Énfasis5 30 3 3 2" xfId="31115" xr:uid="{00000000-0005-0000-0000-0000EE780000}"/>
    <cellStyle name="40% - Énfasis5 30 3 4" xfId="31116" xr:uid="{00000000-0005-0000-0000-0000EF780000}"/>
    <cellStyle name="40% - Énfasis5 30 4" xfId="31117" xr:uid="{00000000-0005-0000-0000-0000F0780000}"/>
    <cellStyle name="40% - Énfasis5 30 4 2" xfId="31118" xr:uid="{00000000-0005-0000-0000-0000F1780000}"/>
    <cellStyle name="40% - Énfasis5 30 4 2 2" xfId="31119" xr:uid="{00000000-0005-0000-0000-0000F2780000}"/>
    <cellStyle name="40% - Énfasis5 30 4 3" xfId="31120" xr:uid="{00000000-0005-0000-0000-0000F3780000}"/>
    <cellStyle name="40% - Énfasis5 30 5" xfId="31121" xr:uid="{00000000-0005-0000-0000-0000F4780000}"/>
    <cellStyle name="40% - Énfasis5 30 5 2" xfId="31122" xr:uid="{00000000-0005-0000-0000-0000F5780000}"/>
    <cellStyle name="40% - Énfasis5 30 6" xfId="31123" xr:uid="{00000000-0005-0000-0000-0000F6780000}"/>
    <cellStyle name="40% - Énfasis5 30 6 2" xfId="31124" xr:uid="{00000000-0005-0000-0000-0000F7780000}"/>
    <cellStyle name="40% - Énfasis5 30 7" xfId="31125" xr:uid="{00000000-0005-0000-0000-0000F8780000}"/>
    <cellStyle name="40% - Énfasis5 30 7 2" xfId="31126" xr:uid="{00000000-0005-0000-0000-0000F9780000}"/>
    <cellStyle name="40% - Énfasis5 30 8" xfId="31127" xr:uid="{00000000-0005-0000-0000-0000FA780000}"/>
    <cellStyle name="40% - Énfasis5 30 8 2" xfId="31128" xr:uid="{00000000-0005-0000-0000-0000FB780000}"/>
    <cellStyle name="40% - Énfasis5 30 9" xfId="31129" xr:uid="{00000000-0005-0000-0000-0000FC780000}"/>
    <cellStyle name="40% - Énfasis5 30 9 2" xfId="31130" xr:uid="{00000000-0005-0000-0000-0000FD780000}"/>
    <cellStyle name="40% - Énfasis5 31" xfId="31131" xr:uid="{00000000-0005-0000-0000-0000FE780000}"/>
    <cellStyle name="40% - Énfasis5 31 10" xfId="31132" xr:uid="{00000000-0005-0000-0000-0000FF780000}"/>
    <cellStyle name="40% - Énfasis5 31 10 2" xfId="31133" xr:uid="{00000000-0005-0000-0000-000000790000}"/>
    <cellStyle name="40% - Énfasis5 31 11" xfId="31134" xr:uid="{00000000-0005-0000-0000-000001790000}"/>
    <cellStyle name="40% - Énfasis5 31 11 2" xfId="31135" xr:uid="{00000000-0005-0000-0000-000002790000}"/>
    <cellStyle name="40% - Énfasis5 31 12" xfId="31136" xr:uid="{00000000-0005-0000-0000-000003790000}"/>
    <cellStyle name="40% - Énfasis5 31 12 2" xfId="31137" xr:uid="{00000000-0005-0000-0000-000004790000}"/>
    <cellStyle name="40% - Énfasis5 31 13" xfId="31138" xr:uid="{00000000-0005-0000-0000-000005790000}"/>
    <cellStyle name="40% - Énfasis5 31 13 2" xfId="31139" xr:uid="{00000000-0005-0000-0000-000006790000}"/>
    <cellStyle name="40% - Énfasis5 31 14" xfId="31140" xr:uid="{00000000-0005-0000-0000-000007790000}"/>
    <cellStyle name="40% - Énfasis5 31 14 2" xfId="31141" xr:uid="{00000000-0005-0000-0000-000008790000}"/>
    <cellStyle name="40% - Énfasis5 31 15" xfId="31142" xr:uid="{00000000-0005-0000-0000-000009790000}"/>
    <cellStyle name="40% - Énfasis5 31 15 2" xfId="31143" xr:uid="{00000000-0005-0000-0000-00000A790000}"/>
    <cellStyle name="40% - Énfasis5 31 16" xfId="31144" xr:uid="{00000000-0005-0000-0000-00000B790000}"/>
    <cellStyle name="40% - Énfasis5 31 16 2" xfId="31145" xr:uid="{00000000-0005-0000-0000-00000C790000}"/>
    <cellStyle name="40% - Énfasis5 31 17" xfId="31146" xr:uid="{00000000-0005-0000-0000-00000D790000}"/>
    <cellStyle name="40% - Énfasis5 31 17 2" xfId="31147" xr:uid="{00000000-0005-0000-0000-00000E790000}"/>
    <cellStyle name="40% - Énfasis5 31 18" xfId="31148" xr:uid="{00000000-0005-0000-0000-00000F790000}"/>
    <cellStyle name="40% - Énfasis5 31 18 2" xfId="31149" xr:uid="{00000000-0005-0000-0000-000010790000}"/>
    <cellStyle name="40% - Énfasis5 31 19" xfId="31150" xr:uid="{00000000-0005-0000-0000-000011790000}"/>
    <cellStyle name="40% - Énfasis5 31 19 2" xfId="31151" xr:uid="{00000000-0005-0000-0000-000012790000}"/>
    <cellStyle name="40% - Énfasis5 31 2" xfId="31152" xr:uid="{00000000-0005-0000-0000-000013790000}"/>
    <cellStyle name="40% - Énfasis5 31 2 2" xfId="31153" xr:uid="{00000000-0005-0000-0000-000014790000}"/>
    <cellStyle name="40% - Énfasis5 31 2 2 2" xfId="31154" xr:uid="{00000000-0005-0000-0000-000015790000}"/>
    <cellStyle name="40% - Énfasis5 31 2 2 2 2" xfId="31155" xr:uid="{00000000-0005-0000-0000-000016790000}"/>
    <cellStyle name="40% - Énfasis5 31 2 2 3" xfId="31156" xr:uid="{00000000-0005-0000-0000-000017790000}"/>
    <cellStyle name="40% - Énfasis5 31 2 3" xfId="31157" xr:uid="{00000000-0005-0000-0000-000018790000}"/>
    <cellStyle name="40% - Énfasis5 31 2 3 2" xfId="31158" xr:uid="{00000000-0005-0000-0000-000019790000}"/>
    <cellStyle name="40% - Énfasis5 31 2 4" xfId="31159" xr:uid="{00000000-0005-0000-0000-00001A790000}"/>
    <cellStyle name="40% - Énfasis5 31 20" xfId="31160" xr:uid="{00000000-0005-0000-0000-00001B790000}"/>
    <cellStyle name="40% - Énfasis5 31 3" xfId="31161" xr:uid="{00000000-0005-0000-0000-00001C790000}"/>
    <cellStyle name="40% - Énfasis5 31 3 2" xfId="31162" xr:uid="{00000000-0005-0000-0000-00001D790000}"/>
    <cellStyle name="40% - Énfasis5 31 3 2 2" xfId="31163" xr:uid="{00000000-0005-0000-0000-00001E790000}"/>
    <cellStyle name="40% - Énfasis5 31 3 2 2 2" xfId="31164" xr:uid="{00000000-0005-0000-0000-00001F790000}"/>
    <cellStyle name="40% - Énfasis5 31 3 2 3" xfId="31165" xr:uid="{00000000-0005-0000-0000-000020790000}"/>
    <cellStyle name="40% - Énfasis5 31 3 3" xfId="31166" xr:uid="{00000000-0005-0000-0000-000021790000}"/>
    <cellStyle name="40% - Énfasis5 31 3 3 2" xfId="31167" xr:uid="{00000000-0005-0000-0000-000022790000}"/>
    <cellStyle name="40% - Énfasis5 31 3 4" xfId="31168" xr:uid="{00000000-0005-0000-0000-000023790000}"/>
    <cellStyle name="40% - Énfasis5 31 4" xfId="31169" xr:uid="{00000000-0005-0000-0000-000024790000}"/>
    <cellStyle name="40% - Énfasis5 31 4 2" xfId="31170" xr:uid="{00000000-0005-0000-0000-000025790000}"/>
    <cellStyle name="40% - Énfasis5 31 4 2 2" xfId="31171" xr:uid="{00000000-0005-0000-0000-000026790000}"/>
    <cellStyle name="40% - Énfasis5 31 4 3" xfId="31172" xr:uid="{00000000-0005-0000-0000-000027790000}"/>
    <cellStyle name="40% - Énfasis5 31 5" xfId="31173" xr:uid="{00000000-0005-0000-0000-000028790000}"/>
    <cellStyle name="40% - Énfasis5 31 5 2" xfId="31174" xr:uid="{00000000-0005-0000-0000-000029790000}"/>
    <cellStyle name="40% - Énfasis5 31 6" xfId="31175" xr:uid="{00000000-0005-0000-0000-00002A790000}"/>
    <cellStyle name="40% - Énfasis5 31 6 2" xfId="31176" xr:uid="{00000000-0005-0000-0000-00002B790000}"/>
    <cellStyle name="40% - Énfasis5 31 7" xfId="31177" xr:uid="{00000000-0005-0000-0000-00002C790000}"/>
    <cellStyle name="40% - Énfasis5 31 7 2" xfId="31178" xr:uid="{00000000-0005-0000-0000-00002D790000}"/>
    <cellStyle name="40% - Énfasis5 31 8" xfId="31179" xr:uid="{00000000-0005-0000-0000-00002E790000}"/>
    <cellStyle name="40% - Énfasis5 31 8 2" xfId="31180" xr:uid="{00000000-0005-0000-0000-00002F790000}"/>
    <cellStyle name="40% - Énfasis5 31 9" xfId="31181" xr:uid="{00000000-0005-0000-0000-000030790000}"/>
    <cellStyle name="40% - Énfasis5 31 9 2" xfId="31182" xr:uid="{00000000-0005-0000-0000-000031790000}"/>
    <cellStyle name="40% - Énfasis5 32" xfId="31183" xr:uid="{00000000-0005-0000-0000-000032790000}"/>
    <cellStyle name="40% - Énfasis5 32 10" xfId="31184" xr:uid="{00000000-0005-0000-0000-000033790000}"/>
    <cellStyle name="40% - Énfasis5 32 10 2" xfId="31185" xr:uid="{00000000-0005-0000-0000-000034790000}"/>
    <cellStyle name="40% - Énfasis5 32 11" xfId="31186" xr:uid="{00000000-0005-0000-0000-000035790000}"/>
    <cellStyle name="40% - Énfasis5 32 11 2" xfId="31187" xr:uid="{00000000-0005-0000-0000-000036790000}"/>
    <cellStyle name="40% - Énfasis5 32 12" xfId="31188" xr:uid="{00000000-0005-0000-0000-000037790000}"/>
    <cellStyle name="40% - Énfasis5 32 12 2" xfId="31189" xr:uid="{00000000-0005-0000-0000-000038790000}"/>
    <cellStyle name="40% - Énfasis5 32 13" xfId="31190" xr:uid="{00000000-0005-0000-0000-000039790000}"/>
    <cellStyle name="40% - Énfasis5 32 13 2" xfId="31191" xr:uid="{00000000-0005-0000-0000-00003A790000}"/>
    <cellStyle name="40% - Énfasis5 32 14" xfId="31192" xr:uid="{00000000-0005-0000-0000-00003B790000}"/>
    <cellStyle name="40% - Énfasis5 32 14 2" xfId="31193" xr:uid="{00000000-0005-0000-0000-00003C790000}"/>
    <cellStyle name="40% - Énfasis5 32 15" xfId="31194" xr:uid="{00000000-0005-0000-0000-00003D790000}"/>
    <cellStyle name="40% - Énfasis5 32 15 2" xfId="31195" xr:uid="{00000000-0005-0000-0000-00003E790000}"/>
    <cellStyle name="40% - Énfasis5 32 16" xfId="31196" xr:uid="{00000000-0005-0000-0000-00003F790000}"/>
    <cellStyle name="40% - Énfasis5 32 16 2" xfId="31197" xr:uid="{00000000-0005-0000-0000-000040790000}"/>
    <cellStyle name="40% - Énfasis5 32 17" xfId="31198" xr:uid="{00000000-0005-0000-0000-000041790000}"/>
    <cellStyle name="40% - Énfasis5 32 17 2" xfId="31199" xr:uid="{00000000-0005-0000-0000-000042790000}"/>
    <cellStyle name="40% - Énfasis5 32 18" xfId="31200" xr:uid="{00000000-0005-0000-0000-000043790000}"/>
    <cellStyle name="40% - Énfasis5 32 18 2" xfId="31201" xr:uid="{00000000-0005-0000-0000-000044790000}"/>
    <cellStyle name="40% - Énfasis5 32 19" xfId="31202" xr:uid="{00000000-0005-0000-0000-000045790000}"/>
    <cellStyle name="40% - Énfasis5 32 19 2" xfId="31203" xr:uid="{00000000-0005-0000-0000-000046790000}"/>
    <cellStyle name="40% - Énfasis5 32 2" xfId="31204" xr:uid="{00000000-0005-0000-0000-000047790000}"/>
    <cellStyle name="40% - Énfasis5 32 2 2" xfId="31205" xr:uid="{00000000-0005-0000-0000-000048790000}"/>
    <cellStyle name="40% - Énfasis5 32 2 2 2" xfId="31206" xr:uid="{00000000-0005-0000-0000-000049790000}"/>
    <cellStyle name="40% - Énfasis5 32 2 2 2 2" xfId="31207" xr:uid="{00000000-0005-0000-0000-00004A790000}"/>
    <cellStyle name="40% - Énfasis5 32 2 2 3" xfId="31208" xr:uid="{00000000-0005-0000-0000-00004B790000}"/>
    <cellStyle name="40% - Énfasis5 32 2 3" xfId="31209" xr:uid="{00000000-0005-0000-0000-00004C790000}"/>
    <cellStyle name="40% - Énfasis5 32 2 3 2" xfId="31210" xr:uid="{00000000-0005-0000-0000-00004D790000}"/>
    <cellStyle name="40% - Énfasis5 32 2 4" xfId="31211" xr:uid="{00000000-0005-0000-0000-00004E790000}"/>
    <cellStyle name="40% - Énfasis5 32 20" xfId="31212" xr:uid="{00000000-0005-0000-0000-00004F790000}"/>
    <cellStyle name="40% - Énfasis5 32 3" xfId="31213" xr:uid="{00000000-0005-0000-0000-000050790000}"/>
    <cellStyle name="40% - Énfasis5 32 3 2" xfId="31214" xr:uid="{00000000-0005-0000-0000-000051790000}"/>
    <cellStyle name="40% - Énfasis5 32 3 2 2" xfId="31215" xr:uid="{00000000-0005-0000-0000-000052790000}"/>
    <cellStyle name="40% - Énfasis5 32 3 2 2 2" xfId="31216" xr:uid="{00000000-0005-0000-0000-000053790000}"/>
    <cellStyle name="40% - Énfasis5 32 3 2 3" xfId="31217" xr:uid="{00000000-0005-0000-0000-000054790000}"/>
    <cellStyle name="40% - Énfasis5 32 3 3" xfId="31218" xr:uid="{00000000-0005-0000-0000-000055790000}"/>
    <cellStyle name="40% - Énfasis5 32 3 3 2" xfId="31219" xr:uid="{00000000-0005-0000-0000-000056790000}"/>
    <cellStyle name="40% - Énfasis5 32 3 4" xfId="31220" xr:uid="{00000000-0005-0000-0000-000057790000}"/>
    <cellStyle name="40% - Énfasis5 32 4" xfId="31221" xr:uid="{00000000-0005-0000-0000-000058790000}"/>
    <cellStyle name="40% - Énfasis5 32 4 2" xfId="31222" xr:uid="{00000000-0005-0000-0000-000059790000}"/>
    <cellStyle name="40% - Énfasis5 32 4 2 2" xfId="31223" xr:uid="{00000000-0005-0000-0000-00005A790000}"/>
    <cellStyle name="40% - Énfasis5 32 4 3" xfId="31224" xr:uid="{00000000-0005-0000-0000-00005B790000}"/>
    <cellStyle name="40% - Énfasis5 32 5" xfId="31225" xr:uid="{00000000-0005-0000-0000-00005C790000}"/>
    <cellStyle name="40% - Énfasis5 32 5 2" xfId="31226" xr:uid="{00000000-0005-0000-0000-00005D790000}"/>
    <cellStyle name="40% - Énfasis5 32 6" xfId="31227" xr:uid="{00000000-0005-0000-0000-00005E790000}"/>
    <cellStyle name="40% - Énfasis5 32 6 2" xfId="31228" xr:uid="{00000000-0005-0000-0000-00005F790000}"/>
    <cellStyle name="40% - Énfasis5 32 7" xfId="31229" xr:uid="{00000000-0005-0000-0000-000060790000}"/>
    <cellStyle name="40% - Énfasis5 32 7 2" xfId="31230" xr:uid="{00000000-0005-0000-0000-000061790000}"/>
    <cellStyle name="40% - Énfasis5 32 8" xfId="31231" xr:uid="{00000000-0005-0000-0000-000062790000}"/>
    <cellStyle name="40% - Énfasis5 32 8 2" xfId="31232" xr:uid="{00000000-0005-0000-0000-000063790000}"/>
    <cellStyle name="40% - Énfasis5 32 9" xfId="31233" xr:uid="{00000000-0005-0000-0000-000064790000}"/>
    <cellStyle name="40% - Énfasis5 32 9 2" xfId="31234" xr:uid="{00000000-0005-0000-0000-000065790000}"/>
    <cellStyle name="40% - Énfasis5 33" xfId="31235" xr:uid="{00000000-0005-0000-0000-000066790000}"/>
    <cellStyle name="40% - Énfasis5 33 10" xfId="31236" xr:uid="{00000000-0005-0000-0000-000067790000}"/>
    <cellStyle name="40% - Énfasis5 33 10 2" xfId="31237" xr:uid="{00000000-0005-0000-0000-000068790000}"/>
    <cellStyle name="40% - Énfasis5 33 11" xfId="31238" xr:uid="{00000000-0005-0000-0000-000069790000}"/>
    <cellStyle name="40% - Énfasis5 33 11 2" xfId="31239" xr:uid="{00000000-0005-0000-0000-00006A790000}"/>
    <cellStyle name="40% - Énfasis5 33 12" xfId="31240" xr:uid="{00000000-0005-0000-0000-00006B790000}"/>
    <cellStyle name="40% - Énfasis5 33 12 2" xfId="31241" xr:uid="{00000000-0005-0000-0000-00006C790000}"/>
    <cellStyle name="40% - Énfasis5 33 13" xfId="31242" xr:uid="{00000000-0005-0000-0000-00006D790000}"/>
    <cellStyle name="40% - Énfasis5 33 13 2" xfId="31243" xr:uid="{00000000-0005-0000-0000-00006E790000}"/>
    <cellStyle name="40% - Énfasis5 33 14" xfId="31244" xr:uid="{00000000-0005-0000-0000-00006F790000}"/>
    <cellStyle name="40% - Énfasis5 33 14 2" xfId="31245" xr:uid="{00000000-0005-0000-0000-000070790000}"/>
    <cellStyle name="40% - Énfasis5 33 15" xfId="31246" xr:uid="{00000000-0005-0000-0000-000071790000}"/>
    <cellStyle name="40% - Énfasis5 33 15 2" xfId="31247" xr:uid="{00000000-0005-0000-0000-000072790000}"/>
    <cellStyle name="40% - Énfasis5 33 16" xfId="31248" xr:uid="{00000000-0005-0000-0000-000073790000}"/>
    <cellStyle name="40% - Énfasis5 33 16 2" xfId="31249" xr:uid="{00000000-0005-0000-0000-000074790000}"/>
    <cellStyle name="40% - Énfasis5 33 17" xfId="31250" xr:uid="{00000000-0005-0000-0000-000075790000}"/>
    <cellStyle name="40% - Énfasis5 33 17 2" xfId="31251" xr:uid="{00000000-0005-0000-0000-000076790000}"/>
    <cellStyle name="40% - Énfasis5 33 18" xfId="31252" xr:uid="{00000000-0005-0000-0000-000077790000}"/>
    <cellStyle name="40% - Énfasis5 33 18 2" xfId="31253" xr:uid="{00000000-0005-0000-0000-000078790000}"/>
    <cellStyle name="40% - Énfasis5 33 19" xfId="31254" xr:uid="{00000000-0005-0000-0000-000079790000}"/>
    <cellStyle name="40% - Énfasis5 33 19 2" xfId="31255" xr:uid="{00000000-0005-0000-0000-00007A790000}"/>
    <cellStyle name="40% - Énfasis5 33 2" xfId="31256" xr:uid="{00000000-0005-0000-0000-00007B790000}"/>
    <cellStyle name="40% - Énfasis5 33 2 2" xfId="31257" xr:uid="{00000000-0005-0000-0000-00007C790000}"/>
    <cellStyle name="40% - Énfasis5 33 2 2 2" xfId="31258" xr:uid="{00000000-0005-0000-0000-00007D790000}"/>
    <cellStyle name="40% - Énfasis5 33 2 2 2 2" xfId="31259" xr:uid="{00000000-0005-0000-0000-00007E790000}"/>
    <cellStyle name="40% - Énfasis5 33 2 2 3" xfId="31260" xr:uid="{00000000-0005-0000-0000-00007F790000}"/>
    <cellStyle name="40% - Énfasis5 33 2 3" xfId="31261" xr:uid="{00000000-0005-0000-0000-000080790000}"/>
    <cellStyle name="40% - Énfasis5 33 2 3 2" xfId="31262" xr:uid="{00000000-0005-0000-0000-000081790000}"/>
    <cellStyle name="40% - Énfasis5 33 2 4" xfId="31263" xr:uid="{00000000-0005-0000-0000-000082790000}"/>
    <cellStyle name="40% - Énfasis5 33 20" xfId="31264" xr:uid="{00000000-0005-0000-0000-000083790000}"/>
    <cellStyle name="40% - Énfasis5 33 3" xfId="31265" xr:uid="{00000000-0005-0000-0000-000084790000}"/>
    <cellStyle name="40% - Énfasis5 33 3 2" xfId="31266" xr:uid="{00000000-0005-0000-0000-000085790000}"/>
    <cellStyle name="40% - Énfasis5 33 3 2 2" xfId="31267" xr:uid="{00000000-0005-0000-0000-000086790000}"/>
    <cellStyle name="40% - Énfasis5 33 3 2 2 2" xfId="31268" xr:uid="{00000000-0005-0000-0000-000087790000}"/>
    <cellStyle name="40% - Énfasis5 33 3 2 3" xfId="31269" xr:uid="{00000000-0005-0000-0000-000088790000}"/>
    <cellStyle name="40% - Énfasis5 33 3 3" xfId="31270" xr:uid="{00000000-0005-0000-0000-000089790000}"/>
    <cellStyle name="40% - Énfasis5 33 3 3 2" xfId="31271" xr:uid="{00000000-0005-0000-0000-00008A790000}"/>
    <cellStyle name="40% - Énfasis5 33 3 4" xfId="31272" xr:uid="{00000000-0005-0000-0000-00008B790000}"/>
    <cellStyle name="40% - Énfasis5 33 4" xfId="31273" xr:uid="{00000000-0005-0000-0000-00008C790000}"/>
    <cellStyle name="40% - Énfasis5 33 4 2" xfId="31274" xr:uid="{00000000-0005-0000-0000-00008D790000}"/>
    <cellStyle name="40% - Énfasis5 33 4 2 2" xfId="31275" xr:uid="{00000000-0005-0000-0000-00008E790000}"/>
    <cellStyle name="40% - Énfasis5 33 4 3" xfId="31276" xr:uid="{00000000-0005-0000-0000-00008F790000}"/>
    <cellStyle name="40% - Énfasis5 33 5" xfId="31277" xr:uid="{00000000-0005-0000-0000-000090790000}"/>
    <cellStyle name="40% - Énfasis5 33 5 2" xfId="31278" xr:uid="{00000000-0005-0000-0000-000091790000}"/>
    <cellStyle name="40% - Énfasis5 33 6" xfId="31279" xr:uid="{00000000-0005-0000-0000-000092790000}"/>
    <cellStyle name="40% - Énfasis5 33 6 2" xfId="31280" xr:uid="{00000000-0005-0000-0000-000093790000}"/>
    <cellStyle name="40% - Énfasis5 33 7" xfId="31281" xr:uid="{00000000-0005-0000-0000-000094790000}"/>
    <cellStyle name="40% - Énfasis5 33 7 2" xfId="31282" xr:uid="{00000000-0005-0000-0000-000095790000}"/>
    <cellStyle name="40% - Énfasis5 33 8" xfId="31283" xr:uid="{00000000-0005-0000-0000-000096790000}"/>
    <cellStyle name="40% - Énfasis5 33 8 2" xfId="31284" xr:uid="{00000000-0005-0000-0000-000097790000}"/>
    <cellStyle name="40% - Énfasis5 33 9" xfId="31285" xr:uid="{00000000-0005-0000-0000-000098790000}"/>
    <cellStyle name="40% - Énfasis5 33 9 2" xfId="31286" xr:uid="{00000000-0005-0000-0000-000099790000}"/>
    <cellStyle name="40% - Énfasis5 34" xfId="31287" xr:uid="{00000000-0005-0000-0000-00009A790000}"/>
    <cellStyle name="40% - Énfasis5 34 10" xfId="31288" xr:uid="{00000000-0005-0000-0000-00009B790000}"/>
    <cellStyle name="40% - Énfasis5 34 10 2" xfId="31289" xr:uid="{00000000-0005-0000-0000-00009C790000}"/>
    <cellStyle name="40% - Énfasis5 34 11" xfId="31290" xr:uid="{00000000-0005-0000-0000-00009D790000}"/>
    <cellStyle name="40% - Énfasis5 34 11 2" xfId="31291" xr:uid="{00000000-0005-0000-0000-00009E790000}"/>
    <cellStyle name="40% - Énfasis5 34 12" xfId="31292" xr:uid="{00000000-0005-0000-0000-00009F790000}"/>
    <cellStyle name="40% - Énfasis5 34 12 2" xfId="31293" xr:uid="{00000000-0005-0000-0000-0000A0790000}"/>
    <cellStyle name="40% - Énfasis5 34 13" xfId="31294" xr:uid="{00000000-0005-0000-0000-0000A1790000}"/>
    <cellStyle name="40% - Énfasis5 34 13 2" xfId="31295" xr:uid="{00000000-0005-0000-0000-0000A2790000}"/>
    <cellStyle name="40% - Énfasis5 34 14" xfId="31296" xr:uid="{00000000-0005-0000-0000-0000A3790000}"/>
    <cellStyle name="40% - Énfasis5 34 14 2" xfId="31297" xr:uid="{00000000-0005-0000-0000-0000A4790000}"/>
    <cellStyle name="40% - Énfasis5 34 15" xfId="31298" xr:uid="{00000000-0005-0000-0000-0000A5790000}"/>
    <cellStyle name="40% - Énfasis5 34 15 2" xfId="31299" xr:uid="{00000000-0005-0000-0000-0000A6790000}"/>
    <cellStyle name="40% - Énfasis5 34 16" xfId="31300" xr:uid="{00000000-0005-0000-0000-0000A7790000}"/>
    <cellStyle name="40% - Énfasis5 34 16 2" xfId="31301" xr:uid="{00000000-0005-0000-0000-0000A8790000}"/>
    <cellStyle name="40% - Énfasis5 34 17" xfId="31302" xr:uid="{00000000-0005-0000-0000-0000A9790000}"/>
    <cellStyle name="40% - Énfasis5 34 17 2" xfId="31303" xr:uid="{00000000-0005-0000-0000-0000AA790000}"/>
    <cellStyle name="40% - Énfasis5 34 18" xfId="31304" xr:uid="{00000000-0005-0000-0000-0000AB790000}"/>
    <cellStyle name="40% - Énfasis5 34 18 2" xfId="31305" xr:uid="{00000000-0005-0000-0000-0000AC790000}"/>
    <cellStyle name="40% - Énfasis5 34 19" xfId="31306" xr:uid="{00000000-0005-0000-0000-0000AD790000}"/>
    <cellStyle name="40% - Énfasis5 34 19 2" xfId="31307" xr:uid="{00000000-0005-0000-0000-0000AE790000}"/>
    <cellStyle name="40% - Énfasis5 34 2" xfId="31308" xr:uid="{00000000-0005-0000-0000-0000AF790000}"/>
    <cellStyle name="40% - Énfasis5 34 2 2" xfId="31309" xr:uid="{00000000-0005-0000-0000-0000B0790000}"/>
    <cellStyle name="40% - Énfasis5 34 2 2 2" xfId="31310" xr:uid="{00000000-0005-0000-0000-0000B1790000}"/>
    <cellStyle name="40% - Énfasis5 34 2 2 2 2" xfId="31311" xr:uid="{00000000-0005-0000-0000-0000B2790000}"/>
    <cellStyle name="40% - Énfasis5 34 2 2 3" xfId="31312" xr:uid="{00000000-0005-0000-0000-0000B3790000}"/>
    <cellStyle name="40% - Énfasis5 34 2 3" xfId="31313" xr:uid="{00000000-0005-0000-0000-0000B4790000}"/>
    <cellStyle name="40% - Énfasis5 34 2 3 2" xfId="31314" xr:uid="{00000000-0005-0000-0000-0000B5790000}"/>
    <cellStyle name="40% - Énfasis5 34 2 4" xfId="31315" xr:uid="{00000000-0005-0000-0000-0000B6790000}"/>
    <cellStyle name="40% - Énfasis5 34 20" xfId="31316" xr:uid="{00000000-0005-0000-0000-0000B7790000}"/>
    <cellStyle name="40% - Énfasis5 34 3" xfId="31317" xr:uid="{00000000-0005-0000-0000-0000B8790000}"/>
    <cellStyle name="40% - Énfasis5 34 3 2" xfId="31318" xr:uid="{00000000-0005-0000-0000-0000B9790000}"/>
    <cellStyle name="40% - Énfasis5 34 3 2 2" xfId="31319" xr:uid="{00000000-0005-0000-0000-0000BA790000}"/>
    <cellStyle name="40% - Énfasis5 34 3 2 2 2" xfId="31320" xr:uid="{00000000-0005-0000-0000-0000BB790000}"/>
    <cellStyle name="40% - Énfasis5 34 3 2 3" xfId="31321" xr:uid="{00000000-0005-0000-0000-0000BC790000}"/>
    <cellStyle name="40% - Énfasis5 34 3 3" xfId="31322" xr:uid="{00000000-0005-0000-0000-0000BD790000}"/>
    <cellStyle name="40% - Énfasis5 34 3 3 2" xfId="31323" xr:uid="{00000000-0005-0000-0000-0000BE790000}"/>
    <cellStyle name="40% - Énfasis5 34 3 4" xfId="31324" xr:uid="{00000000-0005-0000-0000-0000BF790000}"/>
    <cellStyle name="40% - Énfasis5 34 4" xfId="31325" xr:uid="{00000000-0005-0000-0000-0000C0790000}"/>
    <cellStyle name="40% - Énfasis5 34 4 2" xfId="31326" xr:uid="{00000000-0005-0000-0000-0000C1790000}"/>
    <cellStyle name="40% - Énfasis5 34 4 2 2" xfId="31327" xr:uid="{00000000-0005-0000-0000-0000C2790000}"/>
    <cellStyle name="40% - Énfasis5 34 4 3" xfId="31328" xr:uid="{00000000-0005-0000-0000-0000C3790000}"/>
    <cellStyle name="40% - Énfasis5 34 5" xfId="31329" xr:uid="{00000000-0005-0000-0000-0000C4790000}"/>
    <cellStyle name="40% - Énfasis5 34 5 2" xfId="31330" xr:uid="{00000000-0005-0000-0000-0000C5790000}"/>
    <cellStyle name="40% - Énfasis5 34 6" xfId="31331" xr:uid="{00000000-0005-0000-0000-0000C6790000}"/>
    <cellStyle name="40% - Énfasis5 34 6 2" xfId="31332" xr:uid="{00000000-0005-0000-0000-0000C7790000}"/>
    <cellStyle name="40% - Énfasis5 34 7" xfId="31333" xr:uid="{00000000-0005-0000-0000-0000C8790000}"/>
    <cellStyle name="40% - Énfasis5 34 7 2" xfId="31334" xr:uid="{00000000-0005-0000-0000-0000C9790000}"/>
    <cellStyle name="40% - Énfasis5 34 8" xfId="31335" xr:uid="{00000000-0005-0000-0000-0000CA790000}"/>
    <cellStyle name="40% - Énfasis5 34 8 2" xfId="31336" xr:uid="{00000000-0005-0000-0000-0000CB790000}"/>
    <cellStyle name="40% - Énfasis5 34 9" xfId="31337" xr:uid="{00000000-0005-0000-0000-0000CC790000}"/>
    <cellStyle name="40% - Énfasis5 34 9 2" xfId="31338" xr:uid="{00000000-0005-0000-0000-0000CD790000}"/>
    <cellStyle name="40% - Énfasis5 35" xfId="31339" xr:uid="{00000000-0005-0000-0000-0000CE790000}"/>
    <cellStyle name="40% - Énfasis5 35 10" xfId="31340" xr:uid="{00000000-0005-0000-0000-0000CF790000}"/>
    <cellStyle name="40% - Énfasis5 35 10 2" xfId="31341" xr:uid="{00000000-0005-0000-0000-0000D0790000}"/>
    <cellStyle name="40% - Énfasis5 35 11" xfId="31342" xr:uid="{00000000-0005-0000-0000-0000D1790000}"/>
    <cellStyle name="40% - Énfasis5 35 11 2" xfId="31343" xr:uid="{00000000-0005-0000-0000-0000D2790000}"/>
    <cellStyle name="40% - Énfasis5 35 12" xfId="31344" xr:uid="{00000000-0005-0000-0000-0000D3790000}"/>
    <cellStyle name="40% - Énfasis5 35 12 2" xfId="31345" xr:uid="{00000000-0005-0000-0000-0000D4790000}"/>
    <cellStyle name="40% - Énfasis5 35 13" xfId="31346" xr:uid="{00000000-0005-0000-0000-0000D5790000}"/>
    <cellStyle name="40% - Énfasis5 35 13 2" xfId="31347" xr:uid="{00000000-0005-0000-0000-0000D6790000}"/>
    <cellStyle name="40% - Énfasis5 35 14" xfId="31348" xr:uid="{00000000-0005-0000-0000-0000D7790000}"/>
    <cellStyle name="40% - Énfasis5 35 14 2" xfId="31349" xr:uid="{00000000-0005-0000-0000-0000D8790000}"/>
    <cellStyle name="40% - Énfasis5 35 15" xfId="31350" xr:uid="{00000000-0005-0000-0000-0000D9790000}"/>
    <cellStyle name="40% - Énfasis5 35 15 2" xfId="31351" xr:uid="{00000000-0005-0000-0000-0000DA790000}"/>
    <cellStyle name="40% - Énfasis5 35 16" xfId="31352" xr:uid="{00000000-0005-0000-0000-0000DB790000}"/>
    <cellStyle name="40% - Énfasis5 35 16 2" xfId="31353" xr:uid="{00000000-0005-0000-0000-0000DC790000}"/>
    <cellStyle name="40% - Énfasis5 35 17" xfId="31354" xr:uid="{00000000-0005-0000-0000-0000DD790000}"/>
    <cellStyle name="40% - Énfasis5 35 17 2" xfId="31355" xr:uid="{00000000-0005-0000-0000-0000DE790000}"/>
    <cellStyle name="40% - Énfasis5 35 18" xfId="31356" xr:uid="{00000000-0005-0000-0000-0000DF790000}"/>
    <cellStyle name="40% - Énfasis5 35 18 2" xfId="31357" xr:uid="{00000000-0005-0000-0000-0000E0790000}"/>
    <cellStyle name="40% - Énfasis5 35 19" xfId="31358" xr:uid="{00000000-0005-0000-0000-0000E1790000}"/>
    <cellStyle name="40% - Énfasis5 35 19 2" xfId="31359" xr:uid="{00000000-0005-0000-0000-0000E2790000}"/>
    <cellStyle name="40% - Énfasis5 35 2" xfId="31360" xr:uid="{00000000-0005-0000-0000-0000E3790000}"/>
    <cellStyle name="40% - Énfasis5 35 2 2" xfId="31361" xr:uid="{00000000-0005-0000-0000-0000E4790000}"/>
    <cellStyle name="40% - Énfasis5 35 2 2 2" xfId="31362" xr:uid="{00000000-0005-0000-0000-0000E5790000}"/>
    <cellStyle name="40% - Énfasis5 35 2 2 2 2" xfId="31363" xr:uid="{00000000-0005-0000-0000-0000E6790000}"/>
    <cellStyle name="40% - Énfasis5 35 2 2 3" xfId="31364" xr:uid="{00000000-0005-0000-0000-0000E7790000}"/>
    <cellStyle name="40% - Énfasis5 35 2 3" xfId="31365" xr:uid="{00000000-0005-0000-0000-0000E8790000}"/>
    <cellStyle name="40% - Énfasis5 35 2 3 2" xfId="31366" xr:uid="{00000000-0005-0000-0000-0000E9790000}"/>
    <cellStyle name="40% - Énfasis5 35 2 4" xfId="31367" xr:uid="{00000000-0005-0000-0000-0000EA790000}"/>
    <cellStyle name="40% - Énfasis5 35 20" xfId="31368" xr:uid="{00000000-0005-0000-0000-0000EB790000}"/>
    <cellStyle name="40% - Énfasis5 35 3" xfId="31369" xr:uid="{00000000-0005-0000-0000-0000EC790000}"/>
    <cellStyle name="40% - Énfasis5 35 3 2" xfId="31370" xr:uid="{00000000-0005-0000-0000-0000ED790000}"/>
    <cellStyle name="40% - Énfasis5 35 3 2 2" xfId="31371" xr:uid="{00000000-0005-0000-0000-0000EE790000}"/>
    <cellStyle name="40% - Énfasis5 35 3 2 2 2" xfId="31372" xr:uid="{00000000-0005-0000-0000-0000EF790000}"/>
    <cellStyle name="40% - Énfasis5 35 3 2 3" xfId="31373" xr:uid="{00000000-0005-0000-0000-0000F0790000}"/>
    <cellStyle name="40% - Énfasis5 35 3 3" xfId="31374" xr:uid="{00000000-0005-0000-0000-0000F1790000}"/>
    <cellStyle name="40% - Énfasis5 35 3 3 2" xfId="31375" xr:uid="{00000000-0005-0000-0000-0000F2790000}"/>
    <cellStyle name="40% - Énfasis5 35 3 4" xfId="31376" xr:uid="{00000000-0005-0000-0000-0000F3790000}"/>
    <cellStyle name="40% - Énfasis5 35 4" xfId="31377" xr:uid="{00000000-0005-0000-0000-0000F4790000}"/>
    <cellStyle name="40% - Énfasis5 35 4 2" xfId="31378" xr:uid="{00000000-0005-0000-0000-0000F5790000}"/>
    <cellStyle name="40% - Énfasis5 35 4 2 2" xfId="31379" xr:uid="{00000000-0005-0000-0000-0000F6790000}"/>
    <cellStyle name="40% - Énfasis5 35 4 3" xfId="31380" xr:uid="{00000000-0005-0000-0000-0000F7790000}"/>
    <cellStyle name="40% - Énfasis5 35 5" xfId="31381" xr:uid="{00000000-0005-0000-0000-0000F8790000}"/>
    <cellStyle name="40% - Énfasis5 35 5 2" xfId="31382" xr:uid="{00000000-0005-0000-0000-0000F9790000}"/>
    <cellStyle name="40% - Énfasis5 35 6" xfId="31383" xr:uid="{00000000-0005-0000-0000-0000FA790000}"/>
    <cellStyle name="40% - Énfasis5 35 6 2" xfId="31384" xr:uid="{00000000-0005-0000-0000-0000FB790000}"/>
    <cellStyle name="40% - Énfasis5 35 7" xfId="31385" xr:uid="{00000000-0005-0000-0000-0000FC790000}"/>
    <cellStyle name="40% - Énfasis5 35 7 2" xfId="31386" xr:uid="{00000000-0005-0000-0000-0000FD790000}"/>
    <cellStyle name="40% - Énfasis5 35 8" xfId="31387" xr:uid="{00000000-0005-0000-0000-0000FE790000}"/>
    <cellStyle name="40% - Énfasis5 35 8 2" xfId="31388" xr:uid="{00000000-0005-0000-0000-0000FF790000}"/>
    <cellStyle name="40% - Énfasis5 35 9" xfId="31389" xr:uid="{00000000-0005-0000-0000-0000007A0000}"/>
    <cellStyle name="40% - Énfasis5 35 9 2" xfId="31390" xr:uid="{00000000-0005-0000-0000-0000017A0000}"/>
    <cellStyle name="40% - Énfasis5 36" xfId="31391" xr:uid="{00000000-0005-0000-0000-0000027A0000}"/>
    <cellStyle name="40% - Énfasis5 36 10" xfId="31392" xr:uid="{00000000-0005-0000-0000-0000037A0000}"/>
    <cellStyle name="40% - Énfasis5 36 10 2" xfId="31393" xr:uid="{00000000-0005-0000-0000-0000047A0000}"/>
    <cellStyle name="40% - Énfasis5 36 11" xfId="31394" xr:uid="{00000000-0005-0000-0000-0000057A0000}"/>
    <cellStyle name="40% - Énfasis5 36 11 2" xfId="31395" xr:uid="{00000000-0005-0000-0000-0000067A0000}"/>
    <cellStyle name="40% - Énfasis5 36 12" xfId="31396" xr:uid="{00000000-0005-0000-0000-0000077A0000}"/>
    <cellStyle name="40% - Énfasis5 36 12 2" xfId="31397" xr:uid="{00000000-0005-0000-0000-0000087A0000}"/>
    <cellStyle name="40% - Énfasis5 36 13" xfId="31398" xr:uid="{00000000-0005-0000-0000-0000097A0000}"/>
    <cellStyle name="40% - Énfasis5 36 13 2" xfId="31399" xr:uid="{00000000-0005-0000-0000-00000A7A0000}"/>
    <cellStyle name="40% - Énfasis5 36 14" xfId="31400" xr:uid="{00000000-0005-0000-0000-00000B7A0000}"/>
    <cellStyle name="40% - Énfasis5 36 14 2" xfId="31401" xr:uid="{00000000-0005-0000-0000-00000C7A0000}"/>
    <cellStyle name="40% - Énfasis5 36 15" xfId="31402" xr:uid="{00000000-0005-0000-0000-00000D7A0000}"/>
    <cellStyle name="40% - Énfasis5 36 15 2" xfId="31403" xr:uid="{00000000-0005-0000-0000-00000E7A0000}"/>
    <cellStyle name="40% - Énfasis5 36 16" xfId="31404" xr:uid="{00000000-0005-0000-0000-00000F7A0000}"/>
    <cellStyle name="40% - Énfasis5 36 16 2" xfId="31405" xr:uid="{00000000-0005-0000-0000-0000107A0000}"/>
    <cellStyle name="40% - Énfasis5 36 17" xfId="31406" xr:uid="{00000000-0005-0000-0000-0000117A0000}"/>
    <cellStyle name="40% - Énfasis5 36 17 2" xfId="31407" xr:uid="{00000000-0005-0000-0000-0000127A0000}"/>
    <cellStyle name="40% - Énfasis5 36 18" xfId="31408" xr:uid="{00000000-0005-0000-0000-0000137A0000}"/>
    <cellStyle name="40% - Énfasis5 36 18 2" xfId="31409" xr:uid="{00000000-0005-0000-0000-0000147A0000}"/>
    <cellStyle name="40% - Énfasis5 36 19" xfId="31410" xr:uid="{00000000-0005-0000-0000-0000157A0000}"/>
    <cellStyle name="40% - Énfasis5 36 19 2" xfId="31411" xr:uid="{00000000-0005-0000-0000-0000167A0000}"/>
    <cellStyle name="40% - Énfasis5 36 2" xfId="31412" xr:uid="{00000000-0005-0000-0000-0000177A0000}"/>
    <cellStyle name="40% - Énfasis5 36 2 2" xfId="31413" xr:uid="{00000000-0005-0000-0000-0000187A0000}"/>
    <cellStyle name="40% - Énfasis5 36 2 2 2" xfId="31414" xr:uid="{00000000-0005-0000-0000-0000197A0000}"/>
    <cellStyle name="40% - Énfasis5 36 2 2 2 2" xfId="31415" xr:uid="{00000000-0005-0000-0000-00001A7A0000}"/>
    <cellStyle name="40% - Énfasis5 36 2 2 3" xfId="31416" xr:uid="{00000000-0005-0000-0000-00001B7A0000}"/>
    <cellStyle name="40% - Énfasis5 36 2 3" xfId="31417" xr:uid="{00000000-0005-0000-0000-00001C7A0000}"/>
    <cellStyle name="40% - Énfasis5 36 2 3 2" xfId="31418" xr:uid="{00000000-0005-0000-0000-00001D7A0000}"/>
    <cellStyle name="40% - Énfasis5 36 2 4" xfId="31419" xr:uid="{00000000-0005-0000-0000-00001E7A0000}"/>
    <cellStyle name="40% - Énfasis5 36 20" xfId="31420" xr:uid="{00000000-0005-0000-0000-00001F7A0000}"/>
    <cellStyle name="40% - Énfasis5 36 3" xfId="31421" xr:uid="{00000000-0005-0000-0000-0000207A0000}"/>
    <cellStyle name="40% - Énfasis5 36 3 2" xfId="31422" xr:uid="{00000000-0005-0000-0000-0000217A0000}"/>
    <cellStyle name="40% - Énfasis5 36 3 2 2" xfId="31423" xr:uid="{00000000-0005-0000-0000-0000227A0000}"/>
    <cellStyle name="40% - Énfasis5 36 3 2 2 2" xfId="31424" xr:uid="{00000000-0005-0000-0000-0000237A0000}"/>
    <cellStyle name="40% - Énfasis5 36 3 2 3" xfId="31425" xr:uid="{00000000-0005-0000-0000-0000247A0000}"/>
    <cellStyle name="40% - Énfasis5 36 3 3" xfId="31426" xr:uid="{00000000-0005-0000-0000-0000257A0000}"/>
    <cellStyle name="40% - Énfasis5 36 3 3 2" xfId="31427" xr:uid="{00000000-0005-0000-0000-0000267A0000}"/>
    <cellStyle name="40% - Énfasis5 36 3 4" xfId="31428" xr:uid="{00000000-0005-0000-0000-0000277A0000}"/>
    <cellStyle name="40% - Énfasis5 36 4" xfId="31429" xr:uid="{00000000-0005-0000-0000-0000287A0000}"/>
    <cellStyle name="40% - Énfasis5 36 4 2" xfId="31430" xr:uid="{00000000-0005-0000-0000-0000297A0000}"/>
    <cellStyle name="40% - Énfasis5 36 4 2 2" xfId="31431" xr:uid="{00000000-0005-0000-0000-00002A7A0000}"/>
    <cellStyle name="40% - Énfasis5 36 4 3" xfId="31432" xr:uid="{00000000-0005-0000-0000-00002B7A0000}"/>
    <cellStyle name="40% - Énfasis5 36 5" xfId="31433" xr:uid="{00000000-0005-0000-0000-00002C7A0000}"/>
    <cellStyle name="40% - Énfasis5 36 5 2" xfId="31434" xr:uid="{00000000-0005-0000-0000-00002D7A0000}"/>
    <cellStyle name="40% - Énfasis5 36 6" xfId="31435" xr:uid="{00000000-0005-0000-0000-00002E7A0000}"/>
    <cellStyle name="40% - Énfasis5 36 6 2" xfId="31436" xr:uid="{00000000-0005-0000-0000-00002F7A0000}"/>
    <cellStyle name="40% - Énfasis5 36 7" xfId="31437" xr:uid="{00000000-0005-0000-0000-0000307A0000}"/>
    <cellStyle name="40% - Énfasis5 36 7 2" xfId="31438" xr:uid="{00000000-0005-0000-0000-0000317A0000}"/>
    <cellStyle name="40% - Énfasis5 36 8" xfId="31439" xr:uid="{00000000-0005-0000-0000-0000327A0000}"/>
    <cellStyle name="40% - Énfasis5 36 8 2" xfId="31440" xr:uid="{00000000-0005-0000-0000-0000337A0000}"/>
    <cellStyle name="40% - Énfasis5 36 9" xfId="31441" xr:uid="{00000000-0005-0000-0000-0000347A0000}"/>
    <cellStyle name="40% - Énfasis5 36 9 2" xfId="31442" xr:uid="{00000000-0005-0000-0000-0000357A0000}"/>
    <cellStyle name="40% - Énfasis5 37" xfId="31443" xr:uid="{00000000-0005-0000-0000-0000367A0000}"/>
    <cellStyle name="40% - Énfasis5 37 2" xfId="31444" xr:uid="{00000000-0005-0000-0000-0000377A0000}"/>
    <cellStyle name="40% - Énfasis5 37 2 2" xfId="31445" xr:uid="{00000000-0005-0000-0000-0000387A0000}"/>
    <cellStyle name="40% - Énfasis5 37 2 2 2" xfId="31446" xr:uid="{00000000-0005-0000-0000-0000397A0000}"/>
    <cellStyle name="40% - Énfasis5 37 2 2 2 2" xfId="31447" xr:uid="{00000000-0005-0000-0000-00003A7A0000}"/>
    <cellStyle name="40% - Énfasis5 37 2 2 3" xfId="31448" xr:uid="{00000000-0005-0000-0000-00003B7A0000}"/>
    <cellStyle name="40% - Énfasis5 37 2 3" xfId="31449" xr:uid="{00000000-0005-0000-0000-00003C7A0000}"/>
    <cellStyle name="40% - Énfasis5 37 2 3 2" xfId="31450" xr:uid="{00000000-0005-0000-0000-00003D7A0000}"/>
    <cellStyle name="40% - Énfasis5 37 2 4" xfId="31451" xr:uid="{00000000-0005-0000-0000-00003E7A0000}"/>
    <cellStyle name="40% - Énfasis5 37 3" xfId="31452" xr:uid="{00000000-0005-0000-0000-00003F7A0000}"/>
    <cellStyle name="40% - Énfasis5 37 3 2" xfId="31453" xr:uid="{00000000-0005-0000-0000-0000407A0000}"/>
    <cellStyle name="40% - Énfasis5 37 3 2 2" xfId="31454" xr:uid="{00000000-0005-0000-0000-0000417A0000}"/>
    <cellStyle name="40% - Énfasis5 37 3 2 2 2" xfId="31455" xr:uid="{00000000-0005-0000-0000-0000427A0000}"/>
    <cellStyle name="40% - Énfasis5 37 3 2 3" xfId="31456" xr:uid="{00000000-0005-0000-0000-0000437A0000}"/>
    <cellStyle name="40% - Énfasis5 37 3 3" xfId="31457" xr:uid="{00000000-0005-0000-0000-0000447A0000}"/>
    <cellStyle name="40% - Énfasis5 37 3 3 2" xfId="31458" xr:uid="{00000000-0005-0000-0000-0000457A0000}"/>
    <cellStyle name="40% - Énfasis5 37 3 4" xfId="31459" xr:uid="{00000000-0005-0000-0000-0000467A0000}"/>
    <cellStyle name="40% - Énfasis5 37 4" xfId="31460" xr:uid="{00000000-0005-0000-0000-0000477A0000}"/>
    <cellStyle name="40% - Énfasis5 37 4 2" xfId="31461" xr:uid="{00000000-0005-0000-0000-0000487A0000}"/>
    <cellStyle name="40% - Énfasis5 37 4 2 2" xfId="31462" xr:uid="{00000000-0005-0000-0000-0000497A0000}"/>
    <cellStyle name="40% - Énfasis5 37 4 3" xfId="31463" xr:uid="{00000000-0005-0000-0000-00004A7A0000}"/>
    <cellStyle name="40% - Énfasis5 37 5" xfId="31464" xr:uid="{00000000-0005-0000-0000-00004B7A0000}"/>
    <cellStyle name="40% - Énfasis5 37 5 2" xfId="31465" xr:uid="{00000000-0005-0000-0000-00004C7A0000}"/>
    <cellStyle name="40% - Énfasis5 37 6" xfId="31466" xr:uid="{00000000-0005-0000-0000-00004D7A0000}"/>
    <cellStyle name="40% - Énfasis5 38" xfId="31467" xr:uid="{00000000-0005-0000-0000-00004E7A0000}"/>
    <cellStyle name="40% - Énfasis5 38 2" xfId="31468" xr:uid="{00000000-0005-0000-0000-00004F7A0000}"/>
    <cellStyle name="40% - Énfasis5 38 2 2" xfId="31469" xr:uid="{00000000-0005-0000-0000-0000507A0000}"/>
    <cellStyle name="40% - Énfasis5 38 2 2 2" xfId="31470" xr:uid="{00000000-0005-0000-0000-0000517A0000}"/>
    <cellStyle name="40% - Énfasis5 38 2 2 2 2" xfId="31471" xr:uid="{00000000-0005-0000-0000-0000527A0000}"/>
    <cellStyle name="40% - Énfasis5 38 2 2 3" xfId="31472" xr:uid="{00000000-0005-0000-0000-0000537A0000}"/>
    <cellStyle name="40% - Énfasis5 38 2 3" xfId="31473" xr:uid="{00000000-0005-0000-0000-0000547A0000}"/>
    <cellStyle name="40% - Énfasis5 38 2 3 2" xfId="31474" xr:uid="{00000000-0005-0000-0000-0000557A0000}"/>
    <cellStyle name="40% - Énfasis5 38 2 4" xfId="31475" xr:uid="{00000000-0005-0000-0000-0000567A0000}"/>
    <cellStyle name="40% - Énfasis5 38 3" xfId="31476" xr:uid="{00000000-0005-0000-0000-0000577A0000}"/>
    <cellStyle name="40% - Énfasis5 38 3 2" xfId="31477" xr:uid="{00000000-0005-0000-0000-0000587A0000}"/>
    <cellStyle name="40% - Énfasis5 38 3 2 2" xfId="31478" xr:uid="{00000000-0005-0000-0000-0000597A0000}"/>
    <cellStyle name="40% - Énfasis5 38 3 2 2 2" xfId="31479" xr:uid="{00000000-0005-0000-0000-00005A7A0000}"/>
    <cellStyle name="40% - Énfasis5 38 3 2 3" xfId="31480" xr:uid="{00000000-0005-0000-0000-00005B7A0000}"/>
    <cellStyle name="40% - Énfasis5 38 3 3" xfId="31481" xr:uid="{00000000-0005-0000-0000-00005C7A0000}"/>
    <cellStyle name="40% - Énfasis5 38 3 3 2" xfId="31482" xr:uid="{00000000-0005-0000-0000-00005D7A0000}"/>
    <cellStyle name="40% - Énfasis5 38 3 4" xfId="31483" xr:uid="{00000000-0005-0000-0000-00005E7A0000}"/>
    <cellStyle name="40% - Énfasis5 38 4" xfId="31484" xr:uid="{00000000-0005-0000-0000-00005F7A0000}"/>
    <cellStyle name="40% - Énfasis5 38 4 2" xfId="31485" xr:uid="{00000000-0005-0000-0000-0000607A0000}"/>
    <cellStyle name="40% - Énfasis5 38 4 2 2" xfId="31486" xr:uid="{00000000-0005-0000-0000-0000617A0000}"/>
    <cellStyle name="40% - Énfasis5 38 4 3" xfId="31487" xr:uid="{00000000-0005-0000-0000-0000627A0000}"/>
    <cellStyle name="40% - Énfasis5 38 5" xfId="31488" xr:uid="{00000000-0005-0000-0000-0000637A0000}"/>
    <cellStyle name="40% - Énfasis5 38 5 2" xfId="31489" xr:uid="{00000000-0005-0000-0000-0000647A0000}"/>
    <cellStyle name="40% - Énfasis5 38 6" xfId="31490" xr:uid="{00000000-0005-0000-0000-0000657A0000}"/>
    <cellStyle name="40% - Énfasis5 39" xfId="31491" xr:uid="{00000000-0005-0000-0000-0000667A0000}"/>
    <cellStyle name="40% - Énfasis5 39 2" xfId="31492" xr:uid="{00000000-0005-0000-0000-0000677A0000}"/>
    <cellStyle name="40% - Énfasis5 39 2 2" xfId="31493" xr:uid="{00000000-0005-0000-0000-0000687A0000}"/>
    <cellStyle name="40% - Énfasis5 39 2 2 2" xfId="31494" xr:uid="{00000000-0005-0000-0000-0000697A0000}"/>
    <cellStyle name="40% - Énfasis5 39 2 2 2 2" xfId="31495" xr:uid="{00000000-0005-0000-0000-00006A7A0000}"/>
    <cellStyle name="40% - Énfasis5 39 2 2 3" xfId="31496" xr:uid="{00000000-0005-0000-0000-00006B7A0000}"/>
    <cellStyle name="40% - Énfasis5 39 2 3" xfId="31497" xr:uid="{00000000-0005-0000-0000-00006C7A0000}"/>
    <cellStyle name="40% - Énfasis5 39 2 3 2" xfId="31498" xr:uid="{00000000-0005-0000-0000-00006D7A0000}"/>
    <cellStyle name="40% - Énfasis5 39 2 4" xfId="31499" xr:uid="{00000000-0005-0000-0000-00006E7A0000}"/>
    <cellStyle name="40% - Énfasis5 39 3" xfId="31500" xr:uid="{00000000-0005-0000-0000-00006F7A0000}"/>
    <cellStyle name="40% - Énfasis5 39 3 2" xfId="31501" xr:uid="{00000000-0005-0000-0000-0000707A0000}"/>
    <cellStyle name="40% - Énfasis5 39 3 2 2" xfId="31502" xr:uid="{00000000-0005-0000-0000-0000717A0000}"/>
    <cellStyle name="40% - Énfasis5 39 3 2 2 2" xfId="31503" xr:uid="{00000000-0005-0000-0000-0000727A0000}"/>
    <cellStyle name="40% - Énfasis5 39 3 2 3" xfId="31504" xr:uid="{00000000-0005-0000-0000-0000737A0000}"/>
    <cellStyle name="40% - Énfasis5 39 3 3" xfId="31505" xr:uid="{00000000-0005-0000-0000-0000747A0000}"/>
    <cellStyle name="40% - Énfasis5 39 3 3 2" xfId="31506" xr:uid="{00000000-0005-0000-0000-0000757A0000}"/>
    <cellStyle name="40% - Énfasis5 39 3 4" xfId="31507" xr:uid="{00000000-0005-0000-0000-0000767A0000}"/>
    <cellStyle name="40% - Énfasis5 39 4" xfId="31508" xr:uid="{00000000-0005-0000-0000-0000777A0000}"/>
    <cellStyle name="40% - Énfasis5 39 4 2" xfId="31509" xr:uid="{00000000-0005-0000-0000-0000787A0000}"/>
    <cellStyle name="40% - Énfasis5 39 4 2 2" xfId="31510" xr:uid="{00000000-0005-0000-0000-0000797A0000}"/>
    <cellStyle name="40% - Énfasis5 39 4 3" xfId="31511" xr:uid="{00000000-0005-0000-0000-00007A7A0000}"/>
    <cellStyle name="40% - Énfasis5 39 5" xfId="31512" xr:uid="{00000000-0005-0000-0000-00007B7A0000}"/>
    <cellStyle name="40% - Énfasis5 39 5 2" xfId="31513" xr:uid="{00000000-0005-0000-0000-00007C7A0000}"/>
    <cellStyle name="40% - Énfasis5 39 6" xfId="31514" xr:uid="{00000000-0005-0000-0000-00007D7A0000}"/>
    <cellStyle name="40% - Énfasis5 4" xfId="31515" xr:uid="{00000000-0005-0000-0000-00007E7A0000}"/>
    <cellStyle name="40% - Énfasis5 4 10" xfId="31516" xr:uid="{00000000-0005-0000-0000-00007F7A0000}"/>
    <cellStyle name="40% - Énfasis5 4 10 2" xfId="31517" xr:uid="{00000000-0005-0000-0000-0000807A0000}"/>
    <cellStyle name="40% - Énfasis5 4 11" xfId="31518" xr:uid="{00000000-0005-0000-0000-0000817A0000}"/>
    <cellStyle name="40% - Énfasis5 4 11 2" xfId="31519" xr:uid="{00000000-0005-0000-0000-0000827A0000}"/>
    <cellStyle name="40% - Énfasis5 4 12" xfId="31520" xr:uid="{00000000-0005-0000-0000-0000837A0000}"/>
    <cellStyle name="40% - Énfasis5 4 12 2" xfId="31521" xr:uid="{00000000-0005-0000-0000-0000847A0000}"/>
    <cellStyle name="40% - Énfasis5 4 13" xfId="31522" xr:uid="{00000000-0005-0000-0000-0000857A0000}"/>
    <cellStyle name="40% - Énfasis5 4 13 2" xfId="31523" xr:uid="{00000000-0005-0000-0000-0000867A0000}"/>
    <cellStyle name="40% - Énfasis5 4 14" xfId="31524" xr:uid="{00000000-0005-0000-0000-0000877A0000}"/>
    <cellStyle name="40% - Énfasis5 4 14 2" xfId="31525" xr:uid="{00000000-0005-0000-0000-0000887A0000}"/>
    <cellStyle name="40% - Énfasis5 4 15" xfId="31526" xr:uid="{00000000-0005-0000-0000-0000897A0000}"/>
    <cellStyle name="40% - Énfasis5 4 15 2" xfId="31527" xr:uid="{00000000-0005-0000-0000-00008A7A0000}"/>
    <cellStyle name="40% - Énfasis5 4 16" xfId="31528" xr:uid="{00000000-0005-0000-0000-00008B7A0000}"/>
    <cellStyle name="40% - Énfasis5 4 16 2" xfId="31529" xr:uid="{00000000-0005-0000-0000-00008C7A0000}"/>
    <cellStyle name="40% - Énfasis5 4 17" xfId="31530" xr:uid="{00000000-0005-0000-0000-00008D7A0000}"/>
    <cellStyle name="40% - Énfasis5 4 17 2" xfId="31531" xr:uid="{00000000-0005-0000-0000-00008E7A0000}"/>
    <cellStyle name="40% - Énfasis5 4 18" xfId="31532" xr:uid="{00000000-0005-0000-0000-00008F7A0000}"/>
    <cellStyle name="40% - Énfasis5 4 18 2" xfId="31533" xr:uid="{00000000-0005-0000-0000-0000907A0000}"/>
    <cellStyle name="40% - Énfasis5 4 19" xfId="31534" xr:uid="{00000000-0005-0000-0000-0000917A0000}"/>
    <cellStyle name="40% - Énfasis5 4 19 2" xfId="31535" xr:uid="{00000000-0005-0000-0000-0000927A0000}"/>
    <cellStyle name="40% - Énfasis5 4 2" xfId="31536" xr:uid="{00000000-0005-0000-0000-0000937A0000}"/>
    <cellStyle name="40% - Énfasis5 4 2 2" xfId="31537" xr:uid="{00000000-0005-0000-0000-0000947A0000}"/>
    <cellStyle name="40% - Énfasis5 4 2 2 2" xfId="31538" xr:uid="{00000000-0005-0000-0000-0000957A0000}"/>
    <cellStyle name="40% - Énfasis5 4 2 2 2 2" xfId="31539" xr:uid="{00000000-0005-0000-0000-0000967A0000}"/>
    <cellStyle name="40% - Énfasis5 4 2 2 3" xfId="31540" xr:uid="{00000000-0005-0000-0000-0000977A0000}"/>
    <cellStyle name="40% - Énfasis5 4 2 3" xfId="31541" xr:uid="{00000000-0005-0000-0000-0000987A0000}"/>
    <cellStyle name="40% - Énfasis5 4 2 3 2" xfId="31542" xr:uid="{00000000-0005-0000-0000-0000997A0000}"/>
    <cellStyle name="40% - Énfasis5 4 2 4" xfId="31543" xr:uid="{00000000-0005-0000-0000-00009A7A0000}"/>
    <cellStyle name="40% - Énfasis5 4 20" xfId="31544" xr:uid="{00000000-0005-0000-0000-00009B7A0000}"/>
    <cellStyle name="40% - Énfasis5 4 3" xfId="31545" xr:uid="{00000000-0005-0000-0000-00009C7A0000}"/>
    <cellStyle name="40% - Énfasis5 4 3 2" xfId="31546" xr:uid="{00000000-0005-0000-0000-00009D7A0000}"/>
    <cellStyle name="40% - Énfasis5 4 3 2 2" xfId="31547" xr:uid="{00000000-0005-0000-0000-00009E7A0000}"/>
    <cellStyle name="40% - Énfasis5 4 3 2 2 2" xfId="31548" xr:uid="{00000000-0005-0000-0000-00009F7A0000}"/>
    <cellStyle name="40% - Énfasis5 4 3 2 3" xfId="31549" xr:uid="{00000000-0005-0000-0000-0000A07A0000}"/>
    <cellStyle name="40% - Énfasis5 4 3 3" xfId="31550" xr:uid="{00000000-0005-0000-0000-0000A17A0000}"/>
    <cellStyle name="40% - Énfasis5 4 3 3 2" xfId="31551" xr:uid="{00000000-0005-0000-0000-0000A27A0000}"/>
    <cellStyle name="40% - Énfasis5 4 3 4" xfId="31552" xr:uid="{00000000-0005-0000-0000-0000A37A0000}"/>
    <cellStyle name="40% - Énfasis5 4 4" xfId="31553" xr:uid="{00000000-0005-0000-0000-0000A47A0000}"/>
    <cellStyle name="40% - Énfasis5 4 4 2" xfId="31554" xr:uid="{00000000-0005-0000-0000-0000A57A0000}"/>
    <cellStyle name="40% - Énfasis5 4 4 2 2" xfId="31555" xr:uid="{00000000-0005-0000-0000-0000A67A0000}"/>
    <cellStyle name="40% - Énfasis5 4 4 2 2 2" xfId="31556" xr:uid="{00000000-0005-0000-0000-0000A77A0000}"/>
    <cellStyle name="40% - Énfasis5 4 4 2 3" xfId="31557" xr:uid="{00000000-0005-0000-0000-0000A87A0000}"/>
    <cellStyle name="40% - Énfasis5 4 4 3" xfId="31558" xr:uid="{00000000-0005-0000-0000-0000A97A0000}"/>
    <cellStyle name="40% - Énfasis5 4 4 3 2" xfId="31559" xr:uid="{00000000-0005-0000-0000-0000AA7A0000}"/>
    <cellStyle name="40% - Énfasis5 4 4 4" xfId="31560" xr:uid="{00000000-0005-0000-0000-0000AB7A0000}"/>
    <cellStyle name="40% - Énfasis5 4 5" xfId="31561" xr:uid="{00000000-0005-0000-0000-0000AC7A0000}"/>
    <cellStyle name="40% - Énfasis5 4 5 2" xfId="31562" xr:uid="{00000000-0005-0000-0000-0000AD7A0000}"/>
    <cellStyle name="40% - Énfasis5 4 5 2 2" xfId="31563" xr:uid="{00000000-0005-0000-0000-0000AE7A0000}"/>
    <cellStyle name="40% - Énfasis5 4 5 2 2 2" xfId="31564" xr:uid="{00000000-0005-0000-0000-0000AF7A0000}"/>
    <cellStyle name="40% - Énfasis5 4 5 2 3" xfId="31565" xr:uid="{00000000-0005-0000-0000-0000B07A0000}"/>
    <cellStyle name="40% - Énfasis5 4 5 3" xfId="31566" xr:uid="{00000000-0005-0000-0000-0000B17A0000}"/>
    <cellStyle name="40% - Énfasis5 4 5 3 2" xfId="31567" xr:uid="{00000000-0005-0000-0000-0000B27A0000}"/>
    <cellStyle name="40% - Énfasis5 4 5 4" xfId="31568" xr:uid="{00000000-0005-0000-0000-0000B37A0000}"/>
    <cellStyle name="40% - Énfasis5 4 6" xfId="31569" xr:uid="{00000000-0005-0000-0000-0000B47A0000}"/>
    <cellStyle name="40% - Énfasis5 4 6 2" xfId="31570" xr:uid="{00000000-0005-0000-0000-0000B57A0000}"/>
    <cellStyle name="40% - Énfasis5 4 6 2 2" xfId="31571" xr:uid="{00000000-0005-0000-0000-0000B67A0000}"/>
    <cellStyle name="40% - Énfasis5 4 6 2 2 2" xfId="31572" xr:uid="{00000000-0005-0000-0000-0000B77A0000}"/>
    <cellStyle name="40% - Énfasis5 4 6 2 3" xfId="31573" xr:uid="{00000000-0005-0000-0000-0000B87A0000}"/>
    <cellStyle name="40% - Énfasis5 4 6 3" xfId="31574" xr:uid="{00000000-0005-0000-0000-0000B97A0000}"/>
    <cellStyle name="40% - Énfasis5 4 6 3 2" xfId="31575" xr:uid="{00000000-0005-0000-0000-0000BA7A0000}"/>
    <cellStyle name="40% - Énfasis5 4 6 4" xfId="31576" xr:uid="{00000000-0005-0000-0000-0000BB7A0000}"/>
    <cellStyle name="40% - Énfasis5 4 7" xfId="31577" xr:uid="{00000000-0005-0000-0000-0000BC7A0000}"/>
    <cellStyle name="40% - Énfasis5 4 7 2" xfId="31578" xr:uid="{00000000-0005-0000-0000-0000BD7A0000}"/>
    <cellStyle name="40% - Énfasis5 4 7 2 2" xfId="31579" xr:uid="{00000000-0005-0000-0000-0000BE7A0000}"/>
    <cellStyle name="40% - Énfasis5 4 7 2 2 2" xfId="31580" xr:uid="{00000000-0005-0000-0000-0000BF7A0000}"/>
    <cellStyle name="40% - Énfasis5 4 7 2 3" xfId="31581" xr:uid="{00000000-0005-0000-0000-0000C07A0000}"/>
    <cellStyle name="40% - Énfasis5 4 7 3" xfId="31582" xr:uid="{00000000-0005-0000-0000-0000C17A0000}"/>
    <cellStyle name="40% - Énfasis5 4 7 3 2" xfId="31583" xr:uid="{00000000-0005-0000-0000-0000C27A0000}"/>
    <cellStyle name="40% - Énfasis5 4 7 4" xfId="31584" xr:uid="{00000000-0005-0000-0000-0000C37A0000}"/>
    <cellStyle name="40% - Énfasis5 4 8" xfId="31585" xr:uid="{00000000-0005-0000-0000-0000C47A0000}"/>
    <cellStyle name="40% - Énfasis5 4 8 2" xfId="31586" xr:uid="{00000000-0005-0000-0000-0000C57A0000}"/>
    <cellStyle name="40% - Énfasis5 4 8 2 2" xfId="31587" xr:uid="{00000000-0005-0000-0000-0000C67A0000}"/>
    <cellStyle name="40% - Énfasis5 4 8 3" xfId="31588" xr:uid="{00000000-0005-0000-0000-0000C77A0000}"/>
    <cellStyle name="40% - Énfasis5 4 9" xfId="31589" xr:uid="{00000000-0005-0000-0000-0000C87A0000}"/>
    <cellStyle name="40% - Énfasis5 4 9 2" xfId="31590" xr:uid="{00000000-0005-0000-0000-0000C97A0000}"/>
    <cellStyle name="40% - Énfasis5 40" xfId="31591" xr:uid="{00000000-0005-0000-0000-0000CA7A0000}"/>
    <cellStyle name="40% - Énfasis5 40 2" xfId="31592" xr:uid="{00000000-0005-0000-0000-0000CB7A0000}"/>
    <cellStyle name="40% - Énfasis5 40 2 2" xfId="31593" xr:uid="{00000000-0005-0000-0000-0000CC7A0000}"/>
    <cellStyle name="40% - Énfasis5 40 2 2 2" xfId="31594" xr:uid="{00000000-0005-0000-0000-0000CD7A0000}"/>
    <cellStyle name="40% - Énfasis5 40 2 2 2 2" xfId="31595" xr:uid="{00000000-0005-0000-0000-0000CE7A0000}"/>
    <cellStyle name="40% - Énfasis5 40 2 2 3" xfId="31596" xr:uid="{00000000-0005-0000-0000-0000CF7A0000}"/>
    <cellStyle name="40% - Énfasis5 40 2 3" xfId="31597" xr:uid="{00000000-0005-0000-0000-0000D07A0000}"/>
    <cellStyle name="40% - Énfasis5 40 2 3 2" xfId="31598" xr:uid="{00000000-0005-0000-0000-0000D17A0000}"/>
    <cellStyle name="40% - Énfasis5 40 2 4" xfId="31599" xr:uid="{00000000-0005-0000-0000-0000D27A0000}"/>
    <cellStyle name="40% - Énfasis5 40 3" xfId="31600" xr:uid="{00000000-0005-0000-0000-0000D37A0000}"/>
    <cellStyle name="40% - Énfasis5 40 3 2" xfId="31601" xr:uid="{00000000-0005-0000-0000-0000D47A0000}"/>
    <cellStyle name="40% - Énfasis5 40 3 2 2" xfId="31602" xr:uid="{00000000-0005-0000-0000-0000D57A0000}"/>
    <cellStyle name="40% - Énfasis5 40 3 2 2 2" xfId="31603" xr:uid="{00000000-0005-0000-0000-0000D67A0000}"/>
    <cellStyle name="40% - Énfasis5 40 3 2 3" xfId="31604" xr:uid="{00000000-0005-0000-0000-0000D77A0000}"/>
    <cellStyle name="40% - Énfasis5 40 3 3" xfId="31605" xr:uid="{00000000-0005-0000-0000-0000D87A0000}"/>
    <cellStyle name="40% - Énfasis5 40 3 3 2" xfId="31606" xr:uid="{00000000-0005-0000-0000-0000D97A0000}"/>
    <cellStyle name="40% - Énfasis5 40 3 4" xfId="31607" xr:uid="{00000000-0005-0000-0000-0000DA7A0000}"/>
    <cellStyle name="40% - Énfasis5 40 4" xfId="31608" xr:uid="{00000000-0005-0000-0000-0000DB7A0000}"/>
    <cellStyle name="40% - Énfasis5 40 4 2" xfId="31609" xr:uid="{00000000-0005-0000-0000-0000DC7A0000}"/>
    <cellStyle name="40% - Énfasis5 40 4 2 2" xfId="31610" xr:uid="{00000000-0005-0000-0000-0000DD7A0000}"/>
    <cellStyle name="40% - Énfasis5 40 4 3" xfId="31611" xr:uid="{00000000-0005-0000-0000-0000DE7A0000}"/>
    <cellStyle name="40% - Énfasis5 40 5" xfId="31612" xr:uid="{00000000-0005-0000-0000-0000DF7A0000}"/>
    <cellStyle name="40% - Énfasis5 40 5 2" xfId="31613" xr:uid="{00000000-0005-0000-0000-0000E07A0000}"/>
    <cellStyle name="40% - Énfasis5 40 6" xfId="31614" xr:uid="{00000000-0005-0000-0000-0000E17A0000}"/>
    <cellStyle name="40% - Énfasis5 41" xfId="31615" xr:uid="{00000000-0005-0000-0000-0000E27A0000}"/>
    <cellStyle name="40% - Énfasis5 41 2" xfId="31616" xr:uid="{00000000-0005-0000-0000-0000E37A0000}"/>
    <cellStyle name="40% - Énfasis5 41 2 2" xfId="31617" xr:uid="{00000000-0005-0000-0000-0000E47A0000}"/>
    <cellStyle name="40% - Énfasis5 41 2 2 2" xfId="31618" xr:uid="{00000000-0005-0000-0000-0000E57A0000}"/>
    <cellStyle name="40% - Énfasis5 41 2 2 2 2" xfId="31619" xr:uid="{00000000-0005-0000-0000-0000E67A0000}"/>
    <cellStyle name="40% - Énfasis5 41 2 2 3" xfId="31620" xr:uid="{00000000-0005-0000-0000-0000E77A0000}"/>
    <cellStyle name="40% - Énfasis5 41 2 3" xfId="31621" xr:uid="{00000000-0005-0000-0000-0000E87A0000}"/>
    <cellStyle name="40% - Énfasis5 41 2 3 2" xfId="31622" xr:uid="{00000000-0005-0000-0000-0000E97A0000}"/>
    <cellStyle name="40% - Énfasis5 41 2 4" xfId="31623" xr:uid="{00000000-0005-0000-0000-0000EA7A0000}"/>
    <cellStyle name="40% - Énfasis5 41 3" xfId="31624" xr:uid="{00000000-0005-0000-0000-0000EB7A0000}"/>
    <cellStyle name="40% - Énfasis5 41 3 2" xfId="31625" xr:uid="{00000000-0005-0000-0000-0000EC7A0000}"/>
    <cellStyle name="40% - Énfasis5 41 3 2 2" xfId="31626" xr:uid="{00000000-0005-0000-0000-0000ED7A0000}"/>
    <cellStyle name="40% - Énfasis5 41 3 2 2 2" xfId="31627" xr:uid="{00000000-0005-0000-0000-0000EE7A0000}"/>
    <cellStyle name="40% - Énfasis5 41 3 2 3" xfId="31628" xr:uid="{00000000-0005-0000-0000-0000EF7A0000}"/>
    <cellStyle name="40% - Énfasis5 41 3 3" xfId="31629" xr:uid="{00000000-0005-0000-0000-0000F07A0000}"/>
    <cellStyle name="40% - Énfasis5 41 3 3 2" xfId="31630" xr:uid="{00000000-0005-0000-0000-0000F17A0000}"/>
    <cellStyle name="40% - Énfasis5 41 3 4" xfId="31631" xr:uid="{00000000-0005-0000-0000-0000F27A0000}"/>
    <cellStyle name="40% - Énfasis5 41 4" xfId="31632" xr:uid="{00000000-0005-0000-0000-0000F37A0000}"/>
    <cellStyle name="40% - Énfasis5 41 4 2" xfId="31633" xr:uid="{00000000-0005-0000-0000-0000F47A0000}"/>
    <cellStyle name="40% - Énfasis5 41 4 2 2" xfId="31634" xr:uid="{00000000-0005-0000-0000-0000F57A0000}"/>
    <cellStyle name="40% - Énfasis5 41 4 3" xfId="31635" xr:uid="{00000000-0005-0000-0000-0000F67A0000}"/>
    <cellStyle name="40% - Énfasis5 41 5" xfId="31636" xr:uid="{00000000-0005-0000-0000-0000F77A0000}"/>
    <cellStyle name="40% - Énfasis5 41 5 2" xfId="31637" xr:uid="{00000000-0005-0000-0000-0000F87A0000}"/>
    <cellStyle name="40% - Énfasis5 41 6" xfId="31638" xr:uid="{00000000-0005-0000-0000-0000F97A0000}"/>
    <cellStyle name="40% - Énfasis5 42" xfId="31639" xr:uid="{00000000-0005-0000-0000-0000FA7A0000}"/>
    <cellStyle name="40% - Énfasis5 42 2" xfId="31640" xr:uid="{00000000-0005-0000-0000-0000FB7A0000}"/>
    <cellStyle name="40% - Énfasis5 42 2 2" xfId="31641" xr:uid="{00000000-0005-0000-0000-0000FC7A0000}"/>
    <cellStyle name="40% - Énfasis5 42 2 2 2" xfId="31642" xr:uid="{00000000-0005-0000-0000-0000FD7A0000}"/>
    <cellStyle name="40% - Énfasis5 42 2 2 2 2" xfId="31643" xr:uid="{00000000-0005-0000-0000-0000FE7A0000}"/>
    <cellStyle name="40% - Énfasis5 42 2 2 3" xfId="31644" xr:uid="{00000000-0005-0000-0000-0000FF7A0000}"/>
    <cellStyle name="40% - Énfasis5 42 2 3" xfId="31645" xr:uid="{00000000-0005-0000-0000-0000007B0000}"/>
    <cellStyle name="40% - Énfasis5 42 2 3 2" xfId="31646" xr:uid="{00000000-0005-0000-0000-0000017B0000}"/>
    <cellStyle name="40% - Énfasis5 42 2 4" xfId="31647" xr:uid="{00000000-0005-0000-0000-0000027B0000}"/>
    <cellStyle name="40% - Énfasis5 42 3" xfId="31648" xr:uid="{00000000-0005-0000-0000-0000037B0000}"/>
    <cellStyle name="40% - Énfasis5 42 3 2" xfId="31649" xr:uid="{00000000-0005-0000-0000-0000047B0000}"/>
    <cellStyle name="40% - Énfasis5 42 3 2 2" xfId="31650" xr:uid="{00000000-0005-0000-0000-0000057B0000}"/>
    <cellStyle name="40% - Énfasis5 42 3 2 2 2" xfId="31651" xr:uid="{00000000-0005-0000-0000-0000067B0000}"/>
    <cellStyle name="40% - Énfasis5 42 3 2 3" xfId="31652" xr:uid="{00000000-0005-0000-0000-0000077B0000}"/>
    <cellStyle name="40% - Énfasis5 42 3 3" xfId="31653" xr:uid="{00000000-0005-0000-0000-0000087B0000}"/>
    <cellStyle name="40% - Énfasis5 42 3 3 2" xfId="31654" xr:uid="{00000000-0005-0000-0000-0000097B0000}"/>
    <cellStyle name="40% - Énfasis5 42 3 4" xfId="31655" xr:uid="{00000000-0005-0000-0000-00000A7B0000}"/>
    <cellStyle name="40% - Énfasis5 42 4" xfId="31656" xr:uid="{00000000-0005-0000-0000-00000B7B0000}"/>
    <cellStyle name="40% - Énfasis5 42 4 2" xfId="31657" xr:uid="{00000000-0005-0000-0000-00000C7B0000}"/>
    <cellStyle name="40% - Énfasis5 42 4 2 2" xfId="31658" xr:uid="{00000000-0005-0000-0000-00000D7B0000}"/>
    <cellStyle name="40% - Énfasis5 42 4 3" xfId="31659" xr:uid="{00000000-0005-0000-0000-00000E7B0000}"/>
    <cellStyle name="40% - Énfasis5 42 5" xfId="31660" xr:uid="{00000000-0005-0000-0000-00000F7B0000}"/>
    <cellStyle name="40% - Énfasis5 42 5 2" xfId="31661" xr:uid="{00000000-0005-0000-0000-0000107B0000}"/>
    <cellStyle name="40% - Énfasis5 42 6" xfId="31662" xr:uid="{00000000-0005-0000-0000-0000117B0000}"/>
    <cellStyle name="40% - Énfasis5 43" xfId="31663" xr:uid="{00000000-0005-0000-0000-0000127B0000}"/>
    <cellStyle name="40% - Énfasis5 43 2" xfId="31664" xr:uid="{00000000-0005-0000-0000-0000137B0000}"/>
    <cellStyle name="40% - Énfasis5 43 2 2" xfId="31665" xr:uid="{00000000-0005-0000-0000-0000147B0000}"/>
    <cellStyle name="40% - Énfasis5 43 2 2 2" xfId="31666" xr:uid="{00000000-0005-0000-0000-0000157B0000}"/>
    <cellStyle name="40% - Énfasis5 43 2 2 2 2" xfId="31667" xr:uid="{00000000-0005-0000-0000-0000167B0000}"/>
    <cellStyle name="40% - Énfasis5 43 2 2 3" xfId="31668" xr:uid="{00000000-0005-0000-0000-0000177B0000}"/>
    <cellStyle name="40% - Énfasis5 43 2 3" xfId="31669" xr:uid="{00000000-0005-0000-0000-0000187B0000}"/>
    <cellStyle name="40% - Énfasis5 43 2 3 2" xfId="31670" xr:uid="{00000000-0005-0000-0000-0000197B0000}"/>
    <cellStyle name="40% - Énfasis5 43 2 4" xfId="31671" xr:uid="{00000000-0005-0000-0000-00001A7B0000}"/>
    <cellStyle name="40% - Énfasis5 43 3" xfId="31672" xr:uid="{00000000-0005-0000-0000-00001B7B0000}"/>
    <cellStyle name="40% - Énfasis5 43 3 2" xfId="31673" xr:uid="{00000000-0005-0000-0000-00001C7B0000}"/>
    <cellStyle name="40% - Énfasis5 43 3 2 2" xfId="31674" xr:uid="{00000000-0005-0000-0000-00001D7B0000}"/>
    <cellStyle name="40% - Énfasis5 43 3 2 2 2" xfId="31675" xr:uid="{00000000-0005-0000-0000-00001E7B0000}"/>
    <cellStyle name="40% - Énfasis5 43 3 2 3" xfId="31676" xr:uid="{00000000-0005-0000-0000-00001F7B0000}"/>
    <cellStyle name="40% - Énfasis5 43 3 3" xfId="31677" xr:uid="{00000000-0005-0000-0000-0000207B0000}"/>
    <cellStyle name="40% - Énfasis5 43 3 3 2" xfId="31678" xr:uid="{00000000-0005-0000-0000-0000217B0000}"/>
    <cellStyle name="40% - Énfasis5 43 3 4" xfId="31679" xr:uid="{00000000-0005-0000-0000-0000227B0000}"/>
    <cellStyle name="40% - Énfasis5 43 4" xfId="31680" xr:uid="{00000000-0005-0000-0000-0000237B0000}"/>
    <cellStyle name="40% - Énfasis5 43 4 2" xfId="31681" xr:uid="{00000000-0005-0000-0000-0000247B0000}"/>
    <cellStyle name="40% - Énfasis5 43 4 2 2" xfId="31682" xr:uid="{00000000-0005-0000-0000-0000257B0000}"/>
    <cellStyle name="40% - Énfasis5 43 4 3" xfId="31683" xr:uid="{00000000-0005-0000-0000-0000267B0000}"/>
    <cellStyle name="40% - Énfasis5 43 5" xfId="31684" xr:uid="{00000000-0005-0000-0000-0000277B0000}"/>
    <cellStyle name="40% - Énfasis5 43 5 2" xfId="31685" xr:uid="{00000000-0005-0000-0000-0000287B0000}"/>
    <cellStyle name="40% - Énfasis5 43 6" xfId="31686" xr:uid="{00000000-0005-0000-0000-0000297B0000}"/>
    <cellStyle name="40% - Énfasis5 44" xfId="31687" xr:uid="{00000000-0005-0000-0000-00002A7B0000}"/>
    <cellStyle name="40% - Énfasis5 44 2" xfId="31688" xr:uid="{00000000-0005-0000-0000-00002B7B0000}"/>
    <cellStyle name="40% - Énfasis5 44 2 2" xfId="31689" xr:uid="{00000000-0005-0000-0000-00002C7B0000}"/>
    <cellStyle name="40% - Énfasis5 44 2 2 2" xfId="31690" xr:uid="{00000000-0005-0000-0000-00002D7B0000}"/>
    <cellStyle name="40% - Énfasis5 44 2 2 2 2" xfId="31691" xr:uid="{00000000-0005-0000-0000-00002E7B0000}"/>
    <cellStyle name="40% - Énfasis5 44 2 2 3" xfId="31692" xr:uid="{00000000-0005-0000-0000-00002F7B0000}"/>
    <cellStyle name="40% - Énfasis5 44 2 3" xfId="31693" xr:uid="{00000000-0005-0000-0000-0000307B0000}"/>
    <cellStyle name="40% - Énfasis5 44 2 3 2" xfId="31694" xr:uid="{00000000-0005-0000-0000-0000317B0000}"/>
    <cellStyle name="40% - Énfasis5 44 2 4" xfId="31695" xr:uid="{00000000-0005-0000-0000-0000327B0000}"/>
    <cellStyle name="40% - Énfasis5 44 3" xfId="31696" xr:uid="{00000000-0005-0000-0000-0000337B0000}"/>
    <cellStyle name="40% - Énfasis5 44 3 2" xfId="31697" xr:uid="{00000000-0005-0000-0000-0000347B0000}"/>
    <cellStyle name="40% - Énfasis5 44 3 2 2" xfId="31698" xr:uid="{00000000-0005-0000-0000-0000357B0000}"/>
    <cellStyle name="40% - Énfasis5 44 3 2 2 2" xfId="31699" xr:uid="{00000000-0005-0000-0000-0000367B0000}"/>
    <cellStyle name="40% - Énfasis5 44 3 2 3" xfId="31700" xr:uid="{00000000-0005-0000-0000-0000377B0000}"/>
    <cellStyle name="40% - Énfasis5 44 3 3" xfId="31701" xr:uid="{00000000-0005-0000-0000-0000387B0000}"/>
    <cellStyle name="40% - Énfasis5 44 3 3 2" xfId="31702" xr:uid="{00000000-0005-0000-0000-0000397B0000}"/>
    <cellStyle name="40% - Énfasis5 44 3 4" xfId="31703" xr:uid="{00000000-0005-0000-0000-00003A7B0000}"/>
    <cellStyle name="40% - Énfasis5 44 4" xfId="31704" xr:uid="{00000000-0005-0000-0000-00003B7B0000}"/>
    <cellStyle name="40% - Énfasis5 44 4 2" xfId="31705" xr:uid="{00000000-0005-0000-0000-00003C7B0000}"/>
    <cellStyle name="40% - Énfasis5 44 4 2 2" xfId="31706" xr:uid="{00000000-0005-0000-0000-00003D7B0000}"/>
    <cellStyle name="40% - Énfasis5 44 4 3" xfId="31707" xr:uid="{00000000-0005-0000-0000-00003E7B0000}"/>
    <cellStyle name="40% - Énfasis5 44 5" xfId="31708" xr:uid="{00000000-0005-0000-0000-00003F7B0000}"/>
    <cellStyle name="40% - Énfasis5 44 5 2" xfId="31709" xr:uid="{00000000-0005-0000-0000-0000407B0000}"/>
    <cellStyle name="40% - Énfasis5 44 6" xfId="31710" xr:uid="{00000000-0005-0000-0000-0000417B0000}"/>
    <cellStyle name="40% - Énfasis5 45" xfId="31711" xr:uid="{00000000-0005-0000-0000-0000427B0000}"/>
    <cellStyle name="40% - Énfasis5 45 2" xfId="31712" xr:uid="{00000000-0005-0000-0000-0000437B0000}"/>
    <cellStyle name="40% - Énfasis5 45 2 2" xfId="31713" xr:uid="{00000000-0005-0000-0000-0000447B0000}"/>
    <cellStyle name="40% - Énfasis5 45 2 2 2" xfId="31714" xr:uid="{00000000-0005-0000-0000-0000457B0000}"/>
    <cellStyle name="40% - Énfasis5 45 2 2 2 2" xfId="31715" xr:uid="{00000000-0005-0000-0000-0000467B0000}"/>
    <cellStyle name="40% - Énfasis5 45 2 2 3" xfId="31716" xr:uid="{00000000-0005-0000-0000-0000477B0000}"/>
    <cellStyle name="40% - Énfasis5 45 2 3" xfId="31717" xr:uid="{00000000-0005-0000-0000-0000487B0000}"/>
    <cellStyle name="40% - Énfasis5 45 2 3 2" xfId="31718" xr:uid="{00000000-0005-0000-0000-0000497B0000}"/>
    <cellStyle name="40% - Énfasis5 45 2 4" xfId="31719" xr:uid="{00000000-0005-0000-0000-00004A7B0000}"/>
    <cellStyle name="40% - Énfasis5 45 3" xfId="31720" xr:uid="{00000000-0005-0000-0000-00004B7B0000}"/>
    <cellStyle name="40% - Énfasis5 45 3 2" xfId="31721" xr:uid="{00000000-0005-0000-0000-00004C7B0000}"/>
    <cellStyle name="40% - Énfasis5 45 3 2 2" xfId="31722" xr:uid="{00000000-0005-0000-0000-00004D7B0000}"/>
    <cellStyle name="40% - Énfasis5 45 3 2 2 2" xfId="31723" xr:uid="{00000000-0005-0000-0000-00004E7B0000}"/>
    <cellStyle name="40% - Énfasis5 45 3 2 3" xfId="31724" xr:uid="{00000000-0005-0000-0000-00004F7B0000}"/>
    <cellStyle name="40% - Énfasis5 45 3 3" xfId="31725" xr:uid="{00000000-0005-0000-0000-0000507B0000}"/>
    <cellStyle name="40% - Énfasis5 45 3 3 2" xfId="31726" xr:uid="{00000000-0005-0000-0000-0000517B0000}"/>
    <cellStyle name="40% - Énfasis5 45 3 4" xfId="31727" xr:uid="{00000000-0005-0000-0000-0000527B0000}"/>
    <cellStyle name="40% - Énfasis5 45 4" xfId="31728" xr:uid="{00000000-0005-0000-0000-0000537B0000}"/>
    <cellStyle name="40% - Énfasis5 45 4 2" xfId="31729" xr:uid="{00000000-0005-0000-0000-0000547B0000}"/>
    <cellStyle name="40% - Énfasis5 45 4 2 2" xfId="31730" xr:uid="{00000000-0005-0000-0000-0000557B0000}"/>
    <cellStyle name="40% - Énfasis5 45 4 3" xfId="31731" xr:uid="{00000000-0005-0000-0000-0000567B0000}"/>
    <cellStyle name="40% - Énfasis5 45 5" xfId="31732" xr:uid="{00000000-0005-0000-0000-0000577B0000}"/>
    <cellStyle name="40% - Énfasis5 45 5 2" xfId="31733" xr:uid="{00000000-0005-0000-0000-0000587B0000}"/>
    <cellStyle name="40% - Énfasis5 45 6" xfId="31734" xr:uid="{00000000-0005-0000-0000-0000597B0000}"/>
    <cellStyle name="40% - Énfasis5 46" xfId="31735" xr:uid="{00000000-0005-0000-0000-00005A7B0000}"/>
    <cellStyle name="40% - Énfasis5 46 2" xfId="31736" xr:uid="{00000000-0005-0000-0000-00005B7B0000}"/>
    <cellStyle name="40% - Énfasis5 46 2 2" xfId="31737" xr:uid="{00000000-0005-0000-0000-00005C7B0000}"/>
    <cellStyle name="40% - Énfasis5 46 2 2 2" xfId="31738" xr:uid="{00000000-0005-0000-0000-00005D7B0000}"/>
    <cellStyle name="40% - Énfasis5 46 2 2 2 2" xfId="31739" xr:uid="{00000000-0005-0000-0000-00005E7B0000}"/>
    <cellStyle name="40% - Énfasis5 46 2 2 3" xfId="31740" xr:uid="{00000000-0005-0000-0000-00005F7B0000}"/>
    <cellStyle name="40% - Énfasis5 46 2 3" xfId="31741" xr:uid="{00000000-0005-0000-0000-0000607B0000}"/>
    <cellStyle name="40% - Énfasis5 46 2 3 2" xfId="31742" xr:uid="{00000000-0005-0000-0000-0000617B0000}"/>
    <cellStyle name="40% - Énfasis5 46 2 4" xfId="31743" xr:uid="{00000000-0005-0000-0000-0000627B0000}"/>
    <cellStyle name="40% - Énfasis5 46 3" xfId="31744" xr:uid="{00000000-0005-0000-0000-0000637B0000}"/>
    <cellStyle name="40% - Énfasis5 46 3 2" xfId="31745" xr:uid="{00000000-0005-0000-0000-0000647B0000}"/>
    <cellStyle name="40% - Énfasis5 46 3 2 2" xfId="31746" xr:uid="{00000000-0005-0000-0000-0000657B0000}"/>
    <cellStyle name="40% - Énfasis5 46 3 2 2 2" xfId="31747" xr:uid="{00000000-0005-0000-0000-0000667B0000}"/>
    <cellStyle name="40% - Énfasis5 46 3 2 3" xfId="31748" xr:uid="{00000000-0005-0000-0000-0000677B0000}"/>
    <cellStyle name="40% - Énfasis5 46 3 3" xfId="31749" xr:uid="{00000000-0005-0000-0000-0000687B0000}"/>
    <cellStyle name="40% - Énfasis5 46 3 3 2" xfId="31750" xr:uid="{00000000-0005-0000-0000-0000697B0000}"/>
    <cellStyle name="40% - Énfasis5 46 3 4" xfId="31751" xr:uid="{00000000-0005-0000-0000-00006A7B0000}"/>
    <cellStyle name="40% - Énfasis5 46 4" xfId="31752" xr:uid="{00000000-0005-0000-0000-00006B7B0000}"/>
    <cellStyle name="40% - Énfasis5 46 4 2" xfId="31753" xr:uid="{00000000-0005-0000-0000-00006C7B0000}"/>
    <cellStyle name="40% - Énfasis5 46 4 2 2" xfId="31754" xr:uid="{00000000-0005-0000-0000-00006D7B0000}"/>
    <cellStyle name="40% - Énfasis5 46 4 3" xfId="31755" xr:uid="{00000000-0005-0000-0000-00006E7B0000}"/>
    <cellStyle name="40% - Énfasis5 46 5" xfId="31756" xr:uid="{00000000-0005-0000-0000-00006F7B0000}"/>
    <cellStyle name="40% - Énfasis5 46 5 2" xfId="31757" xr:uid="{00000000-0005-0000-0000-0000707B0000}"/>
    <cellStyle name="40% - Énfasis5 46 6" xfId="31758" xr:uid="{00000000-0005-0000-0000-0000717B0000}"/>
    <cellStyle name="40% - Énfasis5 47" xfId="31759" xr:uid="{00000000-0005-0000-0000-0000727B0000}"/>
    <cellStyle name="40% - Énfasis5 47 2" xfId="31760" xr:uid="{00000000-0005-0000-0000-0000737B0000}"/>
    <cellStyle name="40% - Énfasis5 47 2 2" xfId="31761" xr:uid="{00000000-0005-0000-0000-0000747B0000}"/>
    <cellStyle name="40% - Énfasis5 47 2 2 2" xfId="31762" xr:uid="{00000000-0005-0000-0000-0000757B0000}"/>
    <cellStyle name="40% - Énfasis5 47 2 2 2 2" xfId="31763" xr:uid="{00000000-0005-0000-0000-0000767B0000}"/>
    <cellStyle name="40% - Énfasis5 47 2 2 3" xfId="31764" xr:uid="{00000000-0005-0000-0000-0000777B0000}"/>
    <cellStyle name="40% - Énfasis5 47 2 3" xfId="31765" xr:uid="{00000000-0005-0000-0000-0000787B0000}"/>
    <cellStyle name="40% - Énfasis5 47 2 3 2" xfId="31766" xr:uid="{00000000-0005-0000-0000-0000797B0000}"/>
    <cellStyle name="40% - Énfasis5 47 2 4" xfId="31767" xr:uid="{00000000-0005-0000-0000-00007A7B0000}"/>
    <cellStyle name="40% - Énfasis5 47 3" xfId="31768" xr:uid="{00000000-0005-0000-0000-00007B7B0000}"/>
    <cellStyle name="40% - Énfasis5 47 3 2" xfId="31769" xr:uid="{00000000-0005-0000-0000-00007C7B0000}"/>
    <cellStyle name="40% - Énfasis5 47 3 2 2" xfId="31770" xr:uid="{00000000-0005-0000-0000-00007D7B0000}"/>
    <cellStyle name="40% - Énfasis5 47 3 2 2 2" xfId="31771" xr:uid="{00000000-0005-0000-0000-00007E7B0000}"/>
    <cellStyle name="40% - Énfasis5 47 3 2 3" xfId="31772" xr:uid="{00000000-0005-0000-0000-00007F7B0000}"/>
    <cellStyle name="40% - Énfasis5 47 3 3" xfId="31773" xr:uid="{00000000-0005-0000-0000-0000807B0000}"/>
    <cellStyle name="40% - Énfasis5 47 3 3 2" xfId="31774" xr:uid="{00000000-0005-0000-0000-0000817B0000}"/>
    <cellStyle name="40% - Énfasis5 47 3 4" xfId="31775" xr:uid="{00000000-0005-0000-0000-0000827B0000}"/>
    <cellStyle name="40% - Énfasis5 47 4" xfId="31776" xr:uid="{00000000-0005-0000-0000-0000837B0000}"/>
    <cellStyle name="40% - Énfasis5 47 4 2" xfId="31777" xr:uid="{00000000-0005-0000-0000-0000847B0000}"/>
    <cellStyle name="40% - Énfasis5 47 4 2 2" xfId="31778" xr:uid="{00000000-0005-0000-0000-0000857B0000}"/>
    <cellStyle name="40% - Énfasis5 47 4 3" xfId="31779" xr:uid="{00000000-0005-0000-0000-0000867B0000}"/>
    <cellStyle name="40% - Énfasis5 47 5" xfId="31780" xr:uid="{00000000-0005-0000-0000-0000877B0000}"/>
    <cellStyle name="40% - Énfasis5 47 5 2" xfId="31781" xr:uid="{00000000-0005-0000-0000-0000887B0000}"/>
    <cellStyle name="40% - Énfasis5 47 6" xfId="31782" xr:uid="{00000000-0005-0000-0000-0000897B0000}"/>
    <cellStyle name="40% - Énfasis5 48" xfId="31783" xr:uid="{00000000-0005-0000-0000-00008A7B0000}"/>
    <cellStyle name="40% - Énfasis5 48 2" xfId="31784" xr:uid="{00000000-0005-0000-0000-00008B7B0000}"/>
    <cellStyle name="40% - Énfasis5 48 2 2" xfId="31785" xr:uid="{00000000-0005-0000-0000-00008C7B0000}"/>
    <cellStyle name="40% - Énfasis5 48 2 2 2" xfId="31786" xr:uid="{00000000-0005-0000-0000-00008D7B0000}"/>
    <cellStyle name="40% - Énfasis5 48 2 2 2 2" xfId="31787" xr:uid="{00000000-0005-0000-0000-00008E7B0000}"/>
    <cellStyle name="40% - Énfasis5 48 2 2 3" xfId="31788" xr:uid="{00000000-0005-0000-0000-00008F7B0000}"/>
    <cellStyle name="40% - Énfasis5 48 2 3" xfId="31789" xr:uid="{00000000-0005-0000-0000-0000907B0000}"/>
    <cellStyle name="40% - Énfasis5 48 2 3 2" xfId="31790" xr:uid="{00000000-0005-0000-0000-0000917B0000}"/>
    <cellStyle name="40% - Énfasis5 48 2 4" xfId="31791" xr:uid="{00000000-0005-0000-0000-0000927B0000}"/>
    <cellStyle name="40% - Énfasis5 48 3" xfId="31792" xr:uid="{00000000-0005-0000-0000-0000937B0000}"/>
    <cellStyle name="40% - Énfasis5 48 3 2" xfId="31793" xr:uid="{00000000-0005-0000-0000-0000947B0000}"/>
    <cellStyle name="40% - Énfasis5 48 3 2 2" xfId="31794" xr:uid="{00000000-0005-0000-0000-0000957B0000}"/>
    <cellStyle name="40% - Énfasis5 48 3 2 2 2" xfId="31795" xr:uid="{00000000-0005-0000-0000-0000967B0000}"/>
    <cellStyle name="40% - Énfasis5 48 3 2 3" xfId="31796" xr:uid="{00000000-0005-0000-0000-0000977B0000}"/>
    <cellStyle name="40% - Énfasis5 48 3 3" xfId="31797" xr:uid="{00000000-0005-0000-0000-0000987B0000}"/>
    <cellStyle name="40% - Énfasis5 48 3 3 2" xfId="31798" xr:uid="{00000000-0005-0000-0000-0000997B0000}"/>
    <cellStyle name="40% - Énfasis5 48 3 4" xfId="31799" xr:uid="{00000000-0005-0000-0000-00009A7B0000}"/>
    <cellStyle name="40% - Énfasis5 48 4" xfId="31800" xr:uid="{00000000-0005-0000-0000-00009B7B0000}"/>
    <cellStyle name="40% - Énfasis5 48 4 2" xfId="31801" xr:uid="{00000000-0005-0000-0000-00009C7B0000}"/>
    <cellStyle name="40% - Énfasis5 48 4 2 2" xfId="31802" xr:uid="{00000000-0005-0000-0000-00009D7B0000}"/>
    <cellStyle name="40% - Énfasis5 48 4 3" xfId="31803" xr:uid="{00000000-0005-0000-0000-00009E7B0000}"/>
    <cellStyle name="40% - Énfasis5 48 5" xfId="31804" xr:uid="{00000000-0005-0000-0000-00009F7B0000}"/>
    <cellStyle name="40% - Énfasis5 48 5 2" xfId="31805" xr:uid="{00000000-0005-0000-0000-0000A07B0000}"/>
    <cellStyle name="40% - Énfasis5 48 6" xfId="31806" xr:uid="{00000000-0005-0000-0000-0000A17B0000}"/>
    <cellStyle name="40% - Énfasis5 49" xfId="31807" xr:uid="{00000000-0005-0000-0000-0000A27B0000}"/>
    <cellStyle name="40% - Énfasis5 49 2" xfId="31808" xr:uid="{00000000-0005-0000-0000-0000A37B0000}"/>
    <cellStyle name="40% - Énfasis5 49 2 2" xfId="31809" xr:uid="{00000000-0005-0000-0000-0000A47B0000}"/>
    <cellStyle name="40% - Énfasis5 49 2 2 2" xfId="31810" xr:uid="{00000000-0005-0000-0000-0000A57B0000}"/>
    <cellStyle name="40% - Énfasis5 49 2 2 2 2" xfId="31811" xr:uid="{00000000-0005-0000-0000-0000A67B0000}"/>
    <cellStyle name="40% - Énfasis5 49 2 2 3" xfId="31812" xr:uid="{00000000-0005-0000-0000-0000A77B0000}"/>
    <cellStyle name="40% - Énfasis5 49 2 3" xfId="31813" xr:uid="{00000000-0005-0000-0000-0000A87B0000}"/>
    <cellStyle name="40% - Énfasis5 49 2 3 2" xfId="31814" xr:uid="{00000000-0005-0000-0000-0000A97B0000}"/>
    <cellStyle name="40% - Énfasis5 49 2 4" xfId="31815" xr:uid="{00000000-0005-0000-0000-0000AA7B0000}"/>
    <cellStyle name="40% - Énfasis5 49 3" xfId="31816" xr:uid="{00000000-0005-0000-0000-0000AB7B0000}"/>
    <cellStyle name="40% - Énfasis5 49 3 2" xfId="31817" xr:uid="{00000000-0005-0000-0000-0000AC7B0000}"/>
    <cellStyle name="40% - Énfasis5 49 3 2 2" xfId="31818" xr:uid="{00000000-0005-0000-0000-0000AD7B0000}"/>
    <cellStyle name="40% - Énfasis5 49 3 2 2 2" xfId="31819" xr:uid="{00000000-0005-0000-0000-0000AE7B0000}"/>
    <cellStyle name="40% - Énfasis5 49 3 2 3" xfId="31820" xr:uid="{00000000-0005-0000-0000-0000AF7B0000}"/>
    <cellStyle name="40% - Énfasis5 49 3 3" xfId="31821" xr:uid="{00000000-0005-0000-0000-0000B07B0000}"/>
    <cellStyle name="40% - Énfasis5 49 3 3 2" xfId="31822" xr:uid="{00000000-0005-0000-0000-0000B17B0000}"/>
    <cellStyle name="40% - Énfasis5 49 3 4" xfId="31823" xr:uid="{00000000-0005-0000-0000-0000B27B0000}"/>
    <cellStyle name="40% - Énfasis5 49 4" xfId="31824" xr:uid="{00000000-0005-0000-0000-0000B37B0000}"/>
    <cellStyle name="40% - Énfasis5 49 4 2" xfId="31825" xr:uid="{00000000-0005-0000-0000-0000B47B0000}"/>
    <cellStyle name="40% - Énfasis5 49 4 2 2" xfId="31826" xr:uid="{00000000-0005-0000-0000-0000B57B0000}"/>
    <cellStyle name="40% - Énfasis5 49 4 3" xfId="31827" xr:uid="{00000000-0005-0000-0000-0000B67B0000}"/>
    <cellStyle name="40% - Énfasis5 49 5" xfId="31828" xr:uid="{00000000-0005-0000-0000-0000B77B0000}"/>
    <cellStyle name="40% - Énfasis5 49 5 2" xfId="31829" xr:uid="{00000000-0005-0000-0000-0000B87B0000}"/>
    <cellStyle name="40% - Énfasis5 49 6" xfId="31830" xr:uid="{00000000-0005-0000-0000-0000B97B0000}"/>
    <cellStyle name="40% - Énfasis5 5" xfId="31831" xr:uid="{00000000-0005-0000-0000-0000BA7B0000}"/>
    <cellStyle name="40% - Énfasis5 5 10" xfId="31832" xr:uid="{00000000-0005-0000-0000-0000BB7B0000}"/>
    <cellStyle name="40% - Énfasis5 5 10 2" xfId="31833" xr:uid="{00000000-0005-0000-0000-0000BC7B0000}"/>
    <cellStyle name="40% - Énfasis5 5 11" xfId="31834" xr:uid="{00000000-0005-0000-0000-0000BD7B0000}"/>
    <cellStyle name="40% - Énfasis5 5 11 2" xfId="31835" xr:uid="{00000000-0005-0000-0000-0000BE7B0000}"/>
    <cellStyle name="40% - Énfasis5 5 12" xfId="31836" xr:uid="{00000000-0005-0000-0000-0000BF7B0000}"/>
    <cellStyle name="40% - Énfasis5 5 12 2" xfId="31837" xr:uid="{00000000-0005-0000-0000-0000C07B0000}"/>
    <cellStyle name="40% - Énfasis5 5 13" xfId="31838" xr:uid="{00000000-0005-0000-0000-0000C17B0000}"/>
    <cellStyle name="40% - Énfasis5 5 13 2" xfId="31839" xr:uid="{00000000-0005-0000-0000-0000C27B0000}"/>
    <cellStyle name="40% - Énfasis5 5 14" xfId="31840" xr:uid="{00000000-0005-0000-0000-0000C37B0000}"/>
    <cellStyle name="40% - Énfasis5 5 14 2" xfId="31841" xr:uid="{00000000-0005-0000-0000-0000C47B0000}"/>
    <cellStyle name="40% - Énfasis5 5 15" xfId="31842" xr:uid="{00000000-0005-0000-0000-0000C57B0000}"/>
    <cellStyle name="40% - Énfasis5 5 15 2" xfId="31843" xr:uid="{00000000-0005-0000-0000-0000C67B0000}"/>
    <cellStyle name="40% - Énfasis5 5 16" xfId="31844" xr:uid="{00000000-0005-0000-0000-0000C77B0000}"/>
    <cellStyle name="40% - Énfasis5 5 16 2" xfId="31845" xr:uid="{00000000-0005-0000-0000-0000C87B0000}"/>
    <cellStyle name="40% - Énfasis5 5 17" xfId="31846" xr:uid="{00000000-0005-0000-0000-0000C97B0000}"/>
    <cellStyle name="40% - Énfasis5 5 17 2" xfId="31847" xr:uid="{00000000-0005-0000-0000-0000CA7B0000}"/>
    <cellStyle name="40% - Énfasis5 5 18" xfId="31848" xr:uid="{00000000-0005-0000-0000-0000CB7B0000}"/>
    <cellStyle name="40% - Énfasis5 5 18 2" xfId="31849" xr:uid="{00000000-0005-0000-0000-0000CC7B0000}"/>
    <cellStyle name="40% - Énfasis5 5 19" xfId="31850" xr:uid="{00000000-0005-0000-0000-0000CD7B0000}"/>
    <cellStyle name="40% - Énfasis5 5 19 2" xfId="31851" xr:uid="{00000000-0005-0000-0000-0000CE7B0000}"/>
    <cellStyle name="40% - Énfasis5 5 2" xfId="31852" xr:uid="{00000000-0005-0000-0000-0000CF7B0000}"/>
    <cellStyle name="40% - Énfasis5 5 2 2" xfId="31853" xr:uid="{00000000-0005-0000-0000-0000D07B0000}"/>
    <cellStyle name="40% - Énfasis5 5 2 2 2" xfId="31854" xr:uid="{00000000-0005-0000-0000-0000D17B0000}"/>
    <cellStyle name="40% - Énfasis5 5 2 2 2 2" xfId="31855" xr:uid="{00000000-0005-0000-0000-0000D27B0000}"/>
    <cellStyle name="40% - Énfasis5 5 2 2 3" xfId="31856" xr:uid="{00000000-0005-0000-0000-0000D37B0000}"/>
    <cellStyle name="40% - Énfasis5 5 2 3" xfId="31857" xr:uid="{00000000-0005-0000-0000-0000D47B0000}"/>
    <cellStyle name="40% - Énfasis5 5 2 3 2" xfId="31858" xr:uid="{00000000-0005-0000-0000-0000D57B0000}"/>
    <cellStyle name="40% - Énfasis5 5 2 4" xfId="31859" xr:uid="{00000000-0005-0000-0000-0000D67B0000}"/>
    <cellStyle name="40% - Énfasis5 5 20" xfId="31860" xr:uid="{00000000-0005-0000-0000-0000D77B0000}"/>
    <cellStyle name="40% - Énfasis5 5 3" xfId="31861" xr:uid="{00000000-0005-0000-0000-0000D87B0000}"/>
    <cellStyle name="40% - Énfasis5 5 3 2" xfId="31862" xr:uid="{00000000-0005-0000-0000-0000D97B0000}"/>
    <cellStyle name="40% - Énfasis5 5 3 2 2" xfId="31863" xr:uid="{00000000-0005-0000-0000-0000DA7B0000}"/>
    <cellStyle name="40% - Énfasis5 5 3 2 2 2" xfId="31864" xr:uid="{00000000-0005-0000-0000-0000DB7B0000}"/>
    <cellStyle name="40% - Énfasis5 5 3 2 3" xfId="31865" xr:uid="{00000000-0005-0000-0000-0000DC7B0000}"/>
    <cellStyle name="40% - Énfasis5 5 3 3" xfId="31866" xr:uid="{00000000-0005-0000-0000-0000DD7B0000}"/>
    <cellStyle name="40% - Énfasis5 5 3 3 2" xfId="31867" xr:uid="{00000000-0005-0000-0000-0000DE7B0000}"/>
    <cellStyle name="40% - Énfasis5 5 3 4" xfId="31868" xr:uid="{00000000-0005-0000-0000-0000DF7B0000}"/>
    <cellStyle name="40% - Énfasis5 5 4" xfId="31869" xr:uid="{00000000-0005-0000-0000-0000E07B0000}"/>
    <cellStyle name="40% - Énfasis5 5 4 2" xfId="31870" xr:uid="{00000000-0005-0000-0000-0000E17B0000}"/>
    <cellStyle name="40% - Énfasis5 5 4 2 2" xfId="31871" xr:uid="{00000000-0005-0000-0000-0000E27B0000}"/>
    <cellStyle name="40% - Énfasis5 5 4 2 2 2" xfId="31872" xr:uid="{00000000-0005-0000-0000-0000E37B0000}"/>
    <cellStyle name="40% - Énfasis5 5 4 2 3" xfId="31873" xr:uid="{00000000-0005-0000-0000-0000E47B0000}"/>
    <cellStyle name="40% - Énfasis5 5 4 3" xfId="31874" xr:uid="{00000000-0005-0000-0000-0000E57B0000}"/>
    <cellStyle name="40% - Énfasis5 5 4 3 2" xfId="31875" xr:uid="{00000000-0005-0000-0000-0000E67B0000}"/>
    <cellStyle name="40% - Énfasis5 5 4 4" xfId="31876" xr:uid="{00000000-0005-0000-0000-0000E77B0000}"/>
    <cellStyle name="40% - Énfasis5 5 5" xfId="31877" xr:uid="{00000000-0005-0000-0000-0000E87B0000}"/>
    <cellStyle name="40% - Énfasis5 5 5 2" xfId="31878" xr:uid="{00000000-0005-0000-0000-0000E97B0000}"/>
    <cellStyle name="40% - Énfasis5 5 5 2 2" xfId="31879" xr:uid="{00000000-0005-0000-0000-0000EA7B0000}"/>
    <cellStyle name="40% - Énfasis5 5 5 2 2 2" xfId="31880" xr:uid="{00000000-0005-0000-0000-0000EB7B0000}"/>
    <cellStyle name="40% - Énfasis5 5 5 2 3" xfId="31881" xr:uid="{00000000-0005-0000-0000-0000EC7B0000}"/>
    <cellStyle name="40% - Énfasis5 5 5 3" xfId="31882" xr:uid="{00000000-0005-0000-0000-0000ED7B0000}"/>
    <cellStyle name="40% - Énfasis5 5 5 3 2" xfId="31883" xr:uid="{00000000-0005-0000-0000-0000EE7B0000}"/>
    <cellStyle name="40% - Énfasis5 5 5 4" xfId="31884" xr:uid="{00000000-0005-0000-0000-0000EF7B0000}"/>
    <cellStyle name="40% - Énfasis5 5 6" xfId="31885" xr:uid="{00000000-0005-0000-0000-0000F07B0000}"/>
    <cellStyle name="40% - Énfasis5 5 6 2" xfId="31886" xr:uid="{00000000-0005-0000-0000-0000F17B0000}"/>
    <cellStyle name="40% - Énfasis5 5 6 2 2" xfId="31887" xr:uid="{00000000-0005-0000-0000-0000F27B0000}"/>
    <cellStyle name="40% - Énfasis5 5 6 2 2 2" xfId="31888" xr:uid="{00000000-0005-0000-0000-0000F37B0000}"/>
    <cellStyle name="40% - Énfasis5 5 6 2 3" xfId="31889" xr:uid="{00000000-0005-0000-0000-0000F47B0000}"/>
    <cellStyle name="40% - Énfasis5 5 6 3" xfId="31890" xr:uid="{00000000-0005-0000-0000-0000F57B0000}"/>
    <cellStyle name="40% - Énfasis5 5 6 3 2" xfId="31891" xr:uid="{00000000-0005-0000-0000-0000F67B0000}"/>
    <cellStyle name="40% - Énfasis5 5 6 4" xfId="31892" xr:uid="{00000000-0005-0000-0000-0000F77B0000}"/>
    <cellStyle name="40% - Énfasis5 5 7" xfId="31893" xr:uid="{00000000-0005-0000-0000-0000F87B0000}"/>
    <cellStyle name="40% - Énfasis5 5 7 2" xfId="31894" xr:uid="{00000000-0005-0000-0000-0000F97B0000}"/>
    <cellStyle name="40% - Énfasis5 5 7 2 2" xfId="31895" xr:uid="{00000000-0005-0000-0000-0000FA7B0000}"/>
    <cellStyle name="40% - Énfasis5 5 7 2 2 2" xfId="31896" xr:uid="{00000000-0005-0000-0000-0000FB7B0000}"/>
    <cellStyle name="40% - Énfasis5 5 7 2 3" xfId="31897" xr:uid="{00000000-0005-0000-0000-0000FC7B0000}"/>
    <cellStyle name="40% - Énfasis5 5 7 3" xfId="31898" xr:uid="{00000000-0005-0000-0000-0000FD7B0000}"/>
    <cellStyle name="40% - Énfasis5 5 7 3 2" xfId="31899" xr:uid="{00000000-0005-0000-0000-0000FE7B0000}"/>
    <cellStyle name="40% - Énfasis5 5 7 4" xfId="31900" xr:uid="{00000000-0005-0000-0000-0000FF7B0000}"/>
    <cellStyle name="40% - Énfasis5 5 8" xfId="31901" xr:uid="{00000000-0005-0000-0000-0000007C0000}"/>
    <cellStyle name="40% - Énfasis5 5 8 2" xfId="31902" xr:uid="{00000000-0005-0000-0000-0000017C0000}"/>
    <cellStyle name="40% - Énfasis5 5 8 2 2" xfId="31903" xr:uid="{00000000-0005-0000-0000-0000027C0000}"/>
    <cellStyle name="40% - Énfasis5 5 8 3" xfId="31904" xr:uid="{00000000-0005-0000-0000-0000037C0000}"/>
    <cellStyle name="40% - Énfasis5 5 9" xfId="31905" xr:uid="{00000000-0005-0000-0000-0000047C0000}"/>
    <cellStyle name="40% - Énfasis5 5 9 2" xfId="31906" xr:uid="{00000000-0005-0000-0000-0000057C0000}"/>
    <cellStyle name="40% - Énfasis5 50" xfId="31907" xr:uid="{00000000-0005-0000-0000-0000067C0000}"/>
    <cellStyle name="40% - Énfasis5 50 2" xfId="31908" xr:uid="{00000000-0005-0000-0000-0000077C0000}"/>
    <cellStyle name="40% - Énfasis5 50 2 2" xfId="31909" xr:uid="{00000000-0005-0000-0000-0000087C0000}"/>
    <cellStyle name="40% - Énfasis5 50 2 2 2" xfId="31910" xr:uid="{00000000-0005-0000-0000-0000097C0000}"/>
    <cellStyle name="40% - Énfasis5 50 2 2 2 2" xfId="31911" xr:uid="{00000000-0005-0000-0000-00000A7C0000}"/>
    <cellStyle name="40% - Énfasis5 50 2 2 3" xfId="31912" xr:uid="{00000000-0005-0000-0000-00000B7C0000}"/>
    <cellStyle name="40% - Énfasis5 50 2 3" xfId="31913" xr:uid="{00000000-0005-0000-0000-00000C7C0000}"/>
    <cellStyle name="40% - Énfasis5 50 2 3 2" xfId="31914" xr:uid="{00000000-0005-0000-0000-00000D7C0000}"/>
    <cellStyle name="40% - Énfasis5 50 2 4" xfId="31915" xr:uid="{00000000-0005-0000-0000-00000E7C0000}"/>
    <cellStyle name="40% - Énfasis5 50 3" xfId="31916" xr:uid="{00000000-0005-0000-0000-00000F7C0000}"/>
    <cellStyle name="40% - Énfasis5 50 3 2" xfId="31917" xr:uid="{00000000-0005-0000-0000-0000107C0000}"/>
    <cellStyle name="40% - Énfasis5 50 3 2 2" xfId="31918" xr:uid="{00000000-0005-0000-0000-0000117C0000}"/>
    <cellStyle name="40% - Énfasis5 50 3 2 2 2" xfId="31919" xr:uid="{00000000-0005-0000-0000-0000127C0000}"/>
    <cellStyle name="40% - Énfasis5 50 3 2 3" xfId="31920" xr:uid="{00000000-0005-0000-0000-0000137C0000}"/>
    <cellStyle name="40% - Énfasis5 50 3 3" xfId="31921" xr:uid="{00000000-0005-0000-0000-0000147C0000}"/>
    <cellStyle name="40% - Énfasis5 50 3 3 2" xfId="31922" xr:uid="{00000000-0005-0000-0000-0000157C0000}"/>
    <cellStyle name="40% - Énfasis5 50 3 4" xfId="31923" xr:uid="{00000000-0005-0000-0000-0000167C0000}"/>
    <cellStyle name="40% - Énfasis5 50 4" xfId="31924" xr:uid="{00000000-0005-0000-0000-0000177C0000}"/>
    <cellStyle name="40% - Énfasis5 50 4 2" xfId="31925" xr:uid="{00000000-0005-0000-0000-0000187C0000}"/>
    <cellStyle name="40% - Énfasis5 50 4 2 2" xfId="31926" xr:uid="{00000000-0005-0000-0000-0000197C0000}"/>
    <cellStyle name="40% - Énfasis5 50 4 3" xfId="31927" xr:uid="{00000000-0005-0000-0000-00001A7C0000}"/>
    <cellStyle name="40% - Énfasis5 50 5" xfId="31928" xr:uid="{00000000-0005-0000-0000-00001B7C0000}"/>
    <cellStyle name="40% - Énfasis5 50 5 2" xfId="31929" xr:uid="{00000000-0005-0000-0000-00001C7C0000}"/>
    <cellStyle name="40% - Énfasis5 50 6" xfId="31930" xr:uid="{00000000-0005-0000-0000-00001D7C0000}"/>
    <cellStyle name="40% - Énfasis5 51" xfId="31931" xr:uid="{00000000-0005-0000-0000-00001E7C0000}"/>
    <cellStyle name="40% - Énfasis5 51 2" xfId="31932" xr:uid="{00000000-0005-0000-0000-00001F7C0000}"/>
    <cellStyle name="40% - Énfasis5 51 2 2" xfId="31933" xr:uid="{00000000-0005-0000-0000-0000207C0000}"/>
    <cellStyle name="40% - Énfasis5 51 2 2 2" xfId="31934" xr:uid="{00000000-0005-0000-0000-0000217C0000}"/>
    <cellStyle name="40% - Énfasis5 51 2 2 2 2" xfId="31935" xr:uid="{00000000-0005-0000-0000-0000227C0000}"/>
    <cellStyle name="40% - Énfasis5 51 2 2 3" xfId="31936" xr:uid="{00000000-0005-0000-0000-0000237C0000}"/>
    <cellStyle name="40% - Énfasis5 51 2 3" xfId="31937" xr:uid="{00000000-0005-0000-0000-0000247C0000}"/>
    <cellStyle name="40% - Énfasis5 51 2 3 2" xfId="31938" xr:uid="{00000000-0005-0000-0000-0000257C0000}"/>
    <cellStyle name="40% - Énfasis5 51 2 4" xfId="31939" xr:uid="{00000000-0005-0000-0000-0000267C0000}"/>
    <cellStyle name="40% - Énfasis5 51 3" xfId="31940" xr:uid="{00000000-0005-0000-0000-0000277C0000}"/>
    <cellStyle name="40% - Énfasis5 51 3 2" xfId="31941" xr:uid="{00000000-0005-0000-0000-0000287C0000}"/>
    <cellStyle name="40% - Énfasis5 51 3 2 2" xfId="31942" xr:uid="{00000000-0005-0000-0000-0000297C0000}"/>
    <cellStyle name="40% - Énfasis5 51 3 2 2 2" xfId="31943" xr:uid="{00000000-0005-0000-0000-00002A7C0000}"/>
    <cellStyle name="40% - Énfasis5 51 3 2 3" xfId="31944" xr:uid="{00000000-0005-0000-0000-00002B7C0000}"/>
    <cellStyle name="40% - Énfasis5 51 3 3" xfId="31945" xr:uid="{00000000-0005-0000-0000-00002C7C0000}"/>
    <cellStyle name="40% - Énfasis5 51 3 3 2" xfId="31946" xr:uid="{00000000-0005-0000-0000-00002D7C0000}"/>
    <cellStyle name="40% - Énfasis5 51 3 4" xfId="31947" xr:uid="{00000000-0005-0000-0000-00002E7C0000}"/>
    <cellStyle name="40% - Énfasis5 51 4" xfId="31948" xr:uid="{00000000-0005-0000-0000-00002F7C0000}"/>
    <cellStyle name="40% - Énfasis5 51 4 2" xfId="31949" xr:uid="{00000000-0005-0000-0000-0000307C0000}"/>
    <cellStyle name="40% - Énfasis5 51 4 2 2" xfId="31950" xr:uid="{00000000-0005-0000-0000-0000317C0000}"/>
    <cellStyle name="40% - Énfasis5 51 4 3" xfId="31951" xr:uid="{00000000-0005-0000-0000-0000327C0000}"/>
    <cellStyle name="40% - Énfasis5 51 5" xfId="31952" xr:uid="{00000000-0005-0000-0000-0000337C0000}"/>
    <cellStyle name="40% - Énfasis5 51 5 2" xfId="31953" xr:uid="{00000000-0005-0000-0000-0000347C0000}"/>
    <cellStyle name="40% - Énfasis5 51 6" xfId="31954" xr:uid="{00000000-0005-0000-0000-0000357C0000}"/>
    <cellStyle name="40% - Énfasis5 52" xfId="31955" xr:uid="{00000000-0005-0000-0000-0000367C0000}"/>
    <cellStyle name="40% - Énfasis5 52 2" xfId="31956" xr:uid="{00000000-0005-0000-0000-0000377C0000}"/>
    <cellStyle name="40% - Énfasis5 52 2 2" xfId="31957" xr:uid="{00000000-0005-0000-0000-0000387C0000}"/>
    <cellStyle name="40% - Énfasis5 52 2 2 2" xfId="31958" xr:uid="{00000000-0005-0000-0000-0000397C0000}"/>
    <cellStyle name="40% - Énfasis5 52 2 2 2 2" xfId="31959" xr:uid="{00000000-0005-0000-0000-00003A7C0000}"/>
    <cellStyle name="40% - Énfasis5 52 2 2 3" xfId="31960" xr:uid="{00000000-0005-0000-0000-00003B7C0000}"/>
    <cellStyle name="40% - Énfasis5 52 2 3" xfId="31961" xr:uid="{00000000-0005-0000-0000-00003C7C0000}"/>
    <cellStyle name="40% - Énfasis5 52 2 3 2" xfId="31962" xr:uid="{00000000-0005-0000-0000-00003D7C0000}"/>
    <cellStyle name="40% - Énfasis5 52 2 4" xfId="31963" xr:uid="{00000000-0005-0000-0000-00003E7C0000}"/>
    <cellStyle name="40% - Énfasis5 52 3" xfId="31964" xr:uid="{00000000-0005-0000-0000-00003F7C0000}"/>
    <cellStyle name="40% - Énfasis5 52 3 2" xfId="31965" xr:uid="{00000000-0005-0000-0000-0000407C0000}"/>
    <cellStyle name="40% - Énfasis5 52 3 2 2" xfId="31966" xr:uid="{00000000-0005-0000-0000-0000417C0000}"/>
    <cellStyle name="40% - Énfasis5 52 3 2 2 2" xfId="31967" xr:uid="{00000000-0005-0000-0000-0000427C0000}"/>
    <cellStyle name="40% - Énfasis5 52 3 2 3" xfId="31968" xr:uid="{00000000-0005-0000-0000-0000437C0000}"/>
    <cellStyle name="40% - Énfasis5 52 3 3" xfId="31969" xr:uid="{00000000-0005-0000-0000-0000447C0000}"/>
    <cellStyle name="40% - Énfasis5 52 3 3 2" xfId="31970" xr:uid="{00000000-0005-0000-0000-0000457C0000}"/>
    <cellStyle name="40% - Énfasis5 52 3 4" xfId="31971" xr:uid="{00000000-0005-0000-0000-0000467C0000}"/>
    <cellStyle name="40% - Énfasis5 52 4" xfId="31972" xr:uid="{00000000-0005-0000-0000-0000477C0000}"/>
    <cellStyle name="40% - Énfasis5 52 4 2" xfId="31973" xr:uid="{00000000-0005-0000-0000-0000487C0000}"/>
    <cellStyle name="40% - Énfasis5 52 4 2 2" xfId="31974" xr:uid="{00000000-0005-0000-0000-0000497C0000}"/>
    <cellStyle name="40% - Énfasis5 52 4 3" xfId="31975" xr:uid="{00000000-0005-0000-0000-00004A7C0000}"/>
    <cellStyle name="40% - Énfasis5 52 5" xfId="31976" xr:uid="{00000000-0005-0000-0000-00004B7C0000}"/>
    <cellStyle name="40% - Énfasis5 52 5 2" xfId="31977" xr:uid="{00000000-0005-0000-0000-00004C7C0000}"/>
    <cellStyle name="40% - Énfasis5 52 6" xfId="31978" xr:uid="{00000000-0005-0000-0000-00004D7C0000}"/>
    <cellStyle name="40% - Énfasis5 53" xfId="31979" xr:uid="{00000000-0005-0000-0000-00004E7C0000}"/>
    <cellStyle name="40% - Énfasis5 53 2" xfId="31980" xr:uid="{00000000-0005-0000-0000-00004F7C0000}"/>
    <cellStyle name="40% - Énfasis5 53 2 2" xfId="31981" xr:uid="{00000000-0005-0000-0000-0000507C0000}"/>
    <cellStyle name="40% - Énfasis5 53 2 2 2" xfId="31982" xr:uid="{00000000-0005-0000-0000-0000517C0000}"/>
    <cellStyle name="40% - Énfasis5 53 2 2 2 2" xfId="31983" xr:uid="{00000000-0005-0000-0000-0000527C0000}"/>
    <cellStyle name="40% - Énfasis5 53 2 2 3" xfId="31984" xr:uid="{00000000-0005-0000-0000-0000537C0000}"/>
    <cellStyle name="40% - Énfasis5 53 2 3" xfId="31985" xr:uid="{00000000-0005-0000-0000-0000547C0000}"/>
    <cellStyle name="40% - Énfasis5 53 2 3 2" xfId="31986" xr:uid="{00000000-0005-0000-0000-0000557C0000}"/>
    <cellStyle name="40% - Énfasis5 53 2 4" xfId="31987" xr:uid="{00000000-0005-0000-0000-0000567C0000}"/>
    <cellStyle name="40% - Énfasis5 53 3" xfId="31988" xr:uid="{00000000-0005-0000-0000-0000577C0000}"/>
    <cellStyle name="40% - Énfasis5 53 3 2" xfId="31989" xr:uid="{00000000-0005-0000-0000-0000587C0000}"/>
    <cellStyle name="40% - Énfasis5 53 3 2 2" xfId="31990" xr:uid="{00000000-0005-0000-0000-0000597C0000}"/>
    <cellStyle name="40% - Énfasis5 53 3 2 2 2" xfId="31991" xr:uid="{00000000-0005-0000-0000-00005A7C0000}"/>
    <cellStyle name="40% - Énfasis5 53 3 2 3" xfId="31992" xr:uid="{00000000-0005-0000-0000-00005B7C0000}"/>
    <cellStyle name="40% - Énfasis5 53 3 3" xfId="31993" xr:uid="{00000000-0005-0000-0000-00005C7C0000}"/>
    <cellStyle name="40% - Énfasis5 53 3 3 2" xfId="31994" xr:uid="{00000000-0005-0000-0000-00005D7C0000}"/>
    <cellStyle name="40% - Énfasis5 53 3 4" xfId="31995" xr:uid="{00000000-0005-0000-0000-00005E7C0000}"/>
    <cellStyle name="40% - Énfasis5 53 4" xfId="31996" xr:uid="{00000000-0005-0000-0000-00005F7C0000}"/>
    <cellStyle name="40% - Énfasis5 53 4 2" xfId="31997" xr:uid="{00000000-0005-0000-0000-0000607C0000}"/>
    <cellStyle name="40% - Énfasis5 53 4 2 2" xfId="31998" xr:uid="{00000000-0005-0000-0000-0000617C0000}"/>
    <cellStyle name="40% - Énfasis5 53 4 3" xfId="31999" xr:uid="{00000000-0005-0000-0000-0000627C0000}"/>
    <cellStyle name="40% - Énfasis5 53 5" xfId="32000" xr:uid="{00000000-0005-0000-0000-0000637C0000}"/>
    <cellStyle name="40% - Énfasis5 53 5 2" xfId="32001" xr:uid="{00000000-0005-0000-0000-0000647C0000}"/>
    <cellStyle name="40% - Énfasis5 53 6" xfId="32002" xr:uid="{00000000-0005-0000-0000-0000657C0000}"/>
    <cellStyle name="40% - Énfasis5 54" xfId="32003" xr:uid="{00000000-0005-0000-0000-0000667C0000}"/>
    <cellStyle name="40% - Énfasis5 54 2" xfId="32004" xr:uid="{00000000-0005-0000-0000-0000677C0000}"/>
    <cellStyle name="40% - Énfasis5 54 2 2" xfId="32005" xr:uid="{00000000-0005-0000-0000-0000687C0000}"/>
    <cellStyle name="40% - Énfasis5 54 2 2 2" xfId="32006" xr:uid="{00000000-0005-0000-0000-0000697C0000}"/>
    <cellStyle name="40% - Énfasis5 54 2 2 2 2" xfId="32007" xr:uid="{00000000-0005-0000-0000-00006A7C0000}"/>
    <cellStyle name="40% - Énfasis5 54 2 2 3" xfId="32008" xr:uid="{00000000-0005-0000-0000-00006B7C0000}"/>
    <cellStyle name="40% - Énfasis5 54 2 3" xfId="32009" xr:uid="{00000000-0005-0000-0000-00006C7C0000}"/>
    <cellStyle name="40% - Énfasis5 54 2 3 2" xfId="32010" xr:uid="{00000000-0005-0000-0000-00006D7C0000}"/>
    <cellStyle name="40% - Énfasis5 54 2 4" xfId="32011" xr:uid="{00000000-0005-0000-0000-00006E7C0000}"/>
    <cellStyle name="40% - Énfasis5 54 3" xfId="32012" xr:uid="{00000000-0005-0000-0000-00006F7C0000}"/>
    <cellStyle name="40% - Énfasis5 54 3 2" xfId="32013" xr:uid="{00000000-0005-0000-0000-0000707C0000}"/>
    <cellStyle name="40% - Énfasis5 54 3 2 2" xfId="32014" xr:uid="{00000000-0005-0000-0000-0000717C0000}"/>
    <cellStyle name="40% - Énfasis5 54 3 2 2 2" xfId="32015" xr:uid="{00000000-0005-0000-0000-0000727C0000}"/>
    <cellStyle name="40% - Énfasis5 54 3 2 3" xfId="32016" xr:uid="{00000000-0005-0000-0000-0000737C0000}"/>
    <cellStyle name="40% - Énfasis5 54 3 3" xfId="32017" xr:uid="{00000000-0005-0000-0000-0000747C0000}"/>
    <cellStyle name="40% - Énfasis5 54 3 3 2" xfId="32018" xr:uid="{00000000-0005-0000-0000-0000757C0000}"/>
    <cellStyle name="40% - Énfasis5 54 3 4" xfId="32019" xr:uid="{00000000-0005-0000-0000-0000767C0000}"/>
    <cellStyle name="40% - Énfasis5 54 4" xfId="32020" xr:uid="{00000000-0005-0000-0000-0000777C0000}"/>
    <cellStyle name="40% - Énfasis5 54 4 2" xfId="32021" xr:uid="{00000000-0005-0000-0000-0000787C0000}"/>
    <cellStyle name="40% - Énfasis5 54 4 2 2" xfId="32022" xr:uid="{00000000-0005-0000-0000-0000797C0000}"/>
    <cellStyle name="40% - Énfasis5 54 4 3" xfId="32023" xr:uid="{00000000-0005-0000-0000-00007A7C0000}"/>
    <cellStyle name="40% - Énfasis5 54 5" xfId="32024" xr:uid="{00000000-0005-0000-0000-00007B7C0000}"/>
    <cellStyle name="40% - Énfasis5 54 5 2" xfId="32025" xr:uid="{00000000-0005-0000-0000-00007C7C0000}"/>
    <cellStyle name="40% - Énfasis5 54 6" xfId="32026" xr:uid="{00000000-0005-0000-0000-00007D7C0000}"/>
    <cellStyle name="40% - Énfasis5 55" xfId="32027" xr:uid="{00000000-0005-0000-0000-00007E7C0000}"/>
    <cellStyle name="40% - Énfasis5 55 2" xfId="32028" xr:uid="{00000000-0005-0000-0000-00007F7C0000}"/>
    <cellStyle name="40% - Énfasis5 55 2 2" xfId="32029" xr:uid="{00000000-0005-0000-0000-0000807C0000}"/>
    <cellStyle name="40% - Énfasis5 55 2 2 2" xfId="32030" xr:uid="{00000000-0005-0000-0000-0000817C0000}"/>
    <cellStyle name="40% - Énfasis5 55 2 2 2 2" xfId="32031" xr:uid="{00000000-0005-0000-0000-0000827C0000}"/>
    <cellStyle name="40% - Énfasis5 55 2 2 3" xfId="32032" xr:uid="{00000000-0005-0000-0000-0000837C0000}"/>
    <cellStyle name="40% - Énfasis5 55 2 3" xfId="32033" xr:uid="{00000000-0005-0000-0000-0000847C0000}"/>
    <cellStyle name="40% - Énfasis5 55 2 3 2" xfId="32034" xr:uid="{00000000-0005-0000-0000-0000857C0000}"/>
    <cellStyle name="40% - Énfasis5 55 2 4" xfId="32035" xr:uid="{00000000-0005-0000-0000-0000867C0000}"/>
    <cellStyle name="40% - Énfasis5 55 3" xfId="32036" xr:uid="{00000000-0005-0000-0000-0000877C0000}"/>
    <cellStyle name="40% - Énfasis5 55 3 2" xfId="32037" xr:uid="{00000000-0005-0000-0000-0000887C0000}"/>
    <cellStyle name="40% - Énfasis5 55 3 2 2" xfId="32038" xr:uid="{00000000-0005-0000-0000-0000897C0000}"/>
    <cellStyle name="40% - Énfasis5 55 3 2 2 2" xfId="32039" xr:uid="{00000000-0005-0000-0000-00008A7C0000}"/>
    <cellStyle name="40% - Énfasis5 55 3 2 3" xfId="32040" xr:uid="{00000000-0005-0000-0000-00008B7C0000}"/>
    <cellStyle name="40% - Énfasis5 55 3 3" xfId="32041" xr:uid="{00000000-0005-0000-0000-00008C7C0000}"/>
    <cellStyle name="40% - Énfasis5 55 3 3 2" xfId="32042" xr:uid="{00000000-0005-0000-0000-00008D7C0000}"/>
    <cellStyle name="40% - Énfasis5 55 3 4" xfId="32043" xr:uid="{00000000-0005-0000-0000-00008E7C0000}"/>
    <cellStyle name="40% - Énfasis5 55 4" xfId="32044" xr:uid="{00000000-0005-0000-0000-00008F7C0000}"/>
    <cellStyle name="40% - Énfasis5 55 4 2" xfId="32045" xr:uid="{00000000-0005-0000-0000-0000907C0000}"/>
    <cellStyle name="40% - Énfasis5 55 4 2 2" xfId="32046" xr:uid="{00000000-0005-0000-0000-0000917C0000}"/>
    <cellStyle name="40% - Énfasis5 55 4 3" xfId="32047" xr:uid="{00000000-0005-0000-0000-0000927C0000}"/>
    <cellStyle name="40% - Énfasis5 55 5" xfId="32048" xr:uid="{00000000-0005-0000-0000-0000937C0000}"/>
    <cellStyle name="40% - Énfasis5 55 5 2" xfId="32049" xr:uid="{00000000-0005-0000-0000-0000947C0000}"/>
    <cellStyle name="40% - Énfasis5 55 6" xfId="32050" xr:uid="{00000000-0005-0000-0000-0000957C0000}"/>
    <cellStyle name="40% - Énfasis5 56" xfId="32051" xr:uid="{00000000-0005-0000-0000-0000967C0000}"/>
    <cellStyle name="40% - Énfasis5 56 2" xfId="32052" xr:uid="{00000000-0005-0000-0000-0000977C0000}"/>
    <cellStyle name="40% - Énfasis5 56 2 2" xfId="32053" xr:uid="{00000000-0005-0000-0000-0000987C0000}"/>
    <cellStyle name="40% - Énfasis5 56 2 2 2" xfId="32054" xr:uid="{00000000-0005-0000-0000-0000997C0000}"/>
    <cellStyle name="40% - Énfasis5 56 2 2 2 2" xfId="32055" xr:uid="{00000000-0005-0000-0000-00009A7C0000}"/>
    <cellStyle name="40% - Énfasis5 56 2 2 3" xfId="32056" xr:uid="{00000000-0005-0000-0000-00009B7C0000}"/>
    <cellStyle name="40% - Énfasis5 56 2 3" xfId="32057" xr:uid="{00000000-0005-0000-0000-00009C7C0000}"/>
    <cellStyle name="40% - Énfasis5 56 2 3 2" xfId="32058" xr:uid="{00000000-0005-0000-0000-00009D7C0000}"/>
    <cellStyle name="40% - Énfasis5 56 2 4" xfId="32059" xr:uid="{00000000-0005-0000-0000-00009E7C0000}"/>
    <cellStyle name="40% - Énfasis5 56 3" xfId="32060" xr:uid="{00000000-0005-0000-0000-00009F7C0000}"/>
    <cellStyle name="40% - Énfasis5 56 3 2" xfId="32061" xr:uid="{00000000-0005-0000-0000-0000A07C0000}"/>
    <cellStyle name="40% - Énfasis5 56 3 2 2" xfId="32062" xr:uid="{00000000-0005-0000-0000-0000A17C0000}"/>
    <cellStyle name="40% - Énfasis5 56 3 2 2 2" xfId="32063" xr:uid="{00000000-0005-0000-0000-0000A27C0000}"/>
    <cellStyle name="40% - Énfasis5 56 3 2 3" xfId="32064" xr:uid="{00000000-0005-0000-0000-0000A37C0000}"/>
    <cellStyle name="40% - Énfasis5 56 3 3" xfId="32065" xr:uid="{00000000-0005-0000-0000-0000A47C0000}"/>
    <cellStyle name="40% - Énfasis5 56 3 3 2" xfId="32066" xr:uid="{00000000-0005-0000-0000-0000A57C0000}"/>
    <cellStyle name="40% - Énfasis5 56 3 4" xfId="32067" xr:uid="{00000000-0005-0000-0000-0000A67C0000}"/>
    <cellStyle name="40% - Énfasis5 56 4" xfId="32068" xr:uid="{00000000-0005-0000-0000-0000A77C0000}"/>
    <cellStyle name="40% - Énfasis5 56 4 2" xfId="32069" xr:uid="{00000000-0005-0000-0000-0000A87C0000}"/>
    <cellStyle name="40% - Énfasis5 56 4 2 2" xfId="32070" xr:uid="{00000000-0005-0000-0000-0000A97C0000}"/>
    <cellStyle name="40% - Énfasis5 56 4 3" xfId="32071" xr:uid="{00000000-0005-0000-0000-0000AA7C0000}"/>
    <cellStyle name="40% - Énfasis5 56 5" xfId="32072" xr:uid="{00000000-0005-0000-0000-0000AB7C0000}"/>
    <cellStyle name="40% - Énfasis5 56 5 2" xfId="32073" xr:uid="{00000000-0005-0000-0000-0000AC7C0000}"/>
    <cellStyle name="40% - Énfasis5 56 6" xfId="32074" xr:uid="{00000000-0005-0000-0000-0000AD7C0000}"/>
    <cellStyle name="40% - Énfasis5 57" xfId="32075" xr:uid="{00000000-0005-0000-0000-0000AE7C0000}"/>
    <cellStyle name="40% - Énfasis5 57 2" xfId="32076" xr:uid="{00000000-0005-0000-0000-0000AF7C0000}"/>
    <cellStyle name="40% - Énfasis5 57 2 2" xfId="32077" xr:uid="{00000000-0005-0000-0000-0000B07C0000}"/>
    <cellStyle name="40% - Énfasis5 57 2 2 2" xfId="32078" xr:uid="{00000000-0005-0000-0000-0000B17C0000}"/>
    <cellStyle name="40% - Énfasis5 57 2 2 2 2" xfId="32079" xr:uid="{00000000-0005-0000-0000-0000B27C0000}"/>
    <cellStyle name="40% - Énfasis5 57 2 2 3" xfId="32080" xr:uid="{00000000-0005-0000-0000-0000B37C0000}"/>
    <cellStyle name="40% - Énfasis5 57 2 3" xfId="32081" xr:uid="{00000000-0005-0000-0000-0000B47C0000}"/>
    <cellStyle name="40% - Énfasis5 57 2 3 2" xfId="32082" xr:uid="{00000000-0005-0000-0000-0000B57C0000}"/>
    <cellStyle name="40% - Énfasis5 57 2 4" xfId="32083" xr:uid="{00000000-0005-0000-0000-0000B67C0000}"/>
    <cellStyle name="40% - Énfasis5 57 3" xfId="32084" xr:uid="{00000000-0005-0000-0000-0000B77C0000}"/>
    <cellStyle name="40% - Énfasis5 57 3 2" xfId="32085" xr:uid="{00000000-0005-0000-0000-0000B87C0000}"/>
    <cellStyle name="40% - Énfasis5 57 3 2 2" xfId="32086" xr:uid="{00000000-0005-0000-0000-0000B97C0000}"/>
    <cellStyle name="40% - Énfasis5 57 3 2 2 2" xfId="32087" xr:uid="{00000000-0005-0000-0000-0000BA7C0000}"/>
    <cellStyle name="40% - Énfasis5 57 3 2 3" xfId="32088" xr:uid="{00000000-0005-0000-0000-0000BB7C0000}"/>
    <cellStyle name="40% - Énfasis5 57 3 3" xfId="32089" xr:uid="{00000000-0005-0000-0000-0000BC7C0000}"/>
    <cellStyle name="40% - Énfasis5 57 3 3 2" xfId="32090" xr:uid="{00000000-0005-0000-0000-0000BD7C0000}"/>
    <cellStyle name="40% - Énfasis5 57 3 4" xfId="32091" xr:uid="{00000000-0005-0000-0000-0000BE7C0000}"/>
    <cellStyle name="40% - Énfasis5 57 4" xfId="32092" xr:uid="{00000000-0005-0000-0000-0000BF7C0000}"/>
    <cellStyle name="40% - Énfasis5 57 4 2" xfId="32093" xr:uid="{00000000-0005-0000-0000-0000C07C0000}"/>
    <cellStyle name="40% - Énfasis5 57 4 2 2" xfId="32094" xr:uid="{00000000-0005-0000-0000-0000C17C0000}"/>
    <cellStyle name="40% - Énfasis5 57 4 3" xfId="32095" xr:uid="{00000000-0005-0000-0000-0000C27C0000}"/>
    <cellStyle name="40% - Énfasis5 57 5" xfId="32096" xr:uid="{00000000-0005-0000-0000-0000C37C0000}"/>
    <cellStyle name="40% - Énfasis5 57 5 2" xfId="32097" xr:uid="{00000000-0005-0000-0000-0000C47C0000}"/>
    <cellStyle name="40% - Énfasis5 57 6" xfId="32098" xr:uid="{00000000-0005-0000-0000-0000C57C0000}"/>
    <cellStyle name="40% - Énfasis5 58" xfId="32099" xr:uid="{00000000-0005-0000-0000-0000C67C0000}"/>
    <cellStyle name="40% - Énfasis5 58 2" xfId="32100" xr:uid="{00000000-0005-0000-0000-0000C77C0000}"/>
    <cellStyle name="40% - Énfasis5 58 2 2" xfId="32101" xr:uid="{00000000-0005-0000-0000-0000C87C0000}"/>
    <cellStyle name="40% - Énfasis5 58 2 2 2" xfId="32102" xr:uid="{00000000-0005-0000-0000-0000C97C0000}"/>
    <cellStyle name="40% - Énfasis5 58 2 2 2 2" xfId="32103" xr:uid="{00000000-0005-0000-0000-0000CA7C0000}"/>
    <cellStyle name="40% - Énfasis5 58 2 2 3" xfId="32104" xr:uid="{00000000-0005-0000-0000-0000CB7C0000}"/>
    <cellStyle name="40% - Énfasis5 58 2 3" xfId="32105" xr:uid="{00000000-0005-0000-0000-0000CC7C0000}"/>
    <cellStyle name="40% - Énfasis5 58 2 3 2" xfId="32106" xr:uid="{00000000-0005-0000-0000-0000CD7C0000}"/>
    <cellStyle name="40% - Énfasis5 58 2 4" xfId="32107" xr:uid="{00000000-0005-0000-0000-0000CE7C0000}"/>
    <cellStyle name="40% - Énfasis5 58 3" xfId="32108" xr:uid="{00000000-0005-0000-0000-0000CF7C0000}"/>
    <cellStyle name="40% - Énfasis5 58 3 2" xfId="32109" xr:uid="{00000000-0005-0000-0000-0000D07C0000}"/>
    <cellStyle name="40% - Énfasis5 58 3 2 2" xfId="32110" xr:uid="{00000000-0005-0000-0000-0000D17C0000}"/>
    <cellStyle name="40% - Énfasis5 58 3 2 2 2" xfId="32111" xr:uid="{00000000-0005-0000-0000-0000D27C0000}"/>
    <cellStyle name="40% - Énfasis5 58 3 2 3" xfId="32112" xr:uid="{00000000-0005-0000-0000-0000D37C0000}"/>
    <cellStyle name="40% - Énfasis5 58 3 3" xfId="32113" xr:uid="{00000000-0005-0000-0000-0000D47C0000}"/>
    <cellStyle name="40% - Énfasis5 58 3 3 2" xfId="32114" xr:uid="{00000000-0005-0000-0000-0000D57C0000}"/>
    <cellStyle name="40% - Énfasis5 58 3 4" xfId="32115" xr:uid="{00000000-0005-0000-0000-0000D67C0000}"/>
    <cellStyle name="40% - Énfasis5 58 4" xfId="32116" xr:uid="{00000000-0005-0000-0000-0000D77C0000}"/>
    <cellStyle name="40% - Énfasis5 58 4 2" xfId="32117" xr:uid="{00000000-0005-0000-0000-0000D87C0000}"/>
    <cellStyle name="40% - Énfasis5 58 4 2 2" xfId="32118" xr:uid="{00000000-0005-0000-0000-0000D97C0000}"/>
    <cellStyle name="40% - Énfasis5 58 4 3" xfId="32119" xr:uid="{00000000-0005-0000-0000-0000DA7C0000}"/>
    <cellStyle name="40% - Énfasis5 58 5" xfId="32120" xr:uid="{00000000-0005-0000-0000-0000DB7C0000}"/>
    <cellStyle name="40% - Énfasis5 58 5 2" xfId="32121" xr:uid="{00000000-0005-0000-0000-0000DC7C0000}"/>
    <cellStyle name="40% - Énfasis5 58 6" xfId="32122" xr:uid="{00000000-0005-0000-0000-0000DD7C0000}"/>
    <cellStyle name="40% - Énfasis5 59" xfId="32123" xr:uid="{00000000-0005-0000-0000-0000DE7C0000}"/>
    <cellStyle name="40% - Énfasis5 59 2" xfId="32124" xr:uid="{00000000-0005-0000-0000-0000DF7C0000}"/>
    <cellStyle name="40% - Énfasis5 59 2 2" xfId="32125" xr:uid="{00000000-0005-0000-0000-0000E07C0000}"/>
    <cellStyle name="40% - Énfasis5 59 2 2 2" xfId="32126" xr:uid="{00000000-0005-0000-0000-0000E17C0000}"/>
    <cellStyle name="40% - Énfasis5 59 2 2 2 2" xfId="32127" xr:uid="{00000000-0005-0000-0000-0000E27C0000}"/>
    <cellStyle name="40% - Énfasis5 59 2 2 3" xfId="32128" xr:uid="{00000000-0005-0000-0000-0000E37C0000}"/>
    <cellStyle name="40% - Énfasis5 59 2 3" xfId="32129" xr:uid="{00000000-0005-0000-0000-0000E47C0000}"/>
    <cellStyle name="40% - Énfasis5 59 2 3 2" xfId="32130" xr:uid="{00000000-0005-0000-0000-0000E57C0000}"/>
    <cellStyle name="40% - Énfasis5 59 2 4" xfId="32131" xr:uid="{00000000-0005-0000-0000-0000E67C0000}"/>
    <cellStyle name="40% - Énfasis5 59 3" xfId="32132" xr:uid="{00000000-0005-0000-0000-0000E77C0000}"/>
    <cellStyle name="40% - Énfasis5 59 3 2" xfId="32133" xr:uid="{00000000-0005-0000-0000-0000E87C0000}"/>
    <cellStyle name="40% - Énfasis5 59 3 2 2" xfId="32134" xr:uid="{00000000-0005-0000-0000-0000E97C0000}"/>
    <cellStyle name="40% - Énfasis5 59 3 2 2 2" xfId="32135" xr:uid="{00000000-0005-0000-0000-0000EA7C0000}"/>
    <cellStyle name="40% - Énfasis5 59 3 2 3" xfId="32136" xr:uid="{00000000-0005-0000-0000-0000EB7C0000}"/>
    <cellStyle name="40% - Énfasis5 59 3 3" xfId="32137" xr:uid="{00000000-0005-0000-0000-0000EC7C0000}"/>
    <cellStyle name="40% - Énfasis5 59 3 3 2" xfId="32138" xr:uid="{00000000-0005-0000-0000-0000ED7C0000}"/>
    <cellStyle name="40% - Énfasis5 59 3 4" xfId="32139" xr:uid="{00000000-0005-0000-0000-0000EE7C0000}"/>
    <cellStyle name="40% - Énfasis5 59 4" xfId="32140" xr:uid="{00000000-0005-0000-0000-0000EF7C0000}"/>
    <cellStyle name="40% - Énfasis5 59 4 2" xfId="32141" xr:uid="{00000000-0005-0000-0000-0000F07C0000}"/>
    <cellStyle name="40% - Énfasis5 59 4 2 2" xfId="32142" xr:uid="{00000000-0005-0000-0000-0000F17C0000}"/>
    <cellStyle name="40% - Énfasis5 59 4 3" xfId="32143" xr:uid="{00000000-0005-0000-0000-0000F27C0000}"/>
    <cellStyle name="40% - Énfasis5 59 5" xfId="32144" xr:uid="{00000000-0005-0000-0000-0000F37C0000}"/>
    <cellStyle name="40% - Énfasis5 59 5 2" xfId="32145" xr:uid="{00000000-0005-0000-0000-0000F47C0000}"/>
    <cellStyle name="40% - Énfasis5 59 6" xfId="32146" xr:uid="{00000000-0005-0000-0000-0000F57C0000}"/>
    <cellStyle name="40% - Énfasis5 6" xfId="32147" xr:uid="{00000000-0005-0000-0000-0000F67C0000}"/>
    <cellStyle name="40% - Énfasis5 6 10" xfId="32148" xr:uid="{00000000-0005-0000-0000-0000F77C0000}"/>
    <cellStyle name="40% - Énfasis5 6 10 2" xfId="32149" xr:uid="{00000000-0005-0000-0000-0000F87C0000}"/>
    <cellStyle name="40% - Énfasis5 6 11" xfId="32150" xr:uid="{00000000-0005-0000-0000-0000F97C0000}"/>
    <cellStyle name="40% - Énfasis5 6 11 2" xfId="32151" xr:uid="{00000000-0005-0000-0000-0000FA7C0000}"/>
    <cellStyle name="40% - Énfasis5 6 12" xfId="32152" xr:uid="{00000000-0005-0000-0000-0000FB7C0000}"/>
    <cellStyle name="40% - Énfasis5 6 12 2" xfId="32153" xr:uid="{00000000-0005-0000-0000-0000FC7C0000}"/>
    <cellStyle name="40% - Énfasis5 6 13" xfId="32154" xr:uid="{00000000-0005-0000-0000-0000FD7C0000}"/>
    <cellStyle name="40% - Énfasis5 6 13 2" xfId="32155" xr:uid="{00000000-0005-0000-0000-0000FE7C0000}"/>
    <cellStyle name="40% - Énfasis5 6 14" xfId="32156" xr:uid="{00000000-0005-0000-0000-0000FF7C0000}"/>
    <cellStyle name="40% - Énfasis5 6 14 2" xfId="32157" xr:uid="{00000000-0005-0000-0000-0000007D0000}"/>
    <cellStyle name="40% - Énfasis5 6 15" xfId="32158" xr:uid="{00000000-0005-0000-0000-0000017D0000}"/>
    <cellStyle name="40% - Énfasis5 6 15 2" xfId="32159" xr:uid="{00000000-0005-0000-0000-0000027D0000}"/>
    <cellStyle name="40% - Énfasis5 6 16" xfId="32160" xr:uid="{00000000-0005-0000-0000-0000037D0000}"/>
    <cellStyle name="40% - Énfasis5 6 16 2" xfId="32161" xr:uid="{00000000-0005-0000-0000-0000047D0000}"/>
    <cellStyle name="40% - Énfasis5 6 17" xfId="32162" xr:uid="{00000000-0005-0000-0000-0000057D0000}"/>
    <cellStyle name="40% - Énfasis5 6 17 2" xfId="32163" xr:uid="{00000000-0005-0000-0000-0000067D0000}"/>
    <cellStyle name="40% - Énfasis5 6 18" xfId="32164" xr:uid="{00000000-0005-0000-0000-0000077D0000}"/>
    <cellStyle name="40% - Énfasis5 6 18 2" xfId="32165" xr:uid="{00000000-0005-0000-0000-0000087D0000}"/>
    <cellStyle name="40% - Énfasis5 6 19" xfId="32166" xr:uid="{00000000-0005-0000-0000-0000097D0000}"/>
    <cellStyle name="40% - Énfasis5 6 19 2" xfId="32167" xr:uid="{00000000-0005-0000-0000-00000A7D0000}"/>
    <cellStyle name="40% - Énfasis5 6 2" xfId="32168" xr:uid="{00000000-0005-0000-0000-00000B7D0000}"/>
    <cellStyle name="40% - Énfasis5 6 2 2" xfId="32169" xr:uid="{00000000-0005-0000-0000-00000C7D0000}"/>
    <cellStyle name="40% - Énfasis5 6 2 2 2" xfId="32170" xr:uid="{00000000-0005-0000-0000-00000D7D0000}"/>
    <cellStyle name="40% - Énfasis5 6 2 2 2 2" xfId="32171" xr:uid="{00000000-0005-0000-0000-00000E7D0000}"/>
    <cellStyle name="40% - Énfasis5 6 2 2 3" xfId="32172" xr:uid="{00000000-0005-0000-0000-00000F7D0000}"/>
    <cellStyle name="40% - Énfasis5 6 2 3" xfId="32173" xr:uid="{00000000-0005-0000-0000-0000107D0000}"/>
    <cellStyle name="40% - Énfasis5 6 2 3 2" xfId="32174" xr:uid="{00000000-0005-0000-0000-0000117D0000}"/>
    <cellStyle name="40% - Énfasis5 6 2 3 2 2" xfId="32175" xr:uid="{00000000-0005-0000-0000-0000127D0000}"/>
    <cellStyle name="40% - Énfasis5 6 2 3 3" xfId="32176" xr:uid="{00000000-0005-0000-0000-0000137D0000}"/>
    <cellStyle name="40% - Énfasis5 6 2 4" xfId="32177" xr:uid="{00000000-0005-0000-0000-0000147D0000}"/>
    <cellStyle name="40% - Énfasis5 6 2 4 2" xfId="32178" xr:uid="{00000000-0005-0000-0000-0000157D0000}"/>
    <cellStyle name="40% - Énfasis5 6 2 5" xfId="32179" xr:uid="{00000000-0005-0000-0000-0000167D0000}"/>
    <cellStyle name="40% - Énfasis5 6 2 5 2" xfId="32180" xr:uid="{00000000-0005-0000-0000-0000177D0000}"/>
    <cellStyle name="40% - Énfasis5 6 2 6" xfId="32181" xr:uid="{00000000-0005-0000-0000-0000187D0000}"/>
    <cellStyle name="40% - Énfasis5 6 20" xfId="32182" xr:uid="{00000000-0005-0000-0000-0000197D0000}"/>
    <cellStyle name="40% - Énfasis5 6 3" xfId="32183" xr:uid="{00000000-0005-0000-0000-00001A7D0000}"/>
    <cellStyle name="40% - Énfasis5 6 3 2" xfId="32184" xr:uid="{00000000-0005-0000-0000-00001B7D0000}"/>
    <cellStyle name="40% - Énfasis5 6 3 2 2" xfId="32185" xr:uid="{00000000-0005-0000-0000-00001C7D0000}"/>
    <cellStyle name="40% - Énfasis5 6 3 2 2 2" xfId="32186" xr:uid="{00000000-0005-0000-0000-00001D7D0000}"/>
    <cellStyle name="40% - Énfasis5 6 3 2 3" xfId="32187" xr:uid="{00000000-0005-0000-0000-00001E7D0000}"/>
    <cellStyle name="40% - Énfasis5 6 3 3" xfId="32188" xr:uid="{00000000-0005-0000-0000-00001F7D0000}"/>
    <cellStyle name="40% - Énfasis5 6 3 3 2" xfId="32189" xr:uid="{00000000-0005-0000-0000-0000207D0000}"/>
    <cellStyle name="40% - Énfasis5 6 3 4" xfId="32190" xr:uid="{00000000-0005-0000-0000-0000217D0000}"/>
    <cellStyle name="40% - Énfasis5 6 4" xfId="32191" xr:uid="{00000000-0005-0000-0000-0000227D0000}"/>
    <cellStyle name="40% - Énfasis5 6 4 2" xfId="32192" xr:uid="{00000000-0005-0000-0000-0000237D0000}"/>
    <cellStyle name="40% - Énfasis5 6 4 2 2" xfId="32193" xr:uid="{00000000-0005-0000-0000-0000247D0000}"/>
    <cellStyle name="40% - Énfasis5 6 4 2 2 2" xfId="32194" xr:uid="{00000000-0005-0000-0000-0000257D0000}"/>
    <cellStyle name="40% - Énfasis5 6 4 2 3" xfId="32195" xr:uid="{00000000-0005-0000-0000-0000267D0000}"/>
    <cellStyle name="40% - Énfasis5 6 4 3" xfId="32196" xr:uid="{00000000-0005-0000-0000-0000277D0000}"/>
    <cellStyle name="40% - Énfasis5 6 4 3 2" xfId="32197" xr:uid="{00000000-0005-0000-0000-0000287D0000}"/>
    <cellStyle name="40% - Énfasis5 6 4 4" xfId="32198" xr:uid="{00000000-0005-0000-0000-0000297D0000}"/>
    <cellStyle name="40% - Énfasis5 6 5" xfId="32199" xr:uid="{00000000-0005-0000-0000-00002A7D0000}"/>
    <cellStyle name="40% - Énfasis5 6 5 2" xfId="32200" xr:uid="{00000000-0005-0000-0000-00002B7D0000}"/>
    <cellStyle name="40% - Énfasis5 6 5 2 2" xfId="32201" xr:uid="{00000000-0005-0000-0000-00002C7D0000}"/>
    <cellStyle name="40% - Énfasis5 6 5 2 2 2" xfId="32202" xr:uid="{00000000-0005-0000-0000-00002D7D0000}"/>
    <cellStyle name="40% - Énfasis5 6 5 2 3" xfId="32203" xr:uid="{00000000-0005-0000-0000-00002E7D0000}"/>
    <cellStyle name="40% - Énfasis5 6 5 3" xfId="32204" xr:uid="{00000000-0005-0000-0000-00002F7D0000}"/>
    <cellStyle name="40% - Énfasis5 6 5 3 2" xfId="32205" xr:uid="{00000000-0005-0000-0000-0000307D0000}"/>
    <cellStyle name="40% - Énfasis5 6 5 4" xfId="32206" xr:uid="{00000000-0005-0000-0000-0000317D0000}"/>
    <cellStyle name="40% - Énfasis5 6 6" xfId="32207" xr:uid="{00000000-0005-0000-0000-0000327D0000}"/>
    <cellStyle name="40% - Énfasis5 6 6 2" xfId="32208" xr:uid="{00000000-0005-0000-0000-0000337D0000}"/>
    <cellStyle name="40% - Énfasis5 6 6 2 2" xfId="32209" xr:uid="{00000000-0005-0000-0000-0000347D0000}"/>
    <cellStyle name="40% - Énfasis5 6 6 2 2 2" xfId="32210" xr:uid="{00000000-0005-0000-0000-0000357D0000}"/>
    <cellStyle name="40% - Énfasis5 6 6 2 3" xfId="32211" xr:uid="{00000000-0005-0000-0000-0000367D0000}"/>
    <cellStyle name="40% - Énfasis5 6 6 3" xfId="32212" xr:uid="{00000000-0005-0000-0000-0000377D0000}"/>
    <cellStyle name="40% - Énfasis5 6 6 3 2" xfId="32213" xr:uid="{00000000-0005-0000-0000-0000387D0000}"/>
    <cellStyle name="40% - Énfasis5 6 6 4" xfId="32214" xr:uid="{00000000-0005-0000-0000-0000397D0000}"/>
    <cellStyle name="40% - Énfasis5 6 7" xfId="32215" xr:uid="{00000000-0005-0000-0000-00003A7D0000}"/>
    <cellStyle name="40% - Énfasis5 6 7 2" xfId="32216" xr:uid="{00000000-0005-0000-0000-00003B7D0000}"/>
    <cellStyle name="40% - Énfasis5 6 7 2 2" xfId="32217" xr:uid="{00000000-0005-0000-0000-00003C7D0000}"/>
    <cellStyle name="40% - Énfasis5 6 7 2 2 2" xfId="32218" xr:uid="{00000000-0005-0000-0000-00003D7D0000}"/>
    <cellStyle name="40% - Énfasis5 6 7 2 3" xfId="32219" xr:uid="{00000000-0005-0000-0000-00003E7D0000}"/>
    <cellStyle name="40% - Énfasis5 6 7 3" xfId="32220" xr:uid="{00000000-0005-0000-0000-00003F7D0000}"/>
    <cellStyle name="40% - Énfasis5 6 7 3 2" xfId="32221" xr:uid="{00000000-0005-0000-0000-0000407D0000}"/>
    <cellStyle name="40% - Énfasis5 6 7 4" xfId="32222" xr:uid="{00000000-0005-0000-0000-0000417D0000}"/>
    <cellStyle name="40% - Énfasis5 6 8" xfId="32223" xr:uid="{00000000-0005-0000-0000-0000427D0000}"/>
    <cellStyle name="40% - Énfasis5 6 8 2" xfId="32224" xr:uid="{00000000-0005-0000-0000-0000437D0000}"/>
    <cellStyle name="40% - Énfasis5 6 8 2 2" xfId="32225" xr:uid="{00000000-0005-0000-0000-0000447D0000}"/>
    <cellStyle name="40% - Énfasis5 6 8 3" xfId="32226" xr:uid="{00000000-0005-0000-0000-0000457D0000}"/>
    <cellStyle name="40% - Énfasis5 6 9" xfId="32227" xr:uid="{00000000-0005-0000-0000-0000467D0000}"/>
    <cellStyle name="40% - Énfasis5 6 9 2" xfId="32228" xr:uid="{00000000-0005-0000-0000-0000477D0000}"/>
    <cellStyle name="40% - Énfasis5 60" xfId="32229" xr:uid="{00000000-0005-0000-0000-0000487D0000}"/>
    <cellStyle name="40% - Énfasis5 60 2" xfId="32230" xr:uid="{00000000-0005-0000-0000-0000497D0000}"/>
    <cellStyle name="40% - Énfasis5 60 2 2" xfId="32231" xr:uid="{00000000-0005-0000-0000-00004A7D0000}"/>
    <cellStyle name="40% - Énfasis5 60 2 2 2" xfId="32232" xr:uid="{00000000-0005-0000-0000-00004B7D0000}"/>
    <cellStyle name="40% - Énfasis5 60 2 2 2 2" xfId="32233" xr:uid="{00000000-0005-0000-0000-00004C7D0000}"/>
    <cellStyle name="40% - Énfasis5 60 2 2 3" xfId="32234" xr:uid="{00000000-0005-0000-0000-00004D7D0000}"/>
    <cellStyle name="40% - Énfasis5 60 2 3" xfId="32235" xr:uid="{00000000-0005-0000-0000-00004E7D0000}"/>
    <cellStyle name="40% - Énfasis5 60 2 3 2" xfId="32236" xr:uid="{00000000-0005-0000-0000-00004F7D0000}"/>
    <cellStyle name="40% - Énfasis5 60 2 4" xfId="32237" xr:uid="{00000000-0005-0000-0000-0000507D0000}"/>
    <cellStyle name="40% - Énfasis5 60 3" xfId="32238" xr:uid="{00000000-0005-0000-0000-0000517D0000}"/>
    <cellStyle name="40% - Énfasis5 60 3 2" xfId="32239" xr:uid="{00000000-0005-0000-0000-0000527D0000}"/>
    <cellStyle name="40% - Énfasis5 60 3 2 2" xfId="32240" xr:uid="{00000000-0005-0000-0000-0000537D0000}"/>
    <cellStyle name="40% - Énfasis5 60 3 3" xfId="32241" xr:uid="{00000000-0005-0000-0000-0000547D0000}"/>
    <cellStyle name="40% - Énfasis5 60 4" xfId="32242" xr:uid="{00000000-0005-0000-0000-0000557D0000}"/>
    <cellStyle name="40% - Énfasis5 60 4 2" xfId="32243" xr:uid="{00000000-0005-0000-0000-0000567D0000}"/>
    <cellStyle name="40% - Énfasis5 60 5" xfId="32244" xr:uid="{00000000-0005-0000-0000-0000577D0000}"/>
    <cellStyle name="40% - Énfasis5 61" xfId="32245" xr:uid="{00000000-0005-0000-0000-0000587D0000}"/>
    <cellStyle name="40% - Énfasis5 61 2" xfId="32246" xr:uid="{00000000-0005-0000-0000-0000597D0000}"/>
    <cellStyle name="40% - Énfasis5 61 3" xfId="32247" xr:uid="{00000000-0005-0000-0000-00005A7D0000}"/>
    <cellStyle name="40% - Énfasis5 61 3 2" xfId="32248" xr:uid="{00000000-0005-0000-0000-00005B7D0000}"/>
    <cellStyle name="40% - Énfasis5 61 3 2 2" xfId="32249" xr:uid="{00000000-0005-0000-0000-00005C7D0000}"/>
    <cellStyle name="40% - Énfasis5 61 3 3" xfId="32250" xr:uid="{00000000-0005-0000-0000-00005D7D0000}"/>
    <cellStyle name="40% - Énfasis5 61 4" xfId="32251" xr:uid="{00000000-0005-0000-0000-00005E7D0000}"/>
    <cellStyle name="40% - Énfasis5 61 4 2" xfId="32252" xr:uid="{00000000-0005-0000-0000-00005F7D0000}"/>
    <cellStyle name="40% - Énfasis5 61 5" xfId="32253" xr:uid="{00000000-0005-0000-0000-0000607D0000}"/>
    <cellStyle name="40% - Énfasis5 62" xfId="32254" xr:uid="{00000000-0005-0000-0000-0000617D0000}"/>
    <cellStyle name="40% - Énfasis5 62 2" xfId="32255" xr:uid="{00000000-0005-0000-0000-0000627D0000}"/>
    <cellStyle name="40% - Énfasis5 63" xfId="32256" xr:uid="{00000000-0005-0000-0000-0000637D0000}"/>
    <cellStyle name="40% - Énfasis5 63 2" xfId="32257" xr:uid="{00000000-0005-0000-0000-0000647D0000}"/>
    <cellStyle name="40% - Énfasis5 64" xfId="32258" xr:uid="{00000000-0005-0000-0000-0000657D0000}"/>
    <cellStyle name="40% - Énfasis5 64 2" xfId="32259" xr:uid="{00000000-0005-0000-0000-0000667D0000}"/>
    <cellStyle name="40% - Énfasis5 65" xfId="32260" xr:uid="{00000000-0005-0000-0000-0000677D0000}"/>
    <cellStyle name="40% - Énfasis5 65 2" xfId="32261" xr:uid="{00000000-0005-0000-0000-0000687D0000}"/>
    <cellStyle name="40% - Énfasis5 65 2 2" xfId="32262" xr:uid="{00000000-0005-0000-0000-0000697D0000}"/>
    <cellStyle name="40% - Énfasis5 65 2 2 2" xfId="32263" xr:uid="{00000000-0005-0000-0000-00006A7D0000}"/>
    <cellStyle name="40% - Énfasis5 65 2 3" xfId="32264" xr:uid="{00000000-0005-0000-0000-00006B7D0000}"/>
    <cellStyle name="40% - Énfasis5 65 3" xfId="32265" xr:uid="{00000000-0005-0000-0000-00006C7D0000}"/>
    <cellStyle name="40% - Énfasis5 65 3 2" xfId="32266" xr:uid="{00000000-0005-0000-0000-00006D7D0000}"/>
    <cellStyle name="40% - Énfasis5 65 4" xfId="32267" xr:uid="{00000000-0005-0000-0000-00006E7D0000}"/>
    <cellStyle name="40% - Énfasis5 66" xfId="32268" xr:uid="{00000000-0005-0000-0000-00006F7D0000}"/>
    <cellStyle name="40% - Énfasis5 66 2" xfId="32269" xr:uid="{00000000-0005-0000-0000-0000707D0000}"/>
    <cellStyle name="40% - Énfasis5 66 2 2" xfId="32270" xr:uid="{00000000-0005-0000-0000-0000717D0000}"/>
    <cellStyle name="40% - Énfasis5 66 2 2 2" xfId="32271" xr:uid="{00000000-0005-0000-0000-0000727D0000}"/>
    <cellStyle name="40% - Énfasis5 66 2 3" xfId="32272" xr:uid="{00000000-0005-0000-0000-0000737D0000}"/>
    <cellStyle name="40% - Énfasis5 66 3" xfId="32273" xr:uid="{00000000-0005-0000-0000-0000747D0000}"/>
    <cellStyle name="40% - Énfasis5 66 3 2" xfId="32274" xr:uid="{00000000-0005-0000-0000-0000757D0000}"/>
    <cellStyle name="40% - Énfasis5 66 4" xfId="32275" xr:uid="{00000000-0005-0000-0000-0000767D0000}"/>
    <cellStyle name="40% - Énfasis5 67" xfId="32276" xr:uid="{00000000-0005-0000-0000-0000777D0000}"/>
    <cellStyle name="40% - Énfasis5 67 2" xfId="32277" xr:uid="{00000000-0005-0000-0000-0000787D0000}"/>
    <cellStyle name="40% - Énfasis5 67 2 2" xfId="32278" xr:uid="{00000000-0005-0000-0000-0000797D0000}"/>
    <cellStyle name="40% - Énfasis5 67 2 2 2" xfId="32279" xr:uid="{00000000-0005-0000-0000-00007A7D0000}"/>
    <cellStyle name="40% - Énfasis5 67 2 3" xfId="32280" xr:uid="{00000000-0005-0000-0000-00007B7D0000}"/>
    <cellStyle name="40% - Énfasis5 67 3" xfId="32281" xr:uid="{00000000-0005-0000-0000-00007C7D0000}"/>
    <cellStyle name="40% - Énfasis5 68" xfId="32282" xr:uid="{00000000-0005-0000-0000-00007D7D0000}"/>
    <cellStyle name="40% - Énfasis5 68 2" xfId="32283" xr:uid="{00000000-0005-0000-0000-00007E7D0000}"/>
    <cellStyle name="40% - Énfasis5 68 2 2" xfId="32284" xr:uid="{00000000-0005-0000-0000-00007F7D0000}"/>
    <cellStyle name="40% - Énfasis5 68 2 2 2" xfId="32285" xr:uid="{00000000-0005-0000-0000-0000807D0000}"/>
    <cellStyle name="40% - Énfasis5 68 2 3" xfId="32286" xr:uid="{00000000-0005-0000-0000-0000817D0000}"/>
    <cellStyle name="40% - Énfasis5 68 3" xfId="32287" xr:uid="{00000000-0005-0000-0000-0000827D0000}"/>
    <cellStyle name="40% - Énfasis5 68 3 2" xfId="32288" xr:uid="{00000000-0005-0000-0000-0000837D0000}"/>
    <cellStyle name="40% - Énfasis5 68 4" xfId="32289" xr:uid="{00000000-0005-0000-0000-0000847D0000}"/>
    <cellStyle name="40% - Énfasis5 69" xfId="32290" xr:uid="{00000000-0005-0000-0000-0000857D0000}"/>
    <cellStyle name="40% - Énfasis5 69 2" xfId="32291" xr:uid="{00000000-0005-0000-0000-0000867D0000}"/>
    <cellStyle name="40% - Énfasis5 69 2 2" xfId="32292" xr:uid="{00000000-0005-0000-0000-0000877D0000}"/>
    <cellStyle name="40% - Énfasis5 69 2 2 2" xfId="32293" xr:uid="{00000000-0005-0000-0000-0000887D0000}"/>
    <cellStyle name="40% - Énfasis5 69 2 3" xfId="32294" xr:uid="{00000000-0005-0000-0000-0000897D0000}"/>
    <cellStyle name="40% - Énfasis5 69 3" xfId="32295" xr:uid="{00000000-0005-0000-0000-00008A7D0000}"/>
    <cellStyle name="40% - Énfasis5 69 3 2" xfId="32296" xr:uid="{00000000-0005-0000-0000-00008B7D0000}"/>
    <cellStyle name="40% - Énfasis5 69 4" xfId="32297" xr:uid="{00000000-0005-0000-0000-00008C7D0000}"/>
    <cellStyle name="40% - Énfasis5 7" xfId="32298" xr:uid="{00000000-0005-0000-0000-00008D7D0000}"/>
    <cellStyle name="40% - Énfasis5 7 10" xfId="32299" xr:uid="{00000000-0005-0000-0000-00008E7D0000}"/>
    <cellStyle name="40% - Énfasis5 7 10 2" xfId="32300" xr:uid="{00000000-0005-0000-0000-00008F7D0000}"/>
    <cellStyle name="40% - Énfasis5 7 11" xfId="32301" xr:uid="{00000000-0005-0000-0000-0000907D0000}"/>
    <cellStyle name="40% - Énfasis5 7 11 2" xfId="32302" xr:uid="{00000000-0005-0000-0000-0000917D0000}"/>
    <cellStyle name="40% - Énfasis5 7 12" xfId="32303" xr:uid="{00000000-0005-0000-0000-0000927D0000}"/>
    <cellStyle name="40% - Énfasis5 7 12 2" xfId="32304" xr:uid="{00000000-0005-0000-0000-0000937D0000}"/>
    <cellStyle name="40% - Énfasis5 7 13" xfId="32305" xr:uid="{00000000-0005-0000-0000-0000947D0000}"/>
    <cellStyle name="40% - Énfasis5 7 13 2" xfId="32306" xr:uid="{00000000-0005-0000-0000-0000957D0000}"/>
    <cellStyle name="40% - Énfasis5 7 14" xfId="32307" xr:uid="{00000000-0005-0000-0000-0000967D0000}"/>
    <cellStyle name="40% - Énfasis5 7 14 2" xfId="32308" xr:uid="{00000000-0005-0000-0000-0000977D0000}"/>
    <cellStyle name="40% - Énfasis5 7 15" xfId="32309" xr:uid="{00000000-0005-0000-0000-0000987D0000}"/>
    <cellStyle name="40% - Énfasis5 7 15 2" xfId="32310" xr:uid="{00000000-0005-0000-0000-0000997D0000}"/>
    <cellStyle name="40% - Énfasis5 7 16" xfId="32311" xr:uid="{00000000-0005-0000-0000-00009A7D0000}"/>
    <cellStyle name="40% - Énfasis5 7 16 2" xfId="32312" xr:uid="{00000000-0005-0000-0000-00009B7D0000}"/>
    <cellStyle name="40% - Énfasis5 7 17" xfId="32313" xr:uid="{00000000-0005-0000-0000-00009C7D0000}"/>
    <cellStyle name="40% - Énfasis5 7 17 2" xfId="32314" xr:uid="{00000000-0005-0000-0000-00009D7D0000}"/>
    <cellStyle name="40% - Énfasis5 7 18" xfId="32315" xr:uid="{00000000-0005-0000-0000-00009E7D0000}"/>
    <cellStyle name="40% - Énfasis5 7 18 2" xfId="32316" xr:uid="{00000000-0005-0000-0000-00009F7D0000}"/>
    <cellStyle name="40% - Énfasis5 7 19" xfId="32317" xr:uid="{00000000-0005-0000-0000-0000A07D0000}"/>
    <cellStyle name="40% - Énfasis5 7 19 2" xfId="32318" xr:uid="{00000000-0005-0000-0000-0000A17D0000}"/>
    <cellStyle name="40% - Énfasis5 7 2" xfId="32319" xr:uid="{00000000-0005-0000-0000-0000A27D0000}"/>
    <cellStyle name="40% - Énfasis5 7 2 2" xfId="32320" xr:uid="{00000000-0005-0000-0000-0000A37D0000}"/>
    <cellStyle name="40% - Énfasis5 7 2 2 2" xfId="32321" xr:uid="{00000000-0005-0000-0000-0000A47D0000}"/>
    <cellStyle name="40% - Énfasis5 7 2 2 2 2" xfId="32322" xr:uid="{00000000-0005-0000-0000-0000A57D0000}"/>
    <cellStyle name="40% - Énfasis5 7 2 2 3" xfId="32323" xr:uid="{00000000-0005-0000-0000-0000A67D0000}"/>
    <cellStyle name="40% - Énfasis5 7 2 3" xfId="32324" xr:uid="{00000000-0005-0000-0000-0000A77D0000}"/>
    <cellStyle name="40% - Énfasis5 7 2 3 2" xfId="32325" xr:uid="{00000000-0005-0000-0000-0000A87D0000}"/>
    <cellStyle name="40% - Énfasis5 7 2 3 2 2" xfId="32326" xr:uid="{00000000-0005-0000-0000-0000A97D0000}"/>
    <cellStyle name="40% - Énfasis5 7 2 3 3" xfId="32327" xr:uid="{00000000-0005-0000-0000-0000AA7D0000}"/>
    <cellStyle name="40% - Énfasis5 7 2 4" xfId="32328" xr:uid="{00000000-0005-0000-0000-0000AB7D0000}"/>
    <cellStyle name="40% - Énfasis5 7 2 4 2" xfId="32329" xr:uid="{00000000-0005-0000-0000-0000AC7D0000}"/>
    <cellStyle name="40% - Énfasis5 7 2 5" xfId="32330" xr:uid="{00000000-0005-0000-0000-0000AD7D0000}"/>
    <cellStyle name="40% - Énfasis5 7 2 5 2" xfId="32331" xr:uid="{00000000-0005-0000-0000-0000AE7D0000}"/>
    <cellStyle name="40% - Énfasis5 7 2 6" xfId="32332" xr:uid="{00000000-0005-0000-0000-0000AF7D0000}"/>
    <cellStyle name="40% - Énfasis5 7 20" xfId="32333" xr:uid="{00000000-0005-0000-0000-0000B07D0000}"/>
    <cellStyle name="40% - Énfasis5 7 3" xfId="32334" xr:uid="{00000000-0005-0000-0000-0000B17D0000}"/>
    <cellStyle name="40% - Énfasis5 7 3 2" xfId="32335" xr:uid="{00000000-0005-0000-0000-0000B27D0000}"/>
    <cellStyle name="40% - Énfasis5 7 3 2 2" xfId="32336" xr:uid="{00000000-0005-0000-0000-0000B37D0000}"/>
    <cellStyle name="40% - Énfasis5 7 3 2 2 2" xfId="32337" xr:uid="{00000000-0005-0000-0000-0000B47D0000}"/>
    <cellStyle name="40% - Énfasis5 7 3 2 3" xfId="32338" xr:uid="{00000000-0005-0000-0000-0000B57D0000}"/>
    <cellStyle name="40% - Énfasis5 7 3 3" xfId="32339" xr:uid="{00000000-0005-0000-0000-0000B67D0000}"/>
    <cellStyle name="40% - Énfasis5 7 3 3 2" xfId="32340" xr:uid="{00000000-0005-0000-0000-0000B77D0000}"/>
    <cellStyle name="40% - Énfasis5 7 3 4" xfId="32341" xr:uid="{00000000-0005-0000-0000-0000B87D0000}"/>
    <cellStyle name="40% - Énfasis5 7 4" xfId="32342" xr:uid="{00000000-0005-0000-0000-0000B97D0000}"/>
    <cellStyle name="40% - Énfasis5 7 4 2" xfId="32343" xr:uid="{00000000-0005-0000-0000-0000BA7D0000}"/>
    <cellStyle name="40% - Énfasis5 7 4 2 2" xfId="32344" xr:uid="{00000000-0005-0000-0000-0000BB7D0000}"/>
    <cellStyle name="40% - Énfasis5 7 4 2 2 2" xfId="32345" xr:uid="{00000000-0005-0000-0000-0000BC7D0000}"/>
    <cellStyle name="40% - Énfasis5 7 4 2 3" xfId="32346" xr:uid="{00000000-0005-0000-0000-0000BD7D0000}"/>
    <cellStyle name="40% - Énfasis5 7 4 3" xfId="32347" xr:uid="{00000000-0005-0000-0000-0000BE7D0000}"/>
    <cellStyle name="40% - Énfasis5 7 4 3 2" xfId="32348" xr:uid="{00000000-0005-0000-0000-0000BF7D0000}"/>
    <cellStyle name="40% - Énfasis5 7 4 4" xfId="32349" xr:uid="{00000000-0005-0000-0000-0000C07D0000}"/>
    <cellStyle name="40% - Énfasis5 7 5" xfId="32350" xr:uid="{00000000-0005-0000-0000-0000C17D0000}"/>
    <cellStyle name="40% - Énfasis5 7 5 2" xfId="32351" xr:uid="{00000000-0005-0000-0000-0000C27D0000}"/>
    <cellStyle name="40% - Énfasis5 7 5 2 2" xfId="32352" xr:uid="{00000000-0005-0000-0000-0000C37D0000}"/>
    <cellStyle name="40% - Énfasis5 7 5 2 2 2" xfId="32353" xr:uid="{00000000-0005-0000-0000-0000C47D0000}"/>
    <cellStyle name="40% - Énfasis5 7 5 2 3" xfId="32354" xr:uid="{00000000-0005-0000-0000-0000C57D0000}"/>
    <cellStyle name="40% - Énfasis5 7 5 3" xfId="32355" xr:uid="{00000000-0005-0000-0000-0000C67D0000}"/>
    <cellStyle name="40% - Énfasis5 7 5 3 2" xfId="32356" xr:uid="{00000000-0005-0000-0000-0000C77D0000}"/>
    <cellStyle name="40% - Énfasis5 7 5 4" xfId="32357" xr:uid="{00000000-0005-0000-0000-0000C87D0000}"/>
    <cellStyle name="40% - Énfasis5 7 6" xfId="32358" xr:uid="{00000000-0005-0000-0000-0000C97D0000}"/>
    <cellStyle name="40% - Énfasis5 7 6 2" xfId="32359" xr:uid="{00000000-0005-0000-0000-0000CA7D0000}"/>
    <cellStyle name="40% - Énfasis5 7 6 2 2" xfId="32360" xr:uid="{00000000-0005-0000-0000-0000CB7D0000}"/>
    <cellStyle name="40% - Énfasis5 7 6 2 2 2" xfId="32361" xr:uid="{00000000-0005-0000-0000-0000CC7D0000}"/>
    <cellStyle name="40% - Énfasis5 7 6 2 3" xfId="32362" xr:uid="{00000000-0005-0000-0000-0000CD7D0000}"/>
    <cellStyle name="40% - Énfasis5 7 6 3" xfId="32363" xr:uid="{00000000-0005-0000-0000-0000CE7D0000}"/>
    <cellStyle name="40% - Énfasis5 7 6 3 2" xfId="32364" xr:uid="{00000000-0005-0000-0000-0000CF7D0000}"/>
    <cellStyle name="40% - Énfasis5 7 6 4" xfId="32365" xr:uid="{00000000-0005-0000-0000-0000D07D0000}"/>
    <cellStyle name="40% - Énfasis5 7 7" xfId="32366" xr:uid="{00000000-0005-0000-0000-0000D17D0000}"/>
    <cellStyle name="40% - Énfasis5 7 7 2" xfId="32367" xr:uid="{00000000-0005-0000-0000-0000D27D0000}"/>
    <cellStyle name="40% - Énfasis5 7 7 2 2" xfId="32368" xr:uid="{00000000-0005-0000-0000-0000D37D0000}"/>
    <cellStyle name="40% - Énfasis5 7 7 2 2 2" xfId="32369" xr:uid="{00000000-0005-0000-0000-0000D47D0000}"/>
    <cellStyle name="40% - Énfasis5 7 7 2 3" xfId="32370" xr:uid="{00000000-0005-0000-0000-0000D57D0000}"/>
    <cellStyle name="40% - Énfasis5 7 7 3" xfId="32371" xr:uid="{00000000-0005-0000-0000-0000D67D0000}"/>
    <cellStyle name="40% - Énfasis5 7 7 3 2" xfId="32372" xr:uid="{00000000-0005-0000-0000-0000D77D0000}"/>
    <cellStyle name="40% - Énfasis5 7 7 4" xfId="32373" xr:uid="{00000000-0005-0000-0000-0000D87D0000}"/>
    <cellStyle name="40% - Énfasis5 7 8" xfId="32374" xr:uid="{00000000-0005-0000-0000-0000D97D0000}"/>
    <cellStyle name="40% - Énfasis5 7 8 2" xfId="32375" xr:uid="{00000000-0005-0000-0000-0000DA7D0000}"/>
    <cellStyle name="40% - Énfasis5 7 8 2 2" xfId="32376" xr:uid="{00000000-0005-0000-0000-0000DB7D0000}"/>
    <cellStyle name="40% - Énfasis5 7 8 3" xfId="32377" xr:uid="{00000000-0005-0000-0000-0000DC7D0000}"/>
    <cellStyle name="40% - Énfasis5 7 9" xfId="32378" xr:uid="{00000000-0005-0000-0000-0000DD7D0000}"/>
    <cellStyle name="40% - Énfasis5 7 9 2" xfId="32379" xr:uid="{00000000-0005-0000-0000-0000DE7D0000}"/>
    <cellStyle name="40% - Énfasis5 70" xfId="32380" xr:uid="{00000000-0005-0000-0000-0000DF7D0000}"/>
    <cellStyle name="40% - Énfasis5 70 2" xfId="32381" xr:uid="{00000000-0005-0000-0000-0000E07D0000}"/>
    <cellStyle name="40% - Énfasis5 70 2 2" xfId="32382" xr:uid="{00000000-0005-0000-0000-0000E17D0000}"/>
    <cellStyle name="40% - Énfasis5 70 3" xfId="32383" xr:uid="{00000000-0005-0000-0000-0000E27D0000}"/>
    <cellStyle name="40% - Énfasis5 70 3 2" xfId="32384" xr:uid="{00000000-0005-0000-0000-0000E37D0000}"/>
    <cellStyle name="40% - Énfasis5 70 4" xfId="32385" xr:uid="{00000000-0005-0000-0000-0000E47D0000}"/>
    <cellStyle name="40% - Énfasis5 71" xfId="32386" xr:uid="{00000000-0005-0000-0000-0000E57D0000}"/>
    <cellStyle name="40% - Énfasis5 71 2" xfId="32387" xr:uid="{00000000-0005-0000-0000-0000E67D0000}"/>
    <cellStyle name="40% - Énfasis5 71 2 2" xfId="32388" xr:uid="{00000000-0005-0000-0000-0000E77D0000}"/>
    <cellStyle name="40% - Énfasis5 71 3" xfId="32389" xr:uid="{00000000-0005-0000-0000-0000E87D0000}"/>
    <cellStyle name="40% - Énfasis5 71 3 2" xfId="32390" xr:uid="{00000000-0005-0000-0000-0000E97D0000}"/>
    <cellStyle name="40% - Énfasis5 71 4" xfId="32391" xr:uid="{00000000-0005-0000-0000-0000EA7D0000}"/>
    <cellStyle name="40% - Énfasis5 72" xfId="32392" xr:uid="{00000000-0005-0000-0000-0000EB7D0000}"/>
    <cellStyle name="40% - Énfasis5 72 2" xfId="32393" xr:uid="{00000000-0005-0000-0000-0000EC7D0000}"/>
    <cellStyle name="40% - Énfasis5 72 2 2" xfId="32394" xr:uid="{00000000-0005-0000-0000-0000ED7D0000}"/>
    <cellStyle name="40% - Énfasis5 72 2 2 2" xfId="32395" xr:uid="{00000000-0005-0000-0000-0000EE7D0000}"/>
    <cellStyle name="40% - Énfasis5 72 2 3" xfId="32396" xr:uid="{00000000-0005-0000-0000-0000EF7D0000}"/>
    <cellStyle name="40% - Énfasis5 72 3" xfId="32397" xr:uid="{00000000-0005-0000-0000-0000F07D0000}"/>
    <cellStyle name="40% - Énfasis5 72 3 2" xfId="32398" xr:uid="{00000000-0005-0000-0000-0000F17D0000}"/>
    <cellStyle name="40% - Énfasis5 72 4" xfId="32399" xr:uid="{00000000-0005-0000-0000-0000F27D0000}"/>
    <cellStyle name="40% - Énfasis5 73" xfId="32400" xr:uid="{00000000-0005-0000-0000-0000F37D0000}"/>
    <cellStyle name="40% - Énfasis5 73 2" xfId="32401" xr:uid="{00000000-0005-0000-0000-0000F47D0000}"/>
    <cellStyle name="40% - Énfasis5 73 2 2" xfId="32402" xr:uid="{00000000-0005-0000-0000-0000F57D0000}"/>
    <cellStyle name="40% - Énfasis5 73 3" xfId="32403" xr:uid="{00000000-0005-0000-0000-0000F67D0000}"/>
    <cellStyle name="40% - Énfasis5 73 3 2" xfId="32404" xr:uid="{00000000-0005-0000-0000-0000F77D0000}"/>
    <cellStyle name="40% - Énfasis5 73 4" xfId="32405" xr:uid="{00000000-0005-0000-0000-0000F87D0000}"/>
    <cellStyle name="40% - Énfasis5 74" xfId="32406" xr:uid="{00000000-0005-0000-0000-0000F97D0000}"/>
    <cellStyle name="40% - Énfasis5 74 2" xfId="32407" xr:uid="{00000000-0005-0000-0000-0000FA7D0000}"/>
    <cellStyle name="40% - Énfasis5 74 2 2" xfId="32408" xr:uid="{00000000-0005-0000-0000-0000FB7D0000}"/>
    <cellStyle name="40% - Énfasis5 74 3" xfId="32409" xr:uid="{00000000-0005-0000-0000-0000FC7D0000}"/>
    <cellStyle name="40% - Énfasis5 74 3 2" xfId="32410" xr:uid="{00000000-0005-0000-0000-0000FD7D0000}"/>
    <cellStyle name="40% - Énfasis5 74 4" xfId="32411" xr:uid="{00000000-0005-0000-0000-0000FE7D0000}"/>
    <cellStyle name="40% - Énfasis5 75" xfId="32412" xr:uid="{00000000-0005-0000-0000-0000FF7D0000}"/>
    <cellStyle name="40% - Énfasis5 75 2" xfId="32413" xr:uid="{00000000-0005-0000-0000-0000007E0000}"/>
    <cellStyle name="40% - Énfasis5 76" xfId="32414" xr:uid="{00000000-0005-0000-0000-0000017E0000}"/>
    <cellStyle name="40% - Énfasis5 76 2" xfId="32415" xr:uid="{00000000-0005-0000-0000-0000027E0000}"/>
    <cellStyle name="40% - Énfasis5 76 2 2" xfId="32416" xr:uid="{00000000-0005-0000-0000-0000037E0000}"/>
    <cellStyle name="40% - Énfasis5 76 3" xfId="32417" xr:uid="{00000000-0005-0000-0000-0000047E0000}"/>
    <cellStyle name="40% - Énfasis5 77" xfId="32418" xr:uid="{00000000-0005-0000-0000-0000057E0000}"/>
    <cellStyle name="40% - Énfasis5 77 2" xfId="32419" xr:uid="{00000000-0005-0000-0000-0000067E0000}"/>
    <cellStyle name="40% - Énfasis5 78" xfId="32420" xr:uid="{00000000-0005-0000-0000-0000077E0000}"/>
    <cellStyle name="40% - Énfasis5 78 2" xfId="32421" xr:uid="{00000000-0005-0000-0000-0000087E0000}"/>
    <cellStyle name="40% - Énfasis5 79" xfId="32422" xr:uid="{00000000-0005-0000-0000-0000097E0000}"/>
    <cellStyle name="40% - Énfasis5 79 2" xfId="32423" xr:uid="{00000000-0005-0000-0000-00000A7E0000}"/>
    <cellStyle name="40% - Énfasis5 8" xfId="32424" xr:uid="{00000000-0005-0000-0000-00000B7E0000}"/>
    <cellStyle name="40% - Énfasis5 8 10" xfId="32425" xr:uid="{00000000-0005-0000-0000-00000C7E0000}"/>
    <cellStyle name="40% - Énfasis5 8 10 2" xfId="32426" xr:uid="{00000000-0005-0000-0000-00000D7E0000}"/>
    <cellStyle name="40% - Énfasis5 8 11" xfId="32427" xr:uid="{00000000-0005-0000-0000-00000E7E0000}"/>
    <cellStyle name="40% - Énfasis5 8 11 2" xfId="32428" xr:uid="{00000000-0005-0000-0000-00000F7E0000}"/>
    <cellStyle name="40% - Énfasis5 8 12" xfId="32429" xr:uid="{00000000-0005-0000-0000-0000107E0000}"/>
    <cellStyle name="40% - Énfasis5 8 12 2" xfId="32430" xr:uid="{00000000-0005-0000-0000-0000117E0000}"/>
    <cellStyle name="40% - Énfasis5 8 13" xfId="32431" xr:uid="{00000000-0005-0000-0000-0000127E0000}"/>
    <cellStyle name="40% - Énfasis5 8 13 2" xfId="32432" xr:uid="{00000000-0005-0000-0000-0000137E0000}"/>
    <cellStyle name="40% - Énfasis5 8 14" xfId="32433" xr:uid="{00000000-0005-0000-0000-0000147E0000}"/>
    <cellStyle name="40% - Énfasis5 8 14 2" xfId="32434" xr:uid="{00000000-0005-0000-0000-0000157E0000}"/>
    <cellStyle name="40% - Énfasis5 8 15" xfId="32435" xr:uid="{00000000-0005-0000-0000-0000167E0000}"/>
    <cellStyle name="40% - Énfasis5 8 15 2" xfId="32436" xr:uid="{00000000-0005-0000-0000-0000177E0000}"/>
    <cellStyle name="40% - Énfasis5 8 16" xfId="32437" xr:uid="{00000000-0005-0000-0000-0000187E0000}"/>
    <cellStyle name="40% - Énfasis5 8 16 2" xfId="32438" xr:uid="{00000000-0005-0000-0000-0000197E0000}"/>
    <cellStyle name="40% - Énfasis5 8 17" xfId="32439" xr:uid="{00000000-0005-0000-0000-00001A7E0000}"/>
    <cellStyle name="40% - Énfasis5 8 17 2" xfId="32440" xr:uid="{00000000-0005-0000-0000-00001B7E0000}"/>
    <cellStyle name="40% - Énfasis5 8 18" xfId="32441" xr:uid="{00000000-0005-0000-0000-00001C7E0000}"/>
    <cellStyle name="40% - Énfasis5 8 18 2" xfId="32442" xr:uid="{00000000-0005-0000-0000-00001D7E0000}"/>
    <cellStyle name="40% - Énfasis5 8 19" xfId="32443" xr:uid="{00000000-0005-0000-0000-00001E7E0000}"/>
    <cellStyle name="40% - Énfasis5 8 19 2" xfId="32444" xr:uid="{00000000-0005-0000-0000-00001F7E0000}"/>
    <cellStyle name="40% - Énfasis5 8 2" xfId="32445" xr:uid="{00000000-0005-0000-0000-0000207E0000}"/>
    <cellStyle name="40% - Énfasis5 8 2 2" xfId="32446" xr:uid="{00000000-0005-0000-0000-0000217E0000}"/>
    <cellStyle name="40% - Énfasis5 8 2 2 2" xfId="32447" xr:uid="{00000000-0005-0000-0000-0000227E0000}"/>
    <cellStyle name="40% - Énfasis5 8 2 2 2 2" xfId="32448" xr:uid="{00000000-0005-0000-0000-0000237E0000}"/>
    <cellStyle name="40% - Énfasis5 8 2 2 3" xfId="32449" xr:uid="{00000000-0005-0000-0000-0000247E0000}"/>
    <cellStyle name="40% - Énfasis5 8 2 3" xfId="32450" xr:uid="{00000000-0005-0000-0000-0000257E0000}"/>
    <cellStyle name="40% - Énfasis5 8 2 3 2" xfId="32451" xr:uid="{00000000-0005-0000-0000-0000267E0000}"/>
    <cellStyle name="40% - Énfasis5 8 2 3 2 2" xfId="32452" xr:uid="{00000000-0005-0000-0000-0000277E0000}"/>
    <cellStyle name="40% - Énfasis5 8 2 3 3" xfId="32453" xr:uid="{00000000-0005-0000-0000-0000287E0000}"/>
    <cellStyle name="40% - Énfasis5 8 2 4" xfId="32454" xr:uid="{00000000-0005-0000-0000-0000297E0000}"/>
    <cellStyle name="40% - Énfasis5 8 2 4 2" xfId="32455" xr:uid="{00000000-0005-0000-0000-00002A7E0000}"/>
    <cellStyle name="40% - Énfasis5 8 2 5" xfId="32456" xr:uid="{00000000-0005-0000-0000-00002B7E0000}"/>
    <cellStyle name="40% - Énfasis5 8 2 5 2" xfId="32457" xr:uid="{00000000-0005-0000-0000-00002C7E0000}"/>
    <cellStyle name="40% - Énfasis5 8 2 6" xfId="32458" xr:uid="{00000000-0005-0000-0000-00002D7E0000}"/>
    <cellStyle name="40% - Énfasis5 8 20" xfId="32459" xr:uid="{00000000-0005-0000-0000-00002E7E0000}"/>
    <cellStyle name="40% - Énfasis5 8 3" xfId="32460" xr:uid="{00000000-0005-0000-0000-00002F7E0000}"/>
    <cellStyle name="40% - Énfasis5 8 3 2" xfId="32461" xr:uid="{00000000-0005-0000-0000-0000307E0000}"/>
    <cellStyle name="40% - Énfasis5 8 3 2 2" xfId="32462" xr:uid="{00000000-0005-0000-0000-0000317E0000}"/>
    <cellStyle name="40% - Énfasis5 8 3 2 2 2" xfId="32463" xr:uid="{00000000-0005-0000-0000-0000327E0000}"/>
    <cellStyle name="40% - Énfasis5 8 3 2 3" xfId="32464" xr:uid="{00000000-0005-0000-0000-0000337E0000}"/>
    <cellStyle name="40% - Énfasis5 8 3 3" xfId="32465" xr:uid="{00000000-0005-0000-0000-0000347E0000}"/>
    <cellStyle name="40% - Énfasis5 8 3 3 2" xfId="32466" xr:uid="{00000000-0005-0000-0000-0000357E0000}"/>
    <cellStyle name="40% - Énfasis5 8 3 4" xfId="32467" xr:uid="{00000000-0005-0000-0000-0000367E0000}"/>
    <cellStyle name="40% - Énfasis5 8 4" xfId="32468" xr:uid="{00000000-0005-0000-0000-0000377E0000}"/>
    <cellStyle name="40% - Énfasis5 8 4 2" xfId="32469" xr:uid="{00000000-0005-0000-0000-0000387E0000}"/>
    <cellStyle name="40% - Énfasis5 8 4 2 2" xfId="32470" xr:uid="{00000000-0005-0000-0000-0000397E0000}"/>
    <cellStyle name="40% - Énfasis5 8 4 2 2 2" xfId="32471" xr:uid="{00000000-0005-0000-0000-00003A7E0000}"/>
    <cellStyle name="40% - Énfasis5 8 4 2 3" xfId="32472" xr:uid="{00000000-0005-0000-0000-00003B7E0000}"/>
    <cellStyle name="40% - Énfasis5 8 4 3" xfId="32473" xr:uid="{00000000-0005-0000-0000-00003C7E0000}"/>
    <cellStyle name="40% - Énfasis5 8 4 3 2" xfId="32474" xr:uid="{00000000-0005-0000-0000-00003D7E0000}"/>
    <cellStyle name="40% - Énfasis5 8 4 4" xfId="32475" xr:uid="{00000000-0005-0000-0000-00003E7E0000}"/>
    <cellStyle name="40% - Énfasis5 8 5" xfId="32476" xr:uid="{00000000-0005-0000-0000-00003F7E0000}"/>
    <cellStyle name="40% - Énfasis5 8 5 2" xfId="32477" xr:uid="{00000000-0005-0000-0000-0000407E0000}"/>
    <cellStyle name="40% - Énfasis5 8 5 2 2" xfId="32478" xr:uid="{00000000-0005-0000-0000-0000417E0000}"/>
    <cellStyle name="40% - Énfasis5 8 5 2 2 2" xfId="32479" xr:uid="{00000000-0005-0000-0000-0000427E0000}"/>
    <cellStyle name="40% - Énfasis5 8 5 2 3" xfId="32480" xr:uid="{00000000-0005-0000-0000-0000437E0000}"/>
    <cellStyle name="40% - Énfasis5 8 5 3" xfId="32481" xr:uid="{00000000-0005-0000-0000-0000447E0000}"/>
    <cellStyle name="40% - Énfasis5 8 5 3 2" xfId="32482" xr:uid="{00000000-0005-0000-0000-0000457E0000}"/>
    <cellStyle name="40% - Énfasis5 8 5 4" xfId="32483" xr:uid="{00000000-0005-0000-0000-0000467E0000}"/>
    <cellStyle name="40% - Énfasis5 8 6" xfId="32484" xr:uid="{00000000-0005-0000-0000-0000477E0000}"/>
    <cellStyle name="40% - Énfasis5 8 6 2" xfId="32485" xr:uid="{00000000-0005-0000-0000-0000487E0000}"/>
    <cellStyle name="40% - Énfasis5 8 6 2 2" xfId="32486" xr:uid="{00000000-0005-0000-0000-0000497E0000}"/>
    <cellStyle name="40% - Énfasis5 8 6 2 2 2" xfId="32487" xr:uid="{00000000-0005-0000-0000-00004A7E0000}"/>
    <cellStyle name="40% - Énfasis5 8 6 2 3" xfId="32488" xr:uid="{00000000-0005-0000-0000-00004B7E0000}"/>
    <cellStyle name="40% - Énfasis5 8 6 3" xfId="32489" xr:uid="{00000000-0005-0000-0000-00004C7E0000}"/>
    <cellStyle name="40% - Énfasis5 8 6 3 2" xfId="32490" xr:uid="{00000000-0005-0000-0000-00004D7E0000}"/>
    <cellStyle name="40% - Énfasis5 8 6 4" xfId="32491" xr:uid="{00000000-0005-0000-0000-00004E7E0000}"/>
    <cellStyle name="40% - Énfasis5 8 7" xfId="32492" xr:uid="{00000000-0005-0000-0000-00004F7E0000}"/>
    <cellStyle name="40% - Énfasis5 8 7 2" xfId="32493" xr:uid="{00000000-0005-0000-0000-0000507E0000}"/>
    <cellStyle name="40% - Énfasis5 8 7 2 2" xfId="32494" xr:uid="{00000000-0005-0000-0000-0000517E0000}"/>
    <cellStyle name="40% - Énfasis5 8 7 2 2 2" xfId="32495" xr:uid="{00000000-0005-0000-0000-0000527E0000}"/>
    <cellStyle name="40% - Énfasis5 8 7 2 3" xfId="32496" xr:uid="{00000000-0005-0000-0000-0000537E0000}"/>
    <cellStyle name="40% - Énfasis5 8 7 3" xfId="32497" xr:uid="{00000000-0005-0000-0000-0000547E0000}"/>
    <cellStyle name="40% - Énfasis5 8 7 3 2" xfId="32498" xr:uid="{00000000-0005-0000-0000-0000557E0000}"/>
    <cellStyle name="40% - Énfasis5 8 7 4" xfId="32499" xr:uid="{00000000-0005-0000-0000-0000567E0000}"/>
    <cellStyle name="40% - Énfasis5 8 8" xfId="32500" xr:uid="{00000000-0005-0000-0000-0000577E0000}"/>
    <cellStyle name="40% - Énfasis5 8 8 2" xfId="32501" xr:uid="{00000000-0005-0000-0000-0000587E0000}"/>
    <cellStyle name="40% - Énfasis5 8 8 2 2" xfId="32502" xr:uid="{00000000-0005-0000-0000-0000597E0000}"/>
    <cellStyle name="40% - Énfasis5 8 8 3" xfId="32503" xr:uid="{00000000-0005-0000-0000-00005A7E0000}"/>
    <cellStyle name="40% - Énfasis5 8 9" xfId="32504" xr:uid="{00000000-0005-0000-0000-00005B7E0000}"/>
    <cellStyle name="40% - Énfasis5 8 9 2" xfId="32505" xr:uid="{00000000-0005-0000-0000-00005C7E0000}"/>
    <cellStyle name="40% - Énfasis5 80" xfId="32506" xr:uid="{00000000-0005-0000-0000-00005D7E0000}"/>
    <cellStyle name="40% - Énfasis5 80 2" xfId="32507" xr:uid="{00000000-0005-0000-0000-00005E7E0000}"/>
    <cellStyle name="40% - Énfasis5 81" xfId="32508" xr:uid="{00000000-0005-0000-0000-00005F7E0000}"/>
    <cellStyle name="40% - Énfasis5 81 2" xfId="32509" xr:uid="{00000000-0005-0000-0000-0000607E0000}"/>
    <cellStyle name="40% - Énfasis5 82" xfId="32510" xr:uid="{00000000-0005-0000-0000-0000617E0000}"/>
    <cellStyle name="40% - Énfasis5 82 2" xfId="32511" xr:uid="{00000000-0005-0000-0000-0000627E0000}"/>
    <cellStyle name="40% - Énfasis5 83" xfId="32512" xr:uid="{00000000-0005-0000-0000-0000637E0000}"/>
    <cellStyle name="40% - Énfasis5 83 2" xfId="32513" xr:uid="{00000000-0005-0000-0000-0000647E0000}"/>
    <cellStyle name="40% - Énfasis5 84" xfId="32514" xr:uid="{00000000-0005-0000-0000-0000657E0000}"/>
    <cellStyle name="40% - Énfasis5 84 2" xfId="32515" xr:uid="{00000000-0005-0000-0000-0000667E0000}"/>
    <cellStyle name="40% - Énfasis5 85" xfId="32516" xr:uid="{00000000-0005-0000-0000-0000677E0000}"/>
    <cellStyle name="40% - Énfasis5 85 2" xfId="32517" xr:uid="{00000000-0005-0000-0000-0000687E0000}"/>
    <cellStyle name="40% - Énfasis5 86" xfId="32518" xr:uid="{00000000-0005-0000-0000-0000697E0000}"/>
    <cellStyle name="40% - Énfasis5 86 2" xfId="32519" xr:uid="{00000000-0005-0000-0000-00006A7E0000}"/>
    <cellStyle name="40% - Énfasis5 87" xfId="32520" xr:uid="{00000000-0005-0000-0000-00006B7E0000}"/>
    <cellStyle name="40% - Énfasis5 88" xfId="32521" xr:uid="{00000000-0005-0000-0000-00006C7E0000}"/>
    <cellStyle name="40% - Énfasis5 89" xfId="32522" xr:uid="{00000000-0005-0000-0000-00006D7E0000}"/>
    <cellStyle name="40% - Énfasis5 9" xfId="32523" xr:uid="{00000000-0005-0000-0000-00006E7E0000}"/>
    <cellStyle name="40% - Énfasis5 9 10" xfId="32524" xr:uid="{00000000-0005-0000-0000-00006F7E0000}"/>
    <cellStyle name="40% - Énfasis5 9 10 2" xfId="32525" xr:uid="{00000000-0005-0000-0000-0000707E0000}"/>
    <cellStyle name="40% - Énfasis5 9 11" xfId="32526" xr:uid="{00000000-0005-0000-0000-0000717E0000}"/>
    <cellStyle name="40% - Énfasis5 9 11 2" xfId="32527" xr:uid="{00000000-0005-0000-0000-0000727E0000}"/>
    <cellStyle name="40% - Énfasis5 9 12" xfId="32528" xr:uid="{00000000-0005-0000-0000-0000737E0000}"/>
    <cellStyle name="40% - Énfasis5 9 12 2" xfId="32529" xr:uid="{00000000-0005-0000-0000-0000747E0000}"/>
    <cellStyle name="40% - Énfasis5 9 13" xfId="32530" xr:uid="{00000000-0005-0000-0000-0000757E0000}"/>
    <cellStyle name="40% - Énfasis5 9 13 2" xfId="32531" xr:uid="{00000000-0005-0000-0000-0000767E0000}"/>
    <cellStyle name="40% - Énfasis5 9 14" xfId="32532" xr:uid="{00000000-0005-0000-0000-0000777E0000}"/>
    <cellStyle name="40% - Énfasis5 9 14 2" xfId="32533" xr:uid="{00000000-0005-0000-0000-0000787E0000}"/>
    <cellStyle name="40% - Énfasis5 9 15" xfId="32534" xr:uid="{00000000-0005-0000-0000-0000797E0000}"/>
    <cellStyle name="40% - Énfasis5 9 15 2" xfId="32535" xr:uid="{00000000-0005-0000-0000-00007A7E0000}"/>
    <cellStyle name="40% - Énfasis5 9 16" xfId="32536" xr:uid="{00000000-0005-0000-0000-00007B7E0000}"/>
    <cellStyle name="40% - Énfasis5 9 16 2" xfId="32537" xr:uid="{00000000-0005-0000-0000-00007C7E0000}"/>
    <cellStyle name="40% - Énfasis5 9 17" xfId="32538" xr:uid="{00000000-0005-0000-0000-00007D7E0000}"/>
    <cellStyle name="40% - Énfasis5 9 17 2" xfId="32539" xr:uid="{00000000-0005-0000-0000-00007E7E0000}"/>
    <cellStyle name="40% - Énfasis5 9 18" xfId="32540" xr:uid="{00000000-0005-0000-0000-00007F7E0000}"/>
    <cellStyle name="40% - Énfasis5 9 18 2" xfId="32541" xr:uid="{00000000-0005-0000-0000-0000807E0000}"/>
    <cellStyle name="40% - Énfasis5 9 19" xfId="32542" xr:uid="{00000000-0005-0000-0000-0000817E0000}"/>
    <cellStyle name="40% - Énfasis5 9 19 2" xfId="32543" xr:uid="{00000000-0005-0000-0000-0000827E0000}"/>
    <cellStyle name="40% - Énfasis5 9 2" xfId="32544" xr:uid="{00000000-0005-0000-0000-0000837E0000}"/>
    <cellStyle name="40% - Énfasis5 9 2 2" xfId="32545" xr:uid="{00000000-0005-0000-0000-0000847E0000}"/>
    <cellStyle name="40% - Énfasis5 9 2 2 2" xfId="32546" xr:uid="{00000000-0005-0000-0000-0000857E0000}"/>
    <cellStyle name="40% - Énfasis5 9 2 2 2 2" xfId="32547" xr:uid="{00000000-0005-0000-0000-0000867E0000}"/>
    <cellStyle name="40% - Énfasis5 9 2 2 3" xfId="32548" xr:uid="{00000000-0005-0000-0000-0000877E0000}"/>
    <cellStyle name="40% - Énfasis5 9 2 3" xfId="32549" xr:uid="{00000000-0005-0000-0000-0000887E0000}"/>
    <cellStyle name="40% - Énfasis5 9 2 3 2" xfId="32550" xr:uid="{00000000-0005-0000-0000-0000897E0000}"/>
    <cellStyle name="40% - Énfasis5 9 2 3 2 2" xfId="32551" xr:uid="{00000000-0005-0000-0000-00008A7E0000}"/>
    <cellStyle name="40% - Énfasis5 9 2 3 3" xfId="32552" xr:uid="{00000000-0005-0000-0000-00008B7E0000}"/>
    <cellStyle name="40% - Énfasis5 9 2 4" xfId="32553" xr:uid="{00000000-0005-0000-0000-00008C7E0000}"/>
    <cellStyle name="40% - Énfasis5 9 2 4 2" xfId="32554" xr:uid="{00000000-0005-0000-0000-00008D7E0000}"/>
    <cellStyle name="40% - Énfasis5 9 2 5" xfId="32555" xr:uid="{00000000-0005-0000-0000-00008E7E0000}"/>
    <cellStyle name="40% - Énfasis5 9 2 5 2" xfId="32556" xr:uid="{00000000-0005-0000-0000-00008F7E0000}"/>
    <cellStyle name="40% - Énfasis5 9 2 6" xfId="32557" xr:uid="{00000000-0005-0000-0000-0000907E0000}"/>
    <cellStyle name="40% - Énfasis5 9 20" xfId="32558" xr:uid="{00000000-0005-0000-0000-0000917E0000}"/>
    <cellStyle name="40% - Énfasis5 9 3" xfId="32559" xr:uid="{00000000-0005-0000-0000-0000927E0000}"/>
    <cellStyle name="40% - Énfasis5 9 3 2" xfId="32560" xr:uid="{00000000-0005-0000-0000-0000937E0000}"/>
    <cellStyle name="40% - Énfasis5 9 3 2 2" xfId="32561" xr:uid="{00000000-0005-0000-0000-0000947E0000}"/>
    <cellStyle name="40% - Énfasis5 9 3 2 2 2" xfId="32562" xr:uid="{00000000-0005-0000-0000-0000957E0000}"/>
    <cellStyle name="40% - Énfasis5 9 3 2 3" xfId="32563" xr:uid="{00000000-0005-0000-0000-0000967E0000}"/>
    <cellStyle name="40% - Énfasis5 9 3 3" xfId="32564" xr:uid="{00000000-0005-0000-0000-0000977E0000}"/>
    <cellStyle name="40% - Énfasis5 9 3 3 2" xfId="32565" xr:uid="{00000000-0005-0000-0000-0000987E0000}"/>
    <cellStyle name="40% - Énfasis5 9 3 4" xfId="32566" xr:uid="{00000000-0005-0000-0000-0000997E0000}"/>
    <cellStyle name="40% - Énfasis5 9 4" xfId="32567" xr:uid="{00000000-0005-0000-0000-00009A7E0000}"/>
    <cellStyle name="40% - Énfasis5 9 4 2" xfId="32568" xr:uid="{00000000-0005-0000-0000-00009B7E0000}"/>
    <cellStyle name="40% - Énfasis5 9 4 2 2" xfId="32569" xr:uid="{00000000-0005-0000-0000-00009C7E0000}"/>
    <cellStyle name="40% - Énfasis5 9 4 2 2 2" xfId="32570" xr:uid="{00000000-0005-0000-0000-00009D7E0000}"/>
    <cellStyle name="40% - Énfasis5 9 4 2 3" xfId="32571" xr:uid="{00000000-0005-0000-0000-00009E7E0000}"/>
    <cellStyle name="40% - Énfasis5 9 4 3" xfId="32572" xr:uid="{00000000-0005-0000-0000-00009F7E0000}"/>
    <cellStyle name="40% - Énfasis5 9 4 3 2" xfId="32573" xr:uid="{00000000-0005-0000-0000-0000A07E0000}"/>
    <cellStyle name="40% - Énfasis5 9 4 4" xfId="32574" xr:uid="{00000000-0005-0000-0000-0000A17E0000}"/>
    <cellStyle name="40% - Énfasis5 9 5" xfId="32575" xr:uid="{00000000-0005-0000-0000-0000A27E0000}"/>
    <cellStyle name="40% - Énfasis5 9 5 2" xfId="32576" xr:uid="{00000000-0005-0000-0000-0000A37E0000}"/>
    <cellStyle name="40% - Énfasis5 9 5 2 2" xfId="32577" xr:uid="{00000000-0005-0000-0000-0000A47E0000}"/>
    <cellStyle name="40% - Énfasis5 9 5 2 2 2" xfId="32578" xr:uid="{00000000-0005-0000-0000-0000A57E0000}"/>
    <cellStyle name="40% - Énfasis5 9 5 2 3" xfId="32579" xr:uid="{00000000-0005-0000-0000-0000A67E0000}"/>
    <cellStyle name="40% - Énfasis5 9 5 3" xfId="32580" xr:uid="{00000000-0005-0000-0000-0000A77E0000}"/>
    <cellStyle name="40% - Énfasis5 9 5 3 2" xfId="32581" xr:uid="{00000000-0005-0000-0000-0000A87E0000}"/>
    <cellStyle name="40% - Énfasis5 9 5 4" xfId="32582" xr:uid="{00000000-0005-0000-0000-0000A97E0000}"/>
    <cellStyle name="40% - Énfasis5 9 6" xfId="32583" xr:uid="{00000000-0005-0000-0000-0000AA7E0000}"/>
    <cellStyle name="40% - Énfasis5 9 6 2" xfId="32584" xr:uid="{00000000-0005-0000-0000-0000AB7E0000}"/>
    <cellStyle name="40% - Énfasis5 9 6 2 2" xfId="32585" xr:uid="{00000000-0005-0000-0000-0000AC7E0000}"/>
    <cellStyle name="40% - Énfasis5 9 6 2 2 2" xfId="32586" xr:uid="{00000000-0005-0000-0000-0000AD7E0000}"/>
    <cellStyle name="40% - Énfasis5 9 6 2 3" xfId="32587" xr:uid="{00000000-0005-0000-0000-0000AE7E0000}"/>
    <cellStyle name="40% - Énfasis5 9 6 3" xfId="32588" xr:uid="{00000000-0005-0000-0000-0000AF7E0000}"/>
    <cellStyle name="40% - Énfasis5 9 6 3 2" xfId="32589" xr:uid="{00000000-0005-0000-0000-0000B07E0000}"/>
    <cellStyle name="40% - Énfasis5 9 6 4" xfId="32590" xr:uid="{00000000-0005-0000-0000-0000B17E0000}"/>
    <cellStyle name="40% - Énfasis5 9 7" xfId="32591" xr:uid="{00000000-0005-0000-0000-0000B27E0000}"/>
    <cellStyle name="40% - Énfasis5 9 7 2" xfId="32592" xr:uid="{00000000-0005-0000-0000-0000B37E0000}"/>
    <cellStyle name="40% - Énfasis5 9 7 2 2" xfId="32593" xr:uid="{00000000-0005-0000-0000-0000B47E0000}"/>
    <cellStyle name="40% - Énfasis5 9 7 2 2 2" xfId="32594" xr:uid="{00000000-0005-0000-0000-0000B57E0000}"/>
    <cellStyle name="40% - Énfasis5 9 7 2 3" xfId="32595" xr:uid="{00000000-0005-0000-0000-0000B67E0000}"/>
    <cellStyle name="40% - Énfasis5 9 7 3" xfId="32596" xr:uid="{00000000-0005-0000-0000-0000B77E0000}"/>
    <cellStyle name="40% - Énfasis5 9 7 3 2" xfId="32597" xr:uid="{00000000-0005-0000-0000-0000B87E0000}"/>
    <cellStyle name="40% - Énfasis5 9 7 4" xfId="32598" xr:uid="{00000000-0005-0000-0000-0000B97E0000}"/>
    <cellStyle name="40% - Énfasis5 9 8" xfId="32599" xr:uid="{00000000-0005-0000-0000-0000BA7E0000}"/>
    <cellStyle name="40% - Énfasis5 9 8 2" xfId="32600" xr:uid="{00000000-0005-0000-0000-0000BB7E0000}"/>
    <cellStyle name="40% - Énfasis5 9 8 2 2" xfId="32601" xr:uid="{00000000-0005-0000-0000-0000BC7E0000}"/>
    <cellStyle name="40% - Énfasis5 9 8 3" xfId="32602" xr:uid="{00000000-0005-0000-0000-0000BD7E0000}"/>
    <cellStyle name="40% - Énfasis5 9 9" xfId="32603" xr:uid="{00000000-0005-0000-0000-0000BE7E0000}"/>
    <cellStyle name="40% - Énfasis5 9 9 2" xfId="32604" xr:uid="{00000000-0005-0000-0000-0000BF7E0000}"/>
    <cellStyle name="40% - Énfasis5 90" xfId="32605" xr:uid="{00000000-0005-0000-0000-0000C07E0000}"/>
    <cellStyle name="40% - Énfasis5 91" xfId="32606" xr:uid="{00000000-0005-0000-0000-0000C17E0000}"/>
    <cellStyle name="40% - Énfasis5 92" xfId="32607" xr:uid="{00000000-0005-0000-0000-0000C27E0000}"/>
    <cellStyle name="40% - Énfasis5 93" xfId="32608" xr:uid="{00000000-0005-0000-0000-0000C37E0000}"/>
    <cellStyle name="40% - Énfasis5 94" xfId="32609" xr:uid="{00000000-0005-0000-0000-0000C47E0000}"/>
    <cellStyle name="40% - Énfasis5 95" xfId="32610" xr:uid="{00000000-0005-0000-0000-0000C57E0000}"/>
    <cellStyle name="40% - Énfasis5 96" xfId="32611" xr:uid="{00000000-0005-0000-0000-0000C67E0000}"/>
    <cellStyle name="40% - Énfasis5 97" xfId="61287" xr:uid="{00000000-0005-0000-0000-0000C77E0000}"/>
    <cellStyle name="40% - Énfasis5 98" xfId="61288" xr:uid="{00000000-0005-0000-0000-0000C87E0000}"/>
    <cellStyle name="40% - Énfasis5 99" xfId="61346" xr:uid="{00000000-0005-0000-0000-0000C97E0000}"/>
    <cellStyle name="40% - Énfasis6" xfId="216" builtinId="51" customBuiltin="1"/>
    <cellStyle name="40% - Énfasis6 10" xfId="32612" xr:uid="{00000000-0005-0000-0000-0000CB7E0000}"/>
    <cellStyle name="40% - Énfasis6 10 10" xfId="32613" xr:uid="{00000000-0005-0000-0000-0000CC7E0000}"/>
    <cellStyle name="40% - Énfasis6 10 10 2" xfId="32614" xr:uid="{00000000-0005-0000-0000-0000CD7E0000}"/>
    <cellStyle name="40% - Énfasis6 10 11" xfId="32615" xr:uid="{00000000-0005-0000-0000-0000CE7E0000}"/>
    <cellStyle name="40% - Énfasis6 10 11 2" xfId="32616" xr:uid="{00000000-0005-0000-0000-0000CF7E0000}"/>
    <cellStyle name="40% - Énfasis6 10 12" xfId="32617" xr:uid="{00000000-0005-0000-0000-0000D07E0000}"/>
    <cellStyle name="40% - Énfasis6 10 12 2" xfId="32618" xr:uid="{00000000-0005-0000-0000-0000D17E0000}"/>
    <cellStyle name="40% - Énfasis6 10 13" xfId="32619" xr:uid="{00000000-0005-0000-0000-0000D27E0000}"/>
    <cellStyle name="40% - Énfasis6 10 13 2" xfId="32620" xr:uid="{00000000-0005-0000-0000-0000D37E0000}"/>
    <cellStyle name="40% - Énfasis6 10 14" xfId="32621" xr:uid="{00000000-0005-0000-0000-0000D47E0000}"/>
    <cellStyle name="40% - Énfasis6 10 14 2" xfId="32622" xr:uid="{00000000-0005-0000-0000-0000D57E0000}"/>
    <cellStyle name="40% - Énfasis6 10 15" xfId="32623" xr:uid="{00000000-0005-0000-0000-0000D67E0000}"/>
    <cellStyle name="40% - Énfasis6 10 15 2" xfId="32624" xr:uid="{00000000-0005-0000-0000-0000D77E0000}"/>
    <cellStyle name="40% - Énfasis6 10 16" xfId="32625" xr:uid="{00000000-0005-0000-0000-0000D87E0000}"/>
    <cellStyle name="40% - Énfasis6 10 16 2" xfId="32626" xr:uid="{00000000-0005-0000-0000-0000D97E0000}"/>
    <cellStyle name="40% - Énfasis6 10 17" xfId="32627" xr:uid="{00000000-0005-0000-0000-0000DA7E0000}"/>
    <cellStyle name="40% - Énfasis6 10 17 2" xfId="32628" xr:uid="{00000000-0005-0000-0000-0000DB7E0000}"/>
    <cellStyle name="40% - Énfasis6 10 18" xfId="32629" xr:uid="{00000000-0005-0000-0000-0000DC7E0000}"/>
    <cellStyle name="40% - Énfasis6 10 18 2" xfId="32630" xr:uid="{00000000-0005-0000-0000-0000DD7E0000}"/>
    <cellStyle name="40% - Énfasis6 10 19" xfId="32631" xr:uid="{00000000-0005-0000-0000-0000DE7E0000}"/>
    <cellStyle name="40% - Énfasis6 10 19 2" xfId="32632" xr:uid="{00000000-0005-0000-0000-0000DF7E0000}"/>
    <cellStyle name="40% - Énfasis6 10 2" xfId="32633" xr:uid="{00000000-0005-0000-0000-0000E07E0000}"/>
    <cellStyle name="40% - Énfasis6 10 2 2" xfId="32634" xr:uid="{00000000-0005-0000-0000-0000E17E0000}"/>
    <cellStyle name="40% - Énfasis6 10 2 2 2" xfId="32635" xr:uid="{00000000-0005-0000-0000-0000E27E0000}"/>
    <cellStyle name="40% - Énfasis6 10 2 2 2 2" xfId="32636" xr:uid="{00000000-0005-0000-0000-0000E37E0000}"/>
    <cellStyle name="40% - Énfasis6 10 2 2 3" xfId="32637" xr:uid="{00000000-0005-0000-0000-0000E47E0000}"/>
    <cellStyle name="40% - Énfasis6 10 2 3" xfId="32638" xr:uid="{00000000-0005-0000-0000-0000E57E0000}"/>
    <cellStyle name="40% - Énfasis6 10 2 3 2" xfId="32639" xr:uid="{00000000-0005-0000-0000-0000E67E0000}"/>
    <cellStyle name="40% - Énfasis6 10 2 3 2 2" xfId="32640" xr:uid="{00000000-0005-0000-0000-0000E77E0000}"/>
    <cellStyle name="40% - Énfasis6 10 2 3 3" xfId="32641" xr:uid="{00000000-0005-0000-0000-0000E87E0000}"/>
    <cellStyle name="40% - Énfasis6 10 2 4" xfId="32642" xr:uid="{00000000-0005-0000-0000-0000E97E0000}"/>
    <cellStyle name="40% - Énfasis6 10 2 4 2" xfId="32643" xr:uid="{00000000-0005-0000-0000-0000EA7E0000}"/>
    <cellStyle name="40% - Énfasis6 10 2 5" xfId="32644" xr:uid="{00000000-0005-0000-0000-0000EB7E0000}"/>
    <cellStyle name="40% - Énfasis6 10 2 5 2" xfId="32645" xr:uid="{00000000-0005-0000-0000-0000EC7E0000}"/>
    <cellStyle name="40% - Énfasis6 10 2 6" xfId="32646" xr:uid="{00000000-0005-0000-0000-0000ED7E0000}"/>
    <cellStyle name="40% - Énfasis6 10 20" xfId="32647" xr:uid="{00000000-0005-0000-0000-0000EE7E0000}"/>
    <cellStyle name="40% - Énfasis6 10 3" xfId="32648" xr:uid="{00000000-0005-0000-0000-0000EF7E0000}"/>
    <cellStyle name="40% - Énfasis6 10 3 2" xfId="32649" xr:uid="{00000000-0005-0000-0000-0000F07E0000}"/>
    <cellStyle name="40% - Énfasis6 10 3 2 2" xfId="32650" xr:uid="{00000000-0005-0000-0000-0000F17E0000}"/>
    <cellStyle name="40% - Énfasis6 10 3 2 2 2" xfId="32651" xr:uid="{00000000-0005-0000-0000-0000F27E0000}"/>
    <cellStyle name="40% - Énfasis6 10 3 2 3" xfId="32652" xr:uid="{00000000-0005-0000-0000-0000F37E0000}"/>
    <cellStyle name="40% - Énfasis6 10 3 3" xfId="32653" xr:uid="{00000000-0005-0000-0000-0000F47E0000}"/>
    <cellStyle name="40% - Énfasis6 10 3 3 2" xfId="32654" xr:uid="{00000000-0005-0000-0000-0000F57E0000}"/>
    <cellStyle name="40% - Énfasis6 10 3 4" xfId="32655" xr:uid="{00000000-0005-0000-0000-0000F67E0000}"/>
    <cellStyle name="40% - Énfasis6 10 4" xfId="32656" xr:uid="{00000000-0005-0000-0000-0000F77E0000}"/>
    <cellStyle name="40% - Énfasis6 10 4 2" xfId="32657" xr:uid="{00000000-0005-0000-0000-0000F87E0000}"/>
    <cellStyle name="40% - Énfasis6 10 4 2 2" xfId="32658" xr:uid="{00000000-0005-0000-0000-0000F97E0000}"/>
    <cellStyle name="40% - Énfasis6 10 4 2 2 2" xfId="32659" xr:uid="{00000000-0005-0000-0000-0000FA7E0000}"/>
    <cellStyle name="40% - Énfasis6 10 4 2 3" xfId="32660" xr:uid="{00000000-0005-0000-0000-0000FB7E0000}"/>
    <cellStyle name="40% - Énfasis6 10 4 3" xfId="32661" xr:uid="{00000000-0005-0000-0000-0000FC7E0000}"/>
    <cellStyle name="40% - Énfasis6 10 4 3 2" xfId="32662" xr:uid="{00000000-0005-0000-0000-0000FD7E0000}"/>
    <cellStyle name="40% - Énfasis6 10 4 4" xfId="32663" xr:uid="{00000000-0005-0000-0000-0000FE7E0000}"/>
    <cellStyle name="40% - Énfasis6 10 5" xfId="32664" xr:uid="{00000000-0005-0000-0000-0000FF7E0000}"/>
    <cellStyle name="40% - Énfasis6 10 5 2" xfId="32665" xr:uid="{00000000-0005-0000-0000-0000007F0000}"/>
    <cellStyle name="40% - Énfasis6 10 5 2 2" xfId="32666" xr:uid="{00000000-0005-0000-0000-0000017F0000}"/>
    <cellStyle name="40% - Énfasis6 10 5 2 2 2" xfId="32667" xr:uid="{00000000-0005-0000-0000-0000027F0000}"/>
    <cellStyle name="40% - Énfasis6 10 5 2 3" xfId="32668" xr:uid="{00000000-0005-0000-0000-0000037F0000}"/>
    <cellStyle name="40% - Énfasis6 10 5 3" xfId="32669" xr:uid="{00000000-0005-0000-0000-0000047F0000}"/>
    <cellStyle name="40% - Énfasis6 10 5 3 2" xfId="32670" xr:uid="{00000000-0005-0000-0000-0000057F0000}"/>
    <cellStyle name="40% - Énfasis6 10 5 4" xfId="32671" xr:uid="{00000000-0005-0000-0000-0000067F0000}"/>
    <cellStyle name="40% - Énfasis6 10 6" xfId="32672" xr:uid="{00000000-0005-0000-0000-0000077F0000}"/>
    <cellStyle name="40% - Énfasis6 10 6 2" xfId="32673" xr:uid="{00000000-0005-0000-0000-0000087F0000}"/>
    <cellStyle name="40% - Énfasis6 10 6 2 2" xfId="32674" xr:uid="{00000000-0005-0000-0000-0000097F0000}"/>
    <cellStyle name="40% - Énfasis6 10 6 2 2 2" xfId="32675" xr:uid="{00000000-0005-0000-0000-00000A7F0000}"/>
    <cellStyle name="40% - Énfasis6 10 6 2 3" xfId="32676" xr:uid="{00000000-0005-0000-0000-00000B7F0000}"/>
    <cellStyle name="40% - Énfasis6 10 6 3" xfId="32677" xr:uid="{00000000-0005-0000-0000-00000C7F0000}"/>
    <cellStyle name="40% - Énfasis6 10 6 3 2" xfId="32678" xr:uid="{00000000-0005-0000-0000-00000D7F0000}"/>
    <cellStyle name="40% - Énfasis6 10 6 4" xfId="32679" xr:uid="{00000000-0005-0000-0000-00000E7F0000}"/>
    <cellStyle name="40% - Énfasis6 10 7" xfId="32680" xr:uid="{00000000-0005-0000-0000-00000F7F0000}"/>
    <cellStyle name="40% - Énfasis6 10 7 2" xfId="32681" xr:uid="{00000000-0005-0000-0000-0000107F0000}"/>
    <cellStyle name="40% - Énfasis6 10 7 2 2" xfId="32682" xr:uid="{00000000-0005-0000-0000-0000117F0000}"/>
    <cellStyle name="40% - Énfasis6 10 7 2 2 2" xfId="32683" xr:uid="{00000000-0005-0000-0000-0000127F0000}"/>
    <cellStyle name="40% - Énfasis6 10 7 2 3" xfId="32684" xr:uid="{00000000-0005-0000-0000-0000137F0000}"/>
    <cellStyle name="40% - Énfasis6 10 7 3" xfId="32685" xr:uid="{00000000-0005-0000-0000-0000147F0000}"/>
    <cellStyle name="40% - Énfasis6 10 7 3 2" xfId="32686" xr:uid="{00000000-0005-0000-0000-0000157F0000}"/>
    <cellStyle name="40% - Énfasis6 10 7 4" xfId="32687" xr:uid="{00000000-0005-0000-0000-0000167F0000}"/>
    <cellStyle name="40% - Énfasis6 10 8" xfId="32688" xr:uid="{00000000-0005-0000-0000-0000177F0000}"/>
    <cellStyle name="40% - Énfasis6 10 8 2" xfId="32689" xr:uid="{00000000-0005-0000-0000-0000187F0000}"/>
    <cellStyle name="40% - Énfasis6 10 8 2 2" xfId="32690" xr:uid="{00000000-0005-0000-0000-0000197F0000}"/>
    <cellStyle name="40% - Énfasis6 10 8 3" xfId="32691" xr:uid="{00000000-0005-0000-0000-00001A7F0000}"/>
    <cellStyle name="40% - Énfasis6 10 9" xfId="32692" xr:uid="{00000000-0005-0000-0000-00001B7F0000}"/>
    <cellStyle name="40% - Énfasis6 10 9 2" xfId="32693" xr:uid="{00000000-0005-0000-0000-00001C7F0000}"/>
    <cellStyle name="40% - Énfasis6 100" xfId="61347" xr:uid="{00000000-0005-0000-0000-00001D7F0000}"/>
    <cellStyle name="40% - Énfasis6 101" xfId="61730" xr:uid="{00000000-0005-0000-0000-00001E7F0000}"/>
    <cellStyle name="40% - Énfasis6 11" xfId="32694" xr:uid="{00000000-0005-0000-0000-00001F7F0000}"/>
    <cellStyle name="40% - Énfasis6 11 10" xfId="32695" xr:uid="{00000000-0005-0000-0000-0000207F0000}"/>
    <cellStyle name="40% - Énfasis6 11 10 2" xfId="32696" xr:uid="{00000000-0005-0000-0000-0000217F0000}"/>
    <cellStyle name="40% - Énfasis6 11 11" xfId="32697" xr:uid="{00000000-0005-0000-0000-0000227F0000}"/>
    <cellStyle name="40% - Énfasis6 11 11 2" xfId="32698" xr:uid="{00000000-0005-0000-0000-0000237F0000}"/>
    <cellStyle name="40% - Énfasis6 11 12" xfId="32699" xr:uid="{00000000-0005-0000-0000-0000247F0000}"/>
    <cellStyle name="40% - Énfasis6 11 12 2" xfId="32700" xr:uid="{00000000-0005-0000-0000-0000257F0000}"/>
    <cellStyle name="40% - Énfasis6 11 13" xfId="32701" xr:uid="{00000000-0005-0000-0000-0000267F0000}"/>
    <cellStyle name="40% - Énfasis6 11 13 2" xfId="32702" xr:uid="{00000000-0005-0000-0000-0000277F0000}"/>
    <cellStyle name="40% - Énfasis6 11 14" xfId="32703" xr:uid="{00000000-0005-0000-0000-0000287F0000}"/>
    <cellStyle name="40% - Énfasis6 11 14 2" xfId="32704" xr:uid="{00000000-0005-0000-0000-0000297F0000}"/>
    <cellStyle name="40% - Énfasis6 11 15" xfId="32705" xr:uid="{00000000-0005-0000-0000-00002A7F0000}"/>
    <cellStyle name="40% - Énfasis6 11 15 2" xfId="32706" xr:uid="{00000000-0005-0000-0000-00002B7F0000}"/>
    <cellStyle name="40% - Énfasis6 11 16" xfId="32707" xr:uid="{00000000-0005-0000-0000-00002C7F0000}"/>
    <cellStyle name="40% - Énfasis6 11 16 2" xfId="32708" xr:uid="{00000000-0005-0000-0000-00002D7F0000}"/>
    <cellStyle name="40% - Énfasis6 11 17" xfId="32709" xr:uid="{00000000-0005-0000-0000-00002E7F0000}"/>
    <cellStyle name="40% - Énfasis6 11 17 2" xfId="32710" xr:uid="{00000000-0005-0000-0000-00002F7F0000}"/>
    <cellStyle name="40% - Énfasis6 11 18" xfId="32711" xr:uid="{00000000-0005-0000-0000-0000307F0000}"/>
    <cellStyle name="40% - Énfasis6 11 18 2" xfId="32712" xr:uid="{00000000-0005-0000-0000-0000317F0000}"/>
    <cellStyle name="40% - Énfasis6 11 19" xfId="32713" xr:uid="{00000000-0005-0000-0000-0000327F0000}"/>
    <cellStyle name="40% - Énfasis6 11 19 2" xfId="32714" xr:uid="{00000000-0005-0000-0000-0000337F0000}"/>
    <cellStyle name="40% - Énfasis6 11 2" xfId="32715" xr:uid="{00000000-0005-0000-0000-0000347F0000}"/>
    <cellStyle name="40% - Énfasis6 11 2 2" xfId="32716" xr:uid="{00000000-0005-0000-0000-0000357F0000}"/>
    <cellStyle name="40% - Énfasis6 11 2 2 2" xfId="32717" xr:uid="{00000000-0005-0000-0000-0000367F0000}"/>
    <cellStyle name="40% - Énfasis6 11 2 2 2 2" xfId="32718" xr:uid="{00000000-0005-0000-0000-0000377F0000}"/>
    <cellStyle name="40% - Énfasis6 11 2 2 3" xfId="32719" xr:uid="{00000000-0005-0000-0000-0000387F0000}"/>
    <cellStyle name="40% - Énfasis6 11 2 3" xfId="32720" xr:uid="{00000000-0005-0000-0000-0000397F0000}"/>
    <cellStyle name="40% - Énfasis6 11 2 3 2" xfId="32721" xr:uid="{00000000-0005-0000-0000-00003A7F0000}"/>
    <cellStyle name="40% - Énfasis6 11 2 3 2 2" xfId="32722" xr:uid="{00000000-0005-0000-0000-00003B7F0000}"/>
    <cellStyle name="40% - Énfasis6 11 2 3 3" xfId="32723" xr:uid="{00000000-0005-0000-0000-00003C7F0000}"/>
    <cellStyle name="40% - Énfasis6 11 2 4" xfId="32724" xr:uid="{00000000-0005-0000-0000-00003D7F0000}"/>
    <cellStyle name="40% - Énfasis6 11 2 4 2" xfId="32725" xr:uid="{00000000-0005-0000-0000-00003E7F0000}"/>
    <cellStyle name="40% - Énfasis6 11 2 5" xfId="32726" xr:uid="{00000000-0005-0000-0000-00003F7F0000}"/>
    <cellStyle name="40% - Énfasis6 11 2 5 2" xfId="32727" xr:uid="{00000000-0005-0000-0000-0000407F0000}"/>
    <cellStyle name="40% - Énfasis6 11 2 6" xfId="32728" xr:uid="{00000000-0005-0000-0000-0000417F0000}"/>
    <cellStyle name="40% - Énfasis6 11 20" xfId="32729" xr:uid="{00000000-0005-0000-0000-0000427F0000}"/>
    <cellStyle name="40% - Énfasis6 11 3" xfId="32730" xr:uid="{00000000-0005-0000-0000-0000437F0000}"/>
    <cellStyle name="40% - Énfasis6 11 3 2" xfId="32731" xr:uid="{00000000-0005-0000-0000-0000447F0000}"/>
    <cellStyle name="40% - Énfasis6 11 3 2 2" xfId="32732" xr:uid="{00000000-0005-0000-0000-0000457F0000}"/>
    <cellStyle name="40% - Énfasis6 11 3 2 2 2" xfId="32733" xr:uid="{00000000-0005-0000-0000-0000467F0000}"/>
    <cellStyle name="40% - Énfasis6 11 3 2 3" xfId="32734" xr:uid="{00000000-0005-0000-0000-0000477F0000}"/>
    <cellStyle name="40% - Énfasis6 11 3 3" xfId="32735" xr:uid="{00000000-0005-0000-0000-0000487F0000}"/>
    <cellStyle name="40% - Énfasis6 11 3 3 2" xfId="32736" xr:uid="{00000000-0005-0000-0000-0000497F0000}"/>
    <cellStyle name="40% - Énfasis6 11 3 4" xfId="32737" xr:uid="{00000000-0005-0000-0000-00004A7F0000}"/>
    <cellStyle name="40% - Énfasis6 11 4" xfId="32738" xr:uid="{00000000-0005-0000-0000-00004B7F0000}"/>
    <cellStyle name="40% - Énfasis6 11 4 2" xfId="32739" xr:uid="{00000000-0005-0000-0000-00004C7F0000}"/>
    <cellStyle name="40% - Énfasis6 11 4 2 2" xfId="32740" xr:uid="{00000000-0005-0000-0000-00004D7F0000}"/>
    <cellStyle name="40% - Énfasis6 11 4 2 2 2" xfId="32741" xr:uid="{00000000-0005-0000-0000-00004E7F0000}"/>
    <cellStyle name="40% - Énfasis6 11 4 2 3" xfId="32742" xr:uid="{00000000-0005-0000-0000-00004F7F0000}"/>
    <cellStyle name="40% - Énfasis6 11 4 3" xfId="32743" xr:uid="{00000000-0005-0000-0000-0000507F0000}"/>
    <cellStyle name="40% - Énfasis6 11 4 3 2" xfId="32744" xr:uid="{00000000-0005-0000-0000-0000517F0000}"/>
    <cellStyle name="40% - Énfasis6 11 4 4" xfId="32745" xr:uid="{00000000-0005-0000-0000-0000527F0000}"/>
    <cellStyle name="40% - Énfasis6 11 5" xfId="32746" xr:uid="{00000000-0005-0000-0000-0000537F0000}"/>
    <cellStyle name="40% - Énfasis6 11 5 2" xfId="32747" xr:uid="{00000000-0005-0000-0000-0000547F0000}"/>
    <cellStyle name="40% - Énfasis6 11 5 2 2" xfId="32748" xr:uid="{00000000-0005-0000-0000-0000557F0000}"/>
    <cellStyle name="40% - Énfasis6 11 5 2 2 2" xfId="32749" xr:uid="{00000000-0005-0000-0000-0000567F0000}"/>
    <cellStyle name="40% - Énfasis6 11 5 2 3" xfId="32750" xr:uid="{00000000-0005-0000-0000-0000577F0000}"/>
    <cellStyle name="40% - Énfasis6 11 5 3" xfId="32751" xr:uid="{00000000-0005-0000-0000-0000587F0000}"/>
    <cellStyle name="40% - Énfasis6 11 5 3 2" xfId="32752" xr:uid="{00000000-0005-0000-0000-0000597F0000}"/>
    <cellStyle name="40% - Énfasis6 11 5 4" xfId="32753" xr:uid="{00000000-0005-0000-0000-00005A7F0000}"/>
    <cellStyle name="40% - Énfasis6 11 6" xfId="32754" xr:uid="{00000000-0005-0000-0000-00005B7F0000}"/>
    <cellStyle name="40% - Énfasis6 11 6 2" xfId="32755" xr:uid="{00000000-0005-0000-0000-00005C7F0000}"/>
    <cellStyle name="40% - Énfasis6 11 6 2 2" xfId="32756" xr:uid="{00000000-0005-0000-0000-00005D7F0000}"/>
    <cellStyle name="40% - Énfasis6 11 6 2 2 2" xfId="32757" xr:uid="{00000000-0005-0000-0000-00005E7F0000}"/>
    <cellStyle name="40% - Énfasis6 11 6 2 3" xfId="32758" xr:uid="{00000000-0005-0000-0000-00005F7F0000}"/>
    <cellStyle name="40% - Énfasis6 11 6 3" xfId="32759" xr:uid="{00000000-0005-0000-0000-0000607F0000}"/>
    <cellStyle name="40% - Énfasis6 11 6 3 2" xfId="32760" xr:uid="{00000000-0005-0000-0000-0000617F0000}"/>
    <cellStyle name="40% - Énfasis6 11 6 4" xfId="32761" xr:uid="{00000000-0005-0000-0000-0000627F0000}"/>
    <cellStyle name="40% - Énfasis6 11 7" xfId="32762" xr:uid="{00000000-0005-0000-0000-0000637F0000}"/>
    <cellStyle name="40% - Énfasis6 11 7 2" xfId="32763" xr:uid="{00000000-0005-0000-0000-0000647F0000}"/>
    <cellStyle name="40% - Énfasis6 11 7 2 2" xfId="32764" xr:uid="{00000000-0005-0000-0000-0000657F0000}"/>
    <cellStyle name="40% - Énfasis6 11 7 2 2 2" xfId="32765" xr:uid="{00000000-0005-0000-0000-0000667F0000}"/>
    <cellStyle name="40% - Énfasis6 11 7 2 3" xfId="32766" xr:uid="{00000000-0005-0000-0000-0000677F0000}"/>
    <cellStyle name="40% - Énfasis6 11 7 3" xfId="32767" xr:uid="{00000000-0005-0000-0000-0000687F0000}"/>
    <cellStyle name="40% - Énfasis6 11 7 3 2" xfId="32768" xr:uid="{00000000-0005-0000-0000-0000697F0000}"/>
    <cellStyle name="40% - Énfasis6 11 7 4" xfId="32769" xr:uid="{00000000-0005-0000-0000-00006A7F0000}"/>
    <cellStyle name="40% - Énfasis6 11 8" xfId="32770" xr:uid="{00000000-0005-0000-0000-00006B7F0000}"/>
    <cellStyle name="40% - Énfasis6 11 8 2" xfId="32771" xr:uid="{00000000-0005-0000-0000-00006C7F0000}"/>
    <cellStyle name="40% - Énfasis6 11 8 2 2" xfId="32772" xr:uid="{00000000-0005-0000-0000-00006D7F0000}"/>
    <cellStyle name="40% - Énfasis6 11 8 3" xfId="32773" xr:uid="{00000000-0005-0000-0000-00006E7F0000}"/>
    <cellStyle name="40% - Énfasis6 11 9" xfId="32774" xr:uid="{00000000-0005-0000-0000-00006F7F0000}"/>
    <cellStyle name="40% - Énfasis6 11 9 2" xfId="32775" xr:uid="{00000000-0005-0000-0000-0000707F0000}"/>
    <cellStyle name="40% - Énfasis6 12" xfId="32776" xr:uid="{00000000-0005-0000-0000-0000717F0000}"/>
    <cellStyle name="40% - Énfasis6 12 10" xfId="32777" xr:uid="{00000000-0005-0000-0000-0000727F0000}"/>
    <cellStyle name="40% - Énfasis6 12 10 2" xfId="32778" xr:uid="{00000000-0005-0000-0000-0000737F0000}"/>
    <cellStyle name="40% - Énfasis6 12 11" xfId="32779" xr:uid="{00000000-0005-0000-0000-0000747F0000}"/>
    <cellStyle name="40% - Énfasis6 12 11 2" xfId="32780" xr:uid="{00000000-0005-0000-0000-0000757F0000}"/>
    <cellStyle name="40% - Énfasis6 12 12" xfId="32781" xr:uid="{00000000-0005-0000-0000-0000767F0000}"/>
    <cellStyle name="40% - Énfasis6 12 12 2" xfId="32782" xr:uid="{00000000-0005-0000-0000-0000777F0000}"/>
    <cellStyle name="40% - Énfasis6 12 13" xfId="32783" xr:uid="{00000000-0005-0000-0000-0000787F0000}"/>
    <cellStyle name="40% - Énfasis6 12 13 2" xfId="32784" xr:uid="{00000000-0005-0000-0000-0000797F0000}"/>
    <cellStyle name="40% - Énfasis6 12 14" xfId="32785" xr:uid="{00000000-0005-0000-0000-00007A7F0000}"/>
    <cellStyle name="40% - Énfasis6 12 14 2" xfId="32786" xr:uid="{00000000-0005-0000-0000-00007B7F0000}"/>
    <cellStyle name="40% - Énfasis6 12 15" xfId="32787" xr:uid="{00000000-0005-0000-0000-00007C7F0000}"/>
    <cellStyle name="40% - Énfasis6 12 15 2" xfId="32788" xr:uid="{00000000-0005-0000-0000-00007D7F0000}"/>
    <cellStyle name="40% - Énfasis6 12 16" xfId="32789" xr:uid="{00000000-0005-0000-0000-00007E7F0000}"/>
    <cellStyle name="40% - Énfasis6 12 16 2" xfId="32790" xr:uid="{00000000-0005-0000-0000-00007F7F0000}"/>
    <cellStyle name="40% - Énfasis6 12 17" xfId="32791" xr:uid="{00000000-0005-0000-0000-0000807F0000}"/>
    <cellStyle name="40% - Énfasis6 12 17 2" xfId="32792" xr:uid="{00000000-0005-0000-0000-0000817F0000}"/>
    <cellStyle name="40% - Énfasis6 12 18" xfId="32793" xr:uid="{00000000-0005-0000-0000-0000827F0000}"/>
    <cellStyle name="40% - Énfasis6 12 18 2" xfId="32794" xr:uid="{00000000-0005-0000-0000-0000837F0000}"/>
    <cellStyle name="40% - Énfasis6 12 19" xfId="32795" xr:uid="{00000000-0005-0000-0000-0000847F0000}"/>
    <cellStyle name="40% - Énfasis6 12 19 2" xfId="32796" xr:uid="{00000000-0005-0000-0000-0000857F0000}"/>
    <cellStyle name="40% - Énfasis6 12 2" xfId="32797" xr:uid="{00000000-0005-0000-0000-0000867F0000}"/>
    <cellStyle name="40% - Énfasis6 12 2 2" xfId="32798" xr:uid="{00000000-0005-0000-0000-0000877F0000}"/>
    <cellStyle name="40% - Énfasis6 12 2 2 2" xfId="32799" xr:uid="{00000000-0005-0000-0000-0000887F0000}"/>
    <cellStyle name="40% - Énfasis6 12 2 2 2 2" xfId="32800" xr:uid="{00000000-0005-0000-0000-0000897F0000}"/>
    <cellStyle name="40% - Énfasis6 12 2 2 3" xfId="32801" xr:uid="{00000000-0005-0000-0000-00008A7F0000}"/>
    <cellStyle name="40% - Énfasis6 12 2 3" xfId="32802" xr:uid="{00000000-0005-0000-0000-00008B7F0000}"/>
    <cellStyle name="40% - Énfasis6 12 2 3 2" xfId="32803" xr:uid="{00000000-0005-0000-0000-00008C7F0000}"/>
    <cellStyle name="40% - Énfasis6 12 2 3 2 2" xfId="32804" xr:uid="{00000000-0005-0000-0000-00008D7F0000}"/>
    <cellStyle name="40% - Énfasis6 12 2 3 3" xfId="32805" xr:uid="{00000000-0005-0000-0000-00008E7F0000}"/>
    <cellStyle name="40% - Énfasis6 12 2 4" xfId="32806" xr:uid="{00000000-0005-0000-0000-00008F7F0000}"/>
    <cellStyle name="40% - Énfasis6 12 2 4 2" xfId="32807" xr:uid="{00000000-0005-0000-0000-0000907F0000}"/>
    <cellStyle name="40% - Énfasis6 12 2 5" xfId="32808" xr:uid="{00000000-0005-0000-0000-0000917F0000}"/>
    <cellStyle name="40% - Énfasis6 12 2 5 2" xfId="32809" xr:uid="{00000000-0005-0000-0000-0000927F0000}"/>
    <cellStyle name="40% - Énfasis6 12 2 6" xfId="32810" xr:uid="{00000000-0005-0000-0000-0000937F0000}"/>
    <cellStyle name="40% - Énfasis6 12 20" xfId="32811" xr:uid="{00000000-0005-0000-0000-0000947F0000}"/>
    <cellStyle name="40% - Énfasis6 12 3" xfId="32812" xr:uid="{00000000-0005-0000-0000-0000957F0000}"/>
    <cellStyle name="40% - Énfasis6 12 3 2" xfId="32813" xr:uid="{00000000-0005-0000-0000-0000967F0000}"/>
    <cellStyle name="40% - Énfasis6 12 3 2 2" xfId="32814" xr:uid="{00000000-0005-0000-0000-0000977F0000}"/>
    <cellStyle name="40% - Énfasis6 12 3 2 2 2" xfId="32815" xr:uid="{00000000-0005-0000-0000-0000987F0000}"/>
    <cellStyle name="40% - Énfasis6 12 3 2 3" xfId="32816" xr:uid="{00000000-0005-0000-0000-0000997F0000}"/>
    <cellStyle name="40% - Énfasis6 12 3 3" xfId="32817" xr:uid="{00000000-0005-0000-0000-00009A7F0000}"/>
    <cellStyle name="40% - Énfasis6 12 3 3 2" xfId="32818" xr:uid="{00000000-0005-0000-0000-00009B7F0000}"/>
    <cellStyle name="40% - Énfasis6 12 3 4" xfId="32819" xr:uid="{00000000-0005-0000-0000-00009C7F0000}"/>
    <cellStyle name="40% - Énfasis6 12 4" xfId="32820" xr:uid="{00000000-0005-0000-0000-00009D7F0000}"/>
    <cellStyle name="40% - Énfasis6 12 4 2" xfId="32821" xr:uid="{00000000-0005-0000-0000-00009E7F0000}"/>
    <cellStyle name="40% - Énfasis6 12 4 2 2" xfId="32822" xr:uid="{00000000-0005-0000-0000-00009F7F0000}"/>
    <cellStyle name="40% - Énfasis6 12 4 2 2 2" xfId="32823" xr:uid="{00000000-0005-0000-0000-0000A07F0000}"/>
    <cellStyle name="40% - Énfasis6 12 4 2 3" xfId="32824" xr:uid="{00000000-0005-0000-0000-0000A17F0000}"/>
    <cellStyle name="40% - Énfasis6 12 4 3" xfId="32825" xr:uid="{00000000-0005-0000-0000-0000A27F0000}"/>
    <cellStyle name="40% - Énfasis6 12 4 3 2" xfId="32826" xr:uid="{00000000-0005-0000-0000-0000A37F0000}"/>
    <cellStyle name="40% - Énfasis6 12 4 4" xfId="32827" xr:uid="{00000000-0005-0000-0000-0000A47F0000}"/>
    <cellStyle name="40% - Énfasis6 12 5" xfId="32828" xr:uid="{00000000-0005-0000-0000-0000A57F0000}"/>
    <cellStyle name="40% - Énfasis6 12 5 2" xfId="32829" xr:uid="{00000000-0005-0000-0000-0000A67F0000}"/>
    <cellStyle name="40% - Énfasis6 12 5 2 2" xfId="32830" xr:uid="{00000000-0005-0000-0000-0000A77F0000}"/>
    <cellStyle name="40% - Énfasis6 12 5 2 2 2" xfId="32831" xr:uid="{00000000-0005-0000-0000-0000A87F0000}"/>
    <cellStyle name="40% - Énfasis6 12 5 2 3" xfId="32832" xr:uid="{00000000-0005-0000-0000-0000A97F0000}"/>
    <cellStyle name="40% - Énfasis6 12 5 3" xfId="32833" xr:uid="{00000000-0005-0000-0000-0000AA7F0000}"/>
    <cellStyle name="40% - Énfasis6 12 5 3 2" xfId="32834" xr:uid="{00000000-0005-0000-0000-0000AB7F0000}"/>
    <cellStyle name="40% - Énfasis6 12 5 4" xfId="32835" xr:uid="{00000000-0005-0000-0000-0000AC7F0000}"/>
    <cellStyle name="40% - Énfasis6 12 6" xfId="32836" xr:uid="{00000000-0005-0000-0000-0000AD7F0000}"/>
    <cellStyle name="40% - Énfasis6 12 6 2" xfId="32837" xr:uid="{00000000-0005-0000-0000-0000AE7F0000}"/>
    <cellStyle name="40% - Énfasis6 12 6 2 2" xfId="32838" xr:uid="{00000000-0005-0000-0000-0000AF7F0000}"/>
    <cellStyle name="40% - Énfasis6 12 6 2 2 2" xfId="32839" xr:uid="{00000000-0005-0000-0000-0000B07F0000}"/>
    <cellStyle name="40% - Énfasis6 12 6 2 3" xfId="32840" xr:uid="{00000000-0005-0000-0000-0000B17F0000}"/>
    <cellStyle name="40% - Énfasis6 12 6 3" xfId="32841" xr:uid="{00000000-0005-0000-0000-0000B27F0000}"/>
    <cellStyle name="40% - Énfasis6 12 6 3 2" xfId="32842" xr:uid="{00000000-0005-0000-0000-0000B37F0000}"/>
    <cellStyle name="40% - Énfasis6 12 6 4" xfId="32843" xr:uid="{00000000-0005-0000-0000-0000B47F0000}"/>
    <cellStyle name="40% - Énfasis6 12 7" xfId="32844" xr:uid="{00000000-0005-0000-0000-0000B57F0000}"/>
    <cellStyle name="40% - Énfasis6 12 7 2" xfId="32845" xr:uid="{00000000-0005-0000-0000-0000B67F0000}"/>
    <cellStyle name="40% - Énfasis6 12 7 2 2" xfId="32846" xr:uid="{00000000-0005-0000-0000-0000B77F0000}"/>
    <cellStyle name="40% - Énfasis6 12 7 2 2 2" xfId="32847" xr:uid="{00000000-0005-0000-0000-0000B87F0000}"/>
    <cellStyle name="40% - Énfasis6 12 7 2 3" xfId="32848" xr:uid="{00000000-0005-0000-0000-0000B97F0000}"/>
    <cellStyle name="40% - Énfasis6 12 7 3" xfId="32849" xr:uid="{00000000-0005-0000-0000-0000BA7F0000}"/>
    <cellStyle name="40% - Énfasis6 12 7 3 2" xfId="32850" xr:uid="{00000000-0005-0000-0000-0000BB7F0000}"/>
    <cellStyle name="40% - Énfasis6 12 7 4" xfId="32851" xr:uid="{00000000-0005-0000-0000-0000BC7F0000}"/>
    <cellStyle name="40% - Énfasis6 12 8" xfId="32852" xr:uid="{00000000-0005-0000-0000-0000BD7F0000}"/>
    <cellStyle name="40% - Énfasis6 12 8 2" xfId="32853" xr:uid="{00000000-0005-0000-0000-0000BE7F0000}"/>
    <cellStyle name="40% - Énfasis6 12 8 2 2" xfId="32854" xr:uid="{00000000-0005-0000-0000-0000BF7F0000}"/>
    <cellStyle name="40% - Énfasis6 12 8 3" xfId="32855" xr:uid="{00000000-0005-0000-0000-0000C07F0000}"/>
    <cellStyle name="40% - Énfasis6 12 9" xfId="32856" xr:uid="{00000000-0005-0000-0000-0000C17F0000}"/>
    <cellStyle name="40% - Énfasis6 12 9 2" xfId="32857" xr:uid="{00000000-0005-0000-0000-0000C27F0000}"/>
    <cellStyle name="40% - Énfasis6 13" xfId="32858" xr:uid="{00000000-0005-0000-0000-0000C37F0000}"/>
    <cellStyle name="40% - Énfasis6 13 10" xfId="32859" xr:uid="{00000000-0005-0000-0000-0000C47F0000}"/>
    <cellStyle name="40% - Énfasis6 13 10 2" xfId="32860" xr:uid="{00000000-0005-0000-0000-0000C57F0000}"/>
    <cellStyle name="40% - Énfasis6 13 11" xfId="32861" xr:uid="{00000000-0005-0000-0000-0000C67F0000}"/>
    <cellStyle name="40% - Énfasis6 13 11 2" xfId="32862" xr:uid="{00000000-0005-0000-0000-0000C77F0000}"/>
    <cellStyle name="40% - Énfasis6 13 12" xfId="32863" xr:uid="{00000000-0005-0000-0000-0000C87F0000}"/>
    <cellStyle name="40% - Énfasis6 13 12 2" xfId="32864" xr:uid="{00000000-0005-0000-0000-0000C97F0000}"/>
    <cellStyle name="40% - Énfasis6 13 13" xfId="32865" xr:uid="{00000000-0005-0000-0000-0000CA7F0000}"/>
    <cellStyle name="40% - Énfasis6 13 13 2" xfId="32866" xr:uid="{00000000-0005-0000-0000-0000CB7F0000}"/>
    <cellStyle name="40% - Énfasis6 13 14" xfId="32867" xr:uid="{00000000-0005-0000-0000-0000CC7F0000}"/>
    <cellStyle name="40% - Énfasis6 13 14 2" xfId="32868" xr:uid="{00000000-0005-0000-0000-0000CD7F0000}"/>
    <cellStyle name="40% - Énfasis6 13 15" xfId="32869" xr:uid="{00000000-0005-0000-0000-0000CE7F0000}"/>
    <cellStyle name="40% - Énfasis6 13 15 2" xfId="32870" xr:uid="{00000000-0005-0000-0000-0000CF7F0000}"/>
    <cellStyle name="40% - Énfasis6 13 16" xfId="32871" xr:uid="{00000000-0005-0000-0000-0000D07F0000}"/>
    <cellStyle name="40% - Énfasis6 13 16 2" xfId="32872" xr:uid="{00000000-0005-0000-0000-0000D17F0000}"/>
    <cellStyle name="40% - Énfasis6 13 17" xfId="32873" xr:uid="{00000000-0005-0000-0000-0000D27F0000}"/>
    <cellStyle name="40% - Énfasis6 13 17 2" xfId="32874" xr:uid="{00000000-0005-0000-0000-0000D37F0000}"/>
    <cellStyle name="40% - Énfasis6 13 18" xfId="32875" xr:uid="{00000000-0005-0000-0000-0000D47F0000}"/>
    <cellStyle name="40% - Énfasis6 13 18 2" xfId="32876" xr:uid="{00000000-0005-0000-0000-0000D57F0000}"/>
    <cellStyle name="40% - Énfasis6 13 19" xfId="32877" xr:uid="{00000000-0005-0000-0000-0000D67F0000}"/>
    <cellStyle name="40% - Énfasis6 13 19 2" xfId="32878" xr:uid="{00000000-0005-0000-0000-0000D77F0000}"/>
    <cellStyle name="40% - Énfasis6 13 2" xfId="32879" xr:uid="{00000000-0005-0000-0000-0000D87F0000}"/>
    <cellStyle name="40% - Énfasis6 13 2 2" xfId="32880" xr:uid="{00000000-0005-0000-0000-0000D97F0000}"/>
    <cellStyle name="40% - Énfasis6 13 2 2 2" xfId="32881" xr:uid="{00000000-0005-0000-0000-0000DA7F0000}"/>
    <cellStyle name="40% - Énfasis6 13 2 2 2 2" xfId="32882" xr:uid="{00000000-0005-0000-0000-0000DB7F0000}"/>
    <cellStyle name="40% - Énfasis6 13 2 2 3" xfId="32883" xr:uid="{00000000-0005-0000-0000-0000DC7F0000}"/>
    <cellStyle name="40% - Énfasis6 13 2 3" xfId="32884" xr:uid="{00000000-0005-0000-0000-0000DD7F0000}"/>
    <cellStyle name="40% - Énfasis6 13 2 3 2" xfId="32885" xr:uid="{00000000-0005-0000-0000-0000DE7F0000}"/>
    <cellStyle name="40% - Énfasis6 13 2 4" xfId="32886" xr:uid="{00000000-0005-0000-0000-0000DF7F0000}"/>
    <cellStyle name="40% - Énfasis6 13 20" xfId="32887" xr:uid="{00000000-0005-0000-0000-0000E07F0000}"/>
    <cellStyle name="40% - Énfasis6 13 3" xfId="32888" xr:uid="{00000000-0005-0000-0000-0000E17F0000}"/>
    <cellStyle name="40% - Énfasis6 13 3 2" xfId="32889" xr:uid="{00000000-0005-0000-0000-0000E27F0000}"/>
    <cellStyle name="40% - Énfasis6 13 3 2 2" xfId="32890" xr:uid="{00000000-0005-0000-0000-0000E37F0000}"/>
    <cellStyle name="40% - Énfasis6 13 3 2 2 2" xfId="32891" xr:uid="{00000000-0005-0000-0000-0000E47F0000}"/>
    <cellStyle name="40% - Énfasis6 13 3 2 3" xfId="32892" xr:uid="{00000000-0005-0000-0000-0000E57F0000}"/>
    <cellStyle name="40% - Énfasis6 13 3 3" xfId="32893" xr:uid="{00000000-0005-0000-0000-0000E67F0000}"/>
    <cellStyle name="40% - Énfasis6 13 3 3 2" xfId="32894" xr:uid="{00000000-0005-0000-0000-0000E77F0000}"/>
    <cellStyle name="40% - Énfasis6 13 3 4" xfId="32895" xr:uid="{00000000-0005-0000-0000-0000E87F0000}"/>
    <cellStyle name="40% - Énfasis6 13 4" xfId="32896" xr:uid="{00000000-0005-0000-0000-0000E97F0000}"/>
    <cellStyle name="40% - Énfasis6 13 4 2" xfId="32897" xr:uid="{00000000-0005-0000-0000-0000EA7F0000}"/>
    <cellStyle name="40% - Énfasis6 13 4 2 2" xfId="32898" xr:uid="{00000000-0005-0000-0000-0000EB7F0000}"/>
    <cellStyle name="40% - Énfasis6 13 4 2 2 2" xfId="32899" xr:uid="{00000000-0005-0000-0000-0000EC7F0000}"/>
    <cellStyle name="40% - Énfasis6 13 4 2 3" xfId="32900" xr:uid="{00000000-0005-0000-0000-0000ED7F0000}"/>
    <cellStyle name="40% - Énfasis6 13 4 3" xfId="32901" xr:uid="{00000000-0005-0000-0000-0000EE7F0000}"/>
    <cellStyle name="40% - Énfasis6 13 4 3 2" xfId="32902" xr:uid="{00000000-0005-0000-0000-0000EF7F0000}"/>
    <cellStyle name="40% - Énfasis6 13 4 4" xfId="32903" xr:uid="{00000000-0005-0000-0000-0000F07F0000}"/>
    <cellStyle name="40% - Énfasis6 13 5" xfId="32904" xr:uid="{00000000-0005-0000-0000-0000F17F0000}"/>
    <cellStyle name="40% - Énfasis6 13 5 2" xfId="32905" xr:uid="{00000000-0005-0000-0000-0000F27F0000}"/>
    <cellStyle name="40% - Énfasis6 13 5 2 2" xfId="32906" xr:uid="{00000000-0005-0000-0000-0000F37F0000}"/>
    <cellStyle name="40% - Énfasis6 13 5 2 2 2" xfId="32907" xr:uid="{00000000-0005-0000-0000-0000F47F0000}"/>
    <cellStyle name="40% - Énfasis6 13 5 2 3" xfId="32908" xr:uid="{00000000-0005-0000-0000-0000F57F0000}"/>
    <cellStyle name="40% - Énfasis6 13 5 3" xfId="32909" xr:uid="{00000000-0005-0000-0000-0000F67F0000}"/>
    <cellStyle name="40% - Énfasis6 13 5 3 2" xfId="32910" xr:uid="{00000000-0005-0000-0000-0000F77F0000}"/>
    <cellStyle name="40% - Énfasis6 13 5 4" xfId="32911" xr:uid="{00000000-0005-0000-0000-0000F87F0000}"/>
    <cellStyle name="40% - Énfasis6 13 6" xfId="32912" xr:uid="{00000000-0005-0000-0000-0000F97F0000}"/>
    <cellStyle name="40% - Énfasis6 13 6 2" xfId="32913" xr:uid="{00000000-0005-0000-0000-0000FA7F0000}"/>
    <cellStyle name="40% - Énfasis6 13 6 2 2" xfId="32914" xr:uid="{00000000-0005-0000-0000-0000FB7F0000}"/>
    <cellStyle name="40% - Énfasis6 13 6 2 2 2" xfId="32915" xr:uid="{00000000-0005-0000-0000-0000FC7F0000}"/>
    <cellStyle name="40% - Énfasis6 13 6 2 3" xfId="32916" xr:uid="{00000000-0005-0000-0000-0000FD7F0000}"/>
    <cellStyle name="40% - Énfasis6 13 6 3" xfId="32917" xr:uid="{00000000-0005-0000-0000-0000FE7F0000}"/>
    <cellStyle name="40% - Énfasis6 13 6 3 2" xfId="32918" xr:uid="{00000000-0005-0000-0000-0000FF7F0000}"/>
    <cellStyle name="40% - Énfasis6 13 6 4" xfId="32919" xr:uid="{00000000-0005-0000-0000-000000800000}"/>
    <cellStyle name="40% - Énfasis6 13 7" xfId="32920" xr:uid="{00000000-0005-0000-0000-000001800000}"/>
    <cellStyle name="40% - Énfasis6 13 7 2" xfId="32921" xr:uid="{00000000-0005-0000-0000-000002800000}"/>
    <cellStyle name="40% - Énfasis6 13 7 2 2" xfId="32922" xr:uid="{00000000-0005-0000-0000-000003800000}"/>
    <cellStyle name="40% - Énfasis6 13 7 2 2 2" xfId="32923" xr:uid="{00000000-0005-0000-0000-000004800000}"/>
    <cellStyle name="40% - Énfasis6 13 7 2 3" xfId="32924" xr:uid="{00000000-0005-0000-0000-000005800000}"/>
    <cellStyle name="40% - Énfasis6 13 7 3" xfId="32925" xr:uid="{00000000-0005-0000-0000-000006800000}"/>
    <cellStyle name="40% - Énfasis6 13 7 3 2" xfId="32926" xr:uid="{00000000-0005-0000-0000-000007800000}"/>
    <cellStyle name="40% - Énfasis6 13 7 4" xfId="32927" xr:uid="{00000000-0005-0000-0000-000008800000}"/>
    <cellStyle name="40% - Énfasis6 13 8" xfId="32928" xr:uid="{00000000-0005-0000-0000-000009800000}"/>
    <cellStyle name="40% - Énfasis6 13 8 2" xfId="32929" xr:uid="{00000000-0005-0000-0000-00000A800000}"/>
    <cellStyle name="40% - Énfasis6 13 8 2 2" xfId="32930" xr:uid="{00000000-0005-0000-0000-00000B800000}"/>
    <cellStyle name="40% - Énfasis6 13 8 3" xfId="32931" xr:uid="{00000000-0005-0000-0000-00000C800000}"/>
    <cellStyle name="40% - Énfasis6 13 9" xfId="32932" xr:uid="{00000000-0005-0000-0000-00000D800000}"/>
    <cellStyle name="40% - Énfasis6 13 9 2" xfId="32933" xr:uid="{00000000-0005-0000-0000-00000E800000}"/>
    <cellStyle name="40% - Énfasis6 14" xfId="32934" xr:uid="{00000000-0005-0000-0000-00000F800000}"/>
    <cellStyle name="40% - Énfasis6 14 10" xfId="32935" xr:uid="{00000000-0005-0000-0000-000010800000}"/>
    <cellStyle name="40% - Énfasis6 14 10 2" xfId="32936" xr:uid="{00000000-0005-0000-0000-000011800000}"/>
    <cellStyle name="40% - Énfasis6 14 11" xfId="32937" xr:uid="{00000000-0005-0000-0000-000012800000}"/>
    <cellStyle name="40% - Énfasis6 14 11 2" xfId="32938" xr:uid="{00000000-0005-0000-0000-000013800000}"/>
    <cellStyle name="40% - Énfasis6 14 12" xfId="32939" xr:uid="{00000000-0005-0000-0000-000014800000}"/>
    <cellStyle name="40% - Énfasis6 14 12 2" xfId="32940" xr:uid="{00000000-0005-0000-0000-000015800000}"/>
    <cellStyle name="40% - Énfasis6 14 13" xfId="32941" xr:uid="{00000000-0005-0000-0000-000016800000}"/>
    <cellStyle name="40% - Énfasis6 14 13 2" xfId="32942" xr:uid="{00000000-0005-0000-0000-000017800000}"/>
    <cellStyle name="40% - Énfasis6 14 14" xfId="32943" xr:uid="{00000000-0005-0000-0000-000018800000}"/>
    <cellStyle name="40% - Énfasis6 14 14 2" xfId="32944" xr:uid="{00000000-0005-0000-0000-000019800000}"/>
    <cellStyle name="40% - Énfasis6 14 15" xfId="32945" xr:uid="{00000000-0005-0000-0000-00001A800000}"/>
    <cellStyle name="40% - Énfasis6 14 15 2" xfId="32946" xr:uid="{00000000-0005-0000-0000-00001B800000}"/>
    <cellStyle name="40% - Énfasis6 14 16" xfId="32947" xr:uid="{00000000-0005-0000-0000-00001C800000}"/>
    <cellStyle name="40% - Énfasis6 14 16 2" xfId="32948" xr:uid="{00000000-0005-0000-0000-00001D800000}"/>
    <cellStyle name="40% - Énfasis6 14 17" xfId="32949" xr:uid="{00000000-0005-0000-0000-00001E800000}"/>
    <cellStyle name="40% - Énfasis6 14 17 2" xfId="32950" xr:uid="{00000000-0005-0000-0000-00001F800000}"/>
    <cellStyle name="40% - Énfasis6 14 18" xfId="32951" xr:uid="{00000000-0005-0000-0000-000020800000}"/>
    <cellStyle name="40% - Énfasis6 14 18 2" xfId="32952" xr:uid="{00000000-0005-0000-0000-000021800000}"/>
    <cellStyle name="40% - Énfasis6 14 19" xfId="32953" xr:uid="{00000000-0005-0000-0000-000022800000}"/>
    <cellStyle name="40% - Énfasis6 14 19 2" xfId="32954" xr:uid="{00000000-0005-0000-0000-000023800000}"/>
    <cellStyle name="40% - Énfasis6 14 2" xfId="32955" xr:uid="{00000000-0005-0000-0000-000024800000}"/>
    <cellStyle name="40% - Énfasis6 14 2 2" xfId="32956" xr:uid="{00000000-0005-0000-0000-000025800000}"/>
    <cellStyle name="40% - Énfasis6 14 2 2 2" xfId="32957" xr:uid="{00000000-0005-0000-0000-000026800000}"/>
    <cellStyle name="40% - Énfasis6 14 2 2 2 2" xfId="32958" xr:uid="{00000000-0005-0000-0000-000027800000}"/>
    <cellStyle name="40% - Énfasis6 14 2 2 3" xfId="32959" xr:uid="{00000000-0005-0000-0000-000028800000}"/>
    <cellStyle name="40% - Énfasis6 14 2 3" xfId="32960" xr:uid="{00000000-0005-0000-0000-000029800000}"/>
    <cellStyle name="40% - Énfasis6 14 2 3 2" xfId="32961" xr:uid="{00000000-0005-0000-0000-00002A800000}"/>
    <cellStyle name="40% - Énfasis6 14 2 4" xfId="32962" xr:uid="{00000000-0005-0000-0000-00002B800000}"/>
    <cellStyle name="40% - Énfasis6 14 20" xfId="32963" xr:uid="{00000000-0005-0000-0000-00002C800000}"/>
    <cellStyle name="40% - Énfasis6 14 3" xfId="32964" xr:uid="{00000000-0005-0000-0000-00002D800000}"/>
    <cellStyle name="40% - Énfasis6 14 3 2" xfId="32965" xr:uid="{00000000-0005-0000-0000-00002E800000}"/>
    <cellStyle name="40% - Énfasis6 14 3 2 2" xfId="32966" xr:uid="{00000000-0005-0000-0000-00002F800000}"/>
    <cellStyle name="40% - Énfasis6 14 3 2 2 2" xfId="32967" xr:uid="{00000000-0005-0000-0000-000030800000}"/>
    <cellStyle name="40% - Énfasis6 14 3 2 3" xfId="32968" xr:uid="{00000000-0005-0000-0000-000031800000}"/>
    <cellStyle name="40% - Énfasis6 14 3 3" xfId="32969" xr:uid="{00000000-0005-0000-0000-000032800000}"/>
    <cellStyle name="40% - Énfasis6 14 3 3 2" xfId="32970" xr:uid="{00000000-0005-0000-0000-000033800000}"/>
    <cellStyle name="40% - Énfasis6 14 3 4" xfId="32971" xr:uid="{00000000-0005-0000-0000-000034800000}"/>
    <cellStyle name="40% - Énfasis6 14 4" xfId="32972" xr:uid="{00000000-0005-0000-0000-000035800000}"/>
    <cellStyle name="40% - Énfasis6 14 4 2" xfId="32973" xr:uid="{00000000-0005-0000-0000-000036800000}"/>
    <cellStyle name="40% - Énfasis6 14 4 2 2" xfId="32974" xr:uid="{00000000-0005-0000-0000-000037800000}"/>
    <cellStyle name="40% - Énfasis6 14 4 3" xfId="32975" xr:uid="{00000000-0005-0000-0000-000038800000}"/>
    <cellStyle name="40% - Énfasis6 14 5" xfId="32976" xr:uid="{00000000-0005-0000-0000-000039800000}"/>
    <cellStyle name="40% - Énfasis6 14 5 2" xfId="32977" xr:uid="{00000000-0005-0000-0000-00003A800000}"/>
    <cellStyle name="40% - Énfasis6 14 6" xfId="32978" xr:uid="{00000000-0005-0000-0000-00003B800000}"/>
    <cellStyle name="40% - Énfasis6 14 6 2" xfId="32979" xr:uid="{00000000-0005-0000-0000-00003C800000}"/>
    <cellStyle name="40% - Énfasis6 14 7" xfId="32980" xr:uid="{00000000-0005-0000-0000-00003D800000}"/>
    <cellStyle name="40% - Énfasis6 14 7 2" xfId="32981" xr:uid="{00000000-0005-0000-0000-00003E800000}"/>
    <cellStyle name="40% - Énfasis6 14 8" xfId="32982" xr:uid="{00000000-0005-0000-0000-00003F800000}"/>
    <cellStyle name="40% - Énfasis6 14 8 2" xfId="32983" xr:uid="{00000000-0005-0000-0000-000040800000}"/>
    <cellStyle name="40% - Énfasis6 14 9" xfId="32984" xr:uid="{00000000-0005-0000-0000-000041800000}"/>
    <cellStyle name="40% - Énfasis6 14 9 2" xfId="32985" xr:uid="{00000000-0005-0000-0000-000042800000}"/>
    <cellStyle name="40% - Énfasis6 15" xfId="32986" xr:uid="{00000000-0005-0000-0000-000043800000}"/>
    <cellStyle name="40% - Énfasis6 15 10" xfId="32987" xr:uid="{00000000-0005-0000-0000-000044800000}"/>
    <cellStyle name="40% - Énfasis6 15 10 2" xfId="32988" xr:uid="{00000000-0005-0000-0000-000045800000}"/>
    <cellStyle name="40% - Énfasis6 15 11" xfId="32989" xr:uid="{00000000-0005-0000-0000-000046800000}"/>
    <cellStyle name="40% - Énfasis6 15 11 2" xfId="32990" xr:uid="{00000000-0005-0000-0000-000047800000}"/>
    <cellStyle name="40% - Énfasis6 15 12" xfId="32991" xr:uid="{00000000-0005-0000-0000-000048800000}"/>
    <cellStyle name="40% - Énfasis6 15 12 2" xfId="32992" xr:uid="{00000000-0005-0000-0000-000049800000}"/>
    <cellStyle name="40% - Énfasis6 15 13" xfId="32993" xr:uid="{00000000-0005-0000-0000-00004A800000}"/>
    <cellStyle name="40% - Énfasis6 15 13 2" xfId="32994" xr:uid="{00000000-0005-0000-0000-00004B800000}"/>
    <cellStyle name="40% - Énfasis6 15 14" xfId="32995" xr:uid="{00000000-0005-0000-0000-00004C800000}"/>
    <cellStyle name="40% - Énfasis6 15 14 2" xfId="32996" xr:uid="{00000000-0005-0000-0000-00004D800000}"/>
    <cellStyle name="40% - Énfasis6 15 15" xfId="32997" xr:uid="{00000000-0005-0000-0000-00004E800000}"/>
    <cellStyle name="40% - Énfasis6 15 15 2" xfId="32998" xr:uid="{00000000-0005-0000-0000-00004F800000}"/>
    <cellStyle name="40% - Énfasis6 15 16" xfId="32999" xr:uid="{00000000-0005-0000-0000-000050800000}"/>
    <cellStyle name="40% - Énfasis6 15 16 2" xfId="33000" xr:uid="{00000000-0005-0000-0000-000051800000}"/>
    <cellStyle name="40% - Énfasis6 15 17" xfId="33001" xr:uid="{00000000-0005-0000-0000-000052800000}"/>
    <cellStyle name="40% - Énfasis6 15 17 2" xfId="33002" xr:uid="{00000000-0005-0000-0000-000053800000}"/>
    <cellStyle name="40% - Énfasis6 15 18" xfId="33003" xr:uid="{00000000-0005-0000-0000-000054800000}"/>
    <cellStyle name="40% - Énfasis6 15 18 2" xfId="33004" xr:uid="{00000000-0005-0000-0000-000055800000}"/>
    <cellStyle name="40% - Énfasis6 15 19" xfId="33005" xr:uid="{00000000-0005-0000-0000-000056800000}"/>
    <cellStyle name="40% - Énfasis6 15 19 2" xfId="33006" xr:uid="{00000000-0005-0000-0000-000057800000}"/>
    <cellStyle name="40% - Énfasis6 15 2" xfId="33007" xr:uid="{00000000-0005-0000-0000-000058800000}"/>
    <cellStyle name="40% - Énfasis6 15 2 2" xfId="33008" xr:uid="{00000000-0005-0000-0000-000059800000}"/>
    <cellStyle name="40% - Énfasis6 15 2 2 2" xfId="33009" xr:uid="{00000000-0005-0000-0000-00005A800000}"/>
    <cellStyle name="40% - Énfasis6 15 2 2 2 2" xfId="33010" xr:uid="{00000000-0005-0000-0000-00005B800000}"/>
    <cellStyle name="40% - Énfasis6 15 2 2 3" xfId="33011" xr:uid="{00000000-0005-0000-0000-00005C800000}"/>
    <cellStyle name="40% - Énfasis6 15 2 3" xfId="33012" xr:uid="{00000000-0005-0000-0000-00005D800000}"/>
    <cellStyle name="40% - Énfasis6 15 2 3 2" xfId="33013" xr:uid="{00000000-0005-0000-0000-00005E800000}"/>
    <cellStyle name="40% - Énfasis6 15 2 4" xfId="33014" xr:uid="{00000000-0005-0000-0000-00005F800000}"/>
    <cellStyle name="40% - Énfasis6 15 20" xfId="33015" xr:uid="{00000000-0005-0000-0000-000060800000}"/>
    <cellStyle name="40% - Énfasis6 15 3" xfId="33016" xr:uid="{00000000-0005-0000-0000-000061800000}"/>
    <cellStyle name="40% - Énfasis6 15 3 2" xfId="33017" xr:uid="{00000000-0005-0000-0000-000062800000}"/>
    <cellStyle name="40% - Énfasis6 15 3 2 2" xfId="33018" xr:uid="{00000000-0005-0000-0000-000063800000}"/>
    <cellStyle name="40% - Énfasis6 15 3 2 2 2" xfId="33019" xr:uid="{00000000-0005-0000-0000-000064800000}"/>
    <cellStyle name="40% - Énfasis6 15 3 2 3" xfId="33020" xr:uid="{00000000-0005-0000-0000-000065800000}"/>
    <cellStyle name="40% - Énfasis6 15 3 3" xfId="33021" xr:uid="{00000000-0005-0000-0000-000066800000}"/>
    <cellStyle name="40% - Énfasis6 15 3 3 2" xfId="33022" xr:uid="{00000000-0005-0000-0000-000067800000}"/>
    <cellStyle name="40% - Énfasis6 15 3 4" xfId="33023" xr:uid="{00000000-0005-0000-0000-000068800000}"/>
    <cellStyle name="40% - Énfasis6 15 4" xfId="33024" xr:uid="{00000000-0005-0000-0000-000069800000}"/>
    <cellStyle name="40% - Énfasis6 15 4 2" xfId="33025" xr:uid="{00000000-0005-0000-0000-00006A800000}"/>
    <cellStyle name="40% - Énfasis6 15 4 2 2" xfId="33026" xr:uid="{00000000-0005-0000-0000-00006B800000}"/>
    <cellStyle name="40% - Énfasis6 15 4 3" xfId="33027" xr:uid="{00000000-0005-0000-0000-00006C800000}"/>
    <cellStyle name="40% - Énfasis6 15 5" xfId="33028" xr:uid="{00000000-0005-0000-0000-00006D800000}"/>
    <cellStyle name="40% - Énfasis6 15 5 2" xfId="33029" xr:uid="{00000000-0005-0000-0000-00006E800000}"/>
    <cellStyle name="40% - Énfasis6 15 6" xfId="33030" xr:uid="{00000000-0005-0000-0000-00006F800000}"/>
    <cellStyle name="40% - Énfasis6 15 6 2" xfId="33031" xr:uid="{00000000-0005-0000-0000-000070800000}"/>
    <cellStyle name="40% - Énfasis6 15 7" xfId="33032" xr:uid="{00000000-0005-0000-0000-000071800000}"/>
    <cellStyle name="40% - Énfasis6 15 7 2" xfId="33033" xr:uid="{00000000-0005-0000-0000-000072800000}"/>
    <cellStyle name="40% - Énfasis6 15 8" xfId="33034" xr:uid="{00000000-0005-0000-0000-000073800000}"/>
    <cellStyle name="40% - Énfasis6 15 8 2" xfId="33035" xr:uid="{00000000-0005-0000-0000-000074800000}"/>
    <cellStyle name="40% - Énfasis6 15 9" xfId="33036" xr:uid="{00000000-0005-0000-0000-000075800000}"/>
    <cellStyle name="40% - Énfasis6 15 9 2" xfId="33037" xr:uid="{00000000-0005-0000-0000-000076800000}"/>
    <cellStyle name="40% - Énfasis6 16" xfId="33038" xr:uid="{00000000-0005-0000-0000-000077800000}"/>
    <cellStyle name="40% - Énfasis6 16 10" xfId="33039" xr:uid="{00000000-0005-0000-0000-000078800000}"/>
    <cellStyle name="40% - Énfasis6 16 10 2" xfId="33040" xr:uid="{00000000-0005-0000-0000-000079800000}"/>
    <cellStyle name="40% - Énfasis6 16 11" xfId="33041" xr:uid="{00000000-0005-0000-0000-00007A800000}"/>
    <cellStyle name="40% - Énfasis6 16 11 2" xfId="33042" xr:uid="{00000000-0005-0000-0000-00007B800000}"/>
    <cellStyle name="40% - Énfasis6 16 12" xfId="33043" xr:uid="{00000000-0005-0000-0000-00007C800000}"/>
    <cellStyle name="40% - Énfasis6 16 12 2" xfId="33044" xr:uid="{00000000-0005-0000-0000-00007D800000}"/>
    <cellStyle name="40% - Énfasis6 16 13" xfId="33045" xr:uid="{00000000-0005-0000-0000-00007E800000}"/>
    <cellStyle name="40% - Énfasis6 16 13 2" xfId="33046" xr:uid="{00000000-0005-0000-0000-00007F800000}"/>
    <cellStyle name="40% - Énfasis6 16 14" xfId="33047" xr:uid="{00000000-0005-0000-0000-000080800000}"/>
    <cellStyle name="40% - Énfasis6 16 14 2" xfId="33048" xr:uid="{00000000-0005-0000-0000-000081800000}"/>
    <cellStyle name="40% - Énfasis6 16 15" xfId="33049" xr:uid="{00000000-0005-0000-0000-000082800000}"/>
    <cellStyle name="40% - Énfasis6 16 15 2" xfId="33050" xr:uid="{00000000-0005-0000-0000-000083800000}"/>
    <cellStyle name="40% - Énfasis6 16 16" xfId="33051" xr:uid="{00000000-0005-0000-0000-000084800000}"/>
    <cellStyle name="40% - Énfasis6 16 16 2" xfId="33052" xr:uid="{00000000-0005-0000-0000-000085800000}"/>
    <cellStyle name="40% - Énfasis6 16 17" xfId="33053" xr:uid="{00000000-0005-0000-0000-000086800000}"/>
    <cellStyle name="40% - Énfasis6 16 17 2" xfId="33054" xr:uid="{00000000-0005-0000-0000-000087800000}"/>
    <cellStyle name="40% - Énfasis6 16 18" xfId="33055" xr:uid="{00000000-0005-0000-0000-000088800000}"/>
    <cellStyle name="40% - Énfasis6 16 18 2" xfId="33056" xr:uid="{00000000-0005-0000-0000-000089800000}"/>
    <cellStyle name="40% - Énfasis6 16 19" xfId="33057" xr:uid="{00000000-0005-0000-0000-00008A800000}"/>
    <cellStyle name="40% - Énfasis6 16 19 2" xfId="33058" xr:uid="{00000000-0005-0000-0000-00008B800000}"/>
    <cellStyle name="40% - Énfasis6 16 2" xfId="33059" xr:uid="{00000000-0005-0000-0000-00008C800000}"/>
    <cellStyle name="40% - Énfasis6 16 2 2" xfId="33060" xr:uid="{00000000-0005-0000-0000-00008D800000}"/>
    <cellStyle name="40% - Énfasis6 16 2 2 2" xfId="33061" xr:uid="{00000000-0005-0000-0000-00008E800000}"/>
    <cellStyle name="40% - Énfasis6 16 2 2 2 2" xfId="33062" xr:uid="{00000000-0005-0000-0000-00008F800000}"/>
    <cellStyle name="40% - Énfasis6 16 2 2 3" xfId="33063" xr:uid="{00000000-0005-0000-0000-000090800000}"/>
    <cellStyle name="40% - Énfasis6 16 2 3" xfId="33064" xr:uid="{00000000-0005-0000-0000-000091800000}"/>
    <cellStyle name="40% - Énfasis6 16 2 3 2" xfId="33065" xr:uid="{00000000-0005-0000-0000-000092800000}"/>
    <cellStyle name="40% - Énfasis6 16 2 4" xfId="33066" xr:uid="{00000000-0005-0000-0000-000093800000}"/>
    <cellStyle name="40% - Énfasis6 16 20" xfId="33067" xr:uid="{00000000-0005-0000-0000-000094800000}"/>
    <cellStyle name="40% - Énfasis6 16 3" xfId="33068" xr:uid="{00000000-0005-0000-0000-000095800000}"/>
    <cellStyle name="40% - Énfasis6 16 3 2" xfId="33069" xr:uid="{00000000-0005-0000-0000-000096800000}"/>
    <cellStyle name="40% - Énfasis6 16 3 2 2" xfId="33070" xr:uid="{00000000-0005-0000-0000-000097800000}"/>
    <cellStyle name="40% - Énfasis6 16 3 2 2 2" xfId="33071" xr:uid="{00000000-0005-0000-0000-000098800000}"/>
    <cellStyle name="40% - Énfasis6 16 3 2 3" xfId="33072" xr:uid="{00000000-0005-0000-0000-000099800000}"/>
    <cellStyle name="40% - Énfasis6 16 3 3" xfId="33073" xr:uid="{00000000-0005-0000-0000-00009A800000}"/>
    <cellStyle name="40% - Énfasis6 16 3 3 2" xfId="33074" xr:uid="{00000000-0005-0000-0000-00009B800000}"/>
    <cellStyle name="40% - Énfasis6 16 3 4" xfId="33075" xr:uid="{00000000-0005-0000-0000-00009C800000}"/>
    <cellStyle name="40% - Énfasis6 16 4" xfId="33076" xr:uid="{00000000-0005-0000-0000-00009D800000}"/>
    <cellStyle name="40% - Énfasis6 16 4 2" xfId="33077" xr:uid="{00000000-0005-0000-0000-00009E800000}"/>
    <cellStyle name="40% - Énfasis6 16 4 2 2" xfId="33078" xr:uid="{00000000-0005-0000-0000-00009F800000}"/>
    <cellStyle name="40% - Énfasis6 16 4 3" xfId="33079" xr:uid="{00000000-0005-0000-0000-0000A0800000}"/>
    <cellStyle name="40% - Énfasis6 16 5" xfId="33080" xr:uid="{00000000-0005-0000-0000-0000A1800000}"/>
    <cellStyle name="40% - Énfasis6 16 5 2" xfId="33081" xr:uid="{00000000-0005-0000-0000-0000A2800000}"/>
    <cellStyle name="40% - Énfasis6 16 6" xfId="33082" xr:uid="{00000000-0005-0000-0000-0000A3800000}"/>
    <cellStyle name="40% - Énfasis6 16 6 2" xfId="33083" xr:uid="{00000000-0005-0000-0000-0000A4800000}"/>
    <cellStyle name="40% - Énfasis6 16 7" xfId="33084" xr:uid="{00000000-0005-0000-0000-0000A5800000}"/>
    <cellStyle name="40% - Énfasis6 16 7 2" xfId="33085" xr:uid="{00000000-0005-0000-0000-0000A6800000}"/>
    <cellStyle name="40% - Énfasis6 16 8" xfId="33086" xr:uid="{00000000-0005-0000-0000-0000A7800000}"/>
    <cellStyle name="40% - Énfasis6 16 8 2" xfId="33087" xr:uid="{00000000-0005-0000-0000-0000A8800000}"/>
    <cellStyle name="40% - Énfasis6 16 9" xfId="33088" xr:uid="{00000000-0005-0000-0000-0000A9800000}"/>
    <cellStyle name="40% - Énfasis6 16 9 2" xfId="33089" xr:uid="{00000000-0005-0000-0000-0000AA800000}"/>
    <cellStyle name="40% - Énfasis6 17" xfId="33090" xr:uid="{00000000-0005-0000-0000-0000AB800000}"/>
    <cellStyle name="40% - Énfasis6 17 10" xfId="33091" xr:uid="{00000000-0005-0000-0000-0000AC800000}"/>
    <cellStyle name="40% - Énfasis6 17 10 2" xfId="33092" xr:uid="{00000000-0005-0000-0000-0000AD800000}"/>
    <cellStyle name="40% - Énfasis6 17 11" xfId="33093" xr:uid="{00000000-0005-0000-0000-0000AE800000}"/>
    <cellStyle name="40% - Énfasis6 17 11 2" xfId="33094" xr:uid="{00000000-0005-0000-0000-0000AF800000}"/>
    <cellStyle name="40% - Énfasis6 17 12" xfId="33095" xr:uid="{00000000-0005-0000-0000-0000B0800000}"/>
    <cellStyle name="40% - Énfasis6 17 12 2" xfId="33096" xr:uid="{00000000-0005-0000-0000-0000B1800000}"/>
    <cellStyle name="40% - Énfasis6 17 13" xfId="33097" xr:uid="{00000000-0005-0000-0000-0000B2800000}"/>
    <cellStyle name="40% - Énfasis6 17 13 2" xfId="33098" xr:uid="{00000000-0005-0000-0000-0000B3800000}"/>
    <cellStyle name="40% - Énfasis6 17 14" xfId="33099" xr:uid="{00000000-0005-0000-0000-0000B4800000}"/>
    <cellStyle name="40% - Énfasis6 17 14 2" xfId="33100" xr:uid="{00000000-0005-0000-0000-0000B5800000}"/>
    <cellStyle name="40% - Énfasis6 17 15" xfId="33101" xr:uid="{00000000-0005-0000-0000-0000B6800000}"/>
    <cellStyle name="40% - Énfasis6 17 15 2" xfId="33102" xr:uid="{00000000-0005-0000-0000-0000B7800000}"/>
    <cellStyle name="40% - Énfasis6 17 16" xfId="33103" xr:uid="{00000000-0005-0000-0000-0000B8800000}"/>
    <cellStyle name="40% - Énfasis6 17 16 2" xfId="33104" xr:uid="{00000000-0005-0000-0000-0000B9800000}"/>
    <cellStyle name="40% - Énfasis6 17 17" xfId="33105" xr:uid="{00000000-0005-0000-0000-0000BA800000}"/>
    <cellStyle name="40% - Énfasis6 17 17 2" xfId="33106" xr:uid="{00000000-0005-0000-0000-0000BB800000}"/>
    <cellStyle name="40% - Énfasis6 17 18" xfId="33107" xr:uid="{00000000-0005-0000-0000-0000BC800000}"/>
    <cellStyle name="40% - Énfasis6 17 18 2" xfId="33108" xr:uid="{00000000-0005-0000-0000-0000BD800000}"/>
    <cellStyle name="40% - Énfasis6 17 19" xfId="33109" xr:uid="{00000000-0005-0000-0000-0000BE800000}"/>
    <cellStyle name="40% - Énfasis6 17 19 2" xfId="33110" xr:uid="{00000000-0005-0000-0000-0000BF800000}"/>
    <cellStyle name="40% - Énfasis6 17 2" xfId="33111" xr:uid="{00000000-0005-0000-0000-0000C0800000}"/>
    <cellStyle name="40% - Énfasis6 17 2 2" xfId="33112" xr:uid="{00000000-0005-0000-0000-0000C1800000}"/>
    <cellStyle name="40% - Énfasis6 17 2 2 2" xfId="33113" xr:uid="{00000000-0005-0000-0000-0000C2800000}"/>
    <cellStyle name="40% - Énfasis6 17 2 2 2 2" xfId="33114" xr:uid="{00000000-0005-0000-0000-0000C3800000}"/>
    <cellStyle name="40% - Énfasis6 17 2 2 3" xfId="33115" xr:uid="{00000000-0005-0000-0000-0000C4800000}"/>
    <cellStyle name="40% - Énfasis6 17 2 3" xfId="33116" xr:uid="{00000000-0005-0000-0000-0000C5800000}"/>
    <cellStyle name="40% - Énfasis6 17 2 3 2" xfId="33117" xr:uid="{00000000-0005-0000-0000-0000C6800000}"/>
    <cellStyle name="40% - Énfasis6 17 2 4" xfId="33118" xr:uid="{00000000-0005-0000-0000-0000C7800000}"/>
    <cellStyle name="40% - Énfasis6 17 20" xfId="33119" xr:uid="{00000000-0005-0000-0000-0000C8800000}"/>
    <cellStyle name="40% - Énfasis6 17 3" xfId="33120" xr:uid="{00000000-0005-0000-0000-0000C9800000}"/>
    <cellStyle name="40% - Énfasis6 17 3 2" xfId="33121" xr:uid="{00000000-0005-0000-0000-0000CA800000}"/>
    <cellStyle name="40% - Énfasis6 17 3 2 2" xfId="33122" xr:uid="{00000000-0005-0000-0000-0000CB800000}"/>
    <cellStyle name="40% - Énfasis6 17 3 2 2 2" xfId="33123" xr:uid="{00000000-0005-0000-0000-0000CC800000}"/>
    <cellStyle name="40% - Énfasis6 17 3 2 3" xfId="33124" xr:uid="{00000000-0005-0000-0000-0000CD800000}"/>
    <cellStyle name="40% - Énfasis6 17 3 3" xfId="33125" xr:uid="{00000000-0005-0000-0000-0000CE800000}"/>
    <cellStyle name="40% - Énfasis6 17 3 3 2" xfId="33126" xr:uid="{00000000-0005-0000-0000-0000CF800000}"/>
    <cellStyle name="40% - Énfasis6 17 3 4" xfId="33127" xr:uid="{00000000-0005-0000-0000-0000D0800000}"/>
    <cellStyle name="40% - Énfasis6 17 4" xfId="33128" xr:uid="{00000000-0005-0000-0000-0000D1800000}"/>
    <cellStyle name="40% - Énfasis6 17 4 2" xfId="33129" xr:uid="{00000000-0005-0000-0000-0000D2800000}"/>
    <cellStyle name="40% - Énfasis6 17 4 2 2" xfId="33130" xr:uid="{00000000-0005-0000-0000-0000D3800000}"/>
    <cellStyle name="40% - Énfasis6 17 4 3" xfId="33131" xr:uid="{00000000-0005-0000-0000-0000D4800000}"/>
    <cellStyle name="40% - Énfasis6 17 5" xfId="33132" xr:uid="{00000000-0005-0000-0000-0000D5800000}"/>
    <cellStyle name="40% - Énfasis6 17 5 2" xfId="33133" xr:uid="{00000000-0005-0000-0000-0000D6800000}"/>
    <cellStyle name="40% - Énfasis6 17 6" xfId="33134" xr:uid="{00000000-0005-0000-0000-0000D7800000}"/>
    <cellStyle name="40% - Énfasis6 17 6 2" xfId="33135" xr:uid="{00000000-0005-0000-0000-0000D8800000}"/>
    <cellStyle name="40% - Énfasis6 17 7" xfId="33136" xr:uid="{00000000-0005-0000-0000-0000D9800000}"/>
    <cellStyle name="40% - Énfasis6 17 7 2" xfId="33137" xr:uid="{00000000-0005-0000-0000-0000DA800000}"/>
    <cellStyle name="40% - Énfasis6 17 8" xfId="33138" xr:uid="{00000000-0005-0000-0000-0000DB800000}"/>
    <cellStyle name="40% - Énfasis6 17 8 2" xfId="33139" xr:uid="{00000000-0005-0000-0000-0000DC800000}"/>
    <cellStyle name="40% - Énfasis6 17 9" xfId="33140" xr:uid="{00000000-0005-0000-0000-0000DD800000}"/>
    <cellStyle name="40% - Énfasis6 17 9 2" xfId="33141" xr:uid="{00000000-0005-0000-0000-0000DE800000}"/>
    <cellStyle name="40% - Énfasis6 18" xfId="33142" xr:uid="{00000000-0005-0000-0000-0000DF800000}"/>
    <cellStyle name="40% - Énfasis6 18 10" xfId="33143" xr:uid="{00000000-0005-0000-0000-0000E0800000}"/>
    <cellStyle name="40% - Énfasis6 18 10 2" xfId="33144" xr:uid="{00000000-0005-0000-0000-0000E1800000}"/>
    <cellStyle name="40% - Énfasis6 18 11" xfId="33145" xr:uid="{00000000-0005-0000-0000-0000E2800000}"/>
    <cellStyle name="40% - Énfasis6 18 11 2" xfId="33146" xr:uid="{00000000-0005-0000-0000-0000E3800000}"/>
    <cellStyle name="40% - Énfasis6 18 12" xfId="33147" xr:uid="{00000000-0005-0000-0000-0000E4800000}"/>
    <cellStyle name="40% - Énfasis6 18 12 2" xfId="33148" xr:uid="{00000000-0005-0000-0000-0000E5800000}"/>
    <cellStyle name="40% - Énfasis6 18 13" xfId="33149" xr:uid="{00000000-0005-0000-0000-0000E6800000}"/>
    <cellStyle name="40% - Énfasis6 18 13 2" xfId="33150" xr:uid="{00000000-0005-0000-0000-0000E7800000}"/>
    <cellStyle name="40% - Énfasis6 18 14" xfId="33151" xr:uid="{00000000-0005-0000-0000-0000E8800000}"/>
    <cellStyle name="40% - Énfasis6 18 14 2" xfId="33152" xr:uid="{00000000-0005-0000-0000-0000E9800000}"/>
    <cellStyle name="40% - Énfasis6 18 15" xfId="33153" xr:uid="{00000000-0005-0000-0000-0000EA800000}"/>
    <cellStyle name="40% - Énfasis6 18 15 2" xfId="33154" xr:uid="{00000000-0005-0000-0000-0000EB800000}"/>
    <cellStyle name="40% - Énfasis6 18 16" xfId="33155" xr:uid="{00000000-0005-0000-0000-0000EC800000}"/>
    <cellStyle name="40% - Énfasis6 18 16 2" xfId="33156" xr:uid="{00000000-0005-0000-0000-0000ED800000}"/>
    <cellStyle name="40% - Énfasis6 18 17" xfId="33157" xr:uid="{00000000-0005-0000-0000-0000EE800000}"/>
    <cellStyle name="40% - Énfasis6 18 17 2" xfId="33158" xr:uid="{00000000-0005-0000-0000-0000EF800000}"/>
    <cellStyle name="40% - Énfasis6 18 18" xfId="33159" xr:uid="{00000000-0005-0000-0000-0000F0800000}"/>
    <cellStyle name="40% - Énfasis6 18 18 2" xfId="33160" xr:uid="{00000000-0005-0000-0000-0000F1800000}"/>
    <cellStyle name="40% - Énfasis6 18 19" xfId="33161" xr:uid="{00000000-0005-0000-0000-0000F2800000}"/>
    <cellStyle name="40% - Énfasis6 18 19 2" xfId="33162" xr:uid="{00000000-0005-0000-0000-0000F3800000}"/>
    <cellStyle name="40% - Énfasis6 18 2" xfId="33163" xr:uid="{00000000-0005-0000-0000-0000F4800000}"/>
    <cellStyle name="40% - Énfasis6 18 2 2" xfId="33164" xr:uid="{00000000-0005-0000-0000-0000F5800000}"/>
    <cellStyle name="40% - Énfasis6 18 2 2 2" xfId="33165" xr:uid="{00000000-0005-0000-0000-0000F6800000}"/>
    <cellStyle name="40% - Énfasis6 18 2 2 2 2" xfId="33166" xr:uid="{00000000-0005-0000-0000-0000F7800000}"/>
    <cellStyle name="40% - Énfasis6 18 2 2 3" xfId="33167" xr:uid="{00000000-0005-0000-0000-0000F8800000}"/>
    <cellStyle name="40% - Énfasis6 18 2 3" xfId="33168" xr:uid="{00000000-0005-0000-0000-0000F9800000}"/>
    <cellStyle name="40% - Énfasis6 18 2 3 2" xfId="33169" xr:uid="{00000000-0005-0000-0000-0000FA800000}"/>
    <cellStyle name="40% - Énfasis6 18 2 4" xfId="33170" xr:uid="{00000000-0005-0000-0000-0000FB800000}"/>
    <cellStyle name="40% - Énfasis6 18 20" xfId="33171" xr:uid="{00000000-0005-0000-0000-0000FC800000}"/>
    <cellStyle name="40% - Énfasis6 18 3" xfId="33172" xr:uid="{00000000-0005-0000-0000-0000FD800000}"/>
    <cellStyle name="40% - Énfasis6 18 3 2" xfId="33173" xr:uid="{00000000-0005-0000-0000-0000FE800000}"/>
    <cellStyle name="40% - Énfasis6 18 3 2 2" xfId="33174" xr:uid="{00000000-0005-0000-0000-0000FF800000}"/>
    <cellStyle name="40% - Énfasis6 18 3 2 2 2" xfId="33175" xr:uid="{00000000-0005-0000-0000-000000810000}"/>
    <cellStyle name="40% - Énfasis6 18 3 2 3" xfId="33176" xr:uid="{00000000-0005-0000-0000-000001810000}"/>
    <cellStyle name="40% - Énfasis6 18 3 3" xfId="33177" xr:uid="{00000000-0005-0000-0000-000002810000}"/>
    <cellStyle name="40% - Énfasis6 18 3 3 2" xfId="33178" xr:uid="{00000000-0005-0000-0000-000003810000}"/>
    <cellStyle name="40% - Énfasis6 18 3 4" xfId="33179" xr:uid="{00000000-0005-0000-0000-000004810000}"/>
    <cellStyle name="40% - Énfasis6 18 4" xfId="33180" xr:uid="{00000000-0005-0000-0000-000005810000}"/>
    <cellStyle name="40% - Énfasis6 18 4 2" xfId="33181" xr:uid="{00000000-0005-0000-0000-000006810000}"/>
    <cellStyle name="40% - Énfasis6 18 4 2 2" xfId="33182" xr:uid="{00000000-0005-0000-0000-000007810000}"/>
    <cellStyle name="40% - Énfasis6 18 4 3" xfId="33183" xr:uid="{00000000-0005-0000-0000-000008810000}"/>
    <cellStyle name="40% - Énfasis6 18 5" xfId="33184" xr:uid="{00000000-0005-0000-0000-000009810000}"/>
    <cellStyle name="40% - Énfasis6 18 5 2" xfId="33185" xr:uid="{00000000-0005-0000-0000-00000A810000}"/>
    <cellStyle name="40% - Énfasis6 18 6" xfId="33186" xr:uid="{00000000-0005-0000-0000-00000B810000}"/>
    <cellStyle name="40% - Énfasis6 18 6 2" xfId="33187" xr:uid="{00000000-0005-0000-0000-00000C810000}"/>
    <cellStyle name="40% - Énfasis6 18 7" xfId="33188" xr:uid="{00000000-0005-0000-0000-00000D810000}"/>
    <cellStyle name="40% - Énfasis6 18 7 2" xfId="33189" xr:uid="{00000000-0005-0000-0000-00000E810000}"/>
    <cellStyle name="40% - Énfasis6 18 8" xfId="33190" xr:uid="{00000000-0005-0000-0000-00000F810000}"/>
    <cellStyle name="40% - Énfasis6 18 8 2" xfId="33191" xr:uid="{00000000-0005-0000-0000-000010810000}"/>
    <cellStyle name="40% - Énfasis6 18 9" xfId="33192" xr:uid="{00000000-0005-0000-0000-000011810000}"/>
    <cellStyle name="40% - Énfasis6 18 9 2" xfId="33193" xr:uid="{00000000-0005-0000-0000-000012810000}"/>
    <cellStyle name="40% - Énfasis6 19" xfId="33194" xr:uid="{00000000-0005-0000-0000-000013810000}"/>
    <cellStyle name="40% - Énfasis6 19 10" xfId="33195" xr:uid="{00000000-0005-0000-0000-000014810000}"/>
    <cellStyle name="40% - Énfasis6 19 10 2" xfId="33196" xr:uid="{00000000-0005-0000-0000-000015810000}"/>
    <cellStyle name="40% - Énfasis6 19 11" xfId="33197" xr:uid="{00000000-0005-0000-0000-000016810000}"/>
    <cellStyle name="40% - Énfasis6 19 11 2" xfId="33198" xr:uid="{00000000-0005-0000-0000-000017810000}"/>
    <cellStyle name="40% - Énfasis6 19 12" xfId="33199" xr:uid="{00000000-0005-0000-0000-000018810000}"/>
    <cellStyle name="40% - Énfasis6 19 12 2" xfId="33200" xr:uid="{00000000-0005-0000-0000-000019810000}"/>
    <cellStyle name="40% - Énfasis6 19 13" xfId="33201" xr:uid="{00000000-0005-0000-0000-00001A810000}"/>
    <cellStyle name="40% - Énfasis6 19 13 2" xfId="33202" xr:uid="{00000000-0005-0000-0000-00001B810000}"/>
    <cellStyle name="40% - Énfasis6 19 14" xfId="33203" xr:uid="{00000000-0005-0000-0000-00001C810000}"/>
    <cellStyle name="40% - Énfasis6 19 14 2" xfId="33204" xr:uid="{00000000-0005-0000-0000-00001D810000}"/>
    <cellStyle name="40% - Énfasis6 19 15" xfId="33205" xr:uid="{00000000-0005-0000-0000-00001E810000}"/>
    <cellStyle name="40% - Énfasis6 19 15 2" xfId="33206" xr:uid="{00000000-0005-0000-0000-00001F810000}"/>
    <cellStyle name="40% - Énfasis6 19 16" xfId="33207" xr:uid="{00000000-0005-0000-0000-000020810000}"/>
    <cellStyle name="40% - Énfasis6 19 16 2" xfId="33208" xr:uid="{00000000-0005-0000-0000-000021810000}"/>
    <cellStyle name="40% - Énfasis6 19 17" xfId="33209" xr:uid="{00000000-0005-0000-0000-000022810000}"/>
    <cellStyle name="40% - Énfasis6 19 17 2" xfId="33210" xr:uid="{00000000-0005-0000-0000-000023810000}"/>
    <cellStyle name="40% - Énfasis6 19 18" xfId="33211" xr:uid="{00000000-0005-0000-0000-000024810000}"/>
    <cellStyle name="40% - Énfasis6 19 18 2" xfId="33212" xr:uid="{00000000-0005-0000-0000-000025810000}"/>
    <cellStyle name="40% - Énfasis6 19 19" xfId="33213" xr:uid="{00000000-0005-0000-0000-000026810000}"/>
    <cellStyle name="40% - Énfasis6 19 19 2" xfId="33214" xr:uid="{00000000-0005-0000-0000-000027810000}"/>
    <cellStyle name="40% - Énfasis6 19 2" xfId="33215" xr:uid="{00000000-0005-0000-0000-000028810000}"/>
    <cellStyle name="40% - Énfasis6 19 2 2" xfId="33216" xr:uid="{00000000-0005-0000-0000-000029810000}"/>
    <cellStyle name="40% - Énfasis6 19 2 2 2" xfId="33217" xr:uid="{00000000-0005-0000-0000-00002A810000}"/>
    <cellStyle name="40% - Énfasis6 19 2 2 2 2" xfId="33218" xr:uid="{00000000-0005-0000-0000-00002B810000}"/>
    <cellStyle name="40% - Énfasis6 19 2 2 3" xfId="33219" xr:uid="{00000000-0005-0000-0000-00002C810000}"/>
    <cellStyle name="40% - Énfasis6 19 2 3" xfId="33220" xr:uid="{00000000-0005-0000-0000-00002D810000}"/>
    <cellStyle name="40% - Énfasis6 19 2 3 2" xfId="33221" xr:uid="{00000000-0005-0000-0000-00002E810000}"/>
    <cellStyle name="40% - Énfasis6 19 2 4" xfId="33222" xr:uid="{00000000-0005-0000-0000-00002F810000}"/>
    <cellStyle name="40% - Énfasis6 19 20" xfId="33223" xr:uid="{00000000-0005-0000-0000-000030810000}"/>
    <cellStyle name="40% - Énfasis6 19 3" xfId="33224" xr:uid="{00000000-0005-0000-0000-000031810000}"/>
    <cellStyle name="40% - Énfasis6 19 3 2" xfId="33225" xr:uid="{00000000-0005-0000-0000-000032810000}"/>
    <cellStyle name="40% - Énfasis6 19 3 2 2" xfId="33226" xr:uid="{00000000-0005-0000-0000-000033810000}"/>
    <cellStyle name="40% - Énfasis6 19 3 2 2 2" xfId="33227" xr:uid="{00000000-0005-0000-0000-000034810000}"/>
    <cellStyle name="40% - Énfasis6 19 3 2 3" xfId="33228" xr:uid="{00000000-0005-0000-0000-000035810000}"/>
    <cellStyle name="40% - Énfasis6 19 3 3" xfId="33229" xr:uid="{00000000-0005-0000-0000-000036810000}"/>
    <cellStyle name="40% - Énfasis6 19 3 3 2" xfId="33230" xr:uid="{00000000-0005-0000-0000-000037810000}"/>
    <cellStyle name="40% - Énfasis6 19 3 4" xfId="33231" xr:uid="{00000000-0005-0000-0000-000038810000}"/>
    <cellStyle name="40% - Énfasis6 19 4" xfId="33232" xr:uid="{00000000-0005-0000-0000-000039810000}"/>
    <cellStyle name="40% - Énfasis6 19 4 2" xfId="33233" xr:uid="{00000000-0005-0000-0000-00003A810000}"/>
    <cellStyle name="40% - Énfasis6 19 4 2 2" xfId="33234" xr:uid="{00000000-0005-0000-0000-00003B810000}"/>
    <cellStyle name="40% - Énfasis6 19 4 3" xfId="33235" xr:uid="{00000000-0005-0000-0000-00003C810000}"/>
    <cellStyle name="40% - Énfasis6 19 5" xfId="33236" xr:uid="{00000000-0005-0000-0000-00003D810000}"/>
    <cellStyle name="40% - Énfasis6 19 5 2" xfId="33237" xr:uid="{00000000-0005-0000-0000-00003E810000}"/>
    <cellStyle name="40% - Énfasis6 19 6" xfId="33238" xr:uid="{00000000-0005-0000-0000-00003F810000}"/>
    <cellStyle name="40% - Énfasis6 19 6 2" xfId="33239" xr:uid="{00000000-0005-0000-0000-000040810000}"/>
    <cellStyle name="40% - Énfasis6 19 7" xfId="33240" xr:uid="{00000000-0005-0000-0000-000041810000}"/>
    <cellStyle name="40% - Énfasis6 19 7 2" xfId="33241" xr:uid="{00000000-0005-0000-0000-000042810000}"/>
    <cellStyle name="40% - Énfasis6 19 8" xfId="33242" xr:uid="{00000000-0005-0000-0000-000043810000}"/>
    <cellStyle name="40% - Énfasis6 19 8 2" xfId="33243" xr:uid="{00000000-0005-0000-0000-000044810000}"/>
    <cellStyle name="40% - Énfasis6 19 9" xfId="33244" xr:uid="{00000000-0005-0000-0000-000045810000}"/>
    <cellStyle name="40% - Énfasis6 19 9 2" xfId="33245" xr:uid="{00000000-0005-0000-0000-000046810000}"/>
    <cellStyle name="40% - Énfasis6 2" xfId="33246" xr:uid="{00000000-0005-0000-0000-000047810000}"/>
    <cellStyle name="40% - Énfasis6 2 10" xfId="33247" xr:uid="{00000000-0005-0000-0000-000048810000}"/>
    <cellStyle name="40% - Énfasis6 2 10 2" xfId="33248" xr:uid="{00000000-0005-0000-0000-000049810000}"/>
    <cellStyle name="40% - Énfasis6 2 11" xfId="33249" xr:uid="{00000000-0005-0000-0000-00004A810000}"/>
    <cellStyle name="40% - Énfasis6 2 11 2" xfId="33250" xr:uid="{00000000-0005-0000-0000-00004B810000}"/>
    <cellStyle name="40% - Énfasis6 2 12" xfId="33251" xr:uid="{00000000-0005-0000-0000-00004C810000}"/>
    <cellStyle name="40% - Énfasis6 2 12 2" xfId="33252" xr:uid="{00000000-0005-0000-0000-00004D810000}"/>
    <cellStyle name="40% - Énfasis6 2 13" xfId="33253" xr:uid="{00000000-0005-0000-0000-00004E810000}"/>
    <cellStyle name="40% - Énfasis6 2 13 2" xfId="33254" xr:uid="{00000000-0005-0000-0000-00004F810000}"/>
    <cellStyle name="40% - Énfasis6 2 14" xfId="33255" xr:uid="{00000000-0005-0000-0000-000050810000}"/>
    <cellStyle name="40% - Énfasis6 2 14 2" xfId="33256" xr:uid="{00000000-0005-0000-0000-000051810000}"/>
    <cellStyle name="40% - Énfasis6 2 15" xfId="33257" xr:uid="{00000000-0005-0000-0000-000052810000}"/>
    <cellStyle name="40% - Énfasis6 2 15 2" xfId="33258" xr:uid="{00000000-0005-0000-0000-000053810000}"/>
    <cellStyle name="40% - Énfasis6 2 16" xfId="33259" xr:uid="{00000000-0005-0000-0000-000054810000}"/>
    <cellStyle name="40% - Énfasis6 2 16 2" xfId="33260" xr:uid="{00000000-0005-0000-0000-000055810000}"/>
    <cellStyle name="40% - Énfasis6 2 17" xfId="33261" xr:uid="{00000000-0005-0000-0000-000056810000}"/>
    <cellStyle name="40% - Énfasis6 2 17 2" xfId="33262" xr:uid="{00000000-0005-0000-0000-000057810000}"/>
    <cellStyle name="40% - Énfasis6 2 18" xfId="33263" xr:uid="{00000000-0005-0000-0000-000058810000}"/>
    <cellStyle name="40% - Énfasis6 2 18 2" xfId="33264" xr:uid="{00000000-0005-0000-0000-000059810000}"/>
    <cellStyle name="40% - Énfasis6 2 19" xfId="33265" xr:uid="{00000000-0005-0000-0000-00005A810000}"/>
    <cellStyle name="40% - Énfasis6 2 19 2" xfId="33266" xr:uid="{00000000-0005-0000-0000-00005B810000}"/>
    <cellStyle name="40% - Énfasis6 2 2" xfId="33267" xr:uid="{00000000-0005-0000-0000-00005C810000}"/>
    <cellStyle name="40% - Énfasis6 2 2 2" xfId="33268" xr:uid="{00000000-0005-0000-0000-00005D810000}"/>
    <cellStyle name="40% - Énfasis6 2 2 2 2" xfId="33269" xr:uid="{00000000-0005-0000-0000-00005E810000}"/>
    <cellStyle name="40% - Énfasis6 2 2 2 2 2" xfId="33270" xr:uid="{00000000-0005-0000-0000-00005F810000}"/>
    <cellStyle name="40% - Énfasis6 2 2 2 2 2 2" xfId="33271" xr:uid="{00000000-0005-0000-0000-000060810000}"/>
    <cellStyle name="40% - Énfasis6 2 2 2 2 2 2 2" xfId="33272" xr:uid="{00000000-0005-0000-0000-000061810000}"/>
    <cellStyle name="40% - Énfasis6 2 2 2 2 2 2 2 2" xfId="33273" xr:uid="{00000000-0005-0000-0000-000062810000}"/>
    <cellStyle name="40% - Énfasis6 2 2 2 2 2 2 2 2 2" xfId="33274" xr:uid="{00000000-0005-0000-0000-000063810000}"/>
    <cellStyle name="40% - Énfasis6 2 2 2 2 2 2 2 3" xfId="33275" xr:uid="{00000000-0005-0000-0000-000064810000}"/>
    <cellStyle name="40% - Énfasis6 2 2 2 2 2 2 3" xfId="33276" xr:uid="{00000000-0005-0000-0000-000065810000}"/>
    <cellStyle name="40% - Énfasis6 2 2 2 2 2 2 3 2" xfId="33277" xr:uid="{00000000-0005-0000-0000-000066810000}"/>
    <cellStyle name="40% - Énfasis6 2 2 2 2 2 2 4" xfId="33278" xr:uid="{00000000-0005-0000-0000-000067810000}"/>
    <cellStyle name="40% - Énfasis6 2 2 2 2 2 3" xfId="33279" xr:uid="{00000000-0005-0000-0000-000068810000}"/>
    <cellStyle name="40% - Énfasis6 2 2 2 2 2 3 2" xfId="33280" xr:uid="{00000000-0005-0000-0000-000069810000}"/>
    <cellStyle name="40% - Énfasis6 2 2 2 2 2 3 2 2" xfId="33281" xr:uid="{00000000-0005-0000-0000-00006A810000}"/>
    <cellStyle name="40% - Énfasis6 2 2 2 2 2 3 2 2 2" xfId="33282" xr:uid="{00000000-0005-0000-0000-00006B810000}"/>
    <cellStyle name="40% - Énfasis6 2 2 2 2 2 3 2 3" xfId="33283" xr:uid="{00000000-0005-0000-0000-00006C810000}"/>
    <cellStyle name="40% - Énfasis6 2 2 2 2 2 3 3" xfId="33284" xr:uid="{00000000-0005-0000-0000-00006D810000}"/>
    <cellStyle name="40% - Énfasis6 2 2 2 2 2 3 3 2" xfId="33285" xr:uid="{00000000-0005-0000-0000-00006E810000}"/>
    <cellStyle name="40% - Énfasis6 2 2 2 2 2 3 4" xfId="33286" xr:uid="{00000000-0005-0000-0000-00006F810000}"/>
    <cellStyle name="40% - Énfasis6 2 2 2 2 2 4" xfId="33287" xr:uid="{00000000-0005-0000-0000-000070810000}"/>
    <cellStyle name="40% - Énfasis6 2 2 2 2 2 4 2" xfId="33288" xr:uid="{00000000-0005-0000-0000-000071810000}"/>
    <cellStyle name="40% - Énfasis6 2 2 2 2 2 4 2 2" xfId="33289" xr:uid="{00000000-0005-0000-0000-000072810000}"/>
    <cellStyle name="40% - Énfasis6 2 2 2 2 2 4 3" xfId="33290" xr:uid="{00000000-0005-0000-0000-000073810000}"/>
    <cellStyle name="40% - Énfasis6 2 2 2 2 2 5" xfId="33291" xr:uid="{00000000-0005-0000-0000-000074810000}"/>
    <cellStyle name="40% - Énfasis6 2 2 2 2 3" xfId="33292" xr:uid="{00000000-0005-0000-0000-000075810000}"/>
    <cellStyle name="40% - Énfasis6 2 2 2 2 4" xfId="33293" xr:uid="{00000000-0005-0000-0000-000076810000}"/>
    <cellStyle name="40% - Énfasis6 2 2 2 2 4 2" xfId="33294" xr:uid="{00000000-0005-0000-0000-000077810000}"/>
    <cellStyle name="40% - Énfasis6 2 2 2 3" xfId="33295" xr:uid="{00000000-0005-0000-0000-000078810000}"/>
    <cellStyle name="40% - Énfasis6 2 2 2 3 2" xfId="33296" xr:uid="{00000000-0005-0000-0000-000079810000}"/>
    <cellStyle name="40% - Énfasis6 2 2 2 3 2 2" xfId="33297" xr:uid="{00000000-0005-0000-0000-00007A810000}"/>
    <cellStyle name="40% - Énfasis6 2 2 2 3 2 2 2" xfId="33298" xr:uid="{00000000-0005-0000-0000-00007B810000}"/>
    <cellStyle name="40% - Énfasis6 2 2 2 3 2 3" xfId="33299" xr:uid="{00000000-0005-0000-0000-00007C810000}"/>
    <cellStyle name="40% - Énfasis6 2 2 2 3 3" xfId="33300" xr:uid="{00000000-0005-0000-0000-00007D810000}"/>
    <cellStyle name="40% - Énfasis6 2 2 2 3 3 2" xfId="33301" xr:uid="{00000000-0005-0000-0000-00007E810000}"/>
    <cellStyle name="40% - Énfasis6 2 2 2 3 4" xfId="33302" xr:uid="{00000000-0005-0000-0000-00007F810000}"/>
    <cellStyle name="40% - Énfasis6 2 2 2 4" xfId="33303" xr:uid="{00000000-0005-0000-0000-000080810000}"/>
    <cellStyle name="40% - Énfasis6 2 2 2 4 2" xfId="33304" xr:uid="{00000000-0005-0000-0000-000081810000}"/>
    <cellStyle name="40% - Énfasis6 2 2 2 4 2 2" xfId="33305" xr:uid="{00000000-0005-0000-0000-000082810000}"/>
    <cellStyle name="40% - Énfasis6 2 2 2 4 2 2 2" xfId="33306" xr:uid="{00000000-0005-0000-0000-000083810000}"/>
    <cellStyle name="40% - Énfasis6 2 2 2 4 2 3" xfId="33307" xr:uid="{00000000-0005-0000-0000-000084810000}"/>
    <cellStyle name="40% - Énfasis6 2 2 2 4 3" xfId="33308" xr:uid="{00000000-0005-0000-0000-000085810000}"/>
    <cellStyle name="40% - Énfasis6 2 2 2 4 3 2" xfId="33309" xr:uid="{00000000-0005-0000-0000-000086810000}"/>
    <cellStyle name="40% - Énfasis6 2 2 2 4 4" xfId="33310" xr:uid="{00000000-0005-0000-0000-000087810000}"/>
    <cellStyle name="40% - Énfasis6 2 2 2 5" xfId="33311" xr:uid="{00000000-0005-0000-0000-000088810000}"/>
    <cellStyle name="40% - Énfasis6 2 2 2 5 2" xfId="33312" xr:uid="{00000000-0005-0000-0000-000089810000}"/>
    <cellStyle name="40% - Énfasis6 2 2 2 5 2 2" xfId="33313" xr:uid="{00000000-0005-0000-0000-00008A810000}"/>
    <cellStyle name="40% - Énfasis6 2 2 2 5 2 2 2" xfId="33314" xr:uid="{00000000-0005-0000-0000-00008B810000}"/>
    <cellStyle name="40% - Énfasis6 2 2 2 5 2 3" xfId="33315" xr:uid="{00000000-0005-0000-0000-00008C810000}"/>
    <cellStyle name="40% - Énfasis6 2 2 2 5 3" xfId="33316" xr:uid="{00000000-0005-0000-0000-00008D810000}"/>
    <cellStyle name="40% - Énfasis6 2 2 2 5 3 2" xfId="33317" xr:uid="{00000000-0005-0000-0000-00008E810000}"/>
    <cellStyle name="40% - Énfasis6 2 2 2 5 4" xfId="33318" xr:uid="{00000000-0005-0000-0000-00008F810000}"/>
    <cellStyle name="40% - Énfasis6 2 2 2 6" xfId="33319" xr:uid="{00000000-0005-0000-0000-000090810000}"/>
    <cellStyle name="40% - Énfasis6 2 2 2 6 2" xfId="33320" xr:uid="{00000000-0005-0000-0000-000091810000}"/>
    <cellStyle name="40% - Énfasis6 2 2 2 6 2 2" xfId="33321" xr:uid="{00000000-0005-0000-0000-000092810000}"/>
    <cellStyle name="40% - Énfasis6 2 2 2 6 2 2 2" xfId="33322" xr:uid="{00000000-0005-0000-0000-000093810000}"/>
    <cellStyle name="40% - Énfasis6 2 2 2 6 2 3" xfId="33323" xr:uid="{00000000-0005-0000-0000-000094810000}"/>
    <cellStyle name="40% - Énfasis6 2 2 2 6 3" xfId="33324" xr:uid="{00000000-0005-0000-0000-000095810000}"/>
    <cellStyle name="40% - Énfasis6 2 2 2 6 3 2" xfId="33325" xr:uid="{00000000-0005-0000-0000-000096810000}"/>
    <cellStyle name="40% - Énfasis6 2 2 2 6 4" xfId="33326" xr:uid="{00000000-0005-0000-0000-000097810000}"/>
    <cellStyle name="40% - Énfasis6 2 2 2 7" xfId="33327" xr:uid="{00000000-0005-0000-0000-000098810000}"/>
    <cellStyle name="40% - Énfasis6 2 2 2 7 2" xfId="33328" xr:uid="{00000000-0005-0000-0000-000099810000}"/>
    <cellStyle name="40% - Énfasis6 2 2 2 7 2 2" xfId="33329" xr:uid="{00000000-0005-0000-0000-00009A810000}"/>
    <cellStyle name="40% - Énfasis6 2 2 2 7 2 2 2" xfId="33330" xr:uid="{00000000-0005-0000-0000-00009B810000}"/>
    <cellStyle name="40% - Énfasis6 2 2 2 7 2 3" xfId="33331" xr:uid="{00000000-0005-0000-0000-00009C810000}"/>
    <cellStyle name="40% - Énfasis6 2 2 2 7 3" xfId="33332" xr:uid="{00000000-0005-0000-0000-00009D810000}"/>
    <cellStyle name="40% - Énfasis6 2 2 2 7 3 2" xfId="33333" xr:uid="{00000000-0005-0000-0000-00009E810000}"/>
    <cellStyle name="40% - Énfasis6 2 2 2 7 4" xfId="33334" xr:uid="{00000000-0005-0000-0000-00009F810000}"/>
    <cellStyle name="40% - Énfasis6 2 2 2 8" xfId="33335" xr:uid="{00000000-0005-0000-0000-0000A0810000}"/>
    <cellStyle name="40% - Énfasis6 2 2 2 8 2" xfId="33336" xr:uid="{00000000-0005-0000-0000-0000A1810000}"/>
    <cellStyle name="40% - Énfasis6 2 2 2 8 2 2" xfId="33337" xr:uid="{00000000-0005-0000-0000-0000A2810000}"/>
    <cellStyle name="40% - Énfasis6 2 2 2 8 3" xfId="33338" xr:uid="{00000000-0005-0000-0000-0000A3810000}"/>
    <cellStyle name="40% - Énfasis6 2 2 2 9" xfId="33339" xr:uid="{00000000-0005-0000-0000-0000A4810000}"/>
    <cellStyle name="40% - Énfasis6 2 2 3" xfId="33340" xr:uid="{00000000-0005-0000-0000-0000A5810000}"/>
    <cellStyle name="40% - Énfasis6 2 2 3 2" xfId="33341" xr:uid="{00000000-0005-0000-0000-0000A6810000}"/>
    <cellStyle name="40% - Énfasis6 2 2 3 3" xfId="33342" xr:uid="{00000000-0005-0000-0000-0000A7810000}"/>
    <cellStyle name="40% - Énfasis6 2 2 3 3 2" xfId="33343" xr:uid="{00000000-0005-0000-0000-0000A8810000}"/>
    <cellStyle name="40% - Énfasis6 2 2 3 3 2 2" xfId="33344" xr:uid="{00000000-0005-0000-0000-0000A9810000}"/>
    <cellStyle name="40% - Énfasis6 2 2 3 3 3" xfId="33345" xr:uid="{00000000-0005-0000-0000-0000AA810000}"/>
    <cellStyle name="40% - Énfasis6 2 2 3 4" xfId="33346" xr:uid="{00000000-0005-0000-0000-0000AB810000}"/>
    <cellStyle name="40% - Énfasis6 2 2 3 4 2" xfId="33347" xr:uid="{00000000-0005-0000-0000-0000AC810000}"/>
    <cellStyle name="40% - Énfasis6 2 2 3 5" xfId="33348" xr:uid="{00000000-0005-0000-0000-0000AD810000}"/>
    <cellStyle name="40% - Énfasis6 2 2 4" xfId="33349" xr:uid="{00000000-0005-0000-0000-0000AE810000}"/>
    <cellStyle name="40% - Énfasis6 2 2 5" xfId="33350" xr:uid="{00000000-0005-0000-0000-0000AF810000}"/>
    <cellStyle name="40% - Énfasis6 2 2 6" xfId="33351" xr:uid="{00000000-0005-0000-0000-0000B0810000}"/>
    <cellStyle name="40% - Énfasis6 2 2 7" xfId="33352" xr:uid="{00000000-0005-0000-0000-0000B1810000}"/>
    <cellStyle name="40% - Énfasis6 2 2 8" xfId="33353" xr:uid="{00000000-0005-0000-0000-0000B2810000}"/>
    <cellStyle name="40% - Énfasis6 2 2 8 2" xfId="33354" xr:uid="{00000000-0005-0000-0000-0000B3810000}"/>
    <cellStyle name="40% - Énfasis6 2 20" xfId="33355" xr:uid="{00000000-0005-0000-0000-0000B4810000}"/>
    <cellStyle name="40% - Énfasis6 2 3" xfId="33356" xr:uid="{00000000-0005-0000-0000-0000B5810000}"/>
    <cellStyle name="40% - Énfasis6 2 3 2" xfId="33357" xr:uid="{00000000-0005-0000-0000-0000B6810000}"/>
    <cellStyle name="40% - Énfasis6 2 3 2 2" xfId="33358" xr:uid="{00000000-0005-0000-0000-0000B7810000}"/>
    <cellStyle name="40% - Énfasis6 2 3 2 2 2" xfId="33359" xr:uid="{00000000-0005-0000-0000-0000B8810000}"/>
    <cellStyle name="40% - Énfasis6 2 3 2 2 2 2" xfId="33360" xr:uid="{00000000-0005-0000-0000-0000B9810000}"/>
    <cellStyle name="40% - Énfasis6 2 3 2 2 3" xfId="33361" xr:uid="{00000000-0005-0000-0000-0000BA810000}"/>
    <cellStyle name="40% - Énfasis6 2 3 2 3" xfId="33362" xr:uid="{00000000-0005-0000-0000-0000BB810000}"/>
    <cellStyle name="40% - Énfasis6 2 3 2 3 2" xfId="33363" xr:uid="{00000000-0005-0000-0000-0000BC810000}"/>
    <cellStyle name="40% - Énfasis6 2 3 2 4" xfId="33364" xr:uid="{00000000-0005-0000-0000-0000BD810000}"/>
    <cellStyle name="40% - Énfasis6 2 3 3" xfId="33365" xr:uid="{00000000-0005-0000-0000-0000BE810000}"/>
    <cellStyle name="40% - Énfasis6 2 3 3 2" xfId="33366" xr:uid="{00000000-0005-0000-0000-0000BF810000}"/>
    <cellStyle name="40% - Énfasis6 2 4" xfId="33367" xr:uid="{00000000-0005-0000-0000-0000C0810000}"/>
    <cellStyle name="40% - Énfasis6 2 4 2" xfId="33368" xr:uid="{00000000-0005-0000-0000-0000C1810000}"/>
    <cellStyle name="40% - Énfasis6 2 4 2 2" xfId="33369" xr:uid="{00000000-0005-0000-0000-0000C2810000}"/>
    <cellStyle name="40% - Énfasis6 2 4 2 2 2" xfId="33370" xr:uid="{00000000-0005-0000-0000-0000C3810000}"/>
    <cellStyle name="40% - Énfasis6 2 4 2 3" xfId="33371" xr:uid="{00000000-0005-0000-0000-0000C4810000}"/>
    <cellStyle name="40% - Énfasis6 2 4 3" xfId="33372" xr:uid="{00000000-0005-0000-0000-0000C5810000}"/>
    <cellStyle name="40% - Énfasis6 2 4 3 2" xfId="33373" xr:uid="{00000000-0005-0000-0000-0000C6810000}"/>
    <cellStyle name="40% - Énfasis6 2 4 4" xfId="33374" xr:uid="{00000000-0005-0000-0000-0000C7810000}"/>
    <cellStyle name="40% - Énfasis6 2 5" xfId="33375" xr:uid="{00000000-0005-0000-0000-0000C8810000}"/>
    <cellStyle name="40% - Énfasis6 2 5 2" xfId="33376" xr:uid="{00000000-0005-0000-0000-0000C9810000}"/>
    <cellStyle name="40% - Énfasis6 2 5 2 2" xfId="33377" xr:uid="{00000000-0005-0000-0000-0000CA810000}"/>
    <cellStyle name="40% - Énfasis6 2 5 2 2 2" xfId="33378" xr:uid="{00000000-0005-0000-0000-0000CB810000}"/>
    <cellStyle name="40% - Énfasis6 2 5 2 3" xfId="33379" xr:uid="{00000000-0005-0000-0000-0000CC810000}"/>
    <cellStyle name="40% - Énfasis6 2 5 3" xfId="33380" xr:uid="{00000000-0005-0000-0000-0000CD810000}"/>
    <cellStyle name="40% - Énfasis6 2 5 3 2" xfId="33381" xr:uid="{00000000-0005-0000-0000-0000CE810000}"/>
    <cellStyle name="40% - Énfasis6 2 5 4" xfId="33382" xr:uid="{00000000-0005-0000-0000-0000CF810000}"/>
    <cellStyle name="40% - Énfasis6 2 6" xfId="33383" xr:uid="{00000000-0005-0000-0000-0000D0810000}"/>
    <cellStyle name="40% - Énfasis6 2 6 2" xfId="33384" xr:uid="{00000000-0005-0000-0000-0000D1810000}"/>
    <cellStyle name="40% - Énfasis6 2 6 2 2" xfId="33385" xr:uid="{00000000-0005-0000-0000-0000D2810000}"/>
    <cellStyle name="40% - Énfasis6 2 6 2 2 2" xfId="33386" xr:uid="{00000000-0005-0000-0000-0000D3810000}"/>
    <cellStyle name="40% - Énfasis6 2 6 2 3" xfId="33387" xr:uid="{00000000-0005-0000-0000-0000D4810000}"/>
    <cellStyle name="40% - Énfasis6 2 6 3" xfId="33388" xr:uid="{00000000-0005-0000-0000-0000D5810000}"/>
    <cellStyle name="40% - Énfasis6 2 6 3 2" xfId="33389" xr:uid="{00000000-0005-0000-0000-0000D6810000}"/>
    <cellStyle name="40% - Énfasis6 2 6 4" xfId="33390" xr:uid="{00000000-0005-0000-0000-0000D7810000}"/>
    <cellStyle name="40% - Énfasis6 2 7" xfId="33391" xr:uid="{00000000-0005-0000-0000-0000D8810000}"/>
    <cellStyle name="40% - Énfasis6 2 7 2" xfId="33392" xr:uid="{00000000-0005-0000-0000-0000D9810000}"/>
    <cellStyle name="40% - Énfasis6 2 7 2 2" xfId="33393" xr:uid="{00000000-0005-0000-0000-0000DA810000}"/>
    <cellStyle name="40% - Énfasis6 2 7 2 2 2" xfId="33394" xr:uid="{00000000-0005-0000-0000-0000DB810000}"/>
    <cellStyle name="40% - Énfasis6 2 7 2 3" xfId="33395" xr:uid="{00000000-0005-0000-0000-0000DC810000}"/>
    <cellStyle name="40% - Énfasis6 2 7 3" xfId="33396" xr:uid="{00000000-0005-0000-0000-0000DD810000}"/>
    <cellStyle name="40% - Énfasis6 2 7 3 2" xfId="33397" xr:uid="{00000000-0005-0000-0000-0000DE810000}"/>
    <cellStyle name="40% - Énfasis6 2 7 4" xfId="33398" xr:uid="{00000000-0005-0000-0000-0000DF810000}"/>
    <cellStyle name="40% - Énfasis6 2 8" xfId="33399" xr:uid="{00000000-0005-0000-0000-0000E0810000}"/>
    <cellStyle name="40% - Énfasis6 2 8 2" xfId="33400" xr:uid="{00000000-0005-0000-0000-0000E1810000}"/>
    <cellStyle name="40% - Énfasis6 2 8 2 2" xfId="33401" xr:uid="{00000000-0005-0000-0000-0000E2810000}"/>
    <cellStyle name="40% - Énfasis6 2 8 3" xfId="33402" xr:uid="{00000000-0005-0000-0000-0000E3810000}"/>
    <cellStyle name="40% - Énfasis6 2 9" xfId="33403" xr:uid="{00000000-0005-0000-0000-0000E4810000}"/>
    <cellStyle name="40% - Énfasis6 2 9 2" xfId="33404" xr:uid="{00000000-0005-0000-0000-0000E5810000}"/>
    <cellStyle name="40% - Énfasis6 20" xfId="33405" xr:uid="{00000000-0005-0000-0000-0000E6810000}"/>
    <cellStyle name="40% - Énfasis6 20 10" xfId="33406" xr:uid="{00000000-0005-0000-0000-0000E7810000}"/>
    <cellStyle name="40% - Énfasis6 20 10 2" xfId="33407" xr:uid="{00000000-0005-0000-0000-0000E8810000}"/>
    <cellStyle name="40% - Énfasis6 20 11" xfId="33408" xr:uid="{00000000-0005-0000-0000-0000E9810000}"/>
    <cellStyle name="40% - Énfasis6 20 11 2" xfId="33409" xr:uid="{00000000-0005-0000-0000-0000EA810000}"/>
    <cellStyle name="40% - Énfasis6 20 12" xfId="33410" xr:uid="{00000000-0005-0000-0000-0000EB810000}"/>
    <cellStyle name="40% - Énfasis6 20 12 2" xfId="33411" xr:uid="{00000000-0005-0000-0000-0000EC810000}"/>
    <cellStyle name="40% - Énfasis6 20 13" xfId="33412" xr:uid="{00000000-0005-0000-0000-0000ED810000}"/>
    <cellStyle name="40% - Énfasis6 20 13 2" xfId="33413" xr:uid="{00000000-0005-0000-0000-0000EE810000}"/>
    <cellStyle name="40% - Énfasis6 20 14" xfId="33414" xr:uid="{00000000-0005-0000-0000-0000EF810000}"/>
    <cellStyle name="40% - Énfasis6 20 14 2" xfId="33415" xr:uid="{00000000-0005-0000-0000-0000F0810000}"/>
    <cellStyle name="40% - Énfasis6 20 15" xfId="33416" xr:uid="{00000000-0005-0000-0000-0000F1810000}"/>
    <cellStyle name="40% - Énfasis6 20 15 2" xfId="33417" xr:uid="{00000000-0005-0000-0000-0000F2810000}"/>
    <cellStyle name="40% - Énfasis6 20 16" xfId="33418" xr:uid="{00000000-0005-0000-0000-0000F3810000}"/>
    <cellStyle name="40% - Énfasis6 20 16 2" xfId="33419" xr:uid="{00000000-0005-0000-0000-0000F4810000}"/>
    <cellStyle name="40% - Énfasis6 20 17" xfId="33420" xr:uid="{00000000-0005-0000-0000-0000F5810000}"/>
    <cellStyle name="40% - Énfasis6 20 17 2" xfId="33421" xr:uid="{00000000-0005-0000-0000-0000F6810000}"/>
    <cellStyle name="40% - Énfasis6 20 18" xfId="33422" xr:uid="{00000000-0005-0000-0000-0000F7810000}"/>
    <cellStyle name="40% - Énfasis6 20 18 2" xfId="33423" xr:uid="{00000000-0005-0000-0000-0000F8810000}"/>
    <cellStyle name="40% - Énfasis6 20 19" xfId="33424" xr:uid="{00000000-0005-0000-0000-0000F9810000}"/>
    <cellStyle name="40% - Énfasis6 20 19 2" xfId="33425" xr:uid="{00000000-0005-0000-0000-0000FA810000}"/>
    <cellStyle name="40% - Énfasis6 20 2" xfId="33426" xr:uid="{00000000-0005-0000-0000-0000FB810000}"/>
    <cellStyle name="40% - Énfasis6 20 2 2" xfId="33427" xr:uid="{00000000-0005-0000-0000-0000FC810000}"/>
    <cellStyle name="40% - Énfasis6 20 2 2 2" xfId="33428" xr:uid="{00000000-0005-0000-0000-0000FD810000}"/>
    <cellStyle name="40% - Énfasis6 20 2 2 2 2" xfId="33429" xr:uid="{00000000-0005-0000-0000-0000FE810000}"/>
    <cellStyle name="40% - Énfasis6 20 2 2 3" xfId="33430" xr:uid="{00000000-0005-0000-0000-0000FF810000}"/>
    <cellStyle name="40% - Énfasis6 20 2 3" xfId="33431" xr:uid="{00000000-0005-0000-0000-000000820000}"/>
    <cellStyle name="40% - Énfasis6 20 2 3 2" xfId="33432" xr:uid="{00000000-0005-0000-0000-000001820000}"/>
    <cellStyle name="40% - Énfasis6 20 2 4" xfId="33433" xr:uid="{00000000-0005-0000-0000-000002820000}"/>
    <cellStyle name="40% - Énfasis6 20 20" xfId="33434" xr:uid="{00000000-0005-0000-0000-000003820000}"/>
    <cellStyle name="40% - Énfasis6 20 3" xfId="33435" xr:uid="{00000000-0005-0000-0000-000004820000}"/>
    <cellStyle name="40% - Énfasis6 20 3 2" xfId="33436" xr:uid="{00000000-0005-0000-0000-000005820000}"/>
    <cellStyle name="40% - Énfasis6 20 3 2 2" xfId="33437" xr:uid="{00000000-0005-0000-0000-000006820000}"/>
    <cellStyle name="40% - Énfasis6 20 3 2 2 2" xfId="33438" xr:uid="{00000000-0005-0000-0000-000007820000}"/>
    <cellStyle name="40% - Énfasis6 20 3 2 3" xfId="33439" xr:uid="{00000000-0005-0000-0000-000008820000}"/>
    <cellStyle name="40% - Énfasis6 20 3 3" xfId="33440" xr:uid="{00000000-0005-0000-0000-000009820000}"/>
    <cellStyle name="40% - Énfasis6 20 3 3 2" xfId="33441" xr:uid="{00000000-0005-0000-0000-00000A820000}"/>
    <cellStyle name="40% - Énfasis6 20 3 4" xfId="33442" xr:uid="{00000000-0005-0000-0000-00000B820000}"/>
    <cellStyle name="40% - Énfasis6 20 4" xfId="33443" xr:uid="{00000000-0005-0000-0000-00000C820000}"/>
    <cellStyle name="40% - Énfasis6 20 4 2" xfId="33444" xr:uid="{00000000-0005-0000-0000-00000D820000}"/>
    <cellStyle name="40% - Énfasis6 20 4 2 2" xfId="33445" xr:uid="{00000000-0005-0000-0000-00000E820000}"/>
    <cellStyle name="40% - Énfasis6 20 4 3" xfId="33446" xr:uid="{00000000-0005-0000-0000-00000F820000}"/>
    <cellStyle name="40% - Énfasis6 20 5" xfId="33447" xr:uid="{00000000-0005-0000-0000-000010820000}"/>
    <cellStyle name="40% - Énfasis6 20 5 2" xfId="33448" xr:uid="{00000000-0005-0000-0000-000011820000}"/>
    <cellStyle name="40% - Énfasis6 20 6" xfId="33449" xr:uid="{00000000-0005-0000-0000-000012820000}"/>
    <cellStyle name="40% - Énfasis6 20 6 2" xfId="33450" xr:uid="{00000000-0005-0000-0000-000013820000}"/>
    <cellStyle name="40% - Énfasis6 20 7" xfId="33451" xr:uid="{00000000-0005-0000-0000-000014820000}"/>
    <cellStyle name="40% - Énfasis6 20 7 2" xfId="33452" xr:uid="{00000000-0005-0000-0000-000015820000}"/>
    <cellStyle name="40% - Énfasis6 20 8" xfId="33453" xr:uid="{00000000-0005-0000-0000-000016820000}"/>
    <cellStyle name="40% - Énfasis6 20 8 2" xfId="33454" xr:uid="{00000000-0005-0000-0000-000017820000}"/>
    <cellStyle name="40% - Énfasis6 20 9" xfId="33455" xr:uid="{00000000-0005-0000-0000-000018820000}"/>
    <cellStyle name="40% - Énfasis6 20 9 2" xfId="33456" xr:uid="{00000000-0005-0000-0000-000019820000}"/>
    <cellStyle name="40% - Énfasis6 21" xfId="33457" xr:uid="{00000000-0005-0000-0000-00001A820000}"/>
    <cellStyle name="40% - Énfasis6 21 10" xfId="33458" xr:uid="{00000000-0005-0000-0000-00001B820000}"/>
    <cellStyle name="40% - Énfasis6 21 10 2" xfId="33459" xr:uid="{00000000-0005-0000-0000-00001C820000}"/>
    <cellStyle name="40% - Énfasis6 21 11" xfId="33460" xr:uid="{00000000-0005-0000-0000-00001D820000}"/>
    <cellStyle name="40% - Énfasis6 21 11 2" xfId="33461" xr:uid="{00000000-0005-0000-0000-00001E820000}"/>
    <cellStyle name="40% - Énfasis6 21 12" xfId="33462" xr:uid="{00000000-0005-0000-0000-00001F820000}"/>
    <cellStyle name="40% - Énfasis6 21 12 2" xfId="33463" xr:uid="{00000000-0005-0000-0000-000020820000}"/>
    <cellStyle name="40% - Énfasis6 21 13" xfId="33464" xr:uid="{00000000-0005-0000-0000-000021820000}"/>
    <cellStyle name="40% - Énfasis6 21 13 2" xfId="33465" xr:uid="{00000000-0005-0000-0000-000022820000}"/>
    <cellStyle name="40% - Énfasis6 21 14" xfId="33466" xr:uid="{00000000-0005-0000-0000-000023820000}"/>
    <cellStyle name="40% - Énfasis6 21 14 2" xfId="33467" xr:uid="{00000000-0005-0000-0000-000024820000}"/>
    <cellStyle name="40% - Énfasis6 21 15" xfId="33468" xr:uid="{00000000-0005-0000-0000-000025820000}"/>
    <cellStyle name="40% - Énfasis6 21 15 2" xfId="33469" xr:uid="{00000000-0005-0000-0000-000026820000}"/>
    <cellStyle name="40% - Énfasis6 21 16" xfId="33470" xr:uid="{00000000-0005-0000-0000-000027820000}"/>
    <cellStyle name="40% - Énfasis6 21 16 2" xfId="33471" xr:uid="{00000000-0005-0000-0000-000028820000}"/>
    <cellStyle name="40% - Énfasis6 21 17" xfId="33472" xr:uid="{00000000-0005-0000-0000-000029820000}"/>
    <cellStyle name="40% - Énfasis6 21 17 2" xfId="33473" xr:uid="{00000000-0005-0000-0000-00002A820000}"/>
    <cellStyle name="40% - Énfasis6 21 18" xfId="33474" xr:uid="{00000000-0005-0000-0000-00002B820000}"/>
    <cellStyle name="40% - Énfasis6 21 18 2" xfId="33475" xr:uid="{00000000-0005-0000-0000-00002C820000}"/>
    <cellStyle name="40% - Énfasis6 21 19" xfId="33476" xr:uid="{00000000-0005-0000-0000-00002D820000}"/>
    <cellStyle name="40% - Énfasis6 21 19 2" xfId="33477" xr:uid="{00000000-0005-0000-0000-00002E820000}"/>
    <cellStyle name="40% - Énfasis6 21 2" xfId="33478" xr:uid="{00000000-0005-0000-0000-00002F820000}"/>
    <cellStyle name="40% - Énfasis6 21 2 2" xfId="33479" xr:uid="{00000000-0005-0000-0000-000030820000}"/>
    <cellStyle name="40% - Énfasis6 21 2 2 2" xfId="33480" xr:uid="{00000000-0005-0000-0000-000031820000}"/>
    <cellStyle name="40% - Énfasis6 21 2 2 2 2" xfId="33481" xr:uid="{00000000-0005-0000-0000-000032820000}"/>
    <cellStyle name="40% - Énfasis6 21 2 2 3" xfId="33482" xr:uid="{00000000-0005-0000-0000-000033820000}"/>
    <cellStyle name="40% - Énfasis6 21 2 3" xfId="33483" xr:uid="{00000000-0005-0000-0000-000034820000}"/>
    <cellStyle name="40% - Énfasis6 21 2 3 2" xfId="33484" xr:uid="{00000000-0005-0000-0000-000035820000}"/>
    <cellStyle name="40% - Énfasis6 21 2 4" xfId="33485" xr:uid="{00000000-0005-0000-0000-000036820000}"/>
    <cellStyle name="40% - Énfasis6 21 20" xfId="33486" xr:uid="{00000000-0005-0000-0000-000037820000}"/>
    <cellStyle name="40% - Énfasis6 21 3" xfId="33487" xr:uid="{00000000-0005-0000-0000-000038820000}"/>
    <cellStyle name="40% - Énfasis6 21 3 2" xfId="33488" xr:uid="{00000000-0005-0000-0000-000039820000}"/>
    <cellStyle name="40% - Énfasis6 21 3 2 2" xfId="33489" xr:uid="{00000000-0005-0000-0000-00003A820000}"/>
    <cellStyle name="40% - Énfasis6 21 3 2 2 2" xfId="33490" xr:uid="{00000000-0005-0000-0000-00003B820000}"/>
    <cellStyle name="40% - Énfasis6 21 3 2 3" xfId="33491" xr:uid="{00000000-0005-0000-0000-00003C820000}"/>
    <cellStyle name="40% - Énfasis6 21 3 3" xfId="33492" xr:uid="{00000000-0005-0000-0000-00003D820000}"/>
    <cellStyle name="40% - Énfasis6 21 3 3 2" xfId="33493" xr:uid="{00000000-0005-0000-0000-00003E820000}"/>
    <cellStyle name="40% - Énfasis6 21 3 4" xfId="33494" xr:uid="{00000000-0005-0000-0000-00003F820000}"/>
    <cellStyle name="40% - Énfasis6 21 4" xfId="33495" xr:uid="{00000000-0005-0000-0000-000040820000}"/>
    <cellStyle name="40% - Énfasis6 21 4 2" xfId="33496" xr:uid="{00000000-0005-0000-0000-000041820000}"/>
    <cellStyle name="40% - Énfasis6 21 4 2 2" xfId="33497" xr:uid="{00000000-0005-0000-0000-000042820000}"/>
    <cellStyle name="40% - Énfasis6 21 4 3" xfId="33498" xr:uid="{00000000-0005-0000-0000-000043820000}"/>
    <cellStyle name="40% - Énfasis6 21 5" xfId="33499" xr:uid="{00000000-0005-0000-0000-000044820000}"/>
    <cellStyle name="40% - Énfasis6 21 5 2" xfId="33500" xr:uid="{00000000-0005-0000-0000-000045820000}"/>
    <cellStyle name="40% - Énfasis6 21 6" xfId="33501" xr:uid="{00000000-0005-0000-0000-000046820000}"/>
    <cellStyle name="40% - Énfasis6 21 6 2" xfId="33502" xr:uid="{00000000-0005-0000-0000-000047820000}"/>
    <cellStyle name="40% - Énfasis6 21 7" xfId="33503" xr:uid="{00000000-0005-0000-0000-000048820000}"/>
    <cellStyle name="40% - Énfasis6 21 7 2" xfId="33504" xr:uid="{00000000-0005-0000-0000-000049820000}"/>
    <cellStyle name="40% - Énfasis6 21 8" xfId="33505" xr:uid="{00000000-0005-0000-0000-00004A820000}"/>
    <cellStyle name="40% - Énfasis6 21 8 2" xfId="33506" xr:uid="{00000000-0005-0000-0000-00004B820000}"/>
    <cellStyle name="40% - Énfasis6 21 9" xfId="33507" xr:uid="{00000000-0005-0000-0000-00004C820000}"/>
    <cellStyle name="40% - Énfasis6 21 9 2" xfId="33508" xr:uid="{00000000-0005-0000-0000-00004D820000}"/>
    <cellStyle name="40% - Énfasis6 22" xfId="33509" xr:uid="{00000000-0005-0000-0000-00004E820000}"/>
    <cellStyle name="40% - Énfasis6 22 10" xfId="33510" xr:uid="{00000000-0005-0000-0000-00004F820000}"/>
    <cellStyle name="40% - Énfasis6 22 10 2" xfId="33511" xr:uid="{00000000-0005-0000-0000-000050820000}"/>
    <cellStyle name="40% - Énfasis6 22 11" xfId="33512" xr:uid="{00000000-0005-0000-0000-000051820000}"/>
    <cellStyle name="40% - Énfasis6 22 11 2" xfId="33513" xr:uid="{00000000-0005-0000-0000-000052820000}"/>
    <cellStyle name="40% - Énfasis6 22 12" xfId="33514" xr:uid="{00000000-0005-0000-0000-000053820000}"/>
    <cellStyle name="40% - Énfasis6 22 12 2" xfId="33515" xr:uid="{00000000-0005-0000-0000-000054820000}"/>
    <cellStyle name="40% - Énfasis6 22 13" xfId="33516" xr:uid="{00000000-0005-0000-0000-000055820000}"/>
    <cellStyle name="40% - Énfasis6 22 13 2" xfId="33517" xr:uid="{00000000-0005-0000-0000-000056820000}"/>
    <cellStyle name="40% - Énfasis6 22 14" xfId="33518" xr:uid="{00000000-0005-0000-0000-000057820000}"/>
    <cellStyle name="40% - Énfasis6 22 14 2" xfId="33519" xr:uid="{00000000-0005-0000-0000-000058820000}"/>
    <cellStyle name="40% - Énfasis6 22 15" xfId="33520" xr:uid="{00000000-0005-0000-0000-000059820000}"/>
    <cellStyle name="40% - Énfasis6 22 15 2" xfId="33521" xr:uid="{00000000-0005-0000-0000-00005A820000}"/>
    <cellStyle name="40% - Énfasis6 22 16" xfId="33522" xr:uid="{00000000-0005-0000-0000-00005B820000}"/>
    <cellStyle name="40% - Énfasis6 22 16 2" xfId="33523" xr:uid="{00000000-0005-0000-0000-00005C820000}"/>
    <cellStyle name="40% - Énfasis6 22 17" xfId="33524" xr:uid="{00000000-0005-0000-0000-00005D820000}"/>
    <cellStyle name="40% - Énfasis6 22 17 2" xfId="33525" xr:uid="{00000000-0005-0000-0000-00005E820000}"/>
    <cellStyle name="40% - Énfasis6 22 18" xfId="33526" xr:uid="{00000000-0005-0000-0000-00005F820000}"/>
    <cellStyle name="40% - Énfasis6 22 18 2" xfId="33527" xr:uid="{00000000-0005-0000-0000-000060820000}"/>
    <cellStyle name="40% - Énfasis6 22 19" xfId="33528" xr:uid="{00000000-0005-0000-0000-000061820000}"/>
    <cellStyle name="40% - Énfasis6 22 19 2" xfId="33529" xr:uid="{00000000-0005-0000-0000-000062820000}"/>
    <cellStyle name="40% - Énfasis6 22 2" xfId="33530" xr:uid="{00000000-0005-0000-0000-000063820000}"/>
    <cellStyle name="40% - Énfasis6 22 2 2" xfId="33531" xr:uid="{00000000-0005-0000-0000-000064820000}"/>
    <cellStyle name="40% - Énfasis6 22 2 2 2" xfId="33532" xr:uid="{00000000-0005-0000-0000-000065820000}"/>
    <cellStyle name="40% - Énfasis6 22 2 2 2 2" xfId="33533" xr:uid="{00000000-0005-0000-0000-000066820000}"/>
    <cellStyle name="40% - Énfasis6 22 2 2 3" xfId="33534" xr:uid="{00000000-0005-0000-0000-000067820000}"/>
    <cellStyle name="40% - Énfasis6 22 2 3" xfId="33535" xr:uid="{00000000-0005-0000-0000-000068820000}"/>
    <cellStyle name="40% - Énfasis6 22 2 3 2" xfId="33536" xr:uid="{00000000-0005-0000-0000-000069820000}"/>
    <cellStyle name="40% - Énfasis6 22 2 4" xfId="33537" xr:uid="{00000000-0005-0000-0000-00006A820000}"/>
    <cellStyle name="40% - Énfasis6 22 20" xfId="33538" xr:uid="{00000000-0005-0000-0000-00006B820000}"/>
    <cellStyle name="40% - Énfasis6 22 3" xfId="33539" xr:uid="{00000000-0005-0000-0000-00006C820000}"/>
    <cellStyle name="40% - Énfasis6 22 3 2" xfId="33540" xr:uid="{00000000-0005-0000-0000-00006D820000}"/>
    <cellStyle name="40% - Énfasis6 22 3 2 2" xfId="33541" xr:uid="{00000000-0005-0000-0000-00006E820000}"/>
    <cellStyle name="40% - Énfasis6 22 3 2 2 2" xfId="33542" xr:uid="{00000000-0005-0000-0000-00006F820000}"/>
    <cellStyle name="40% - Énfasis6 22 3 2 3" xfId="33543" xr:uid="{00000000-0005-0000-0000-000070820000}"/>
    <cellStyle name="40% - Énfasis6 22 3 3" xfId="33544" xr:uid="{00000000-0005-0000-0000-000071820000}"/>
    <cellStyle name="40% - Énfasis6 22 3 3 2" xfId="33545" xr:uid="{00000000-0005-0000-0000-000072820000}"/>
    <cellStyle name="40% - Énfasis6 22 3 4" xfId="33546" xr:uid="{00000000-0005-0000-0000-000073820000}"/>
    <cellStyle name="40% - Énfasis6 22 4" xfId="33547" xr:uid="{00000000-0005-0000-0000-000074820000}"/>
    <cellStyle name="40% - Énfasis6 22 4 2" xfId="33548" xr:uid="{00000000-0005-0000-0000-000075820000}"/>
    <cellStyle name="40% - Énfasis6 22 4 2 2" xfId="33549" xr:uid="{00000000-0005-0000-0000-000076820000}"/>
    <cellStyle name="40% - Énfasis6 22 4 3" xfId="33550" xr:uid="{00000000-0005-0000-0000-000077820000}"/>
    <cellStyle name="40% - Énfasis6 22 5" xfId="33551" xr:uid="{00000000-0005-0000-0000-000078820000}"/>
    <cellStyle name="40% - Énfasis6 22 5 2" xfId="33552" xr:uid="{00000000-0005-0000-0000-000079820000}"/>
    <cellStyle name="40% - Énfasis6 22 6" xfId="33553" xr:uid="{00000000-0005-0000-0000-00007A820000}"/>
    <cellStyle name="40% - Énfasis6 22 6 2" xfId="33554" xr:uid="{00000000-0005-0000-0000-00007B820000}"/>
    <cellStyle name="40% - Énfasis6 22 7" xfId="33555" xr:uid="{00000000-0005-0000-0000-00007C820000}"/>
    <cellStyle name="40% - Énfasis6 22 7 2" xfId="33556" xr:uid="{00000000-0005-0000-0000-00007D820000}"/>
    <cellStyle name="40% - Énfasis6 22 8" xfId="33557" xr:uid="{00000000-0005-0000-0000-00007E820000}"/>
    <cellStyle name="40% - Énfasis6 22 8 2" xfId="33558" xr:uid="{00000000-0005-0000-0000-00007F820000}"/>
    <cellStyle name="40% - Énfasis6 22 9" xfId="33559" xr:uid="{00000000-0005-0000-0000-000080820000}"/>
    <cellStyle name="40% - Énfasis6 22 9 2" xfId="33560" xr:uid="{00000000-0005-0000-0000-000081820000}"/>
    <cellStyle name="40% - Énfasis6 23" xfId="33561" xr:uid="{00000000-0005-0000-0000-000082820000}"/>
    <cellStyle name="40% - Énfasis6 23 10" xfId="33562" xr:uid="{00000000-0005-0000-0000-000083820000}"/>
    <cellStyle name="40% - Énfasis6 23 10 2" xfId="33563" xr:uid="{00000000-0005-0000-0000-000084820000}"/>
    <cellStyle name="40% - Énfasis6 23 11" xfId="33564" xr:uid="{00000000-0005-0000-0000-000085820000}"/>
    <cellStyle name="40% - Énfasis6 23 11 2" xfId="33565" xr:uid="{00000000-0005-0000-0000-000086820000}"/>
    <cellStyle name="40% - Énfasis6 23 12" xfId="33566" xr:uid="{00000000-0005-0000-0000-000087820000}"/>
    <cellStyle name="40% - Énfasis6 23 12 2" xfId="33567" xr:uid="{00000000-0005-0000-0000-000088820000}"/>
    <cellStyle name="40% - Énfasis6 23 13" xfId="33568" xr:uid="{00000000-0005-0000-0000-000089820000}"/>
    <cellStyle name="40% - Énfasis6 23 13 2" xfId="33569" xr:uid="{00000000-0005-0000-0000-00008A820000}"/>
    <cellStyle name="40% - Énfasis6 23 14" xfId="33570" xr:uid="{00000000-0005-0000-0000-00008B820000}"/>
    <cellStyle name="40% - Énfasis6 23 14 2" xfId="33571" xr:uid="{00000000-0005-0000-0000-00008C820000}"/>
    <cellStyle name="40% - Énfasis6 23 15" xfId="33572" xr:uid="{00000000-0005-0000-0000-00008D820000}"/>
    <cellStyle name="40% - Énfasis6 23 15 2" xfId="33573" xr:uid="{00000000-0005-0000-0000-00008E820000}"/>
    <cellStyle name="40% - Énfasis6 23 16" xfId="33574" xr:uid="{00000000-0005-0000-0000-00008F820000}"/>
    <cellStyle name="40% - Énfasis6 23 16 2" xfId="33575" xr:uid="{00000000-0005-0000-0000-000090820000}"/>
    <cellStyle name="40% - Énfasis6 23 17" xfId="33576" xr:uid="{00000000-0005-0000-0000-000091820000}"/>
    <cellStyle name="40% - Énfasis6 23 17 2" xfId="33577" xr:uid="{00000000-0005-0000-0000-000092820000}"/>
    <cellStyle name="40% - Énfasis6 23 18" xfId="33578" xr:uid="{00000000-0005-0000-0000-000093820000}"/>
    <cellStyle name="40% - Énfasis6 23 18 2" xfId="33579" xr:uid="{00000000-0005-0000-0000-000094820000}"/>
    <cellStyle name="40% - Énfasis6 23 19" xfId="33580" xr:uid="{00000000-0005-0000-0000-000095820000}"/>
    <cellStyle name="40% - Énfasis6 23 19 2" xfId="33581" xr:uid="{00000000-0005-0000-0000-000096820000}"/>
    <cellStyle name="40% - Énfasis6 23 2" xfId="33582" xr:uid="{00000000-0005-0000-0000-000097820000}"/>
    <cellStyle name="40% - Énfasis6 23 2 2" xfId="33583" xr:uid="{00000000-0005-0000-0000-000098820000}"/>
    <cellStyle name="40% - Énfasis6 23 2 2 2" xfId="33584" xr:uid="{00000000-0005-0000-0000-000099820000}"/>
    <cellStyle name="40% - Énfasis6 23 2 2 2 2" xfId="33585" xr:uid="{00000000-0005-0000-0000-00009A820000}"/>
    <cellStyle name="40% - Énfasis6 23 2 2 3" xfId="33586" xr:uid="{00000000-0005-0000-0000-00009B820000}"/>
    <cellStyle name="40% - Énfasis6 23 2 3" xfId="33587" xr:uid="{00000000-0005-0000-0000-00009C820000}"/>
    <cellStyle name="40% - Énfasis6 23 2 3 2" xfId="33588" xr:uid="{00000000-0005-0000-0000-00009D820000}"/>
    <cellStyle name="40% - Énfasis6 23 2 4" xfId="33589" xr:uid="{00000000-0005-0000-0000-00009E820000}"/>
    <cellStyle name="40% - Énfasis6 23 20" xfId="33590" xr:uid="{00000000-0005-0000-0000-00009F820000}"/>
    <cellStyle name="40% - Énfasis6 23 3" xfId="33591" xr:uid="{00000000-0005-0000-0000-0000A0820000}"/>
    <cellStyle name="40% - Énfasis6 23 3 2" xfId="33592" xr:uid="{00000000-0005-0000-0000-0000A1820000}"/>
    <cellStyle name="40% - Énfasis6 23 3 2 2" xfId="33593" xr:uid="{00000000-0005-0000-0000-0000A2820000}"/>
    <cellStyle name="40% - Énfasis6 23 3 2 2 2" xfId="33594" xr:uid="{00000000-0005-0000-0000-0000A3820000}"/>
    <cellStyle name="40% - Énfasis6 23 3 2 3" xfId="33595" xr:uid="{00000000-0005-0000-0000-0000A4820000}"/>
    <cellStyle name="40% - Énfasis6 23 3 3" xfId="33596" xr:uid="{00000000-0005-0000-0000-0000A5820000}"/>
    <cellStyle name="40% - Énfasis6 23 3 3 2" xfId="33597" xr:uid="{00000000-0005-0000-0000-0000A6820000}"/>
    <cellStyle name="40% - Énfasis6 23 3 4" xfId="33598" xr:uid="{00000000-0005-0000-0000-0000A7820000}"/>
    <cellStyle name="40% - Énfasis6 23 4" xfId="33599" xr:uid="{00000000-0005-0000-0000-0000A8820000}"/>
    <cellStyle name="40% - Énfasis6 23 4 2" xfId="33600" xr:uid="{00000000-0005-0000-0000-0000A9820000}"/>
    <cellStyle name="40% - Énfasis6 23 4 2 2" xfId="33601" xr:uid="{00000000-0005-0000-0000-0000AA820000}"/>
    <cellStyle name="40% - Énfasis6 23 4 3" xfId="33602" xr:uid="{00000000-0005-0000-0000-0000AB820000}"/>
    <cellStyle name="40% - Énfasis6 23 5" xfId="33603" xr:uid="{00000000-0005-0000-0000-0000AC820000}"/>
    <cellStyle name="40% - Énfasis6 23 5 2" xfId="33604" xr:uid="{00000000-0005-0000-0000-0000AD820000}"/>
    <cellStyle name="40% - Énfasis6 23 6" xfId="33605" xr:uid="{00000000-0005-0000-0000-0000AE820000}"/>
    <cellStyle name="40% - Énfasis6 23 6 2" xfId="33606" xr:uid="{00000000-0005-0000-0000-0000AF820000}"/>
    <cellStyle name="40% - Énfasis6 23 7" xfId="33607" xr:uid="{00000000-0005-0000-0000-0000B0820000}"/>
    <cellStyle name="40% - Énfasis6 23 7 2" xfId="33608" xr:uid="{00000000-0005-0000-0000-0000B1820000}"/>
    <cellStyle name="40% - Énfasis6 23 8" xfId="33609" xr:uid="{00000000-0005-0000-0000-0000B2820000}"/>
    <cellStyle name="40% - Énfasis6 23 8 2" xfId="33610" xr:uid="{00000000-0005-0000-0000-0000B3820000}"/>
    <cellStyle name="40% - Énfasis6 23 9" xfId="33611" xr:uid="{00000000-0005-0000-0000-0000B4820000}"/>
    <cellStyle name="40% - Énfasis6 23 9 2" xfId="33612" xr:uid="{00000000-0005-0000-0000-0000B5820000}"/>
    <cellStyle name="40% - Énfasis6 24" xfId="33613" xr:uid="{00000000-0005-0000-0000-0000B6820000}"/>
    <cellStyle name="40% - Énfasis6 24 10" xfId="33614" xr:uid="{00000000-0005-0000-0000-0000B7820000}"/>
    <cellStyle name="40% - Énfasis6 24 10 2" xfId="33615" xr:uid="{00000000-0005-0000-0000-0000B8820000}"/>
    <cellStyle name="40% - Énfasis6 24 11" xfId="33616" xr:uid="{00000000-0005-0000-0000-0000B9820000}"/>
    <cellStyle name="40% - Énfasis6 24 11 2" xfId="33617" xr:uid="{00000000-0005-0000-0000-0000BA820000}"/>
    <cellStyle name="40% - Énfasis6 24 12" xfId="33618" xr:uid="{00000000-0005-0000-0000-0000BB820000}"/>
    <cellStyle name="40% - Énfasis6 24 12 2" xfId="33619" xr:uid="{00000000-0005-0000-0000-0000BC820000}"/>
    <cellStyle name="40% - Énfasis6 24 13" xfId="33620" xr:uid="{00000000-0005-0000-0000-0000BD820000}"/>
    <cellStyle name="40% - Énfasis6 24 13 2" xfId="33621" xr:uid="{00000000-0005-0000-0000-0000BE820000}"/>
    <cellStyle name="40% - Énfasis6 24 14" xfId="33622" xr:uid="{00000000-0005-0000-0000-0000BF820000}"/>
    <cellStyle name="40% - Énfasis6 24 14 2" xfId="33623" xr:uid="{00000000-0005-0000-0000-0000C0820000}"/>
    <cellStyle name="40% - Énfasis6 24 15" xfId="33624" xr:uid="{00000000-0005-0000-0000-0000C1820000}"/>
    <cellStyle name="40% - Énfasis6 24 15 2" xfId="33625" xr:uid="{00000000-0005-0000-0000-0000C2820000}"/>
    <cellStyle name="40% - Énfasis6 24 16" xfId="33626" xr:uid="{00000000-0005-0000-0000-0000C3820000}"/>
    <cellStyle name="40% - Énfasis6 24 16 2" xfId="33627" xr:uid="{00000000-0005-0000-0000-0000C4820000}"/>
    <cellStyle name="40% - Énfasis6 24 17" xfId="33628" xr:uid="{00000000-0005-0000-0000-0000C5820000}"/>
    <cellStyle name="40% - Énfasis6 24 17 2" xfId="33629" xr:uid="{00000000-0005-0000-0000-0000C6820000}"/>
    <cellStyle name="40% - Énfasis6 24 18" xfId="33630" xr:uid="{00000000-0005-0000-0000-0000C7820000}"/>
    <cellStyle name="40% - Énfasis6 24 18 2" xfId="33631" xr:uid="{00000000-0005-0000-0000-0000C8820000}"/>
    <cellStyle name="40% - Énfasis6 24 19" xfId="33632" xr:uid="{00000000-0005-0000-0000-0000C9820000}"/>
    <cellStyle name="40% - Énfasis6 24 19 2" xfId="33633" xr:uid="{00000000-0005-0000-0000-0000CA820000}"/>
    <cellStyle name="40% - Énfasis6 24 2" xfId="33634" xr:uid="{00000000-0005-0000-0000-0000CB820000}"/>
    <cellStyle name="40% - Énfasis6 24 2 2" xfId="33635" xr:uid="{00000000-0005-0000-0000-0000CC820000}"/>
    <cellStyle name="40% - Énfasis6 24 2 2 2" xfId="33636" xr:uid="{00000000-0005-0000-0000-0000CD820000}"/>
    <cellStyle name="40% - Énfasis6 24 2 2 2 2" xfId="33637" xr:uid="{00000000-0005-0000-0000-0000CE820000}"/>
    <cellStyle name="40% - Énfasis6 24 2 2 3" xfId="33638" xr:uid="{00000000-0005-0000-0000-0000CF820000}"/>
    <cellStyle name="40% - Énfasis6 24 2 3" xfId="33639" xr:uid="{00000000-0005-0000-0000-0000D0820000}"/>
    <cellStyle name="40% - Énfasis6 24 2 3 2" xfId="33640" xr:uid="{00000000-0005-0000-0000-0000D1820000}"/>
    <cellStyle name="40% - Énfasis6 24 2 4" xfId="33641" xr:uid="{00000000-0005-0000-0000-0000D2820000}"/>
    <cellStyle name="40% - Énfasis6 24 20" xfId="33642" xr:uid="{00000000-0005-0000-0000-0000D3820000}"/>
    <cellStyle name="40% - Énfasis6 24 3" xfId="33643" xr:uid="{00000000-0005-0000-0000-0000D4820000}"/>
    <cellStyle name="40% - Énfasis6 24 3 2" xfId="33644" xr:uid="{00000000-0005-0000-0000-0000D5820000}"/>
    <cellStyle name="40% - Énfasis6 24 3 2 2" xfId="33645" xr:uid="{00000000-0005-0000-0000-0000D6820000}"/>
    <cellStyle name="40% - Énfasis6 24 3 2 2 2" xfId="33646" xr:uid="{00000000-0005-0000-0000-0000D7820000}"/>
    <cellStyle name="40% - Énfasis6 24 3 2 3" xfId="33647" xr:uid="{00000000-0005-0000-0000-0000D8820000}"/>
    <cellStyle name="40% - Énfasis6 24 3 3" xfId="33648" xr:uid="{00000000-0005-0000-0000-0000D9820000}"/>
    <cellStyle name="40% - Énfasis6 24 3 3 2" xfId="33649" xr:uid="{00000000-0005-0000-0000-0000DA820000}"/>
    <cellStyle name="40% - Énfasis6 24 3 4" xfId="33650" xr:uid="{00000000-0005-0000-0000-0000DB820000}"/>
    <cellStyle name="40% - Énfasis6 24 4" xfId="33651" xr:uid="{00000000-0005-0000-0000-0000DC820000}"/>
    <cellStyle name="40% - Énfasis6 24 4 2" xfId="33652" xr:uid="{00000000-0005-0000-0000-0000DD820000}"/>
    <cellStyle name="40% - Énfasis6 24 4 2 2" xfId="33653" xr:uid="{00000000-0005-0000-0000-0000DE820000}"/>
    <cellStyle name="40% - Énfasis6 24 4 3" xfId="33654" xr:uid="{00000000-0005-0000-0000-0000DF820000}"/>
    <cellStyle name="40% - Énfasis6 24 5" xfId="33655" xr:uid="{00000000-0005-0000-0000-0000E0820000}"/>
    <cellStyle name="40% - Énfasis6 24 5 2" xfId="33656" xr:uid="{00000000-0005-0000-0000-0000E1820000}"/>
    <cellStyle name="40% - Énfasis6 24 6" xfId="33657" xr:uid="{00000000-0005-0000-0000-0000E2820000}"/>
    <cellStyle name="40% - Énfasis6 24 6 2" xfId="33658" xr:uid="{00000000-0005-0000-0000-0000E3820000}"/>
    <cellStyle name="40% - Énfasis6 24 7" xfId="33659" xr:uid="{00000000-0005-0000-0000-0000E4820000}"/>
    <cellStyle name="40% - Énfasis6 24 7 2" xfId="33660" xr:uid="{00000000-0005-0000-0000-0000E5820000}"/>
    <cellStyle name="40% - Énfasis6 24 8" xfId="33661" xr:uid="{00000000-0005-0000-0000-0000E6820000}"/>
    <cellStyle name="40% - Énfasis6 24 8 2" xfId="33662" xr:uid="{00000000-0005-0000-0000-0000E7820000}"/>
    <cellStyle name="40% - Énfasis6 24 9" xfId="33663" xr:uid="{00000000-0005-0000-0000-0000E8820000}"/>
    <cellStyle name="40% - Énfasis6 24 9 2" xfId="33664" xr:uid="{00000000-0005-0000-0000-0000E9820000}"/>
    <cellStyle name="40% - Énfasis6 25" xfId="33665" xr:uid="{00000000-0005-0000-0000-0000EA820000}"/>
    <cellStyle name="40% - Énfasis6 25 10" xfId="33666" xr:uid="{00000000-0005-0000-0000-0000EB820000}"/>
    <cellStyle name="40% - Énfasis6 25 10 2" xfId="33667" xr:uid="{00000000-0005-0000-0000-0000EC820000}"/>
    <cellStyle name="40% - Énfasis6 25 11" xfId="33668" xr:uid="{00000000-0005-0000-0000-0000ED820000}"/>
    <cellStyle name="40% - Énfasis6 25 11 2" xfId="33669" xr:uid="{00000000-0005-0000-0000-0000EE820000}"/>
    <cellStyle name="40% - Énfasis6 25 12" xfId="33670" xr:uid="{00000000-0005-0000-0000-0000EF820000}"/>
    <cellStyle name="40% - Énfasis6 25 12 2" xfId="33671" xr:uid="{00000000-0005-0000-0000-0000F0820000}"/>
    <cellStyle name="40% - Énfasis6 25 13" xfId="33672" xr:uid="{00000000-0005-0000-0000-0000F1820000}"/>
    <cellStyle name="40% - Énfasis6 25 13 2" xfId="33673" xr:uid="{00000000-0005-0000-0000-0000F2820000}"/>
    <cellStyle name="40% - Énfasis6 25 14" xfId="33674" xr:uid="{00000000-0005-0000-0000-0000F3820000}"/>
    <cellStyle name="40% - Énfasis6 25 14 2" xfId="33675" xr:uid="{00000000-0005-0000-0000-0000F4820000}"/>
    <cellStyle name="40% - Énfasis6 25 15" xfId="33676" xr:uid="{00000000-0005-0000-0000-0000F5820000}"/>
    <cellStyle name="40% - Énfasis6 25 15 2" xfId="33677" xr:uid="{00000000-0005-0000-0000-0000F6820000}"/>
    <cellStyle name="40% - Énfasis6 25 16" xfId="33678" xr:uid="{00000000-0005-0000-0000-0000F7820000}"/>
    <cellStyle name="40% - Énfasis6 25 16 2" xfId="33679" xr:uid="{00000000-0005-0000-0000-0000F8820000}"/>
    <cellStyle name="40% - Énfasis6 25 17" xfId="33680" xr:uid="{00000000-0005-0000-0000-0000F9820000}"/>
    <cellStyle name="40% - Énfasis6 25 17 2" xfId="33681" xr:uid="{00000000-0005-0000-0000-0000FA820000}"/>
    <cellStyle name="40% - Énfasis6 25 18" xfId="33682" xr:uid="{00000000-0005-0000-0000-0000FB820000}"/>
    <cellStyle name="40% - Énfasis6 25 18 2" xfId="33683" xr:uid="{00000000-0005-0000-0000-0000FC820000}"/>
    <cellStyle name="40% - Énfasis6 25 19" xfId="33684" xr:uid="{00000000-0005-0000-0000-0000FD820000}"/>
    <cellStyle name="40% - Énfasis6 25 19 2" xfId="33685" xr:uid="{00000000-0005-0000-0000-0000FE820000}"/>
    <cellStyle name="40% - Énfasis6 25 2" xfId="33686" xr:uid="{00000000-0005-0000-0000-0000FF820000}"/>
    <cellStyle name="40% - Énfasis6 25 2 2" xfId="33687" xr:uid="{00000000-0005-0000-0000-000000830000}"/>
    <cellStyle name="40% - Énfasis6 25 2 2 2" xfId="33688" xr:uid="{00000000-0005-0000-0000-000001830000}"/>
    <cellStyle name="40% - Énfasis6 25 2 2 2 2" xfId="33689" xr:uid="{00000000-0005-0000-0000-000002830000}"/>
    <cellStyle name="40% - Énfasis6 25 2 2 3" xfId="33690" xr:uid="{00000000-0005-0000-0000-000003830000}"/>
    <cellStyle name="40% - Énfasis6 25 2 3" xfId="33691" xr:uid="{00000000-0005-0000-0000-000004830000}"/>
    <cellStyle name="40% - Énfasis6 25 2 3 2" xfId="33692" xr:uid="{00000000-0005-0000-0000-000005830000}"/>
    <cellStyle name="40% - Énfasis6 25 2 4" xfId="33693" xr:uid="{00000000-0005-0000-0000-000006830000}"/>
    <cellStyle name="40% - Énfasis6 25 20" xfId="33694" xr:uid="{00000000-0005-0000-0000-000007830000}"/>
    <cellStyle name="40% - Énfasis6 25 3" xfId="33695" xr:uid="{00000000-0005-0000-0000-000008830000}"/>
    <cellStyle name="40% - Énfasis6 25 3 2" xfId="33696" xr:uid="{00000000-0005-0000-0000-000009830000}"/>
    <cellStyle name="40% - Énfasis6 25 3 2 2" xfId="33697" xr:uid="{00000000-0005-0000-0000-00000A830000}"/>
    <cellStyle name="40% - Énfasis6 25 3 2 2 2" xfId="33698" xr:uid="{00000000-0005-0000-0000-00000B830000}"/>
    <cellStyle name="40% - Énfasis6 25 3 2 3" xfId="33699" xr:uid="{00000000-0005-0000-0000-00000C830000}"/>
    <cellStyle name="40% - Énfasis6 25 3 3" xfId="33700" xr:uid="{00000000-0005-0000-0000-00000D830000}"/>
    <cellStyle name="40% - Énfasis6 25 3 3 2" xfId="33701" xr:uid="{00000000-0005-0000-0000-00000E830000}"/>
    <cellStyle name="40% - Énfasis6 25 3 4" xfId="33702" xr:uid="{00000000-0005-0000-0000-00000F830000}"/>
    <cellStyle name="40% - Énfasis6 25 4" xfId="33703" xr:uid="{00000000-0005-0000-0000-000010830000}"/>
    <cellStyle name="40% - Énfasis6 25 4 2" xfId="33704" xr:uid="{00000000-0005-0000-0000-000011830000}"/>
    <cellStyle name="40% - Énfasis6 25 4 2 2" xfId="33705" xr:uid="{00000000-0005-0000-0000-000012830000}"/>
    <cellStyle name="40% - Énfasis6 25 4 3" xfId="33706" xr:uid="{00000000-0005-0000-0000-000013830000}"/>
    <cellStyle name="40% - Énfasis6 25 5" xfId="33707" xr:uid="{00000000-0005-0000-0000-000014830000}"/>
    <cellStyle name="40% - Énfasis6 25 5 2" xfId="33708" xr:uid="{00000000-0005-0000-0000-000015830000}"/>
    <cellStyle name="40% - Énfasis6 25 6" xfId="33709" xr:uid="{00000000-0005-0000-0000-000016830000}"/>
    <cellStyle name="40% - Énfasis6 25 6 2" xfId="33710" xr:uid="{00000000-0005-0000-0000-000017830000}"/>
    <cellStyle name="40% - Énfasis6 25 7" xfId="33711" xr:uid="{00000000-0005-0000-0000-000018830000}"/>
    <cellStyle name="40% - Énfasis6 25 7 2" xfId="33712" xr:uid="{00000000-0005-0000-0000-000019830000}"/>
    <cellStyle name="40% - Énfasis6 25 8" xfId="33713" xr:uid="{00000000-0005-0000-0000-00001A830000}"/>
    <cellStyle name="40% - Énfasis6 25 8 2" xfId="33714" xr:uid="{00000000-0005-0000-0000-00001B830000}"/>
    <cellStyle name="40% - Énfasis6 25 9" xfId="33715" xr:uid="{00000000-0005-0000-0000-00001C830000}"/>
    <cellStyle name="40% - Énfasis6 25 9 2" xfId="33716" xr:uid="{00000000-0005-0000-0000-00001D830000}"/>
    <cellStyle name="40% - Énfasis6 26" xfId="33717" xr:uid="{00000000-0005-0000-0000-00001E830000}"/>
    <cellStyle name="40% - Énfasis6 26 10" xfId="33718" xr:uid="{00000000-0005-0000-0000-00001F830000}"/>
    <cellStyle name="40% - Énfasis6 26 10 2" xfId="33719" xr:uid="{00000000-0005-0000-0000-000020830000}"/>
    <cellStyle name="40% - Énfasis6 26 11" xfId="33720" xr:uid="{00000000-0005-0000-0000-000021830000}"/>
    <cellStyle name="40% - Énfasis6 26 11 2" xfId="33721" xr:uid="{00000000-0005-0000-0000-000022830000}"/>
    <cellStyle name="40% - Énfasis6 26 12" xfId="33722" xr:uid="{00000000-0005-0000-0000-000023830000}"/>
    <cellStyle name="40% - Énfasis6 26 12 2" xfId="33723" xr:uid="{00000000-0005-0000-0000-000024830000}"/>
    <cellStyle name="40% - Énfasis6 26 13" xfId="33724" xr:uid="{00000000-0005-0000-0000-000025830000}"/>
    <cellStyle name="40% - Énfasis6 26 13 2" xfId="33725" xr:uid="{00000000-0005-0000-0000-000026830000}"/>
    <cellStyle name="40% - Énfasis6 26 14" xfId="33726" xr:uid="{00000000-0005-0000-0000-000027830000}"/>
    <cellStyle name="40% - Énfasis6 26 14 2" xfId="33727" xr:uid="{00000000-0005-0000-0000-000028830000}"/>
    <cellStyle name="40% - Énfasis6 26 15" xfId="33728" xr:uid="{00000000-0005-0000-0000-000029830000}"/>
    <cellStyle name="40% - Énfasis6 26 15 2" xfId="33729" xr:uid="{00000000-0005-0000-0000-00002A830000}"/>
    <cellStyle name="40% - Énfasis6 26 16" xfId="33730" xr:uid="{00000000-0005-0000-0000-00002B830000}"/>
    <cellStyle name="40% - Énfasis6 26 16 2" xfId="33731" xr:uid="{00000000-0005-0000-0000-00002C830000}"/>
    <cellStyle name="40% - Énfasis6 26 17" xfId="33732" xr:uid="{00000000-0005-0000-0000-00002D830000}"/>
    <cellStyle name="40% - Énfasis6 26 17 2" xfId="33733" xr:uid="{00000000-0005-0000-0000-00002E830000}"/>
    <cellStyle name="40% - Énfasis6 26 18" xfId="33734" xr:uid="{00000000-0005-0000-0000-00002F830000}"/>
    <cellStyle name="40% - Énfasis6 26 18 2" xfId="33735" xr:uid="{00000000-0005-0000-0000-000030830000}"/>
    <cellStyle name="40% - Énfasis6 26 19" xfId="33736" xr:uid="{00000000-0005-0000-0000-000031830000}"/>
    <cellStyle name="40% - Énfasis6 26 19 2" xfId="33737" xr:uid="{00000000-0005-0000-0000-000032830000}"/>
    <cellStyle name="40% - Énfasis6 26 2" xfId="33738" xr:uid="{00000000-0005-0000-0000-000033830000}"/>
    <cellStyle name="40% - Énfasis6 26 2 2" xfId="33739" xr:uid="{00000000-0005-0000-0000-000034830000}"/>
    <cellStyle name="40% - Énfasis6 26 2 2 2" xfId="33740" xr:uid="{00000000-0005-0000-0000-000035830000}"/>
    <cellStyle name="40% - Énfasis6 26 2 2 2 2" xfId="33741" xr:uid="{00000000-0005-0000-0000-000036830000}"/>
    <cellStyle name="40% - Énfasis6 26 2 2 3" xfId="33742" xr:uid="{00000000-0005-0000-0000-000037830000}"/>
    <cellStyle name="40% - Énfasis6 26 2 3" xfId="33743" xr:uid="{00000000-0005-0000-0000-000038830000}"/>
    <cellStyle name="40% - Énfasis6 26 2 3 2" xfId="33744" xr:uid="{00000000-0005-0000-0000-000039830000}"/>
    <cellStyle name="40% - Énfasis6 26 2 4" xfId="33745" xr:uid="{00000000-0005-0000-0000-00003A830000}"/>
    <cellStyle name="40% - Énfasis6 26 20" xfId="33746" xr:uid="{00000000-0005-0000-0000-00003B830000}"/>
    <cellStyle name="40% - Énfasis6 26 3" xfId="33747" xr:uid="{00000000-0005-0000-0000-00003C830000}"/>
    <cellStyle name="40% - Énfasis6 26 3 2" xfId="33748" xr:uid="{00000000-0005-0000-0000-00003D830000}"/>
    <cellStyle name="40% - Énfasis6 26 3 2 2" xfId="33749" xr:uid="{00000000-0005-0000-0000-00003E830000}"/>
    <cellStyle name="40% - Énfasis6 26 3 2 2 2" xfId="33750" xr:uid="{00000000-0005-0000-0000-00003F830000}"/>
    <cellStyle name="40% - Énfasis6 26 3 2 3" xfId="33751" xr:uid="{00000000-0005-0000-0000-000040830000}"/>
    <cellStyle name="40% - Énfasis6 26 3 3" xfId="33752" xr:uid="{00000000-0005-0000-0000-000041830000}"/>
    <cellStyle name="40% - Énfasis6 26 3 3 2" xfId="33753" xr:uid="{00000000-0005-0000-0000-000042830000}"/>
    <cellStyle name="40% - Énfasis6 26 3 4" xfId="33754" xr:uid="{00000000-0005-0000-0000-000043830000}"/>
    <cellStyle name="40% - Énfasis6 26 4" xfId="33755" xr:uid="{00000000-0005-0000-0000-000044830000}"/>
    <cellStyle name="40% - Énfasis6 26 4 2" xfId="33756" xr:uid="{00000000-0005-0000-0000-000045830000}"/>
    <cellStyle name="40% - Énfasis6 26 4 2 2" xfId="33757" xr:uid="{00000000-0005-0000-0000-000046830000}"/>
    <cellStyle name="40% - Énfasis6 26 4 3" xfId="33758" xr:uid="{00000000-0005-0000-0000-000047830000}"/>
    <cellStyle name="40% - Énfasis6 26 5" xfId="33759" xr:uid="{00000000-0005-0000-0000-000048830000}"/>
    <cellStyle name="40% - Énfasis6 26 5 2" xfId="33760" xr:uid="{00000000-0005-0000-0000-000049830000}"/>
    <cellStyle name="40% - Énfasis6 26 6" xfId="33761" xr:uid="{00000000-0005-0000-0000-00004A830000}"/>
    <cellStyle name="40% - Énfasis6 26 6 2" xfId="33762" xr:uid="{00000000-0005-0000-0000-00004B830000}"/>
    <cellStyle name="40% - Énfasis6 26 7" xfId="33763" xr:uid="{00000000-0005-0000-0000-00004C830000}"/>
    <cellStyle name="40% - Énfasis6 26 7 2" xfId="33764" xr:uid="{00000000-0005-0000-0000-00004D830000}"/>
    <cellStyle name="40% - Énfasis6 26 8" xfId="33765" xr:uid="{00000000-0005-0000-0000-00004E830000}"/>
    <cellStyle name="40% - Énfasis6 26 8 2" xfId="33766" xr:uid="{00000000-0005-0000-0000-00004F830000}"/>
    <cellStyle name="40% - Énfasis6 26 9" xfId="33767" xr:uid="{00000000-0005-0000-0000-000050830000}"/>
    <cellStyle name="40% - Énfasis6 26 9 2" xfId="33768" xr:uid="{00000000-0005-0000-0000-000051830000}"/>
    <cellStyle name="40% - Énfasis6 27" xfId="33769" xr:uid="{00000000-0005-0000-0000-000052830000}"/>
    <cellStyle name="40% - Énfasis6 27 10" xfId="33770" xr:uid="{00000000-0005-0000-0000-000053830000}"/>
    <cellStyle name="40% - Énfasis6 27 10 2" xfId="33771" xr:uid="{00000000-0005-0000-0000-000054830000}"/>
    <cellStyle name="40% - Énfasis6 27 11" xfId="33772" xr:uid="{00000000-0005-0000-0000-000055830000}"/>
    <cellStyle name="40% - Énfasis6 27 11 2" xfId="33773" xr:uid="{00000000-0005-0000-0000-000056830000}"/>
    <cellStyle name="40% - Énfasis6 27 12" xfId="33774" xr:uid="{00000000-0005-0000-0000-000057830000}"/>
    <cellStyle name="40% - Énfasis6 27 12 2" xfId="33775" xr:uid="{00000000-0005-0000-0000-000058830000}"/>
    <cellStyle name="40% - Énfasis6 27 13" xfId="33776" xr:uid="{00000000-0005-0000-0000-000059830000}"/>
    <cellStyle name="40% - Énfasis6 27 13 2" xfId="33777" xr:uid="{00000000-0005-0000-0000-00005A830000}"/>
    <cellStyle name="40% - Énfasis6 27 14" xfId="33778" xr:uid="{00000000-0005-0000-0000-00005B830000}"/>
    <cellStyle name="40% - Énfasis6 27 14 2" xfId="33779" xr:uid="{00000000-0005-0000-0000-00005C830000}"/>
    <cellStyle name="40% - Énfasis6 27 15" xfId="33780" xr:uid="{00000000-0005-0000-0000-00005D830000}"/>
    <cellStyle name="40% - Énfasis6 27 15 2" xfId="33781" xr:uid="{00000000-0005-0000-0000-00005E830000}"/>
    <cellStyle name="40% - Énfasis6 27 16" xfId="33782" xr:uid="{00000000-0005-0000-0000-00005F830000}"/>
    <cellStyle name="40% - Énfasis6 27 16 2" xfId="33783" xr:uid="{00000000-0005-0000-0000-000060830000}"/>
    <cellStyle name="40% - Énfasis6 27 17" xfId="33784" xr:uid="{00000000-0005-0000-0000-000061830000}"/>
    <cellStyle name="40% - Énfasis6 27 17 2" xfId="33785" xr:uid="{00000000-0005-0000-0000-000062830000}"/>
    <cellStyle name="40% - Énfasis6 27 18" xfId="33786" xr:uid="{00000000-0005-0000-0000-000063830000}"/>
    <cellStyle name="40% - Énfasis6 27 18 2" xfId="33787" xr:uid="{00000000-0005-0000-0000-000064830000}"/>
    <cellStyle name="40% - Énfasis6 27 19" xfId="33788" xr:uid="{00000000-0005-0000-0000-000065830000}"/>
    <cellStyle name="40% - Énfasis6 27 19 2" xfId="33789" xr:uid="{00000000-0005-0000-0000-000066830000}"/>
    <cellStyle name="40% - Énfasis6 27 2" xfId="33790" xr:uid="{00000000-0005-0000-0000-000067830000}"/>
    <cellStyle name="40% - Énfasis6 27 2 2" xfId="33791" xr:uid="{00000000-0005-0000-0000-000068830000}"/>
    <cellStyle name="40% - Énfasis6 27 2 2 2" xfId="33792" xr:uid="{00000000-0005-0000-0000-000069830000}"/>
    <cellStyle name="40% - Énfasis6 27 2 2 2 2" xfId="33793" xr:uid="{00000000-0005-0000-0000-00006A830000}"/>
    <cellStyle name="40% - Énfasis6 27 2 2 3" xfId="33794" xr:uid="{00000000-0005-0000-0000-00006B830000}"/>
    <cellStyle name="40% - Énfasis6 27 2 3" xfId="33795" xr:uid="{00000000-0005-0000-0000-00006C830000}"/>
    <cellStyle name="40% - Énfasis6 27 2 3 2" xfId="33796" xr:uid="{00000000-0005-0000-0000-00006D830000}"/>
    <cellStyle name="40% - Énfasis6 27 2 4" xfId="33797" xr:uid="{00000000-0005-0000-0000-00006E830000}"/>
    <cellStyle name="40% - Énfasis6 27 20" xfId="33798" xr:uid="{00000000-0005-0000-0000-00006F830000}"/>
    <cellStyle name="40% - Énfasis6 27 3" xfId="33799" xr:uid="{00000000-0005-0000-0000-000070830000}"/>
    <cellStyle name="40% - Énfasis6 27 3 2" xfId="33800" xr:uid="{00000000-0005-0000-0000-000071830000}"/>
    <cellStyle name="40% - Énfasis6 27 3 2 2" xfId="33801" xr:uid="{00000000-0005-0000-0000-000072830000}"/>
    <cellStyle name="40% - Énfasis6 27 3 2 2 2" xfId="33802" xr:uid="{00000000-0005-0000-0000-000073830000}"/>
    <cellStyle name="40% - Énfasis6 27 3 2 3" xfId="33803" xr:uid="{00000000-0005-0000-0000-000074830000}"/>
    <cellStyle name="40% - Énfasis6 27 3 3" xfId="33804" xr:uid="{00000000-0005-0000-0000-000075830000}"/>
    <cellStyle name="40% - Énfasis6 27 3 3 2" xfId="33805" xr:uid="{00000000-0005-0000-0000-000076830000}"/>
    <cellStyle name="40% - Énfasis6 27 3 4" xfId="33806" xr:uid="{00000000-0005-0000-0000-000077830000}"/>
    <cellStyle name="40% - Énfasis6 27 4" xfId="33807" xr:uid="{00000000-0005-0000-0000-000078830000}"/>
    <cellStyle name="40% - Énfasis6 27 4 2" xfId="33808" xr:uid="{00000000-0005-0000-0000-000079830000}"/>
    <cellStyle name="40% - Énfasis6 27 4 2 2" xfId="33809" xr:uid="{00000000-0005-0000-0000-00007A830000}"/>
    <cellStyle name="40% - Énfasis6 27 4 3" xfId="33810" xr:uid="{00000000-0005-0000-0000-00007B830000}"/>
    <cellStyle name="40% - Énfasis6 27 5" xfId="33811" xr:uid="{00000000-0005-0000-0000-00007C830000}"/>
    <cellStyle name="40% - Énfasis6 27 5 2" xfId="33812" xr:uid="{00000000-0005-0000-0000-00007D830000}"/>
    <cellStyle name="40% - Énfasis6 27 6" xfId="33813" xr:uid="{00000000-0005-0000-0000-00007E830000}"/>
    <cellStyle name="40% - Énfasis6 27 6 2" xfId="33814" xr:uid="{00000000-0005-0000-0000-00007F830000}"/>
    <cellStyle name="40% - Énfasis6 27 7" xfId="33815" xr:uid="{00000000-0005-0000-0000-000080830000}"/>
    <cellStyle name="40% - Énfasis6 27 7 2" xfId="33816" xr:uid="{00000000-0005-0000-0000-000081830000}"/>
    <cellStyle name="40% - Énfasis6 27 8" xfId="33817" xr:uid="{00000000-0005-0000-0000-000082830000}"/>
    <cellStyle name="40% - Énfasis6 27 8 2" xfId="33818" xr:uid="{00000000-0005-0000-0000-000083830000}"/>
    <cellStyle name="40% - Énfasis6 27 9" xfId="33819" xr:uid="{00000000-0005-0000-0000-000084830000}"/>
    <cellStyle name="40% - Énfasis6 27 9 2" xfId="33820" xr:uid="{00000000-0005-0000-0000-000085830000}"/>
    <cellStyle name="40% - Énfasis6 28" xfId="33821" xr:uid="{00000000-0005-0000-0000-000086830000}"/>
    <cellStyle name="40% - Énfasis6 28 10" xfId="33822" xr:uid="{00000000-0005-0000-0000-000087830000}"/>
    <cellStyle name="40% - Énfasis6 28 10 2" xfId="33823" xr:uid="{00000000-0005-0000-0000-000088830000}"/>
    <cellStyle name="40% - Énfasis6 28 11" xfId="33824" xr:uid="{00000000-0005-0000-0000-000089830000}"/>
    <cellStyle name="40% - Énfasis6 28 11 2" xfId="33825" xr:uid="{00000000-0005-0000-0000-00008A830000}"/>
    <cellStyle name="40% - Énfasis6 28 12" xfId="33826" xr:uid="{00000000-0005-0000-0000-00008B830000}"/>
    <cellStyle name="40% - Énfasis6 28 12 2" xfId="33827" xr:uid="{00000000-0005-0000-0000-00008C830000}"/>
    <cellStyle name="40% - Énfasis6 28 13" xfId="33828" xr:uid="{00000000-0005-0000-0000-00008D830000}"/>
    <cellStyle name="40% - Énfasis6 28 13 2" xfId="33829" xr:uid="{00000000-0005-0000-0000-00008E830000}"/>
    <cellStyle name="40% - Énfasis6 28 14" xfId="33830" xr:uid="{00000000-0005-0000-0000-00008F830000}"/>
    <cellStyle name="40% - Énfasis6 28 14 2" xfId="33831" xr:uid="{00000000-0005-0000-0000-000090830000}"/>
    <cellStyle name="40% - Énfasis6 28 15" xfId="33832" xr:uid="{00000000-0005-0000-0000-000091830000}"/>
    <cellStyle name="40% - Énfasis6 28 15 2" xfId="33833" xr:uid="{00000000-0005-0000-0000-000092830000}"/>
    <cellStyle name="40% - Énfasis6 28 16" xfId="33834" xr:uid="{00000000-0005-0000-0000-000093830000}"/>
    <cellStyle name="40% - Énfasis6 28 16 2" xfId="33835" xr:uid="{00000000-0005-0000-0000-000094830000}"/>
    <cellStyle name="40% - Énfasis6 28 17" xfId="33836" xr:uid="{00000000-0005-0000-0000-000095830000}"/>
    <cellStyle name="40% - Énfasis6 28 17 2" xfId="33837" xr:uid="{00000000-0005-0000-0000-000096830000}"/>
    <cellStyle name="40% - Énfasis6 28 18" xfId="33838" xr:uid="{00000000-0005-0000-0000-000097830000}"/>
    <cellStyle name="40% - Énfasis6 28 18 2" xfId="33839" xr:uid="{00000000-0005-0000-0000-000098830000}"/>
    <cellStyle name="40% - Énfasis6 28 19" xfId="33840" xr:uid="{00000000-0005-0000-0000-000099830000}"/>
    <cellStyle name="40% - Énfasis6 28 19 2" xfId="33841" xr:uid="{00000000-0005-0000-0000-00009A830000}"/>
    <cellStyle name="40% - Énfasis6 28 2" xfId="33842" xr:uid="{00000000-0005-0000-0000-00009B830000}"/>
    <cellStyle name="40% - Énfasis6 28 2 2" xfId="33843" xr:uid="{00000000-0005-0000-0000-00009C830000}"/>
    <cellStyle name="40% - Énfasis6 28 2 2 2" xfId="33844" xr:uid="{00000000-0005-0000-0000-00009D830000}"/>
    <cellStyle name="40% - Énfasis6 28 2 2 2 2" xfId="33845" xr:uid="{00000000-0005-0000-0000-00009E830000}"/>
    <cellStyle name="40% - Énfasis6 28 2 2 3" xfId="33846" xr:uid="{00000000-0005-0000-0000-00009F830000}"/>
    <cellStyle name="40% - Énfasis6 28 2 3" xfId="33847" xr:uid="{00000000-0005-0000-0000-0000A0830000}"/>
    <cellStyle name="40% - Énfasis6 28 2 3 2" xfId="33848" xr:uid="{00000000-0005-0000-0000-0000A1830000}"/>
    <cellStyle name="40% - Énfasis6 28 2 4" xfId="33849" xr:uid="{00000000-0005-0000-0000-0000A2830000}"/>
    <cellStyle name="40% - Énfasis6 28 20" xfId="33850" xr:uid="{00000000-0005-0000-0000-0000A3830000}"/>
    <cellStyle name="40% - Énfasis6 28 3" xfId="33851" xr:uid="{00000000-0005-0000-0000-0000A4830000}"/>
    <cellStyle name="40% - Énfasis6 28 3 2" xfId="33852" xr:uid="{00000000-0005-0000-0000-0000A5830000}"/>
    <cellStyle name="40% - Énfasis6 28 3 2 2" xfId="33853" xr:uid="{00000000-0005-0000-0000-0000A6830000}"/>
    <cellStyle name="40% - Énfasis6 28 3 2 2 2" xfId="33854" xr:uid="{00000000-0005-0000-0000-0000A7830000}"/>
    <cellStyle name="40% - Énfasis6 28 3 2 3" xfId="33855" xr:uid="{00000000-0005-0000-0000-0000A8830000}"/>
    <cellStyle name="40% - Énfasis6 28 3 3" xfId="33856" xr:uid="{00000000-0005-0000-0000-0000A9830000}"/>
    <cellStyle name="40% - Énfasis6 28 3 3 2" xfId="33857" xr:uid="{00000000-0005-0000-0000-0000AA830000}"/>
    <cellStyle name="40% - Énfasis6 28 3 4" xfId="33858" xr:uid="{00000000-0005-0000-0000-0000AB830000}"/>
    <cellStyle name="40% - Énfasis6 28 4" xfId="33859" xr:uid="{00000000-0005-0000-0000-0000AC830000}"/>
    <cellStyle name="40% - Énfasis6 28 4 2" xfId="33860" xr:uid="{00000000-0005-0000-0000-0000AD830000}"/>
    <cellStyle name="40% - Énfasis6 28 4 2 2" xfId="33861" xr:uid="{00000000-0005-0000-0000-0000AE830000}"/>
    <cellStyle name="40% - Énfasis6 28 4 3" xfId="33862" xr:uid="{00000000-0005-0000-0000-0000AF830000}"/>
    <cellStyle name="40% - Énfasis6 28 5" xfId="33863" xr:uid="{00000000-0005-0000-0000-0000B0830000}"/>
    <cellStyle name="40% - Énfasis6 28 5 2" xfId="33864" xr:uid="{00000000-0005-0000-0000-0000B1830000}"/>
    <cellStyle name="40% - Énfasis6 28 6" xfId="33865" xr:uid="{00000000-0005-0000-0000-0000B2830000}"/>
    <cellStyle name="40% - Énfasis6 28 6 2" xfId="33866" xr:uid="{00000000-0005-0000-0000-0000B3830000}"/>
    <cellStyle name="40% - Énfasis6 28 7" xfId="33867" xr:uid="{00000000-0005-0000-0000-0000B4830000}"/>
    <cellStyle name="40% - Énfasis6 28 7 2" xfId="33868" xr:uid="{00000000-0005-0000-0000-0000B5830000}"/>
    <cellStyle name="40% - Énfasis6 28 8" xfId="33869" xr:uid="{00000000-0005-0000-0000-0000B6830000}"/>
    <cellStyle name="40% - Énfasis6 28 8 2" xfId="33870" xr:uid="{00000000-0005-0000-0000-0000B7830000}"/>
    <cellStyle name="40% - Énfasis6 28 9" xfId="33871" xr:uid="{00000000-0005-0000-0000-0000B8830000}"/>
    <cellStyle name="40% - Énfasis6 28 9 2" xfId="33872" xr:uid="{00000000-0005-0000-0000-0000B9830000}"/>
    <cellStyle name="40% - Énfasis6 29" xfId="33873" xr:uid="{00000000-0005-0000-0000-0000BA830000}"/>
    <cellStyle name="40% - Énfasis6 29 10" xfId="33874" xr:uid="{00000000-0005-0000-0000-0000BB830000}"/>
    <cellStyle name="40% - Énfasis6 29 10 2" xfId="33875" xr:uid="{00000000-0005-0000-0000-0000BC830000}"/>
    <cellStyle name="40% - Énfasis6 29 11" xfId="33876" xr:uid="{00000000-0005-0000-0000-0000BD830000}"/>
    <cellStyle name="40% - Énfasis6 29 11 2" xfId="33877" xr:uid="{00000000-0005-0000-0000-0000BE830000}"/>
    <cellStyle name="40% - Énfasis6 29 12" xfId="33878" xr:uid="{00000000-0005-0000-0000-0000BF830000}"/>
    <cellStyle name="40% - Énfasis6 29 12 2" xfId="33879" xr:uid="{00000000-0005-0000-0000-0000C0830000}"/>
    <cellStyle name="40% - Énfasis6 29 13" xfId="33880" xr:uid="{00000000-0005-0000-0000-0000C1830000}"/>
    <cellStyle name="40% - Énfasis6 29 13 2" xfId="33881" xr:uid="{00000000-0005-0000-0000-0000C2830000}"/>
    <cellStyle name="40% - Énfasis6 29 14" xfId="33882" xr:uid="{00000000-0005-0000-0000-0000C3830000}"/>
    <cellStyle name="40% - Énfasis6 29 14 2" xfId="33883" xr:uid="{00000000-0005-0000-0000-0000C4830000}"/>
    <cellStyle name="40% - Énfasis6 29 15" xfId="33884" xr:uid="{00000000-0005-0000-0000-0000C5830000}"/>
    <cellStyle name="40% - Énfasis6 29 15 2" xfId="33885" xr:uid="{00000000-0005-0000-0000-0000C6830000}"/>
    <cellStyle name="40% - Énfasis6 29 16" xfId="33886" xr:uid="{00000000-0005-0000-0000-0000C7830000}"/>
    <cellStyle name="40% - Énfasis6 29 16 2" xfId="33887" xr:uid="{00000000-0005-0000-0000-0000C8830000}"/>
    <cellStyle name="40% - Énfasis6 29 17" xfId="33888" xr:uid="{00000000-0005-0000-0000-0000C9830000}"/>
    <cellStyle name="40% - Énfasis6 29 17 2" xfId="33889" xr:uid="{00000000-0005-0000-0000-0000CA830000}"/>
    <cellStyle name="40% - Énfasis6 29 18" xfId="33890" xr:uid="{00000000-0005-0000-0000-0000CB830000}"/>
    <cellStyle name="40% - Énfasis6 29 18 2" xfId="33891" xr:uid="{00000000-0005-0000-0000-0000CC830000}"/>
    <cellStyle name="40% - Énfasis6 29 19" xfId="33892" xr:uid="{00000000-0005-0000-0000-0000CD830000}"/>
    <cellStyle name="40% - Énfasis6 29 19 2" xfId="33893" xr:uid="{00000000-0005-0000-0000-0000CE830000}"/>
    <cellStyle name="40% - Énfasis6 29 2" xfId="33894" xr:uid="{00000000-0005-0000-0000-0000CF830000}"/>
    <cellStyle name="40% - Énfasis6 29 2 2" xfId="33895" xr:uid="{00000000-0005-0000-0000-0000D0830000}"/>
    <cellStyle name="40% - Énfasis6 29 2 2 2" xfId="33896" xr:uid="{00000000-0005-0000-0000-0000D1830000}"/>
    <cellStyle name="40% - Énfasis6 29 2 2 2 2" xfId="33897" xr:uid="{00000000-0005-0000-0000-0000D2830000}"/>
    <cellStyle name="40% - Énfasis6 29 2 2 3" xfId="33898" xr:uid="{00000000-0005-0000-0000-0000D3830000}"/>
    <cellStyle name="40% - Énfasis6 29 2 3" xfId="33899" xr:uid="{00000000-0005-0000-0000-0000D4830000}"/>
    <cellStyle name="40% - Énfasis6 29 2 3 2" xfId="33900" xr:uid="{00000000-0005-0000-0000-0000D5830000}"/>
    <cellStyle name="40% - Énfasis6 29 2 4" xfId="33901" xr:uid="{00000000-0005-0000-0000-0000D6830000}"/>
    <cellStyle name="40% - Énfasis6 29 20" xfId="33902" xr:uid="{00000000-0005-0000-0000-0000D7830000}"/>
    <cellStyle name="40% - Énfasis6 29 3" xfId="33903" xr:uid="{00000000-0005-0000-0000-0000D8830000}"/>
    <cellStyle name="40% - Énfasis6 29 3 2" xfId="33904" xr:uid="{00000000-0005-0000-0000-0000D9830000}"/>
    <cellStyle name="40% - Énfasis6 29 3 2 2" xfId="33905" xr:uid="{00000000-0005-0000-0000-0000DA830000}"/>
    <cellStyle name="40% - Énfasis6 29 3 2 2 2" xfId="33906" xr:uid="{00000000-0005-0000-0000-0000DB830000}"/>
    <cellStyle name="40% - Énfasis6 29 3 2 3" xfId="33907" xr:uid="{00000000-0005-0000-0000-0000DC830000}"/>
    <cellStyle name="40% - Énfasis6 29 3 3" xfId="33908" xr:uid="{00000000-0005-0000-0000-0000DD830000}"/>
    <cellStyle name="40% - Énfasis6 29 3 3 2" xfId="33909" xr:uid="{00000000-0005-0000-0000-0000DE830000}"/>
    <cellStyle name="40% - Énfasis6 29 3 4" xfId="33910" xr:uid="{00000000-0005-0000-0000-0000DF830000}"/>
    <cellStyle name="40% - Énfasis6 29 4" xfId="33911" xr:uid="{00000000-0005-0000-0000-0000E0830000}"/>
    <cellStyle name="40% - Énfasis6 29 4 2" xfId="33912" xr:uid="{00000000-0005-0000-0000-0000E1830000}"/>
    <cellStyle name="40% - Énfasis6 29 4 2 2" xfId="33913" xr:uid="{00000000-0005-0000-0000-0000E2830000}"/>
    <cellStyle name="40% - Énfasis6 29 4 3" xfId="33914" xr:uid="{00000000-0005-0000-0000-0000E3830000}"/>
    <cellStyle name="40% - Énfasis6 29 5" xfId="33915" xr:uid="{00000000-0005-0000-0000-0000E4830000}"/>
    <cellStyle name="40% - Énfasis6 29 5 2" xfId="33916" xr:uid="{00000000-0005-0000-0000-0000E5830000}"/>
    <cellStyle name="40% - Énfasis6 29 6" xfId="33917" xr:uid="{00000000-0005-0000-0000-0000E6830000}"/>
    <cellStyle name="40% - Énfasis6 29 6 2" xfId="33918" xr:uid="{00000000-0005-0000-0000-0000E7830000}"/>
    <cellStyle name="40% - Énfasis6 29 7" xfId="33919" xr:uid="{00000000-0005-0000-0000-0000E8830000}"/>
    <cellStyle name="40% - Énfasis6 29 7 2" xfId="33920" xr:uid="{00000000-0005-0000-0000-0000E9830000}"/>
    <cellStyle name="40% - Énfasis6 29 8" xfId="33921" xr:uid="{00000000-0005-0000-0000-0000EA830000}"/>
    <cellStyle name="40% - Énfasis6 29 8 2" xfId="33922" xr:uid="{00000000-0005-0000-0000-0000EB830000}"/>
    <cellStyle name="40% - Énfasis6 29 9" xfId="33923" xr:uid="{00000000-0005-0000-0000-0000EC830000}"/>
    <cellStyle name="40% - Énfasis6 29 9 2" xfId="33924" xr:uid="{00000000-0005-0000-0000-0000ED830000}"/>
    <cellStyle name="40% - Énfasis6 3" xfId="33925" xr:uid="{00000000-0005-0000-0000-0000EE830000}"/>
    <cellStyle name="40% - Énfasis6 3 10" xfId="33926" xr:uid="{00000000-0005-0000-0000-0000EF830000}"/>
    <cellStyle name="40% - Énfasis6 3 10 2" xfId="33927" xr:uid="{00000000-0005-0000-0000-0000F0830000}"/>
    <cellStyle name="40% - Énfasis6 3 11" xfId="33928" xr:uid="{00000000-0005-0000-0000-0000F1830000}"/>
    <cellStyle name="40% - Énfasis6 3 11 2" xfId="33929" xr:uid="{00000000-0005-0000-0000-0000F2830000}"/>
    <cellStyle name="40% - Énfasis6 3 12" xfId="33930" xr:uid="{00000000-0005-0000-0000-0000F3830000}"/>
    <cellStyle name="40% - Énfasis6 3 12 2" xfId="33931" xr:uid="{00000000-0005-0000-0000-0000F4830000}"/>
    <cellStyle name="40% - Énfasis6 3 13" xfId="33932" xr:uid="{00000000-0005-0000-0000-0000F5830000}"/>
    <cellStyle name="40% - Énfasis6 3 13 2" xfId="33933" xr:uid="{00000000-0005-0000-0000-0000F6830000}"/>
    <cellStyle name="40% - Énfasis6 3 14" xfId="33934" xr:uid="{00000000-0005-0000-0000-0000F7830000}"/>
    <cellStyle name="40% - Énfasis6 3 14 2" xfId="33935" xr:uid="{00000000-0005-0000-0000-0000F8830000}"/>
    <cellStyle name="40% - Énfasis6 3 15" xfId="33936" xr:uid="{00000000-0005-0000-0000-0000F9830000}"/>
    <cellStyle name="40% - Énfasis6 3 15 2" xfId="33937" xr:uid="{00000000-0005-0000-0000-0000FA830000}"/>
    <cellStyle name="40% - Énfasis6 3 16" xfId="33938" xr:uid="{00000000-0005-0000-0000-0000FB830000}"/>
    <cellStyle name="40% - Énfasis6 3 16 2" xfId="33939" xr:uid="{00000000-0005-0000-0000-0000FC830000}"/>
    <cellStyle name="40% - Énfasis6 3 17" xfId="33940" xr:uid="{00000000-0005-0000-0000-0000FD830000}"/>
    <cellStyle name="40% - Énfasis6 3 17 2" xfId="33941" xr:uid="{00000000-0005-0000-0000-0000FE830000}"/>
    <cellStyle name="40% - Énfasis6 3 18" xfId="33942" xr:uid="{00000000-0005-0000-0000-0000FF830000}"/>
    <cellStyle name="40% - Énfasis6 3 18 2" xfId="33943" xr:uid="{00000000-0005-0000-0000-000000840000}"/>
    <cellStyle name="40% - Énfasis6 3 19" xfId="33944" xr:uid="{00000000-0005-0000-0000-000001840000}"/>
    <cellStyle name="40% - Énfasis6 3 19 2" xfId="33945" xr:uid="{00000000-0005-0000-0000-000002840000}"/>
    <cellStyle name="40% - Énfasis6 3 2" xfId="33946" xr:uid="{00000000-0005-0000-0000-000003840000}"/>
    <cellStyle name="40% - Énfasis6 3 2 2" xfId="33947" xr:uid="{00000000-0005-0000-0000-000004840000}"/>
    <cellStyle name="40% - Énfasis6 3 2 2 2" xfId="33948" xr:uid="{00000000-0005-0000-0000-000005840000}"/>
    <cellStyle name="40% - Énfasis6 3 2 2 2 2" xfId="33949" xr:uid="{00000000-0005-0000-0000-000006840000}"/>
    <cellStyle name="40% - Énfasis6 3 2 2 3" xfId="33950" xr:uid="{00000000-0005-0000-0000-000007840000}"/>
    <cellStyle name="40% - Énfasis6 3 2 3" xfId="33951" xr:uid="{00000000-0005-0000-0000-000008840000}"/>
    <cellStyle name="40% - Énfasis6 3 2 3 2" xfId="33952" xr:uid="{00000000-0005-0000-0000-000009840000}"/>
    <cellStyle name="40% - Énfasis6 3 2 4" xfId="33953" xr:uid="{00000000-0005-0000-0000-00000A840000}"/>
    <cellStyle name="40% - Énfasis6 3 20" xfId="33954" xr:uid="{00000000-0005-0000-0000-00000B840000}"/>
    <cellStyle name="40% - Énfasis6 3 3" xfId="33955" xr:uid="{00000000-0005-0000-0000-00000C840000}"/>
    <cellStyle name="40% - Énfasis6 3 3 2" xfId="33956" xr:uid="{00000000-0005-0000-0000-00000D840000}"/>
    <cellStyle name="40% - Énfasis6 3 3 2 2" xfId="33957" xr:uid="{00000000-0005-0000-0000-00000E840000}"/>
    <cellStyle name="40% - Énfasis6 3 3 2 2 2" xfId="33958" xr:uid="{00000000-0005-0000-0000-00000F840000}"/>
    <cellStyle name="40% - Énfasis6 3 3 2 3" xfId="33959" xr:uid="{00000000-0005-0000-0000-000010840000}"/>
    <cellStyle name="40% - Énfasis6 3 3 3" xfId="33960" xr:uid="{00000000-0005-0000-0000-000011840000}"/>
    <cellStyle name="40% - Énfasis6 3 3 3 2" xfId="33961" xr:uid="{00000000-0005-0000-0000-000012840000}"/>
    <cellStyle name="40% - Énfasis6 3 3 4" xfId="33962" xr:uid="{00000000-0005-0000-0000-000013840000}"/>
    <cellStyle name="40% - Énfasis6 3 4" xfId="33963" xr:uid="{00000000-0005-0000-0000-000014840000}"/>
    <cellStyle name="40% - Énfasis6 3 4 2" xfId="33964" xr:uid="{00000000-0005-0000-0000-000015840000}"/>
    <cellStyle name="40% - Énfasis6 3 4 2 2" xfId="33965" xr:uid="{00000000-0005-0000-0000-000016840000}"/>
    <cellStyle name="40% - Énfasis6 3 4 2 2 2" xfId="33966" xr:uid="{00000000-0005-0000-0000-000017840000}"/>
    <cellStyle name="40% - Énfasis6 3 4 2 3" xfId="33967" xr:uid="{00000000-0005-0000-0000-000018840000}"/>
    <cellStyle name="40% - Énfasis6 3 4 3" xfId="33968" xr:uid="{00000000-0005-0000-0000-000019840000}"/>
    <cellStyle name="40% - Énfasis6 3 4 3 2" xfId="33969" xr:uid="{00000000-0005-0000-0000-00001A840000}"/>
    <cellStyle name="40% - Énfasis6 3 4 4" xfId="33970" xr:uid="{00000000-0005-0000-0000-00001B840000}"/>
    <cellStyle name="40% - Énfasis6 3 5" xfId="33971" xr:uid="{00000000-0005-0000-0000-00001C840000}"/>
    <cellStyle name="40% - Énfasis6 3 5 2" xfId="33972" xr:uid="{00000000-0005-0000-0000-00001D840000}"/>
    <cellStyle name="40% - Énfasis6 3 5 2 2" xfId="33973" xr:uid="{00000000-0005-0000-0000-00001E840000}"/>
    <cellStyle name="40% - Énfasis6 3 5 2 2 2" xfId="33974" xr:uid="{00000000-0005-0000-0000-00001F840000}"/>
    <cellStyle name="40% - Énfasis6 3 5 2 3" xfId="33975" xr:uid="{00000000-0005-0000-0000-000020840000}"/>
    <cellStyle name="40% - Énfasis6 3 5 3" xfId="33976" xr:uid="{00000000-0005-0000-0000-000021840000}"/>
    <cellStyle name="40% - Énfasis6 3 5 3 2" xfId="33977" xr:uid="{00000000-0005-0000-0000-000022840000}"/>
    <cellStyle name="40% - Énfasis6 3 5 4" xfId="33978" xr:uid="{00000000-0005-0000-0000-000023840000}"/>
    <cellStyle name="40% - Énfasis6 3 6" xfId="33979" xr:uid="{00000000-0005-0000-0000-000024840000}"/>
    <cellStyle name="40% - Énfasis6 3 6 2" xfId="33980" xr:uid="{00000000-0005-0000-0000-000025840000}"/>
    <cellStyle name="40% - Énfasis6 3 6 2 2" xfId="33981" xr:uid="{00000000-0005-0000-0000-000026840000}"/>
    <cellStyle name="40% - Énfasis6 3 6 2 2 2" xfId="33982" xr:uid="{00000000-0005-0000-0000-000027840000}"/>
    <cellStyle name="40% - Énfasis6 3 6 2 3" xfId="33983" xr:uid="{00000000-0005-0000-0000-000028840000}"/>
    <cellStyle name="40% - Énfasis6 3 6 3" xfId="33984" xr:uid="{00000000-0005-0000-0000-000029840000}"/>
    <cellStyle name="40% - Énfasis6 3 6 3 2" xfId="33985" xr:uid="{00000000-0005-0000-0000-00002A840000}"/>
    <cellStyle name="40% - Énfasis6 3 6 4" xfId="33986" xr:uid="{00000000-0005-0000-0000-00002B840000}"/>
    <cellStyle name="40% - Énfasis6 3 7" xfId="33987" xr:uid="{00000000-0005-0000-0000-00002C840000}"/>
    <cellStyle name="40% - Énfasis6 3 7 2" xfId="33988" xr:uid="{00000000-0005-0000-0000-00002D840000}"/>
    <cellStyle name="40% - Énfasis6 3 7 2 2" xfId="33989" xr:uid="{00000000-0005-0000-0000-00002E840000}"/>
    <cellStyle name="40% - Énfasis6 3 7 2 2 2" xfId="33990" xr:uid="{00000000-0005-0000-0000-00002F840000}"/>
    <cellStyle name="40% - Énfasis6 3 7 2 3" xfId="33991" xr:uid="{00000000-0005-0000-0000-000030840000}"/>
    <cellStyle name="40% - Énfasis6 3 7 3" xfId="33992" xr:uid="{00000000-0005-0000-0000-000031840000}"/>
    <cellStyle name="40% - Énfasis6 3 7 3 2" xfId="33993" xr:uid="{00000000-0005-0000-0000-000032840000}"/>
    <cellStyle name="40% - Énfasis6 3 7 4" xfId="33994" xr:uid="{00000000-0005-0000-0000-000033840000}"/>
    <cellStyle name="40% - Énfasis6 3 8" xfId="33995" xr:uid="{00000000-0005-0000-0000-000034840000}"/>
    <cellStyle name="40% - Énfasis6 3 8 2" xfId="33996" xr:uid="{00000000-0005-0000-0000-000035840000}"/>
    <cellStyle name="40% - Énfasis6 3 8 2 2" xfId="33997" xr:uid="{00000000-0005-0000-0000-000036840000}"/>
    <cellStyle name="40% - Énfasis6 3 8 3" xfId="33998" xr:uid="{00000000-0005-0000-0000-000037840000}"/>
    <cellStyle name="40% - Énfasis6 3 9" xfId="33999" xr:uid="{00000000-0005-0000-0000-000038840000}"/>
    <cellStyle name="40% - Énfasis6 3 9 2" xfId="34000" xr:uid="{00000000-0005-0000-0000-000039840000}"/>
    <cellStyle name="40% - Énfasis6 30" xfId="34001" xr:uid="{00000000-0005-0000-0000-00003A840000}"/>
    <cellStyle name="40% - Énfasis6 30 10" xfId="34002" xr:uid="{00000000-0005-0000-0000-00003B840000}"/>
    <cellStyle name="40% - Énfasis6 30 10 2" xfId="34003" xr:uid="{00000000-0005-0000-0000-00003C840000}"/>
    <cellStyle name="40% - Énfasis6 30 11" xfId="34004" xr:uid="{00000000-0005-0000-0000-00003D840000}"/>
    <cellStyle name="40% - Énfasis6 30 11 2" xfId="34005" xr:uid="{00000000-0005-0000-0000-00003E840000}"/>
    <cellStyle name="40% - Énfasis6 30 12" xfId="34006" xr:uid="{00000000-0005-0000-0000-00003F840000}"/>
    <cellStyle name="40% - Énfasis6 30 12 2" xfId="34007" xr:uid="{00000000-0005-0000-0000-000040840000}"/>
    <cellStyle name="40% - Énfasis6 30 13" xfId="34008" xr:uid="{00000000-0005-0000-0000-000041840000}"/>
    <cellStyle name="40% - Énfasis6 30 13 2" xfId="34009" xr:uid="{00000000-0005-0000-0000-000042840000}"/>
    <cellStyle name="40% - Énfasis6 30 14" xfId="34010" xr:uid="{00000000-0005-0000-0000-000043840000}"/>
    <cellStyle name="40% - Énfasis6 30 14 2" xfId="34011" xr:uid="{00000000-0005-0000-0000-000044840000}"/>
    <cellStyle name="40% - Énfasis6 30 15" xfId="34012" xr:uid="{00000000-0005-0000-0000-000045840000}"/>
    <cellStyle name="40% - Énfasis6 30 15 2" xfId="34013" xr:uid="{00000000-0005-0000-0000-000046840000}"/>
    <cellStyle name="40% - Énfasis6 30 16" xfId="34014" xr:uid="{00000000-0005-0000-0000-000047840000}"/>
    <cellStyle name="40% - Énfasis6 30 16 2" xfId="34015" xr:uid="{00000000-0005-0000-0000-000048840000}"/>
    <cellStyle name="40% - Énfasis6 30 17" xfId="34016" xr:uid="{00000000-0005-0000-0000-000049840000}"/>
    <cellStyle name="40% - Énfasis6 30 17 2" xfId="34017" xr:uid="{00000000-0005-0000-0000-00004A840000}"/>
    <cellStyle name="40% - Énfasis6 30 18" xfId="34018" xr:uid="{00000000-0005-0000-0000-00004B840000}"/>
    <cellStyle name="40% - Énfasis6 30 18 2" xfId="34019" xr:uid="{00000000-0005-0000-0000-00004C840000}"/>
    <cellStyle name="40% - Énfasis6 30 19" xfId="34020" xr:uid="{00000000-0005-0000-0000-00004D840000}"/>
    <cellStyle name="40% - Énfasis6 30 19 2" xfId="34021" xr:uid="{00000000-0005-0000-0000-00004E840000}"/>
    <cellStyle name="40% - Énfasis6 30 2" xfId="34022" xr:uid="{00000000-0005-0000-0000-00004F840000}"/>
    <cellStyle name="40% - Énfasis6 30 2 2" xfId="34023" xr:uid="{00000000-0005-0000-0000-000050840000}"/>
    <cellStyle name="40% - Énfasis6 30 2 2 2" xfId="34024" xr:uid="{00000000-0005-0000-0000-000051840000}"/>
    <cellStyle name="40% - Énfasis6 30 2 2 2 2" xfId="34025" xr:uid="{00000000-0005-0000-0000-000052840000}"/>
    <cellStyle name="40% - Énfasis6 30 2 2 3" xfId="34026" xr:uid="{00000000-0005-0000-0000-000053840000}"/>
    <cellStyle name="40% - Énfasis6 30 2 3" xfId="34027" xr:uid="{00000000-0005-0000-0000-000054840000}"/>
    <cellStyle name="40% - Énfasis6 30 2 3 2" xfId="34028" xr:uid="{00000000-0005-0000-0000-000055840000}"/>
    <cellStyle name="40% - Énfasis6 30 2 4" xfId="34029" xr:uid="{00000000-0005-0000-0000-000056840000}"/>
    <cellStyle name="40% - Énfasis6 30 20" xfId="34030" xr:uid="{00000000-0005-0000-0000-000057840000}"/>
    <cellStyle name="40% - Énfasis6 30 3" xfId="34031" xr:uid="{00000000-0005-0000-0000-000058840000}"/>
    <cellStyle name="40% - Énfasis6 30 3 2" xfId="34032" xr:uid="{00000000-0005-0000-0000-000059840000}"/>
    <cellStyle name="40% - Énfasis6 30 3 2 2" xfId="34033" xr:uid="{00000000-0005-0000-0000-00005A840000}"/>
    <cellStyle name="40% - Énfasis6 30 3 2 2 2" xfId="34034" xr:uid="{00000000-0005-0000-0000-00005B840000}"/>
    <cellStyle name="40% - Énfasis6 30 3 2 3" xfId="34035" xr:uid="{00000000-0005-0000-0000-00005C840000}"/>
    <cellStyle name="40% - Énfasis6 30 3 3" xfId="34036" xr:uid="{00000000-0005-0000-0000-00005D840000}"/>
    <cellStyle name="40% - Énfasis6 30 3 3 2" xfId="34037" xr:uid="{00000000-0005-0000-0000-00005E840000}"/>
    <cellStyle name="40% - Énfasis6 30 3 4" xfId="34038" xr:uid="{00000000-0005-0000-0000-00005F840000}"/>
    <cellStyle name="40% - Énfasis6 30 4" xfId="34039" xr:uid="{00000000-0005-0000-0000-000060840000}"/>
    <cellStyle name="40% - Énfasis6 30 4 2" xfId="34040" xr:uid="{00000000-0005-0000-0000-000061840000}"/>
    <cellStyle name="40% - Énfasis6 30 4 2 2" xfId="34041" xr:uid="{00000000-0005-0000-0000-000062840000}"/>
    <cellStyle name="40% - Énfasis6 30 4 3" xfId="34042" xr:uid="{00000000-0005-0000-0000-000063840000}"/>
    <cellStyle name="40% - Énfasis6 30 5" xfId="34043" xr:uid="{00000000-0005-0000-0000-000064840000}"/>
    <cellStyle name="40% - Énfasis6 30 5 2" xfId="34044" xr:uid="{00000000-0005-0000-0000-000065840000}"/>
    <cellStyle name="40% - Énfasis6 30 6" xfId="34045" xr:uid="{00000000-0005-0000-0000-000066840000}"/>
    <cellStyle name="40% - Énfasis6 30 6 2" xfId="34046" xr:uid="{00000000-0005-0000-0000-000067840000}"/>
    <cellStyle name="40% - Énfasis6 30 7" xfId="34047" xr:uid="{00000000-0005-0000-0000-000068840000}"/>
    <cellStyle name="40% - Énfasis6 30 7 2" xfId="34048" xr:uid="{00000000-0005-0000-0000-000069840000}"/>
    <cellStyle name="40% - Énfasis6 30 8" xfId="34049" xr:uid="{00000000-0005-0000-0000-00006A840000}"/>
    <cellStyle name="40% - Énfasis6 30 8 2" xfId="34050" xr:uid="{00000000-0005-0000-0000-00006B840000}"/>
    <cellStyle name="40% - Énfasis6 30 9" xfId="34051" xr:uid="{00000000-0005-0000-0000-00006C840000}"/>
    <cellStyle name="40% - Énfasis6 30 9 2" xfId="34052" xr:uid="{00000000-0005-0000-0000-00006D840000}"/>
    <cellStyle name="40% - Énfasis6 31" xfId="34053" xr:uid="{00000000-0005-0000-0000-00006E840000}"/>
    <cellStyle name="40% - Énfasis6 31 10" xfId="34054" xr:uid="{00000000-0005-0000-0000-00006F840000}"/>
    <cellStyle name="40% - Énfasis6 31 10 2" xfId="34055" xr:uid="{00000000-0005-0000-0000-000070840000}"/>
    <cellStyle name="40% - Énfasis6 31 11" xfId="34056" xr:uid="{00000000-0005-0000-0000-000071840000}"/>
    <cellStyle name="40% - Énfasis6 31 11 2" xfId="34057" xr:uid="{00000000-0005-0000-0000-000072840000}"/>
    <cellStyle name="40% - Énfasis6 31 12" xfId="34058" xr:uid="{00000000-0005-0000-0000-000073840000}"/>
    <cellStyle name="40% - Énfasis6 31 12 2" xfId="34059" xr:uid="{00000000-0005-0000-0000-000074840000}"/>
    <cellStyle name="40% - Énfasis6 31 13" xfId="34060" xr:uid="{00000000-0005-0000-0000-000075840000}"/>
    <cellStyle name="40% - Énfasis6 31 13 2" xfId="34061" xr:uid="{00000000-0005-0000-0000-000076840000}"/>
    <cellStyle name="40% - Énfasis6 31 14" xfId="34062" xr:uid="{00000000-0005-0000-0000-000077840000}"/>
    <cellStyle name="40% - Énfasis6 31 14 2" xfId="34063" xr:uid="{00000000-0005-0000-0000-000078840000}"/>
    <cellStyle name="40% - Énfasis6 31 15" xfId="34064" xr:uid="{00000000-0005-0000-0000-000079840000}"/>
    <cellStyle name="40% - Énfasis6 31 15 2" xfId="34065" xr:uid="{00000000-0005-0000-0000-00007A840000}"/>
    <cellStyle name="40% - Énfasis6 31 16" xfId="34066" xr:uid="{00000000-0005-0000-0000-00007B840000}"/>
    <cellStyle name="40% - Énfasis6 31 16 2" xfId="34067" xr:uid="{00000000-0005-0000-0000-00007C840000}"/>
    <cellStyle name="40% - Énfasis6 31 17" xfId="34068" xr:uid="{00000000-0005-0000-0000-00007D840000}"/>
    <cellStyle name="40% - Énfasis6 31 17 2" xfId="34069" xr:uid="{00000000-0005-0000-0000-00007E840000}"/>
    <cellStyle name="40% - Énfasis6 31 18" xfId="34070" xr:uid="{00000000-0005-0000-0000-00007F840000}"/>
    <cellStyle name="40% - Énfasis6 31 18 2" xfId="34071" xr:uid="{00000000-0005-0000-0000-000080840000}"/>
    <cellStyle name="40% - Énfasis6 31 19" xfId="34072" xr:uid="{00000000-0005-0000-0000-000081840000}"/>
    <cellStyle name="40% - Énfasis6 31 19 2" xfId="34073" xr:uid="{00000000-0005-0000-0000-000082840000}"/>
    <cellStyle name="40% - Énfasis6 31 2" xfId="34074" xr:uid="{00000000-0005-0000-0000-000083840000}"/>
    <cellStyle name="40% - Énfasis6 31 2 2" xfId="34075" xr:uid="{00000000-0005-0000-0000-000084840000}"/>
    <cellStyle name="40% - Énfasis6 31 2 2 2" xfId="34076" xr:uid="{00000000-0005-0000-0000-000085840000}"/>
    <cellStyle name="40% - Énfasis6 31 2 2 2 2" xfId="34077" xr:uid="{00000000-0005-0000-0000-000086840000}"/>
    <cellStyle name="40% - Énfasis6 31 2 2 3" xfId="34078" xr:uid="{00000000-0005-0000-0000-000087840000}"/>
    <cellStyle name="40% - Énfasis6 31 2 3" xfId="34079" xr:uid="{00000000-0005-0000-0000-000088840000}"/>
    <cellStyle name="40% - Énfasis6 31 2 3 2" xfId="34080" xr:uid="{00000000-0005-0000-0000-000089840000}"/>
    <cellStyle name="40% - Énfasis6 31 2 4" xfId="34081" xr:uid="{00000000-0005-0000-0000-00008A840000}"/>
    <cellStyle name="40% - Énfasis6 31 20" xfId="34082" xr:uid="{00000000-0005-0000-0000-00008B840000}"/>
    <cellStyle name="40% - Énfasis6 31 3" xfId="34083" xr:uid="{00000000-0005-0000-0000-00008C840000}"/>
    <cellStyle name="40% - Énfasis6 31 3 2" xfId="34084" xr:uid="{00000000-0005-0000-0000-00008D840000}"/>
    <cellStyle name="40% - Énfasis6 31 3 2 2" xfId="34085" xr:uid="{00000000-0005-0000-0000-00008E840000}"/>
    <cellStyle name="40% - Énfasis6 31 3 2 2 2" xfId="34086" xr:uid="{00000000-0005-0000-0000-00008F840000}"/>
    <cellStyle name="40% - Énfasis6 31 3 2 3" xfId="34087" xr:uid="{00000000-0005-0000-0000-000090840000}"/>
    <cellStyle name="40% - Énfasis6 31 3 3" xfId="34088" xr:uid="{00000000-0005-0000-0000-000091840000}"/>
    <cellStyle name="40% - Énfasis6 31 3 3 2" xfId="34089" xr:uid="{00000000-0005-0000-0000-000092840000}"/>
    <cellStyle name="40% - Énfasis6 31 3 4" xfId="34090" xr:uid="{00000000-0005-0000-0000-000093840000}"/>
    <cellStyle name="40% - Énfasis6 31 4" xfId="34091" xr:uid="{00000000-0005-0000-0000-000094840000}"/>
    <cellStyle name="40% - Énfasis6 31 4 2" xfId="34092" xr:uid="{00000000-0005-0000-0000-000095840000}"/>
    <cellStyle name="40% - Énfasis6 31 4 2 2" xfId="34093" xr:uid="{00000000-0005-0000-0000-000096840000}"/>
    <cellStyle name="40% - Énfasis6 31 4 3" xfId="34094" xr:uid="{00000000-0005-0000-0000-000097840000}"/>
    <cellStyle name="40% - Énfasis6 31 5" xfId="34095" xr:uid="{00000000-0005-0000-0000-000098840000}"/>
    <cellStyle name="40% - Énfasis6 31 5 2" xfId="34096" xr:uid="{00000000-0005-0000-0000-000099840000}"/>
    <cellStyle name="40% - Énfasis6 31 6" xfId="34097" xr:uid="{00000000-0005-0000-0000-00009A840000}"/>
    <cellStyle name="40% - Énfasis6 31 6 2" xfId="34098" xr:uid="{00000000-0005-0000-0000-00009B840000}"/>
    <cellStyle name="40% - Énfasis6 31 7" xfId="34099" xr:uid="{00000000-0005-0000-0000-00009C840000}"/>
    <cellStyle name="40% - Énfasis6 31 7 2" xfId="34100" xr:uid="{00000000-0005-0000-0000-00009D840000}"/>
    <cellStyle name="40% - Énfasis6 31 8" xfId="34101" xr:uid="{00000000-0005-0000-0000-00009E840000}"/>
    <cellStyle name="40% - Énfasis6 31 8 2" xfId="34102" xr:uid="{00000000-0005-0000-0000-00009F840000}"/>
    <cellStyle name="40% - Énfasis6 31 9" xfId="34103" xr:uid="{00000000-0005-0000-0000-0000A0840000}"/>
    <cellStyle name="40% - Énfasis6 31 9 2" xfId="34104" xr:uid="{00000000-0005-0000-0000-0000A1840000}"/>
    <cellStyle name="40% - Énfasis6 32" xfId="34105" xr:uid="{00000000-0005-0000-0000-0000A2840000}"/>
    <cellStyle name="40% - Énfasis6 32 10" xfId="34106" xr:uid="{00000000-0005-0000-0000-0000A3840000}"/>
    <cellStyle name="40% - Énfasis6 32 10 2" xfId="34107" xr:uid="{00000000-0005-0000-0000-0000A4840000}"/>
    <cellStyle name="40% - Énfasis6 32 11" xfId="34108" xr:uid="{00000000-0005-0000-0000-0000A5840000}"/>
    <cellStyle name="40% - Énfasis6 32 11 2" xfId="34109" xr:uid="{00000000-0005-0000-0000-0000A6840000}"/>
    <cellStyle name="40% - Énfasis6 32 12" xfId="34110" xr:uid="{00000000-0005-0000-0000-0000A7840000}"/>
    <cellStyle name="40% - Énfasis6 32 12 2" xfId="34111" xr:uid="{00000000-0005-0000-0000-0000A8840000}"/>
    <cellStyle name="40% - Énfasis6 32 13" xfId="34112" xr:uid="{00000000-0005-0000-0000-0000A9840000}"/>
    <cellStyle name="40% - Énfasis6 32 13 2" xfId="34113" xr:uid="{00000000-0005-0000-0000-0000AA840000}"/>
    <cellStyle name="40% - Énfasis6 32 14" xfId="34114" xr:uid="{00000000-0005-0000-0000-0000AB840000}"/>
    <cellStyle name="40% - Énfasis6 32 14 2" xfId="34115" xr:uid="{00000000-0005-0000-0000-0000AC840000}"/>
    <cellStyle name="40% - Énfasis6 32 15" xfId="34116" xr:uid="{00000000-0005-0000-0000-0000AD840000}"/>
    <cellStyle name="40% - Énfasis6 32 15 2" xfId="34117" xr:uid="{00000000-0005-0000-0000-0000AE840000}"/>
    <cellStyle name="40% - Énfasis6 32 16" xfId="34118" xr:uid="{00000000-0005-0000-0000-0000AF840000}"/>
    <cellStyle name="40% - Énfasis6 32 16 2" xfId="34119" xr:uid="{00000000-0005-0000-0000-0000B0840000}"/>
    <cellStyle name="40% - Énfasis6 32 17" xfId="34120" xr:uid="{00000000-0005-0000-0000-0000B1840000}"/>
    <cellStyle name="40% - Énfasis6 32 17 2" xfId="34121" xr:uid="{00000000-0005-0000-0000-0000B2840000}"/>
    <cellStyle name="40% - Énfasis6 32 18" xfId="34122" xr:uid="{00000000-0005-0000-0000-0000B3840000}"/>
    <cellStyle name="40% - Énfasis6 32 18 2" xfId="34123" xr:uid="{00000000-0005-0000-0000-0000B4840000}"/>
    <cellStyle name="40% - Énfasis6 32 19" xfId="34124" xr:uid="{00000000-0005-0000-0000-0000B5840000}"/>
    <cellStyle name="40% - Énfasis6 32 19 2" xfId="34125" xr:uid="{00000000-0005-0000-0000-0000B6840000}"/>
    <cellStyle name="40% - Énfasis6 32 2" xfId="34126" xr:uid="{00000000-0005-0000-0000-0000B7840000}"/>
    <cellStyle name="40% - Énfasis6 32 2 2" xfId="34127" xr:uid="{00000000-0005-0000-0000-0000B8840000}"/>
    <cellStyle name="40% - Énfasis6 32 2 2 2" xfId="34128" xr:uid="{00000000-0005-0000-0000-0000B9840000}"/>
    <cellStyle name="40% - Énfasis6 32 2 2 2 2" xfId="34129" xr:uid="{00000000-0005-0000-0000-0000BA840000}"/>
    <cellStyle name="40% - Énfasis6 32 2 2 3" xfId="34130" xr:uid="{00000000-0005-0000-0000-0000BB840000}"/>
    <cellStyle name="40% - Énfasis6 32 2 3" xfId="34131" xr:uid="{00000000-0005-0000-0000-0000BC840000}"/>
    <cellStyle name="40% - Énfasis6 32 2 3 2" xfId="34132" xr:uid="{00000000-0005-0000-0000-0000BD840000}"/>
    <cellStyle name="40% - Énfasis6 32 2 4" xfId="34133" xr:uid="{00000000-0005-0000-0000-0000BE840000}"/>
    <cellStyle name="40% - Énfasis6 32 20" xfId="34134" xr:uid="{00000000-0005-0000-0000-0000BF840000}"/>
    <cellStyle name="40% - Énfasis6 32 3" xfId="34135" xr:uid="{00000000-0005-0000-0000-0000C0840000}"/>
    <cellStyle name="40% - Énfasis6 32 3 2" xfId="34136" xr:uid="{00000000-0005-0000-0000-0000C1840000}"/>
    <cellStyle name="40% - Énfasis6 32 3 2 2" xfId="34137" xr:uid="{00000000-0005-0000-0000-0000C2840000}"/>
    <cellStyle name="40% - Énfasis6 32 3 2 2 2" xfId="34138" xr:uid="{00000000-0005-0000-0000-0000C3840000}"/>
    <cellStyle name="40% - Énfasis6 32 3 2 3" xfId="34139" xr:uid="{00000000-0005-0000-0000-0000C4840000}"/>
    <cellStyle name="40% - Énfasis6 32 3 3" xfId="34140" xr:uid="{00000000-0005-0000-0000-0000C5840000}"/>
    <cellStyle name="40% - Énfasis6 32 3 3 2" xfId="34141" xr:uid="{00000000-0005-0000-0000-0000C6840000}"/>
    <cellStyle name="40% - Énfasis6 32 3 4" xfId="34142" xr:uid="{00000000-0005-0000-0000-0000C7840000}"/>
    <cellStyle name="40% - Énfasis6 32 4" xfId="34143" xr:uid="{00000000-0005-0000-0000-0000C8840000}"/>
    <cellStyle name="40% - Énfasis6 32 4 2" xfId="34144" xr:uid="{00000000-0005-0000-0000-0000C9840000}"/>
    <cellStyle name="40% - Énfasis6 32 4 2 2" xfId="34145" xr:uid="{00000000-0005-0000-0000-0000CA840000}"/>
    <cellStyle name="40% - Énfasis6 32 4 3" xfId="34146" xr:uid="{00000000-0005-0000-0000-0000CB840000}"/>
    <cellStyle name="40% - Énfasis6 32 5" xfId="34147" xr:uid="{00000000-0005-0000-0000-0000CC840000}"/>
    <cellStyle name="40% - Énfasis6 32 5 2" xfId="34148" xr:uid="{00000000-0005-0000-0000-0000CD840000}"/>
    <cellStyle name="40% - Énfasis6 32 6" xfId="34149" xr:uid="{00000000-0005-0000-0000-0000CE840000}"/>
    <cellStyle name="40% - Énfasis6 32 6 2" xfId="34150" xr:uid="{00000000-0005-0000-0000-0000CF840000}"/>
    <cellStyle name="40% - Énfasis6 32 7" xfId="34151" xr:uid="{00000000-0005-0000-0000-0000D0840000}"/>
    <cellStyle name="40% - Énfasis6 32 7 2" xfId="34152" xr:uid="{00000000-0005-0000-0000-0000D1840000}"/>
    <cellStyle name="40% - Énfasis6 32 8" xfId="34153" xr:uid="{00000000-0005-0000-0000-0000D2840000}"/>
    <cellStyle name="40% - Énfasis6 32 8 2" xfId="34154" xr:uid="{00000000-0005-0000-0000-0000D3840000}"/>
    <cellStyle name="40% - Énfasis6 32 9" xfId="34155" xr:uid="{00000000-0005-0000-0000-0000D4840000}"/>
    <cellStyle name="40% - Énfasis6 32 9 2" xfId="34156" xr:uid="{00000000-0005-0000-0000-0000D5840000}"/>
    <cellStyle name="40% - Énfasis6 33" xfId="34157" xr:uid="{00000000-0005-0000-0000-0000D6840000}"/>
    <cellStyle name="40% - Énfasis6 33 10" xfId="34158" xr:uid="{00000000-0005-0000-0000-0000D7840000}"/>
    <cellStyle name="40% - Énfasis6 33 10 2" xfId="34159" xr:uid="{00000000-0005-0000-0000-0000D8840000}"/>
    <cellStyle name="40% - Énfasis6 33 11" xfId="34160" xr:uid="{00000000-0005-0000-0000-0000D9840000}"/>
    <cellStyle name="40% - Énfasis6 33 11 2" xfId="34161" xr:uid="{00000000-0005-0000-0000-0000DA840000}"/>
    <cellStyle name="40% - Énfasis6 33 12" xfId="34162" xr:uid="{00000000-0005-0000-0000-0000DB840000}"/>
    <cellStyle name="40% - Énfasis6 33 12 2" xfId="34163" xr:uid="{00000000-0005-0000-0000-0000DC840000}"/>
    <cellStyle name="40% - Énfasis6 33 13" xfId="34164" xr:uid="{00000000-0005-0000-0000-0000DD840000}"/>
    <cellStyle name="40% - Énfasis6 33 13 2" xfId="34165" xr:uid="{00000000-0005-0000-0000-0000DE840000}"/>
    <cellStyle name="40% - Énfasis6 33 14" xfId="34166" xr:uid="{00000000-0005-0000-0000-0000DF840000}"/>
    <cellStyle name="40% - Énfasis6 33 14 2" xfId="34167" xr:uid="{00000000-0005-0000-0000-0000E0840000}"/>
    <cellStyle name="40% - Énfasis6 33 15" xfId="34168" xr:uid="{00000000-0005-0000-0000-0000E1840000}"/>
    <cellStyle name="40% - Énfasis6 33 15 2" xfId="34169" xr:uid="{00000000-0005-0000-0000-0000E2840000}"/>
    <cellStyle name="40% - Énfasis6 33 16" xfId="34170" xr:uid="{00000000-0005-0000-0000-0000E3840000}"/>
    <cellStyle name="40% - Énfasis6 33 16 2" xfId="34171" xr:uid="{00000000-0005-0000-0000-0000E4840000}"/>
    <cellStyle name="40% - Énfasis6 33 17" xfId="34172" xr:uid="{00000000-0005-0000-0000-0000E5840000}"/>
    <cellStyle name="40% - Énfasis6 33 17 2" xfId="34173" xr:uid="{00000000-0005-0000-0000-0000E6840000}"/>
    <cellStyle name="40% - Énfasis6 33 18" xfId="34174" xr:uid="{00000000-0005-0000-0000-0000E7840000}"/>
    <cellStyle name="40% - Énfasis6 33 18 2" xfId="34175" xr:uid="{00000000-0005-0000-0000-0000E8840000}"/>
    <cellStyle name="40% - Énfasis6 33 19" xfId="34176" xr:uid="{00000000-0005-0000-0000-0000E9840000}"/>
    <cellStyle name="40% - Énfasis6 33 19 2" xfId="34177" xr:uid="{00000000-0005-0000-0000-0000EA840000}"/>
    <cellStyle name="40% - Énfasis6 33 2" xfId="34178" xr:uid="{00000000-0005-0000-0000-0000EB840000}"/>
    <cellStyle name="40% - Énfasis6 33 2 2" xfId="34179" xr:uid="{00000000-0005-0000-0000-0000EC840000}"/>
    <cellStyle name="40% - Énfasis6 33 2 2 2" xfId="34180" xr:uid="{00000000-0005-0000-0000-0000ED840000}"/>
    <cellStyle name="40% - Énfasis6 33 2 2 2 2" xfId="34181" xr:uid="{00000000-0005-0000-0000-0000EE840000}"/>
    <cellStyle name="40% - Énfasis6 33 2 2 3" xfId="34182" xr:uid="{00000000-0005-0000-0000-0000EF840000}"/>
    <cellStyle name="40% - Énfasis6 33 2 3" xfId="34183" xr:uid="{00000000-0005-0000-0000-0000F0840000}"/>
    <cellStyle name="40% - Énfasis6 33 2 3 2" xfId="34184" xr:uid="{00000000-0005-0000-0000-0000F1840000}"/>
    <cellStyle name="40% - Énfasis6 33 2 4" xfId="34185" xr:uid="{00000000-0005-0000-0000-0000F2840000}"/>
    <cellStyle name="40% - Énfasis6 33 20" xfId="34186" xr:uid="{00000000-0005-0000-0000-0000F3840000}"/>
    <cellStyle name="40% - Énfasis6 33 3" xfId="34187" xr:uid="{00000000-0005-0000-0000-0000F4840000}"/>
    <cellStyle name="40% - Énfasis6 33 3 2" xfId="34188" xr:uid="{00000000-0005-0000-0000-0000F5840000}"/>
    <cellStyle name="40% - Énfasis6 33 3 2 2" xfId="34189" xr:uid="{00000000-0005-0000-0000-0000F6840000}"/>
    <cellStyle name="40% - Énfasis6 33 3 2 2 2" xfId="34190" xr:uid="{00000000-0005-0000-0000-0000F7840000}"/>
    <cellStyle name="40% - Énfasis6 33 3 2 3" xfId="34191" xr:uid="{00000000-0005-0000-0000-0000F8840000}"/>
    <cellStyle name="40% - Énfasis6 33 3 3" xfId="34192" xr:uid="{00000000-0005-0000-0000-0000F9840000}"/>
    <cellStyle name="40% - Énfasis6 33 3 3 2" xfId="34193" xr:uid="{00000000-0005-0000-0000-0000FA840000}"/>
    <cellStyle name="40% - Énfasis6 33 3 4" xfId="34194" xr:uid="{00000000-0005-0000-0000-0000FB840000}"/>
    <cellStyle name="40% - Énfasis6 33 4" xfId="34195" xr:uid="{00000000-0005-0000-0000-0000FC840000}"/>
    <cellStyle name="40% - Énfasis6 33 4 2" xfId="34196" xr:uid="{00000000-0005-0000-0000-0000FD840000}"/>
    <cellStyle name="40% - Énfasis6 33 4 2 2" xfId="34197" xr:uid="{00000000-0005-0000-0000-0000FE840000}"/>
    <cellStyle name="40% - Énfasis6 33 4 3" xfId="34198" xr:uid="{00000000-0005-0000-0000-0000FF840000}"/>
    <cellStyle name="40% - Énfasis6 33 5" xfId="34199" xr:uid="{00000000-0005-0000-0000-000000850000}"/>
    <cellStyle name="40% - Énfasis6 33 5 2" xfId="34200" xr:uid="{00000000-0005-0000-0000-000001850000}"/>
    <cellStyle name="40% - Énfasis6 33 6" xfId="34201" xr:uid="{00000000-0005-0000-0000-000002850000}"/>
    <cellStyle name="40% - Énfasis6 33 6 2" xfId="34202" xr:uid="{00000000-0005-0000-0000-000003850000}"/>
    <cellStyle name="40% - Énfasis6 33 7" xfId="34203" xr:uid="{00000000-0005-0000-0000-000004850000}"/>
    <cellStyle name="40% - Énfasis6 33 7 2" xfId="34204" xr:uid="{00000000-0005-0000-0000-000005850000}"/>
    <cellStyle name="40% - Énfasis6 33 8" xfId="34205" xr:uid="{00000000-0005-0000-0000-000006850000}"/>
    <cellStyle name="40% - Énfasis6 33 8 2" xfId="34206" xr:uid="{00000000-0005-0000-0000-000007850000}"/>
    <cellStyle name="40% - Énfasis6 33 9" xfId="34207" xr:uid="{00000000-0005-0000-0000-000008850000}"/>
    <cellStyle name="40% - Énfasis6 33 9 2" xfId="34208" xr:uid="{00000000-0005-0000-0000-000009850000}"/>
    <cellStyle name="40% - Énfasis6 34" xfId="34209" xr:uid="{00000000-0005-0000-0000-00000A850000}"/>
    <cellStyle name="40% - Énfasis6 34 10" xfId="34210" xr:uid="{00000000-0005-0000-0000-00000B850000}"/>
    <cellStyle name="40% - Énfasis6 34 10 2" xfId="34211" xr:uid="{00000000-0005-0000-0000-00000C850000}"/>
    <cellStyle name="40% - Énfasis6 34 11" xfId="34212" xr:uid="{00000000-0005-0000-0000-00000D850000}"/>
    <cellStyle name="40% - Énfasis6 34 11 2" xfId="34213" xr:uid="{00000000-0005-0000-0000-00000E850000}"/>
    <cellStyle name="40% - Énfasis6 34 12" xfId="34214" xr:uid="{00000000-0005-0000-0000-00000F850000}"/>
    <cellStyle name="40% - Énfasis6 34 12 2" xfId="34215" xr:uid="{00000000-0005-0000-0000-000010850000}"/>
    <cellStyle name="40% - Énfasis6 34 13" xfId="34216" xr:uid="{00000000-0005-0000-0000-000011850000}"/>
    <cellStyle name="40% - Énfasis6 34 13 2" xfId="34217" xr:uid="{00000000-0005-0000-0000-000012850000}"/>
    <cellStyle name="40% - Énfasis6 34 14" xfId="34218" xr:uid="{00000000-0005-0000-0000-000013850000}"/>
    <cellStyle name="40% - Énfasis6 34 14 2" xfId="34219" xr:uid="{00000000-0005-0000-0000-000014850000}"/>
    <cellStyle name="40% - Énfasis6 34 15" xfId="34220" xr:uid="{00000000-0005-0000-0000-000015850000}"/>
    <cellStyle name="40% - Énfasis6 34 15 2" xfId="34221" xr:uid="{00000000-0005-0000-0000-000016850000}"/>
    <cellStyle name="40% - Énfasis6 34 16" xfId="34222" xr:uid="{00000000-0005-0000-0000-000017850000}"/>
    <cellStyle name="40% - Énfasis6 34 16 2" xfId="34223" xr:uid="{00000000-0005-0000-0000-000018850000}"/>
    <cellStyle name="40% - Énfasis6 34 17" xfId="34224" xr:uid="{00000000-0005-0000-0000-000019850000}"/>
    <cellStyle name="40% - Énfasis6 34 17 2" xfId="34225" xr:uid="{00000000-0005-0000-0000-00001A850000}"/>
    <cellStyle name="40% - Énfasis6 34 18" xfId="34226" xr:uid="{00000000-0005-0000-0000-00001B850000}"/>
    <cellStyle name="40% - Énfasis6 34 18 2" xfId="34227" xr:uid="{00000000-0005-0000-0000-00001C850000}"/>
    <cellStyle name="40% - Énfasis6 34 19" xfId="34228" xr:uid="{00000000-0005-0000-0000-00001D850000}"/>
    <cellStyle name="40% - Énfasis6 34 19 2" xfId="34229" xr:uid="{00000000-0005-0000-0000-00001E850000}"/>
    <cellStyle name="40% - Énfasis6 34 2" xfId="34230" xr:uid="{00000000-0005-0000-0000-00001F850000}"/>
    <cellStyle name="40% - Énfasis6 34 2 2" xfId="34231" xr:uid="{00000000-0005-0000-0000-000020850000}"/>
    <cellStyle name="40% - Énfasis6 34 2 2 2" xfId="34232" xr:uid="{00000000-0005-0000-0000-000021850000}"/>
    <cellStyle name="40% - Énfasis6 34 2 2 2 2" xfId="34233" xr:uid="{00000000-0005-0000-0000-000022850000}"/>
    <cellStyle name="40% - Énfasis6 34 2 2 3" xfId="34234" xr:uid="{00000000-0005-0000-0000-000023850000}"/>
    <cellStyle name="40% - Énfasis6 34 2 3" xfId="34235" xr:uid="{00000000-0005-0000-0000-000024850000}"/>
    <cellStyle name="40% - Énfasis6 34 2 3 2" xfId="34236" xr:uid="{00000000-0005-0000-0000-000025850000}"/>
    <cellStyle name="40% - Énfasis6 34 2 4" xfId="34237" xr:uid="{00000000-0005-0000-0000-000026850000}"/>
    <cellStyle name="40% - Énfasis6 34 20" xfId="34238" xr:uid="{00000000-0005-0000-0000-000027850000}"/>
    <cellStyle name="40% - Énfasis6 34 3" xfId="34239" xr:uid="{00000000-0005-0000-0000-000028850000}"/>
    <cellStyle name="40% - Énfasis6 34 3 2" xfId="34240" xr:uid="{00000000-0005-0000-0000-000029850000}"/>
    <cellStyle name="40% - Énfasis6 34 3 2 2" xfId="34241" xr:uid="{00000000-0005-0000-0000-00002A850000}"/>
    <cellStyle name="40% - Énfasis6 34 3 2 2 2" xfId="34242" xr:uid="{00000000-0005-0000-0000-00002B850000}"/>
    <cellStyle name="40% - Énfasis6 34 3 2 3" xfId="34243" xr:uid="{00000000-0005-0000-0000-00002C850000}"/>
    <cellStyle name="40% - Énfasis6 34 3 3" xfId="34244" xr:uid="{00000000-0005-0000-0000-00002D850000}"/>
    <cellStyle name="40% - Énfasis6 34 3 3 2" xfId="34245" xr:uid="{00000000-0005-0000-0000-00002E850000}"/>
    <cellStyle name="40% - Énfasis6 34 3 4" xfId="34246" xr:uid="{00000000-0005-0000-0000-00002F850000}"/>
    <cellStyle name="40% - Énfasis6 34 4" xfId="34247" xr:uid="{00000000-0005-0000-0000-000030850000}"/>
    <cellStyle name="40% - Énfasis6 34 4 2" xfId="34248" xr:uid="{00000000-0005-0000-0000-000031850000}"/>
    <cellStyle name="40% - Énfasis6 34 4 2 2" xfId="34249" xr:uid="{00000000-0005-0000-0000-000032850000}"/>
    <cellStyle name="40% - Énfasis6 34 4 3" xfId="34250" xr:uid="{00000000-0005-0000-0000-000033850000}"/>
    <cellStyle name="40% - Énfasis6 34 5" xfId="34251" xr:uid="{00000000-0005-0000-0000-000034850000}"/>
    <cellStyle name="40% - Énfasis6 34 5 2" xfId="34252" xr:uid="{00000000-0005-0000-0000-000035850000}"/>
    <cellStyle name="40% - Énfasis6 34 6" xfId="34253" xr:uid="{00000000-0005-0000-0000-000036850000}"/>
    <cellStyle name="40% - Énfasis6 34 6 2" xfId="34254" xr:uid="{00000000-0005-0000-0000-000037850000}"/>
    <cellStyle name="40% - Énfasis6 34 7" xfId="34255" xr:uid="{00000000-0005-0000-0000-000038850000}"/>
    <cellStyle name="40% - Énfasis6 34 7 2" xfId="34256" xr:uid="{00000000-0005-0000-0000-000039850000}"/>
    <cellStyle name="40% - Énfasis6 34 8" xfId="34257" xr:uid="{00000000-0005-0000-0000-00003A850000}"/>
    <cellStyle name="40% - Énfasis6 34 8 2" xfId="34258" xr:uid="{00000000-0005-0000-0000-00003B850000}"/>
    <cellStyle name="40% - Énfasis6 34 9" xfId="34259" xr:uid="{00000000-0005-0000-0000-00003C850000}"/>
    <cellStyle name="40% - Énfasis6 34 9 2" xfId="34260" xr:uid="{00000000-0005-0000-0000-00003D850000}"/>
    <cellStyle name="40% - Énfasis6 35" xfId="34261" xr:uid="{00000000-0005-0000-0000-00003E850000}"/>
    <cellStyle name="40% - Énfasis6 35 10" xfId="34262" xr:uid="{00000000-0005-0000-0000-00003F850000}"/>
    <cellStyle name="40% - Énfasis6 35 10 2" xfId="34263" xr:uid="{00000000-0005-0000-0000-000040850000}"/>
    <cellStyle name="40% - Énfasis6 35 11" xfId="34264" xr:uid="{00000000-0005-0000-0000-000041850000}"/>
    <cellStyle name="40% - Énfasis6 35 11 2" xfId="34265" xr:uid="{00000000-0005-0000-0000-000042850000}"/>
    <cellStyle name="40% - Énfasis6 35 12" xfId="34266" xr:uid="{00000000-0005-0000-0000-000043850000}"/>
    <cellStyle name="40% - Énfasis6 35 12 2" xfId="34267" xr:uid="{00000000-0005-0000-0000-000044850000}"/>
    <cellStyle name="40% - Énfasis6 35 13" xfId="34268" xr:uid="{00000000-0005-0000-0000-000045850000}"/>
    <cellStyle name="40% - Énfasis6 35 13 2" xfId="34269" xr:uid="{00000000-0005-0000-0000-000046850000}"/>
    <cellStyle name="40% - Énfasis6 35 14" xfId="34270" xr:uid="{00000000-0005-0000-0000-000047850000}"/>
    <cellStyle name="40% - Énfasis6 35 14 2" xfId="34271" xr:uid="{00000000-0005-0000-0000-000048850000}"/>
    <cellStyle name="40% - Énfasis6 35 15" xfId="34272" xr:uid="{00000000-0005-0000-0000-000049850000}"/>
    <cellStyle name="40% - Énfasis6 35 15 2" xfId="34273" xr:uid="{00000000-0005-0000-0000-00004A850000}"/>
    <cellStyle name="40% - Énfasis6 35 16" xfId="34274" xr:uid="{00000000-0005-0000-0000-00004B850000}"/>
    <cellStyle name="40% - Énfasis6 35 16 2" xfId="34275" xr:uid="{00000000-0005-0000-0000-00004C850000}"/>
    <cellStyle name="40% - Énfasis6 35 17" xfId="34276" xr:uid="{00000000-0005-0000-0000-00004D850000}"/>
    <cellStyle name="40% - Énfasis6 35 17 2" xfId="34277" xr:uid="{00000000-0005-0000-0000-00004E850000}"/>
    <cellStyle name="40% - Énfasis6 35 18" xfId="34278" xr:uid="{00000000-0005-0000-0000-00004F850000}"/>
    <cellStyle name="40% - Énfasis6 35 18 2" xfId="34279" xr:uid="{00000000-0005-0000-0000-000050850000}"/>
    <cellStyle name="40% - Énfasis6 35 19" xfId="34280" xr:uid="{00000000-0005-0000-0000-000051850000}"/>
    <cellStyle name="40% - Énfasis6 35 19 2" xfId="34281" xr:uid="{00000000-0005-0000-0000-000052850000}"/>
    <cellStyle name="40% - Énfasis6 35 2" xfId="34282" xr:uid="{00000000-0005-0000-0000-000053850000}"/>
    <cellStyle name="40% - Énfasis6 35 2 2" xfId="34283" xr:uid="{00000000-0005-0000-0000-000054850000}"/>
    <cellStyle name="40% - Énfasis6 35 2 2 2" xfId="34284" xr:uid="{00000000-0005-0000-0000-000055850000}"/>
    <cellStyle name="40% - Énfasis6 35 2 2 2 2" xfId="34285" xr:uid="{00000000-0005-0000-0000-000056850000}"/>
    <cellStyle name="40% - Énfasis6 35 2 2 3" xfId="34286" xr:uid="{00000000-0005-0000-0000-000057850000}"/>
    <cellStyle name="40% - Énfasis6 35 2 3" xfId="34287" xr:uid="{00000000-0005-0000-0000-000058850000}"/>
    <cellStyle name="40% - Énfasis6 35 2 3 2" xfId="34288" xr:uid="{00000000-0005-0000-0000-000059850000}"/>
    <cellStyle name="40% - Énfasis6 35 2 4" xfId="34289" xr:uid="{00000000-0005-0000-0000-00005A850000}"/>
    <cellStyle name="40% - Énfasis6 35 20" xfId="34290" xr:uid="{00000000-0005-0000-0000-00005B850000}"/>
    <cellStyle name="40% - Énfasis6 35 3" xfId="34291" xr:uid="{00000000-0005-0000-0000-00005C850000}"/>
    <cellStyle name="40% - Énfasis6 35 3 2" xfId="34292" xr:uid="{00000000-0005-0000-0000-00005D850000}"/>
    <cellStyle name="40% - Énfasis6 35 3 2 2" xfId="34293" xr:uid="{00000000-0005-0000-0000-00005E850000}"/>
    <cellStyle name="40% - Énfasis6 35 3 2 2 2" xfId="34294" xr:uid="{00000000-0005-0000-0000-00005F850000}"/>
    <cellStyle name="40% - Énfasis6 35 3 2 3" xfId="34295" xr:uid="{00000000-0005-0000-0000-000060850000}"/>
    <cellStyle name="40% - Énfasis6 35 3 3" xfId="34296" xr:uid="{00000000-0005-0000-0000-000061850000}"/>
    <cellStyle name="40% - Énfasis6 35 3 3 2" xfId="34297" xr:uid="{00000000-0005-0000-0000-000062850000}"/>
    <cellStyle name="40% - Énfasis6 35 3 4" xfId="34298" xr:uid="{00000000-0005-0000-0000-000063850000}"/>
    <cellStyle name="40% - Énfasis6 35 4" xfId="34299" xr:uid="{00000000-0005-0000-0000-000064850000}"/>
    <cellStyle name="40% - Énfasis6 35 4 2" xfId="34300" xr:uid="{00000000-0005-0000-0000-000065850000}"/>
    <cellStyle name="40% - Énfasis6 35 4 2 2" xfId="34301" xr:uid="{00000000-0005-0000-0000-000066850000}"/>
    <cellStyle name="40% - Énfasis6 35 4 3" xfId="34302" xr:uid="{00000000-0005-0000-0000-000067850000}"/>
    <cellStyle name="40% - Énfasis6 35 5" xfId="34303" xr:uid="{00000000-0005-0000-0000-000068850000}"/>
    <cellStyle name="40% - Énfasis6 35 5 2" xfId="34304" xr:uid="{00000000-0005-0000-0000-000069850000}"/>
    <cellStyle name="40% - Énfasis6 35 6" xfId="34305" xr:uid="{00000000-0005-0000-0000-00006A850000}"/>
    <cellStyle name="40% - Énfasis6 35 6 2" xfId="34306" xr:uid="{00000000-0005-0000-0000-00006B850000}"/>
    <cellStyle name="40% - Énfasis6 35 7" xfId="34307" xr:uid="{00000000-0005-0000-0000-00006C850000}"/>
    <cellStyle name="40% - Énfasis6 35 7 2" xfId="34308" xr:uid="{00000000-0005-0000-0000-00006D850000}"/>
    <cellStyle name="40% - Énfasis6 35 8" xfId="34309" xr:uid="{00000000-0005-0000-0000-00006E850000}"/>
    <cellStyle name="40% - Énfasis6 35 8 2" xfId="34310" xr:uid="{00000000-0005-0000-0000-00006F850000}"/>
    <cellStyle name="40% - Énfasis6 35 9" xfId="34311" xr:uid="{00000000-0005-0000-0000-000070850000}"/>
    <cellStyle name="40% - Énfasis6 35 9 2" xfId="34312" xr:uid="{00000000-0005-0000-0000-000071850000}"/>
    <cellStyle name="40% - Énfasis6 36" xfId="34313" xr:uid="{00000000-0005-0000-0000-000072850000}"/>
    <cellStyle name="40% - Énfasis6 36 10" xfId="34314" xr:uid="{00000000-0005-0000-0000-000073850000}"/>
    <cellStyle name="40% - Énfasis6 36 10 2" xfId="34315" xr:uid="{00000000-0005-0000-0000-000074850000}"/>
    <cellStyle name="40% - Énfasis6 36 11" xfId="34316" xr:uid="{00000000-0005-0000-0000-000075850000}"/>
    <cellStyle name="40% - Énfasis6 36 11 2" xfId="34317" xr:uid="{00000000-0005-0000-0000-000076850000}"/>
    <cellStyle name="40% - Énfasis6 36 12" xfId="34318" xr:uid="{00000000-0005-0000-0000-000077850000}"/>
    <cellStyle name="40% - Énfasis6 36 12 2" xfId="34319" xr:uid="{00000000-0005-0000-0000-000078850000}"/>
    <cellStyle name="40% - Énfasis6 36 13" xfId="34320" xr:uid="{00000000-0005-0000-0000-000079850000}"/>
    <cellStyle name="40% - Énfasis6 36 13 2" xfId="34321" xr:uid="{00000000-0005-0000-0000-00007A850000}"/>
    <cellStyle name="40% - Énfasis6 36 14" xfId="34322" xr:uid="{00000000-0005-0000-0000-00007B850000}"/>
    <cellStyle name="40% - Énfasis6 36 14 2" xfId="34323" xr:uid="{00000000-0005-0000-0000-00007C850000}"/>
    <cellStyle name="40% - Énfasis6 36 15" xfId="34324" xr:uid="{00000000-0005-0000-0000-00007D850000}"/>
    <cellStyle name="40% - Énfasis6 36 15 2" xfId="34325" xr:uid="{00000000-0005-0000-0000-00007E850000}"/>
    <cellStyle name="40% - Énfasis6 36 16" xfId="34326" xr:uid="{00000000-0005-0000-0000-00007F850000}"/>
    <cellStyle name="40% - Énfasis6 36 16 2" xfId="34327" xr:uid="{00000000-0005-0000-0000-000080850000}"/>
    <cellStyle name="40% - Énfasis6 36 17" xfId="34328" xr:uid="{00000000-0005-0000-0000-000081850000}"/>
    <cellStyle name="40% - Énfasis6 36 17 2" xfId="34329" xr:uid="{00000000-0005-0000-0000-000082850000}"/>
    <cellStyle name="40% - Énfasis6 36 18" xfId="34330" xr:uid="{00000000-0005-0000-0000-000083850000}"/>
    <cellStyle name="40% - Énfasis6 36 18 2" xfId="34331" xr:uid="{00000000-0005-0000-0000-000084850000}"/>
    <cellStyle name="40% - Énfasis6 36 19" xfId="34332" xr:uid="{00000000-0005-0000-0000-000085850000}"/>
    <cellStyle name="40% - Énfasis6 36 19 2" xfId="34333" xr:uid="{00000000-0005-0000-0000-000086850000}"/>
    <cellStyle name="40% - Énfasis6 36 2" xfId="34334" xr:uid="{00000000-0005-0000-0000-000087850000}"/>
    <cellStyle name="40% - Énfasis6 36 2 2" xfId="34335" xr:uid="{00000000-0005-0000-0000-000088850000}"/>
    <cellStyle name="40% - Énfasis6 36 2 2 2" xfId="34336" xr:uid="{00000000-0005-0000-0000-000089850000}"/>
    <cellStyle name="40% - Énfasis6 36 2 2 2 2" xfId="34337" xr:uid="{00000000-0005-0000-0000-00008A850000}"/>
    <cellStyle name="40% - Énfasis6 36 2 2 3" xfId="34338" xr:uid="{00000000-0005-0000-0000-00008B850000}"/>
    <cellStyle name="40% - Énfasis6 36 2 3" xfId="34339" xr:uid="{00000000-0005-0000-0000-00008C850000}"/>
    <cellStyle name="40% - Énfasis6 36 2 3 2" xfId="34340" xr:uid="{00000000-0005-0000-0000-00008D850000}"/>
    <cellStyle name="40% - Énfasis6 36 2 4" xfId="34341" xr:uid="{00000000-0005-0000-0000-00008E850000}"/>
    <cellStyle name="40% - Énfasis6 36 20" xfId="34342" xr:uid="{00000000-0005-0000-0000-00008F850000}"/>
    <cellStyle name="40% - Énfasis6 36 3" xfId="34343" xr:uid="{00000000-0005-0000-0000-000090850000}"/>
    <cellStyle name="40% - Énfasis6 36 3 2" xfId="34344" xr:uid="{00000000-0005-0000-0000-000091850000}"/>
    <cellStyle name="40% - Énfasis6 36 3 2 2" xfId="34345" xr:uid="{00000000-0005-0000-0000-000092850000}"/>
    <cellStyle name="40% - Énfasis6 36 3 2 2 2" xfId="34346" xr:uid="{00000000-0005-0000-0000-000093850000}"/>
    <cellStyle name="40% - Énfasis6 36 3 2 3" xfId="34347" xr:uid="{00000000-0005-0000-0000-000094850000}"/>
    <cellStyle name="40% - Énfasis6 36 3 3" xfId="34348" xr:uid="{00000000-0005-0000-0000-000095850000}"/>
    <cellStyle name="40% - Énfasis6 36 3 3 2" xfId="34349" xr:uid="{00000000-0005-0000-0000-000096850000}"/>
    <cellStyle name="40% - Énfasis6 36 3 4" xfId="34350" xr:uid="{00000000-0005-0000-0000-000097850000}"/>
    <cellStyle name="40% - Énfasis6 36 4" xfId="34351" xr:uid="{00000000-0005-0000-0000-000098850000}"/>
    <cellStyle name="40% - Énfasis6 36 4 2" xfId="34352" xr:uid="{00000000-0005-0000-0000-000099850000}"/>
    <cellStyle name="40% - Énfasis6 36 4 2 2" xfId="34353" xr:uid="{00000000-0005-0000-0000-00009A850000}"/>
    <cellStyle name="40% - Énfasis6 36 4 3" xfId="34354" xr:uid="{00000000-0005-0000-0000-00009B850000}"/>
    <cellStyle name="40% - Énfasis6 36 5" xfId="34355" xr:uid="{00000000-0005-0000-0000-00009C850000}"/>
    <cellStyle name="40% - Énfasis6 36 5 2" xfId="34356" xr:uid="{00000000-0005-0000-0000-00009D850000}"/>
    <cellStyle name="40% - Énfasis6 36 6" xfId="34357" xr:uid="{00000000-0005-0000-0000-00009E850000}"/>
    <cellStyle name="40% - Énfasis6 36 6 2" xfId="34358" xr:uid="{00000000-0005-0000-0000-00009F850000}"/>
    <cellStyle name="40% - Énfasis6 36 7" xfId="34359" xr:uid="{00000000-0005-0000-0000-0000A0850000}"/>
    <cellStyle name="40% - Énfasis6 36 7 2" xfId="34360" xr:uid="{00000000-0005-0000-0000-0000A1850000}"/>
    <cellStyle name="40% - Énfasis6 36 8" xfId="34361" xr:uid="{00000000-0005-0000-0000-0000A2850000}"/>
    <cellStyle name="40% - Énfasis6 36 8 2" xfId="34362" xr:uid="{00000000-0005-0000-0000-0000A3850000}"/>
    <cellStyle name="40% - Énfasis6 36 9" xfId="34363" xr:uid="{00000000-0005-0000-0000-0000A4850000}"/>
    <cellStyle name="40% - Énfasis6 36 9 2" xfId="34364" xr:uid="{00000000-0005-0000-0000-0000A5850000}"/>
    <cellStyle name="40% - Énfasis6 37" xfId="34365" xr:uid="{00000000-0005-0000-0000-0000A6850000}"/>
    <cellStyle name="40% - Énfasis6 37 2" xfId="34366" xr:uid="{00000000-0005-0000-0000-0000A7850000}"/>
    <cellStyle name="40% - Énfasis6 37 2 2" xfId="34367" xr:uid="{00000000-0005-0000-0000-0000A8850000}"/>
    <cellStyle name="40% - Énfasis6 37 2 2 2" xfId="34368" xr:uid="{00000000-0005-0000-0000-0000A9850000}"/>
    <cellStyle name="40% - Énfasis6 37 2 2 2 2" xfId="34369" xr:uid="{00000000-0005-0000-0000-0000AA850000}"/>
    <cellStyle name="40% - Énfasis6 37 2 2 3" xfId="34370" xr:uid="{00000000-0005-0000-0000-0000AB850000}"/>
    <cellStyle name="40% - Énfasis6 37 2 3" xfId="34371" xr:uid="{00000000-0005-0000-0000-0000AC850000}"/>
    <cellStyle name="40% - Énfasis6 37 2 3 2" xfId="34372" xr:uid="{00000000-0005-0000-0000-0000AD850000}"/>
    <cellStyle name="40% - Énfasis6 37 2 4" xfId="34373" xr:uid="{00000000-0005-0000-0000-0000AE850000}"/>
    <cellStyle name="40% - Énfasis6 37 3" xfId="34374" xr:uid="{00000000-0005-0000-0000-0000AF850000}"/>
    <cellStyle name="40% - Énfasis6 37 3 2" xfId="34375" xr:uid="{00000000-0005-0000-0000-0000B0850000}"/>
    <cellStyle name="40% - Énfasis6 37 3 2 2" xfId="34376" xr:uid="{00000000-0005-0000-0000-0000B1850000}"/>
    <cellStyle name="40% - Énfasis6 37 3 2 2 2" xfId="34377" xr:uid="{00000000-0005-0000-0000-0000B2850000}"/>
    <cellStyle name="40% - Énfasis6 37 3 2 3" xfId="34378" xr:uid="{00000000-0005-0000-0000-0000B3850000}"/>
    <cellStyle name="40% - Énfasis6 37 3 3" xfId="34379" xr:uid="{00000000-0005-0000-0000-0000B4850000}"/>
    <cellStyle name="40% - Énfasis6 37 3 3 2" xfId="34380" xr:uid="{00000000-0005-0000-0000-0000B5850000}"/>
    <cellStyle name="40% - Énfasis6 37 3 4" xfId="34381" xr:uid="{00000000-0005-0000-0000-0000B6850000}"/>
    <cellStyle name="40% - Énfasis6 37 4" xfId="34382" xr:uid="{00000000-0005-0000-0000-0000B7850000}"/>
    <cellStyle name="40% - Énfasis6 37 4 2" xfId="34383" xr:uid="{00000000-0005-0000-0000-0000B8850000}"/>
    <cellStyle name="40% - Énfasis6 37 4 2 2" xfId="34384" xr:uid="{00000000-0005-0000-0000-0000B9850000}"/>
    <cellStyle name="40% - Énfasis6 37 4 3" xfId="34385" xr:uid="{00000000-0005-0000-0000-0000BA850000}"/>
    <cellStyle name="40% - Énfasis6 37 5" xfId="34386" xr:uid="{00000000-0005-0000-0000-0000BB850000}"/>
    <cellStyle name="40% - Énfasis6 37 5 2" xfId="34387" xr:uid="{00000000-0005-0000-0000-0000BC850000}"/>
    <cellStyle name="40% - Énfasis6 37 6" xfId="34388" xr:uid="{00000000-0005-0000-0000-0000BD850000}"/>
    <cellStyle name="40% - Énfasis6 38" xfId="34389" xr:uid="{00000000-0005-0000-0000-0000BE850000}"/>
    <cellStyle name="40% - Énfasis6 38 2" xfId="34390" xr:uid="{00000000-0005-0000-0000-0000BF850000}"/>
    <cellStyle name="40% - Énfasis6 38 2 2" xfId="34391" xr:uid="{00000000-0005-0000-0000-0000C0850000}"/>
    <cellStyle name="40% - Énfasis6 38 2 2 2" xfId="34392" xr:uid="{00000000-0005-0000-0000-0000C1850000}"/>
    <cellStyle name="40% - Énfasis6 38 2 2 2 2" xfId="34393" xr:uid="{00000000-0005-0000-0000-0000C2850000}"/>
    <cellStyle name="40% - Énfasis6 38 2 2 3" xfId="34394" xr:uid="{00000000-0005-0000-0000-0000C3850000}"/>
    <cellStyle name="40% - Énfasis6 38 2 3" xfId="34395" xr:uid="{00000000-0005-0000-0000-0000C4850000}"/>
    <cellStyle name="40% - Énfasis6 38 2 3 2" xfId="34396" xr:uid="{00000000-0005-0000-0000-0000C5850000}"/>
    <cellStyle name="40% - Énfasis6 38 2 4" xfId="34397" xr:uid="{00000000-0005-0000-0000-0000C6850000}"/>
    <cellStyle name="40% - Énfasis6 38 3" xfId="34398" xr:uid="{00000000-0005-0000-0000-0000C7850000}"/>
    <cellStyle name="40% - Énfasis6 38 3 2" xfId="34399" xr:uid="{00000000-0005-0000-0000-0000C8850000}"/>
    <cellStyle name="40% - Énfasis6 38 3 2 2" xfId="34400" xr:uid="{00000000-0005-0000-0000-0000C9850000}"/>
    <cellStyle name="40% - Énfasis6 38 3 2 2 2" xfId="34401" xr:uid="{00000000-0005-0000-0000-0000CA850000}"/>
    <cellStyle name="40% - Énfasis6 38 3 2 3" xfId="34402" xr:uid="{00000000-0005-0000-0000-0000CB850000}"/>
    <cellStyle name="40% - Énfasis6 38 3 3" xfId="34403" xr:uid="{00000000-0005-0000-0000-0000CC850000}"/>
    <cellStyle name="40% - Énfasis6 38 3 3 2" xfId="34404" xr:uid="{00000000-0005-0000-0000-0000CD850000}"/>
    <cellStyle name="40% - Énfasis6 38 3 4" xfId="34405" xr:uid="{00000000-0005-0000-0000-0000CE850000}"/>
    <cellStyle name="40% - Énfasis6 38 4" xfId="34406" xr:uid="{00000000-0005-0000-0000-0000CF850000}"/>
    <cellStyle name="40% - Énfasis6 38 4 2" xfId="34407" xr:uid="{00000000-0005-0000-0000-0000D0850000}"/>
    <cellStyle name="40% - Énfasis6 38 4 2 2" xfId="34408" xr:uid="{00000000-0005-0000-0000-0000D1850000}"/>
    <cellStyle name="40% - Énfasis6 38 4 3" xfId="34409" xr:uid="{00000000-0005-0000-0000-0000D2850000}"/>
    <cellStyle name="40% - Énfasis6 38 5" xfId="34410" xr:uid="{00000000-0005-0000-0000-0000D3850000}"/>
    <cellStyle name="40% - Énfasis6 38 5 2" xfId="34411" xr:uid="{00000000-0005-0000-0000-0000D4850000}"/>
    <cellStyle name="40% - Énfasis6 38 6" xfId="34412" xr:uid="{00000000-0005-0000-0000-0000D5850000}"/>
    <cellStyle name="40% - Énfasis6 39" xfId="34413" xr:uid="{00000000-0005-0000-0000-0000D6850000}"/>
    <cellStyle name="40% - Énfasis6 39 2" xfId="34414" xr:uid="{00000000-0005-0000-0000-0000D7850000}"/>
    <cellStyle name="40% - Énfasis6 39 2 2" xfId="34415" xr:uid="{00000000-0005-0000-0000-0000D8850000}"/>
    <cellStyle name="40% - Énfasis6 39 2 2 2" xfId="34416" xr:uid="{00000000-0005-0000-0000-0000D9850000}"/>
    <cellStyle name="40% - Énfasis6 39 2 2 2 2" xfId="34417" xr:uid="{00000000-0005-0000-0000-0000DA850000}"/>
    <cellStyle name="40% - Énfasis6 39 2 2 3" xfId="34418" xr:uid="{00000000-0005-0000-0000-0000DB850000}"/>
    <cellStyle name="40% - Énfasis6 39 2 3" xfId="34419" xr:uid="{00000000-0005-0000-0000-0000DC850000}"/>
    <cellStyle name="40% - Énfasis6 39 2 3 2" xfId="34420" xr:uid="{00000000-0005-0000-0000-0000DD850000}"/>
    <cellStyle name="40% - Énfasis6 39 2 4" xfId="34421" xr:uid="{00000000-0005-0000-0000-0000DE850000}"/>
    <cellStyle name="40% - Énfasis6 39 3" xfId="34422" xr:uid="{00000000-0005-0000-0000-0000DF850000}"/>
    <cellStyle name="40% - Énfasis6 39 3 2" xfId="34423" xr:uid="{00000000-0005-0000-0000-0000E0850000}"/>
    <cellStyle name="40% - Énfasis6 39 3 2 2" xfId="34424" xr:uid="{00000000-0005-0000-0000-0000E1850000}"/>
    <cellStyle name="40% - Énfasis6 39 3 2 2 2" xfId="34425" xr:uid="{00000000-0005-0000-0000-0000E2850000}"/>
    <cellStyle name="40% - Énfasis6 39 3 2 3" xfId="34426" xr:uid="{00000000-0005-0000-0000-0000E3850000}"/>
    <cellStyle name="40% - Énfasis6 39 3 3" xfId="34427" xr:uid="{00000000-0005-0000-0000-0000E4850000}"/>
    <cellStyle name="40% - Énfasis6 39 3 3 2" xfId="34428" xr:uid="{00000000-0005-0000-0000-0000E5850000}"/>
    <cellStyle name="40% - Énfasis6 39 3 4" xfId="34429" xr:uid="{00000000-0005-0000-0000-0000E6850000}"/>
    <cellStyle name="40% - Énfasis6 39 4" xfId="34430" xr:uid="{00000000-0005-0000-0000-0000E7850000}"/>
    <cellStyle name="40% - Énfasis6 39 4 2" xfId="34431" xr:uid="{00000000-0005-0000-0000-0000E8850000}"/>
    <cellStyle name="40% - Énfasis6 39 4 2 2" xfId="34432" xr:uid="{00000000-0005-0000-0000-0000E9850000}"/>
    <cellStyle name="40% - Énfasis6 39 4 3" xfId="34433" xr:uid="{00000000-0005-0000-0000-0000EA850000}"/>
    <cellStyle name="40% - Énfasis6 39 5" xfId="34434" xr:uid="{00000000-0005-0000-0000-0000EB850000}"/>
    <cellStyle name="40% - Énfasis6 39 5 2" xfId="34435" xr:uid="{00000000-0005-0000-0000-0000EC850000}"/>
    <cellStyle name="40% - Énfasis6 39 6" xfId="34436" xr:uid="{00000000-0005-0000-0000-0000ED850000}"/>
    <cellStyle name="40% - Énfasis6 4" xfId="34437" xr:uid="{00000000-0005-0000-0000-0000EE850000}"/>
    <cellStyle name="40% - Énfasis6 4 10" xfId="34438" xr:uid="{00000000-0005-0000-0000-0000EF850000}"/>
    <cellStyle name="40% - Énfasis6 4 10 2" xfId="34439" xr:uid="{00000000-0005-0000-0000-0000F0850000}"/>
    <cellStyle name="40% - Énfasis6 4 11" xfId="34440" xr:uid="{00000000-0005-0000-0000-0000F1850000}"/>
    <cellStyle name="40% - Énfasis6 4 11 2" xfId="34441" xr:uid="{00000000-0005-0000-0000-0000F2850000}"/>
    <cellStyle name="40% - Énfasis6 4 12" xfId="34442" xr:uid="{00000000-0005-0000-0000-0000F3850000}"/>
    <cellStyle name="40% - Énfasis6 4 12 2" xfId="34443" xr:uid="{00000000-0005-0000-0000-0000F4850000}"/>
    <cellStyle name="40% - Énfasis6 4 13" xfId="34444" xr:uid="{00000000-0005-0000-0000-0000F5850000}"/>
    <cellStyle name="40% - Énfasis6 4 13 2" xfId="34445" xr:uid="{00000000-0005-0000-0000-0000F6850000}"/>
    <cellStyle name="40% - Énfasis6 4 14" xfId="34446" xr:uid="{00000000-0005-0000-0000-0000F7850000}"/>
    <cellStyle name="40% - Énfasis6 4 14 2" xfId="34447" xr:uid="{00000000-0005-0000-0000-0000F8850000}"/>
    <cellStyle name="40% - Énfasis6 4 15" xfId="34448" xr:uid="{00000000-0005-0000-0000-0000F9850000}"/>
    <cellStyle name="40% - Énfasis6 4 15 2" xfId="34449" xr:uid="{00000000-0005-0000-0000-0000FA850000}"/>
    <cellStyle name="40% - Énfasis6 4 16" xfId="34450" xr:uid="{00000000-0005-0000-0000-0000FB850000}"/>
    <cellStyle name="40% - Énfasis6 4 16 2" xfId="34451" xr:uid="{00000000-0005-0000-0000-0000FC850000}"/>
    <cellStyle name="40% - Énfasis6 4 17" xfId="34452" xr:uid="{00000000-0005-0000-0000-0000FD850000}"/>
    <cellStyle name="40% - Énfasis6 4 17 2" xfId="34453" xr:uid="{00000000-0005-0000-0000-0000FE850000}"/>
    <cellStyle name="40% - Énfasis6 4 18" xfId="34454" xr:uid="{00000000-0005-0000-0000-0000FF850000}"/>
    <cellStyle name="40% - Énfasis6 4 18 2" xfId="34455" xr:uid="{00000000-0005-0000-0000-000000860000}"/>
    <cellStyle name="40% - Énfasis6 4 19" xfId="34456" xr:uid="{00000000-0005-0000-0000-000001860000}"/>
    <cellStyle name="40% - Énfasis6 4 19 2" xfId="34457" xr:uid="{00000000-0005-0000-0000-000002860000}"/>
    <cellStyle name="40% - Énfasis6 4 2" xfId="34458" xr:uid="{00000000-0005-0000-0000-000003860000}"/>
    <cellStyle name="40% - Énfasis6 4 2 2" xfId="34459" xr:uid="{00000000-0005-0000-0000-000004860000}"/>
    <cellStyle name="40% - Énfasis6 4 2 2 2" xfId="34460" xr:uid="{00000000-0005-0000-0000-000005860000}"/>
    <cellStyle name="40% - Énfasis6 4 2 2 2 2" xfId="34461" xr:uid="{00000000-0005-0000-0000-000006860000}"/>
    <cellStyle name="40% - Énfasis6 4 2 2 3" xfId="34462" xr:uid="{00000000-0005-0000-0000-000007860000}"/>
    <cellStyle name="40% - Énfasis6 4 2 3" xfId="34463" xr:uid="{00000000-0005-0000-0000-000008860000}"/>
    <cellStyle name="40% - Énfasis6 4 2 3 2" xfId="34464" xr:uid="{00000000-0005-0000-0000-000009860000}"/>
    <cellStyle name="40% - Énfasis6 4 2 4" xfId="34465" xr:uid="{00000000-0005-0000-0000-00000A860000}"/>
    <cellStyle name="40% - Énfasis6 4 20" xfId="34466" xr:uid="{00000000-0005-0000-0000-00000B860000}"/>
    <cellStyle name="40% - Énfasis6 4 3" xfId="34467" xr:uid="{00000000-0005-0000-0000-00000C860000}"/>
    <cellStyle name="40% - Énfasis6 4 3 2" xfId="34468" xr:uid="{00000000-0005-0000-0000-00000D860000}"/>
    <cellStyle name="40% - Énfasis6 4 3 2 2" xfId="34469" xr:uid="{00000000-0005-0000-0000-00000E860000}"/>
    <cellStyle name="40% - Énfasis6 4 3 2 2 2" xfId="34470" xr:uid="{00000000-0005-0000-0000-00000F860000}"/>
    <cellStyle name="40% - Énfasis6 4 3 2 3" xfId="34471" xr:uid="{00000000-0005-0000-0000-000010860000}"/>
    <cellStyle name="40% - Énfasis6 4 3 3" xfId="34472" xr:uid="{00000000-0005-0000-0000-000011860000}"/>
    <cellStyle name="40% - Énfasis6 4 3 3 2" xfId="34473" xr:uid="{00000000-0005-0000-0000-000012860000}"/>
    <cellStyle name="40% - Énfasis6 4 3 4" xfId="34474" xr:uid="{00000000-0005-0000-0000-000013860000}"/>
    <cellStyle name="40% - Énfasis6 4 4" xfId="34475" xr:uid="{00000000-0005-0000-0000-000014860000}"/>
    <cellStyle name="40% - Énfasis6 4 4 2" xfId="34476" xr:uid="{00000000-0005-0000-0000-000015860000}"/>
    <cellStyle name="40% - Énfasis6 4 4 2 2" xfId="34477" xr:uid="{00000000-0005-0000-0000-000016860000}"/>
    <cellStyle name="40% - Énfasis6 4 4 2 2 2" xfId="34478" xr:uid="{00000000-0005-0000-0000-000017860000}"/>
    <cellStyle name="40% - Énfasis6 4 4 2 3" xfId="34479" xr:uid="{00000000-0005-0000-0000-000018860000}"/>
    <cellStyle name="40% - Énfasis6 4 4 3" xfId="34480" xr:uid="{00000000-0005-0000-0000-000019860000}"/>
    <cellStyle name="40% - Énfasis6 4 4 3 2" xfId="34481" xr:uid="{00000000-0005-0000-0000-00001A860000}"/>
    <cellStyle name="40% - Énfasis6 4 4 4" xfId="34482" xr:uid="{00000000-0005-0000-0000-00001B860000}"/>
    <cellStyle name="40% - Énfasis6 4 5" xfId="34483" xr:uid="{00000000-0005-0000-0000-00001C860000}"/>
    <cellStyle name="40% - Énfasis6 4 5 2" xfId="34484" xr:uid="{00000000-0005-0000-0000-00001D860000}"/>
    <cellStyle name="40% - Énfasis6 4 5 2 2" xfId="34485" xr:uid="{00000000-0005-0000-0000-00001E860000}"/>
    <cellStyle name="40% - Énfasis6 4 5 2 2 2" xfId="34486" xr:uid="{00000000-0005-0000-0000-00001F860000}"/>
    <cellStyle name="40% - Énfasis6 4 5 2 3" xfId="34487" xr:uid="{00000000-0005-0000-0000-000020860000}"/>
    <cellStyle name="40% - Énfasis6 4 5 3" xfId="34488" xr:uid="{00000000-0005-0000-0000-000021860000}"/>
    <cellStyle name="40% - Énfasis6 4 5 3 2" xfId="34489" xr:uid="{00000000-0005-0000-0000-000022860000}"/>
    <cellStyle name="40% - Énfasis6 4 5 4" xfId="34490" xr:uid="{00000000-0005-0000-0000-000023860000}"/>
    <cellStyle name="40% - Énfasis6 4 6" xfId="34491" xr:uid="{00000000-0005-0000-0000-000024860000}"/>
    <cellStyle name="40% - Énfasis6 4 6 2" xfId="34492" xr:uid="{00000000-0005-0000-0000-000025860000}"/>
    <cellStyle name="40% - Énfasis6 4 6 2 2" xfId="34493" xr:uid="{00000000-0005-0000-0000-000026860000}"/>
    <cellStyle name="40% - Énfasis6 4 6 2 2 2" xfId="34494" xr:uid="{00000000-0005-0000-0000-000027860000}"/>
    <cellStyle name="40% - Énfasis6 4 6 2 3" xfId="34495" xr:uid="{00000000-0005-0000-0000-000028860000}"/>
    <cellStyle name="40% - Énfasis6 4 6 3" xfId="34496" xr:uid="{00000000-0005-0000-0000-000029860000}"/>
    <cellStyle name="40% - Énfasis6 4 6 3 2" xfId="34497" xr:uid="{00000000-0005-0000-0000-00002A860000}"/>
    <cellStyle name="40% - Énfasis6 4 6 4" xfId="34498" xr:uid="{00000000-0005-0000-0000-00002B860000}"/>
    <cellStyle name="40% - Énfasis6 4 7" xfId="34499" xr:uid="{00000000-0005-0000-0000-00002C860000}"/>
    <cellStyle name="40% - Énfasis6 4 7 2" xfId="34500" xr:uid="{00000000-0005-0000-0000-00002D860000}"/>
    <cellStyle name="40% - Énfasis6 4 7 2 2" xfId="34501" xr:uid="{00000000-0005-0000-0000-00002E860000}"/>
    <cellStyle name="40% - Énfasis6 4 7 2 2 2" xfId="34502" xr:uid="{00000000-0005-0000-0000-00002F860000}"/>
    <cellStyle name="40% - Énfasis6 4 7 2 3" xfId="34503" xr:uid="{00000000-0005-0000-0000-000030860000}"/>
    <cellStyle name="40% - Énfasis6 4 7 3" xfId="34504" xr:uid="{00000000-0005-0000-0000-000031860000}"/>
    <cellStyle name="40% - Énfasis6 4 7 3 2" xfId="34505" xr:uid="{00000000-0005-0000-0000-000032860000}"/>
    <cellStyle name="40% - Énfasis6 4 7 4" xfId="34506" xr:uid="{00000000-0005-0000-0000-000033860000}"/>
    <cellStyle name="40% - Énfasis6 4 8" xfId="34507" xr:uid="{00000000-0005-0000-0000-000034860000}"/>
    <cellStyle name="40% - Énfasis6 4 8 2" xfId="34508" xr:uid="{00000000-0005-0000-0000-000035860000}"/>
    <cellStyle name="40% - Énfasis6 4 8 2 2" xfId="34509" xr:uid="{00000000-0005-0000-0000-000036860000}"/>
    <cellStyle name="40% - Énfasis6 4 8 3" xfId="34510" xr:uid="{00000000-0005-0000-0000-000037860000}"/>
    <cellStyle name="40% - Énfasis6 4 9" xfId="34511" xr:uid="{00000000-0005-0000-0000-000038860000}"/>
    <cellStyle name="40% - Énfasis6 4 9 2" xfId="34512" xr:uid="{00000000-0005-0000-0000-000039860000}"/>
    <cellStyle name="40% - Énfasis6 40" xfId="34513" xr:uid="{00000000-0005-0000-0000-00003A860000}"/>
    <cellStyle name="40% - Énfasis6 40 2" xfId="34514" xr:uid="{00000000-0005-0000-0000-00003B860000}"/>
    <cellStyle name="40% - Énfasis6 40 2 2" xfId="34515" xr:uid="{00000000-0005-0000-0000-00003C860000}"/>
    <cellStyle name="40% - Énfasis6 40 2 2 2" xfId="34516" xr:uid="{00000000-0005-0000-0000-00003D860000}"/>
    <cellStyle name="40% - Énfasis6 40 2 2 2 2" xfId="34517" xr:uid="{00000000-0005-0000-0000-00003E860000}"/>
    <cellStyle name="40% - Énfasis6 40 2 2 3" xfId="34518" xr:uid="{00000000-0005-0000-0000-00003F860000}"/>
    <cellStyle name="40% - Énfasis6 40 2 3" xfId="34519" xr:uid="{00000000-0005-0000-0000-000040860000}"/>
    <cellStyle name="40% - Énfasis6 40 2 3 2" xfId="34520" xr:uid="{00000000-0005-0000-0000-000041860000}"/>
    <cellStyle name="40% - Énfasis6 40 2 4" xfId="34521" xr:uid="{00000000-0005-0000-0000-000042860000}"/>
    <cellStyle name="40% - Énfasis6 40 3" xfId="34522" xr:uid="{00000000-0005-0000-0000-000043860000}"/>
    <cellStyle name="40% - Énfasis6 40 3 2" xfId="34523" xr:uid="{00000000-0005-0000-0000-000044860000}"/>
    <cellStyle name="40% - Énfasis6 40 3 2 2" xfId="34524" xr:uid="{00000000-0005-0000-0000-000045860000}"/>
    <cellStyle name="40% - Énfasis6 40 3 2 2 2" xfId="34525" xr:uid="{00000000-0005-0000-0000-000046860000}"/>
    <cellStyle name="40% - Énfasis6 40 3 2 3" xfId="34526" xr:uid="{00000000-0005-0000-0000-000047860000}"/>
    <cellStyle name="40% - Énfasis6 40 3 3" xfId="34527" xr:uid="{00000000-0005-0000-0000-000048860000}"/>
    <cellStyle name="40% - Énfasis6 40 3 3 2" xfId="34528" xr:uid="{00000000-0005-0000-0000-000049860000}"/>
    <cellStyle name="40% - Énfasis6 40 3 4" xfId="34529" xr:uid="{00000000-0005-0000-0000-00004A860000}"/>
    <cellStyle name="40% - Énfasis6 40 4" xfId="34530" xr:uid="{00000000-0005-0000-0000-00004B860000}"/>
    <cellStyle name="40% - Énfasis6 40 4 2" xfId="34531" xr:uid="{00000000-0005-0000-0000-00004C860000}"/>
    <cellStyle name="40% - Énfasis6 40 4 2 2" xfId="34532" xr:uid="{00000000-0005-0000-0000-00004D860000}"/>
    <cellStyle name="40% - Énfasis6 40 4 3" xfId="34533" xr:uid="{00000000-0005-0000-0000-00004E860000}"/>
    <cellStyle name="40% - Énfasis6 40 5" xfId="34534" xr:uid="{00000000-0005-0000-0000-00004F860000}"/>
    <cellStyle name="40% - Énfasis6 40 5 2" xfId="34535" xr:uid="{00000000-0005-0000-0000-000050860000}"/>
    <cellStyle name="40% - Énfasis6 40 6" xfId="34536" xr:uid="{00000000-0005-0000-0000-000051860000}"/>
    <cellStyle name="40% - Énfasis6 41" xfId="34537" xr:uid="{00000000-0005-0000-0000-000052860000}"/>
    <cellStyle name="40% - Énfasis6 41 2" xfId="34538" xr:uid="{00000000-0005-0000-0000-000053860000}"/>
    <cellStyle name="40% - Énfasis6 41 2 2" xfId="34539" xr:uid="{00000000-0005-0000-0000-000054860000}"/>
    <cellStyle name="40% - Énfasis6 41 2 2 2" xfId="34540" xr:uid="{00000000-0005-0000-0000-000055860000}"/>
    <cellStyle name="40% - Énfasis6 41 2 2 2 2" xfId="34541" xr:uid="{00000000-0005-0000-0000-000056860000}"/>
    <cellStyle name="40% - Énfasis6 41 2 2 3" xfId="34542" xr:uid="{00000000-0005-0000-0000-000057860000}"/>
    <cellStyle name="40% - Énfasis6 41 2 3" xfId="34543" xr:uid="{00000000-0005-0000-0000-000058860000}"/>
    <cellStyle name="40% - Énfasis6 41 2 3 2" xfId="34544" xr:uid="{00000000-0005-0000-0000-000059860000}"/>
    <cellStyle name="40% - Énfasis6 41 2 4" xfId="34545" xr:uid="{00000000-0005-0000-0000-00005A860000}"/>
    <cellStyle name="40% - Énfasis6 41 3" xfId="34546" xr:uid="{00000000-0005-0000-0000-00005B860000}"/>
    <cellStyle name="40% - Énfasis6 41 3 2" xfId="34547" xr:uid="{00000000-0005-0000-0000-00005C860000}"/>
    <cellStyle name="40% - Énfasis6 41 3 2 2" xfId="34548" xr:uid="{00000000-0005-0000-0000-00005D860000}"/>
    <cellStyle name="40% - Énfasis6 41 3 2 2 2" xfId="34549" xr:uid="{00000000-0005-0000-0000-00005E860000}"/>
    <cellStyle name="40% - Énfasis6 41 3 2 3" xfId="34550" xr:uid="{00000000-0005-0000-0000-00005F860000}"/>
    <cellStyle name="40% - Énfasis6 41 3 3" xfId="34551" xr:uid="{00000000-0005-0000-0000-000060860000}"/>
    <cellStyle name="40% - Énfasis6 41 3 3 2" xfId="34552" xr:uid="{00000000-0005-0000-0000-000061860000}"/>
    <cellStyle name="40% - Énfasis6 41 3 4" xfId="34553" xr:uid="{00000000-0005-0000-0000-000062860000}"/>
    <cellStyle name="40% - Énfasis6 41 4" xfId="34554" xr:uid="{00000000-0005-0000-0000-000063860000}"/>
    <cellStyle name="40% - Énfasis6 41 4 2" xfId="34555" xr:uid="{00000000-0005-0000-0000-000064860000}"/>
    <cellStyle name="40% - Énfasis6 41 4 2 2" xfId="34556" xr:uid="{00000000-0005-0000-0000-000065860000}"/>
    <cellStyle name="40% - Énfasis6 41 4 3" xfId="34557" xr:uid="{00000000-0005-0000-0000-000066860000}"/>
    <cellStyle name="40% - Énfasis6 41 5" xfId="34558" xr:uid="{00000000-0005-0000-0000-000067860000}"/>
    <cellStyle name="40% - Énfasis6 41 5 2" xfId="34559" xr:uid="{00000000-0005-0000-0000-000068860000}"/>
    <cellStyle name="40% - Énfasis6 41 6" xfId="34560" xr:uid="{00000000-0005-0000-0000-000069860000}"/>
    <cellStyle name="40% - Énfasis6 42" xfId="34561" xr:uid="{00000000-0005-0000-0000-00006A860000}"/>
    <cellStyle name="40% - Énfasis6 42 2" xfId="34562" xr:uid="{00000000-0005-0000-0000-00006B860000}"/>
    <cellStyle name="40% - Énfasis6 42 2 2" xfId="34563" xr:uid="{00000000-0005-0000-0000-00006C860000}"/>
    <cellStyle name="40% - Énfasis6 42 2 2 2" xfId="34564" xr:uid="{00000000-0005-0000-0000-00006D860000}"/>
    <cellStyle name="40% - Énfasis6 42 2 2 2 2" xfId="34565" xr:uid="{00000000-0005-0000-0000-00006E860000}"/>
    <cellStyle name="40% - Énfasis6 42 2 2 3" xfId="34566" xr:uid="{00000000-0005-0000-0000-00006F860000}"/>
    <cellStyle name="40% - Énfasis6 42 2 3" xfId="34567" xr:uid="{00000000-0005-0000-0000-000070860000}"/>
    <cellStyle name="40% - Énfasis6 42 2 3 2" xfId="34568" xr:uid="{00000000-0005-0000-0000-000071860000}"/>
    <cellStyle name="40% - Énfasis6 42 2 4" xfId="34569" xr:uid="{00000000-0005-0000-0000-000072860000}"/>
    <cellStyle name="40% - Énfasis6 42 3" xfId="34570" xr:uid="{00000000-0005-0000-0000-000073860000}"/>
    <cellStyle name="40% - Énfasis6 42 3 2" xfId="34571" xr:uid="{00000000-0005-0000-0000-000074860000}"/>
    <cellStyle name="40% - Énfasis6 42 3 2 2" xfId="34572" xr:uid="{00000000-0005-0000-0000-000075860000}"/>
    <cellStyle name="40% - Énfasis6 42 3 2 2 2" xfId="34573" xr:uid="{00000000-0005-0000-0000-000076860000}"/>
    <cellStyle name="40% - Énfasis6 42 3 2 3" xfId="34574" xr:uid="{00000000-0005-0000-0000-000077860000}"/>
    <cellStyle name="40% - Énfasis6 42 3 3" xfId="34575" xr:uid="{00000000-0005-0000-0000-000078860000}"/>
    <cellStyle name="40% - Énfasis6 42 3 3 2" xfId="34576" xr:uid="{00000000-0005-0000-0000-000079860000}"/>
    <cellStyle name="40% - Énfasis6 42 3 4" xfId="34577" xr:uid="{00000000-0005-0000-0000-00007A860000}"/>
    <cellStyle name="40% - Énfasis6 42 4" xfId="34578" xr:uid="{00000000-0005-0000-0000-00007B860000}"/>
    <cellStyle name="40% - Énfasis6 42 4 2" xfId="34579" xr:uid="{00000000-0005-0000-0000-00007C860000}"/>
    <cellStyle name="40% - Énfasis6 42 4 2 2" xfId="34580" xr:uid="{00000000-0005-0000-0000-00007D860000}"/>
    <cellStyle name="40% - Énfasis6 42 4 3" xfId="34581" xr:uid="{00000000-0005-0000-0000-00007E860000}"/>
    <cellStyle name="40% - Énfasis6 42 5" xfId="34582" xr:uid="{00000000-0005-0000-0000-00007F860000}"/>
    <cellStyle name="40% - Énfasis6 42 5 2" xfId="34583" xr:uid="{00000000-0005-0000-0000-000080860000}"/>
    <cellStyle name="40% - Énfasis6 42 6" xfId="34584" xr:uid="{00000000-0005-0000-0000-000081860000}"/>
    <cellStyle name="40% - Énfasis6 43" xfId="34585" xr:uid="{00000000-0005-0000-0000-000082860000}"/>
    <cellStyle name="40% - Énfasis6 43 2" xfId="34586" xr:uid="{00000000-0005-0000-0000-000083860000}"/>
    <cellStyle name="40% - Énfasis6 43 2 2" xfId="34587" xr:uid="{00000000-0005-0000-0000-000084860000}"/>
    <cellStyle name="40% - Énfasis6 43 2 2 2" xfId="34588" xr:uid="{00000000-0005-0000-0000-000085860000}"/>
    <cellStyle name="40% - Énfasis6 43 2 2 2 2" xfId="34589" xr:uid="{00000000-0005-0000-0000-000086860000}"/>
    <cellStyle name="40% - Énfasis6 43 2 2 3" xfId="34590" xr:uid="{00000000-0005-0000-0000-000087860000}"/>
    <cellStyle name="40% - Énfasis6 43 2 3" xfId="34591" xr:uid="{00000000-0005-0000-0000-000088860000}"/>
    <cellStyle name="40% - Énfasis6 43 2 3 2" xfId="34592" xr:uid="{00000000-0005-0000-0000-000089860000}"/>
    <cellStyle name="40% - Énfasis6 43 2 4" xfId="34593" xr:uid="{00000000-0005-0000-0000-00008A860000}"/>
    <cellStyle name="40% - Énfasis6 43 3" xfId="34594" xr:uid="{00000000-0005-0000-0000-00008B860000}"/>
    <cellStyle name="40% - Énfasis6 43 3 2" xfId="34595" xr:uid="{00000000-0005-0000-0000-00008C860000}"/>
    <cellStyle name="40% - Énfasis6 43 3 2 2" xfId="34596" xr:uid="{00000000-0005-0000-0000-00008D860000}"/>
    <cellStyle name="40% - Énfasis6 43 3 2 2 2" xfId="34597" xr:uid="{00000000-0005-0000-0000-00008E860000}"/>
    <cellStyle name="40% - Énfasis6 43 3 2 3" xfId="34598" xr:uid="{00000000-0005-0000-0000-00008F860000}"/>
    <cellStyle name="40% - Énfasis6 43 3 3" xfId="34599" xr:uid="{00000000-0005-0000-0000-000090860000}"/>
    <cellStyle name="40% - Énfasis6 43 3 3 2" xfId="34600" xr:uid="{00000000-0005-0000-0000-000091860000}"/>
    <cellStyle name="40% - Énfasis6 43 3 4" xfId="34601" xr:uid="{00000000-0005-0000-0000-000092860000}"/>
    <cellStyle name="40% - Énfasis6 43 4" xfId="34602" xr:uid="{00000000-0005-0000-0000-000093860000}"/>
    <cellStyle name="40% - Énfasis6 43 4 2" xfId="34603" xr:uid="{00000000-0005-0000-0000-000094860000}"/>
    <cellStyle name="40% - Énfasis6 43 4 2 2" xfId="34604" xr:uid="{00000000-0005-0000-0000-000095860000}"/>
    <cellStyle name="40% - Énfasis6 43 4 3" xfId="34605" xr:uid="{00000000-0005-0000-0000-000096860000}"/>
    <cellStyle name="40% - Énfasis6 43 5" xfId="34606" xr:uid="{00000000-0005-0000-0000-000097860000}"/>
    <cellStyle name="40% - Énfasis6 43 5 2" xfId="34607" xr:uid="{00000000-0005-0000-0000-000098860000}"/>
    <cellStyle name="40% - Énfasis6 43 6" xfId="34608" xr:uid="{00000000-0005-0000-0000-000099860000}"/>
    <cellStyle name="40% - Énfasis6 44" xfId="34609" xr:uid="{00000000-0005-0000-0000-00009A860000}"/>
    <cellStyle name="40% - Énfasis6 44 2" xfId="34610" xr:uid="{00000000-0005-0000-0000-00009B860000}"/>
    <cellStyle name="40% - Énfasis6 44 2 2" xfId="34611" xr:uid="{00000000-0005-0000-0000-00009C860000}"/>
    <cellStyle name="40% - Énfasis6 44 2 2 2" xfId="34612" xr:uid="{00000000-0005-0000-0000-00009D860000}"/>
    <cellStyle name="40% - Énfasis6 44 2 2 2 2" xfId="34613" xr:uid="{00000000-0005-0000-0000-00009E860000}"/>
    <cellStyle name="40% - Énfasis6 44 2 2 3" xfId="34614" xr:uid="{00000000-0005-0000-0000-00009F860000}"/>
    <cellStyle name="40% - Énfasis6 44 2 3" xfId="34615" xr:uid="{00000000-0005-0000-0000-0000A0860000}"/>
    <cellStyle name="40% - Énfasis6 44 2 3 2" xfId="34616" xr:uid="{00000000-0005-0000-0000-0000A1860000}"/>
    <cellStyle name="40% - Énfasis6 44 2 4" xfId="34617" xr:uid="{00000000-0005-0000-0000-0000A2860000}"/>
    <cellStyle name="40% - Énfasis6 44 3" xfId="34618" xr:uid="{00000000-0005-0000-0000-0000A3860000}"/>
    <cellStyle name="40% - Énfasis6 44 3 2" xfId="34619" xr:uid="{00000000-0005-0000-0000-0000A4860000}"/>
    <cellStyle name="40% - Énfasis6 44 3 2 2" xfId="34620" xr:uid="{00000000-0005-0000-0000-0000A5860000}"/>
    <cellStyle name="40% - Énfasis6 44 3 2 2 2" xfId="34621" xr:uid="{00000000-0005-0000-0000-0000A6860000}"/>
    <cellStyle name="40% - Énfasis6 44 3 2 3" xfId="34622" xr:uid="{00000000-0005-0000-0000-0000A7860000}"/>
    <cellStyle name="40% - Énfasis6 44 3 3" xfId="34623" xr:uid="{00000000-0005-0000-0000-0000A8860000}"/>
    <cellStyle name="40% - Énfasis6 44 3 3 2" xfId="34624" xr:uid="{00000000-0005-0000-0000-0000A9860000}"/>
    <cellStyle name="40% - Énfasis6 44 3 4" xfId="34625" xr:uid="{00000000-0005-0000-0000-0000AA860000}"/>
    <cellStyle name="40% - Énfasis6 44 4" xfId="34626" xr:uid="{00000000-0005-0000-0000-0000AB860000}"/>
    <cellStyle name="40% - Énfasis6 44 4 2" xfId="34627" xr:uid="{00000000-0005-0000-0000-0000AC860000}"/>
    <cellStyle name="40% - Énfasis6 44 4 2 2" xfId="34628" xr:uid="{00000000-0005-0000-0000-0000AD860000}"/>
    <cellStyle name="40% - Énfasis6 44 4 3" xfId="34629" xr:uid="{00000000-0005-0000-0000-0000AE860000}"/>
    <cellStyle name="40% - Énfasis6 44 5" xfId="34630" xr:uid="{00000000-0005-0000-0000-0000AF860000}"/>
    <cellStyle name="40% - Énfasis6 44 5 2" xfId="34631" xr:uid="{00000000-0005-0000-0000-0000B0860000}"/>
    <cellStyle name="40% - Énfasis6 44 6" xfId="34632" xr:uid="{00000000-0005-0000-0000-0000B1860000}"/>
    <cellStyle name="40% - Énfasis6 45" xfId="34633" xr:uid="{00000000-0005-0000-0000-0000B2860000}"/>
    <cellStyle name="40% - Énfasis6 45 2" xfId="34634" xr:uid="{00000000-0005-0000-0000-0000B3860000}"/>
    <cellStyle name="40% - Énfasis6 45 2 2" xfId="34635" xr:uid="{00000000-0005-0000-0000-0000B4860000}"/>
    <cellStyle name="40% - Énfasis6 45 2 2 2" xfId="34636" xr:uid="{00000000-0005-0000-0000-0000B5860000}"/>
    <cellStyle name="40% - Énfasis6 45 2 2 2 2" xfId="34637" xr:uid="{00000000-0005-0000-0000-0000B6860000}"/>
    <cellStyle name="40% - Énfasis6 45 2 2 3" xfId="34638" xr:uid="{00000000-0005-0000-0000-0000B7860000}"/>
    <cellStyle name="40% - Énfasis6 45 2 3" xfId="34639" xr:uid="{00000000-0005-0000-0000-0000B8860000}"/>
    <cellStyle name="40% - Énfasis6 45 2 3 2" xfId="34640" xr:uid="{00000000-0005-0000-0000-0000B9860000}"/>
    <cellStyle name="40% - Énfasis6 45 2 4" xfId="34641" xr:uid="{00000000-0005-0000-0000-0000BA860000}"/>
    <cellStyle name="40% - Énfasis6 45 3" xfId="34642" xr:uid="{00000000-0005-0000-0000-0000BB860000}"/>
    <cellStyle name="40% - Énfasis6 45 3 2" xfId="34643" xr:uid="{00000000-0005-0000-0000-0000BC860000}"/>
    <cellStyle name="40% - Énfasis6 45 3 2 2" xfId="34644" xr:uid="{00000000-0005-0000-0000-0000BD860000}"/>
    <cellStyle name="40% - Énfasis6 45 3 2 2 2" xfId="34645" xr:uid="{00000000-0005-0000-0000-0000BE860000}"/>
    <cellStyle name="40% - Énfasis6 45 3 2 3" xfId="34646" xr:uid="{00000000-0005-0000-0000-0000BF860000}"/>
    <cellStyle name="40% - Énfasis6 45 3 3" xfId="34647" xr:uid="{00000000-0005-0000-0000-0000C0860000}"/>
    <cellStyle name="40% - Énfasis6 45 3 3 2" xfId="34648" xr:uid="{00000000-0005-0000-0000-0000C1860000}"/>
    <cellStyle name="40% - Énfasis6 45 3 4" xfId="34649" xr:uid="{00000000-0005-0000-0000-0000C2860000}"/>
    <cellStyle name="40% - Énfasis6 45 4" xfId="34650" xr:uid="{00000000-0005-0000-0000-0000C3860000}"/>
    <cellStyle name="40% - Énfasis6 45 4 2" xfId="34651" xr:uid="{00000000-0005-0000-0000-0000C4860000}"/>
    <cellStyle name="40% - Énfasis6 45 4 2 2" xfId="34652" xr:uid="{00000000-0005-0000-0000-0000C5860000}"/>
    <cellStyle name="40% - Énfasis6 45 4 3" xfId="34653" xr:uid="{00000000-0005-0000-0000-0000C6860000}"/>
    <cellStyle name="40% - Énfasis6 45 5" xfId="34654" xr:uid="{00000000-0005-0000-0000-0000C7860000}"/>
    <cellStyle name="40% - Énfasis6 45 5 2" xfId="34655" xr:uid="{00000000-0005-0000-0000-0000C8860000}"/>
    <cellStyle name="40% - Énfasis6 45 6" xfId="34656" xr:uid="{00000000-0005-0000-0000-0000C9860000}"/>
    <cellStyle name="40% - Énfasis6 46" xfId="34657" xr:uid="{00000000-0005-0000-0000-0000CA860000}"/>
    <cellStyle name="40% - Énfasis6 46 2" xfId="34658" xr:uid="{00000000-0005-0000-0000-0000CB860000}"/>
    <cellStyle name="40% - Énfasis6 46 2 2" xfId="34659" xr:uid="{00000000-0005-0000-0000-0000CC860000}"/>
    <cellStyle name="40% - Énfasis6 46 2 2 2" xfId="34660" xr:uid="{00000000-0005-0000-0000-0000CD860000}"/>
    <cellStyle name="40% - Énfasis6 46 2 2 2 2" xfId="34661" xr:uid="{00000000-0005-0000-0000-0000CE860000}"/>
    <cellStyle name="40% - Énfasis6 46 2 2 3" xfId="34662" xr:uid="{00000000-0005-0000-0000-0000CF860000}"/>
    <cellStyle name="40% - Énfasis6 46 2 3" xfId="34663" xr:uid="{00000000-0005-0000-0000-0000D0860000}"/>
    <cellStyle name="40% - Énfasis6 46 2 3 2" xfId="34664" xr:uid="{00000000-0005-0000-0000-0000D1860000}"/>
    <cellStyle name="40% - Énfasis6 46 2 4" xfId="34665" xr:uid="{00000000-0005-0000-0000-0000D2860000}"/>
    <cellStyle name="40% - Énfasis6 46 3" xfId="34666" xr:uid="{00000000-0005-0000-0000-0000D3860000}"/>
    <cellStyle name="40% - Énfasis6 46 3 2" xfId="34667" xr:uid="{00000000-0005-0000-0000-0000D4860000}"/>
    <cellStyle name="40% - Énfasis6 46 3 2 2" xfId="34668" xr:uid="{00000000-0005-0000-0000-0000D5860000}"/>
    <cellStyle name="40% - Énfasis6 46 3 2 2 2" xfId="34669" xr:uid="{00000000-0005-0000-0000-0000D6860000}"/>
    <cellStyle name="40% - Énfasis6 46 3 2 3" xfId="34670" xr:uid="{00000000-0005-0000-0000-0000D7860000}"/>
    <cellStyle name="40% - Énfasis6 46 3 3" xfId="34671" xr:uid="{00000000-0005-0000-0000-0000D8860000}"/>
    <cellStyle name="40% - Énfasis6 46 3 3 2" xfId="34672" xr:uid="{00000000-0005-0000-0000-0000D9860000}"/>
    <cellStyle name="40% - Énfasis6 46 3 4" xfId="34673" xr:uid="{00000000-0005-0000-0000-0000DA860000}"/>
    <cellStyle name="40% - Énfasis6 46 4" xfId="34674" xr:uid="{00000000-0005-0000-0000-0000DB860000}"/>
    <cellStyle name="40% - Énfasis6 46 4 2" xfId="34675" xr:uid="{00000000-0005-0000-0000-0000DC860000}"/>
    <cellStyle name="40% - Énfasis6 46 4 2 2" xfId="34676" xr:uid="{00000000-0005-0000-0000-0000DD860000}"/>
    <cellStyle name="40% - Énfasis6 46 4 3" xfId="34677" xr:uid="{00000000-0005-0000-0000-0000DE860000}"/>
    <cellStyle name="40% - Énfasis6 46 5" xfId="34678" xr:uid="{00000000-0005-0000-0000-0000DF860000}"/>
    <cellStyle name="40% - Énfasis6 46 5 2" xfId="34679" xr:uid="{00000000-0005-0000-0000-0000E0860000}"/>
    <cellStyle name="40% - Énfasis6 46 6" xfId="34680" xr:uid="{00000000-0005-0000-0000-0000E1860000}"/>
    <cellStyle name="40% - Énfasis6 47" xfId="34681" xr:uid="{00000000-0005-0000-0000-0000E2860000}"/>
    <cellStyle name="40% - Énfasis6 47 2" xfId="34682" xr:uid="{00000000-0005-0000-0000-0000E3860000}"/>
    <cellStyle name="40% - Énfasis6 47 2 2" xfId="34683" xr:uid="{00000000-0005-0000-0000-0000E4860000}"/>
    <cellStyle name="40% - Énfasis6 47 2 2 2" xfId="34684" xr:uid="{00000000-0005-0000-0000-0000E5860000}"/>
    <cellStyle name="40% - Énfasis6 47 2 2 2 2" xfId="34685" xr:uid="{00000000-0005-0000-0000-0000E6860000}"/>
    <cellStyle name="40% - Énfasis6 47 2 2 3" xfId="34686" xr:uid="{00000000-0005-0000-0000-0000E7860000}"/>
    <cellStyle name="40% - Énfasis6 47 2 3" xfId="34687" xr:uid="{00000000-0005-0000-0000-0000E8860000}"/>
    <cellStyle name="40% - Énfasis6 47 2 3 2" xfId="34688" xr:uid="{00000000-0005-0000-0000-0000E9860000}"/>
    <cellStyle name="40% - Énfasis6 47 2 4" xfId="34689" xr:uid="{00000000-0005-0000-0000-0000EA860000}"/>
    <cellStyle name="40% - Énfasis6 47 3" xfId="34690" xr:uid="{00000000-0005-0000-0000-0000EB860000}"/>
    <cellStyle name="40% - Énfasis6 47 3 2" xfId="34691" xr:uid="{00000000-0005-0000-0000-0000EC860000}"/>
    <cellStyle name="40% - Énfasis6 47 3 2 2" xfId="34692" xr:uid="{00000000-0005-0000-0000-0000ED860000}"/>
    <cellStyle name="40% - Énfasis6 47 3 2 2 2" xfId="34693" xr:uid="{00000000-0005-0000-0000-0000EE860000}"/>
    <cellStyle name="40% - Énfasis6 47 3 2 3" xfId="34694" xr:uid="{00000000-0005-0000-0000-0000EF860000}"/>
    <cellStyle name="40% - Énfasis6 47 3 3" xfId="34695" xr:uid="{00000000-0005-0000-0000-0000F0860000}"/>
    <cellStyle name="40% - Énfasis6 47 3 3 2" xfId="34696" xr:uid="{00000000-0005-0000-0000-0000F1860000}"/>
    <cellStyle name="40% - Énfasis6 47 3 4" xfId="34697" xr:uid="{00000000-0005-0000-0000-0000F2860000}"/>
    <cellStyle name="40% - Énfasis6 47 4" xfId="34698" xr:uid="{00000000-0005-0000-0000-0000F3860000}"/>
    <cellStyle name="40% - Énfasis6 47 4 2" xfId="34699" xr:uid="{00000000-0005-0000-0000-0000F4860000}"/>
    <cellStyle name="40% - Énfasis6 47 4 2 2" xfId="34700" xr:uid="{00000000-0005-0000-0000-0000F5860000}"/>
    <cellStyle name="40% - Énfasis6 47 4 3" xfId="34701" xr:uid="{00000000-0005-0000-0000-0000F6860000}"/>
    <cellStyle name="40% - Énfasis6 47 5" xfId="34702" xr:uid="{00000000-0005-0000-0000-0000F7860000}"/>
    <cellStyle name="40% - Énfasis6 47 5 2" xfId="34703" xr:uid="{00000000-0005-0000-0000-0000F8860000}"/>
    <cellStyle name="40% - Énfasis6 47 6" xfId="34704" xr:uid="{00000000-0005-0000-0000-0000F9860000}"/>
    <cellStyle name="40% - Énfasis6 48" xfId="34705" xr:uid="{00000000-0005-0000-0000-0000FA860000}"/>
    <cellStyle name="40% - Énfasis6 48 2" xfId="34706" xr:uid="{00000000-0005-0000-0000-0000FB860000}"/>
    <cellStyle name="40% - Énfasis6 48 2 2" xfId="34707" xr:uid="{00000000-0005-0000-0000-0000FC860000}"/>
    <cellStyle name="40% - Énfasis6 48 2 2 2" xfId="34708" xr:uid="{00000000-0005-0000-0000-0000FD860000}"/>
    <cellStyle name="40% - Énfasis6 48 2 2 2 2" xfId="34709" xr:uid="{00000000-0005-0000-0000-0000FE860000}"/>
    <cellStyle name="40% - Énfasis6 48 2 2 3" xfId="34710" xr:uid="{00000000-0005-0000-0000-0000FF860000}"/>
    <cellStyle name="40% - Énfasis6 48 2 3" xfId="34711" xr:uid="{00000000-0005-0000-0000-000000870000}"/>
    <cellStyle name="40% - Énfasis6 48 2 3 2" xfId="34712" xr:uid="{00000000-0005-0000-0000-000001870000}"/>
    <cellStyle name="40% - Énfasis6 48 2 4" xfId="34713" xr:uid="{00000000-0005-0000-0000-000002870000}"/>
    <cellStyle name="40% - Énfasis6 48 3" xfId="34714" xr:uid="{00000000-0005-0000-0000-000003870000}"/>
    <cellStyle name="40% - Énfasis6 48 3 2" xfId="34715" xr:uid="{00000000-0005-0000-0000-000004870000}"/>
    <cellStyle name="40% - Énfasis6 48 3 2 2" xfId="34716" xr:uid="{00000000-0005-0000-0000-000005870000}"/>
    <cellStyle name="40% - Énfasis6 48 3 2 2 2" xfId="34717" xr:uid="{00000000-0005-0000-0000-000006870000}"/>
    <cellStyle name="40% - Énfasis6 48 3 2 3" xfId="34718" xr:uid="{00000000-0005-0000-0000-000007870000}"/>
    <cellStyle name="40% - Énfasis6 48 3 3" xfId="34719" xr:uid="{00000000-0005-0000-0000-000008870000}"/>
    <cellStyle name="40% - Énfasis6 48 3 3 2" xfId="34720" xr:uid="{00000000-0005-0000-0000-000009870000}"/>
    <cellStyle name="40% - Énfasis6 48 3 4" xfId="34721" xr:uid="{00000000-0005-0000-0000-00000A870000}"/>
    <cellStyle name="40% - Énfasis6 48 4" xfId="34722" xr:uid="{00000000-0005-0000-0000-00000B870000}"/>
    <cellStyle name="40% - Énfasis6 48 4 2" xfId="34723" xr:uid="{00000000-0005-0000-0000-00000C870000}"/>
    <cellStyle name="40% - Énfasis6 48 4 2 2" xfId="34724" xr:uid="{00000000-0005-0000-0000-00000D870000}"/>
    <cellStyle name="40% - Énfasis6 48 4 3" xfId="34725" xr:uid="{00000000-0005-0000-0000-00000E870000}"/>
    <cellStyle name="40% - Énfasis6 48 5" xfId="34726" xr:uid="{00000000-0005-0000-0000-00000F870000}"/>
    <cellStyle name="40% - Énfasis6 48 5 2" xfId="34727" xr:uid="{00000000-0005-0000-0000-000010870000}"/>
    <cellStyle name="40% - Énfasis6 48 6" xfId="34728" xr:uid="{00000000-0005-0000-0000-000011870000}"/>
    <cellStyle name="40% - Énfasis6 49" xfId="34729" xr:uid="{00000000-0005-0000-0000-000012870000}"/>
    <cellStyle name="40% - Énfasis6 49 2" xfId="34730" xr:uid="{00000000-0005-0000-0000-000013870000}"/>
    <cellStyle name="40% - Énfasis6 49 2 2" xfId="34731" xr:uid="{00000000-0005-0000-0000-000014870000}"/>
    <cellStyle name="40% - Énfasis6 49 2 2 2" xfId="34732" xr:uid="{00000000-0005-0000-0000-000015870000}"/>
    <cellStyle name="40% - Énfasis6 49 2 2 2 2" xfId="34733" xr:uid="{00000000-0005-0000-0000-000016870000}"/>
    <cellStyle name="40% - Énfasis6 49 2 2 3" xfId="34734" xr:uid="{00000000-0005-0000-0000-000017870000}"/>
    <cellStyle name="40% - Énfasis6 49 2 3" xfId="34735" xr:uid="{00000000-0005-0000-0000-000018870000}"/>
    <cellStyle name="40% - Énfasis6 49 2 3 2" xfId="34736" xr:uid="{00000000-0005-0000-0000-000019870000}"/>
    <cellStyle name="40% - Énfasis6 49 2 4" xfId="34737" xr:uid="{00000000-0005-0000-0000-00001A870000}"/>
    <cellStyle name="40% - Énfasis6 49 3" xfId="34738" xr:uid="{00000000-0005-0000-0000-00001B870000}"/>
    <cellStyle name="40% - Énfasis6 49 3 2" xfId="34739" xr:uid="{00000000-0005-0000-0000-00001C870000}"/>
    <cellStyle name="40% - Énfasis6 49 3 2 2" xfId="34740" xr:uid="{00000000-0005-0000-0000-00001D870000}"/>
    <cellStyle name="40% - Énfasis6 49 3 2 2 2" xfId="34741" xr:uid="{00000000-0005-0000-0000-00001E870000}"/>
    <cellStyle name="40% - Énfasis6 49 3 2 3" xfId="34742" xr:uid="{00000000-0005-0000-0000-00001F870000}"/>
    <cellStyle name="40% - Énfasis6 49 3 3" xfId="34743" xr:uid="{00000000-0005-0000-0000-000020870000}"/>
    <cellStyle name="40% - Énfasis6 49 3 3 2" xfId="34744" xr:uid="{00000000-0005-0000-0000-000021870000}"/>
    <cellStyle name="40% - Énfasis6 49 3 4" xfId="34745" xr:uid="{00000000-0005-0000-0000-000022870000}"/>
    <cellStyle name="40% - Énfasis6 49 4" xfId="34746" xr:uid="{00000000-0005-0000-0000-000023870000}"/>
    <cellStyle name="40% - Énfasis6 49 4 2" xfId="34747" xr:uid="{00000000-0005-0000-0000-000024870000}"/>
    <cellStyle name="40% - Énfasis6 49 4 2 2" xfId="34748" xr:uid="{00000000-0005-0000-0000-000025870000}"/>
    <cellStyle name="40% - Énfasis6 49 4 3" xfId="34749" xr:uid="{00000000-0005-0000-0000-000026870000}"/>
    <cellStyle name="40% - Énfasis6 49 5" xfId="34750" xr:uid="{00000000-0005-0000-0000-000027870000}"/>
    <cellStyle name="40% - Énfasis6 49 5 2" xfId="34751" xr:uid="{00000000-0005-0000-0000-000028870000}"/>
    <cellStyle name="40% - Énfasis6 49 6" xfId="34752" xr:uid="{00000000-0005-0000-0000-000029870000}"/>
    <cellStyle name="40% - Énfasis6 5" xfId="34753" xr:uid="{00000000-0005-0000-0000-00002A870000}"/>
    <cellStyle name="40% - Énfasis6 5 10" xfId="34754" xr:uid="{00000000-0005-0000-0000-00002B870000}"/>
    <cellStyle name="40% - Énfasis6 5 10 2" xfId="34755" xr:uid="{00000000-0005-0000-0000-00002C870000}"/>
    <cellStyle name="40% - Énfasis6 5 11" xfId="34756" xr:uid="{00000000-0005-0000-0000-00002D870000}"/>
    <cellStyle name="40% - Énfasis6 5 11 2" xfId="34757" xr:uid="{00000000-0005-0000-0000-00002E870000}"/>
    <cellStyle name="40% - Énfasis6 5 12" xfId="34758" xr:uid="{00000000-0005-0000-0000-00002F870000}"/>
    <cellStyle name="40% - Énfasis6 5 12 2" xfId="34759" xr:uid="{00000000-0005-0000-0000-000030870000}"/>
    <cellStyle name="40% - Énfasis6 5 13" xfId="34760" xr:uid="{00000000-0005-0000-0000-000031870000}"/>
    <cellStyle name="40% - Énfasis6 5 13 2" xfId="34761" xr:uid="{00000000-0005-0000-0000-000032870000}"/>
    <cellStyle name="40% - Énfasis6 5 14" xfId="34762" xr:uid="{00000000-0005-0000-0000-000033870000}"/>
    <cellStyle name="40% - Énfasis6 5 14 2" xfId="34763" xr:uid="{00000000-0005-0000-0000-000034870000}"/>
    <cellStyle name="40% - Énfasis6 5 15" xfId="34764" xr:uid="{00000000-0005-0000-0000-000035870000}"/>
    <cellStyle name="40% - Énfasis6 5 15 2" xfId="34765" xr:uid="{00000000-0005-0000-0000-000036870000}"/>
    <cellStyle name="40% - Énfasis6 5 16" xfId="34766" xr:uid="{00000000-0005-0000-0000-000037870000}"/>
    <cellStyle name="40% - Énfasis6 5 16 2" xfId="34767" xr:uid="{00000000-0005-0000-0000-000038870000}"/>
    <cellStyle name="40% - Énfasis6 5 17" xfId="34768" xr:uid="{00000000-0005-0000-0000-000039870000}"/>
    <cellStyle name="40% - Énfasis6 5 17 2" xfId="34769" xr:uid="{00000000-0005-0000-0000-00003A870000}"/>
    <cellStyle name="40% - Énfasis6 5 18" xfId="34770" xr:uid="{00000000-0005-0000-0000-00003B870000}"/>
    <cellStyle name="40% - Énfasis6 5 18 2" xfId="34771" xr:uid="{00000000-0005-0000-0000-00003C870000}"/>
    <cellStyle name="40% - Énfasis6 5 19" xfId="34772" xr:uid="{00000000-0005-0000-0000-00003D870000}"/>
    <cellStyle name="40% - Énfasis6 5 19 2" xfId="34773" xr:uid="{00000000-0005-0000-0000-00003E870000}"/>
    <cellStyle name="40% - Énfasis6 5 2" xfId="34774" xr:uid="{00000000-0005-0000-0000-00003F870000}"/>
    <cellStyle name="40% - Énfasis6 5 2 2" xfId="34775" xr:uid="{00000000-0005-0000-0000-000040870000}"/>
    <cellStyle name="40% - Énfasis6 5 2 2 2" xfId="34776" xr:uid="{00000000-0005-0000-0000-000041870000}"/>
    <cellStyle name="40% - Énfasis6 5 2 2 2 2" xfId="34777" xr:uid="{00000000-0005-0000-0000-000042870000}"/>
    <cellStyle name="40% - Énfasis6 5 2 2 3" xfId="34778" xr:uid="{00000000-0005-0000-0000-000043870000}"/>
    <cellStyle name="40% - Énfasis6 5 2 3" xfId="34779" xr:uid="{00000000-0005-0000-0000-000044870000}"/>
    <cellStyle name="40% - Énfasis6 5 2 3 2" xfId="34780" xr:uid="{00000000-0005-0000-0000-000045870000}"/>
    <cellStyle name="40% - Énfasis6 5 2 4" xfId="34781" xr:uid="{00000000-0005-0000-0000-000046870000}"/>
    <cellStyle name="40% - Énfasis6 5 20" xfId="34782" xr:uid="{00000000-0005-0000-0000-000047870000}"/>
    <cellStyle name="40% - Énfasis6 5 3" xfId="34783" xr:uid="{00000000-0005-0000-0000-000048870000}"/>
    <cellStyle name="40% - Énfasis6 5 3 2" xfId="34784" xr:uid="{00000000-0005-0000-0000-000049870000}"/>
    <cellStyle name="40% - Énfasis6 5 3 2 2" xfId="34785" xr:uid="{00000000-0005-0000-0000-00004A870000}"/>
    <cellStyle name="40% - Énfasis6 5 3 2 2 2" xfId="34786" xr:uid="{00000000-0005-0000-0000-00004B870000}"/>
    <cellStyle name="40% - Énfasis6 5 3 2 3" xfId="34787" xr:uid="{00000000-0005-0000-0000-00004C870000}"/>
    <cellStyle name="40% - Énfasis6 5 3 3" xfId="34788" xr:uid="{00000000-0005-0000-0000-00004D870000}"/>
    <cellStyle name="40% - Énfasis6 5 3 3 2" xfId="34789" xr:uid="{00000000-0005-0000-0000-00004E870000}"/>
    <cellStyle name="40% - Énfasis6 5 3 4" xfId="34790" xr:uid="{00000000-0005-0000-0000-00004F870000}"/>
    <cellStyle name="40% - Énfasis6 5 4" xfId="34791" xr:uid="{00000000-0005-0000-0000-000050870000}"/>
    <cellStyle name="40% - Énfasis6 5 4 2" xfId="34792" xr:uid="{00000000-0005-0000-0000-000051870000}"/>
    <cellStyle name="40% - Énfasis6 5 4 2 2" xfId="34793" xr:uid="{00000000-0005-0000-0000-000052870000}"/>
    <cellStyle name="40% - Énfasis6 5 4 2 2 2" xfId="34794" xr:uid="{00000000-0005-0000-0000-000053870000}"/>
    <cellStyle name="40% - Énfasis6 5 4 2 3" xfId="34795" xr:uid="{00000000-0005-0000-0000-000054870000}"/>
    <cellStyle name="40% - Énfasis6 5 4 3" xfId="34796" xr:uid="{00000000-0005-0000-0000-000055870000}"/>
    <cellStyle name="40% - Énfasis6 5 4 3 2" xfId="34797" xr:uid="{00000000-0005-0000-0000-000056870000}"/>
    <cellStyle name="40% - Énfasis6 5 4 4" xfId="34798" xr:uid="{00000000-0005-0000-0000-000057870000}"/>
    <cellStyle name="40% - Énfasis6 5 5" xfId="34799" xr:uid="{00000000-0005-0000-0000-000058870000}"/>
    <cellStyle name="40% - Énfasis6 5 5 2" xfId="34800" xr:uid="{00000000-0005-0000-0000-000059870000}"/>
    <cellStyle name="40% - Énfasis6 5 5 2 2" xfId="34801" xr:uid="{00000000-0005-0000-0000-00005A870000}"/>
    <cellStyle name="40% - Énfasis6 5 5 2 2 2" xfId="34802" xr:uid="{00000000-0005-0000-0000-00005B870000}"/>
    <cellStyle name="40% - Énfasis6 5 5 2 3" xfId="34803" xr:uid="{00000000-0005-0000-0000-00005C870000}"/>
    <cellStyle name="40% - Énfasis6 5 5 3" xfId="34804" xr:uid="{00000000-0005-0000-0000-00005D870000}"/>
    <cellStyle name="40% - Énfasis6 5 5 3 2" xfId="34805" xr:uid="{00000000-0005-0000-0000-00005E870000}"/>
    <cellStyle name="40% - Énfasis6 5 5 4" xfId="34806" xr:uid="{00000000-0005-0000-0000-00005F870000}"/>
    <cellStyle name="40% - Énfasis6 5 6" xfId="34807" xr:uid="{00000000-0005-0000-0000-000060870000}"/>
    <cellStyle name="40% - Énfasis6 5 6 2" xfId="34808" xr:uid="{00000000-0005-0000-0000-000061870000}"/>
    <cellStyle name="40% - Énfasis6 5 6 2 2" xfId="34809" xr:uid="{00000000-0005-0000-0000-000062870000}"/>
    <cellStyle name="40% - Énfasis6 5 6 2 2 2" xfId="34810" xr:uid="{00000000-0005-0000-0000-000063870000}"/>
    <cellStyle name="40% - Énfasis6 5 6 2 3" xfId="34811" xr:uid="{00000000-0005-0000-0000-000064870000}"/>
    <cellStyle name="40% - Énfasis6 5 6 3" xfId="34812" xr:uid="{00000000-0005-0000-0000-000065870000}"/>
    <cellStyle name="40% - Énfasis6 5 6 3 2" xfId="34813" xr:uid="{00000000-0005-0000-0000-000066870000}"/>
    <cellStyle name="40% - Énfasis6 5 6 4" xfId="34814" xr:uid="{00000000-0005-0000-0000-000067870000}"/>
    <cellStyle name="40% - Énfasis6 5 7" xfId="34815" xr:uid="{00000000-0005-0000-0000-000068870000}"/>
    <cellStyle name="40% - Énfasis6 5 7 2" xfId="34816" xr:uid="{00000000-0005-0000-0000-000069870000}"/>
    <cellStyle name="40% - Énfasis6 5 7 2 2" xfId="34817" xr:uid="{00000000-0005-0000-0000-00006A870000}"/>
    <cellStyle name="40% - Énfasis6 5 7 2 2 2" xfId="34818" xr:uid="{00000000-0005-0000-0000-00006B870000}"/>
    <cellStyle name="40% - Énfasis6 5 7 2 3" xfId="34819" xr:uid="{00000000-0005-0000-0000-00006C870000}"/>
    <cellStyle name="40% - Énfasis6 5 7 3" xfId="34820" xr:uid="{00000000-0005-0000-0000-00006D870000}"/>
    <cellStyle name="40% - Énfasis6 5 7 3 2" xfId="34821" xr:uid="{00000000-0005-0000-0000-00006E870000}"/>
    <cellStyle name="40% - Énfasis6 5 7 4" xfId="34822" xr:uid="{00000000-0005-0000-0000-00006F870000}"/>
    <cellStyle name="40% - Énfasis6 5 8" xfId="34823" xr:uid="{00000000-0005-0000-0000-000070870000}"/>
    <cellStyle name="40% - Énfasis6 5 8 2" xfId="34824" xr:uid="{00000000-0005-0000-0000-000071870000}"/>
    <cellStyle name="40% - Énfasis6 5 8 2 2" xfId="34825" xr:uid="{00000000-0005-0000-0000-000072870000}"/>
    <cellStyle name="40% - Énfasis6 5 8 3" xfId="34826" xr:uid="{00000000-0005-0000-0000-000073870000}"/>
    <cellStyle name="40% - Énfasis6 5 9" xfId="34827" xr:uid="{00000000-0005-0000-0000-000074870000}"/>
    <cellStyle name="40% - Énfasis6 5 9 2" xfId="34828" xr:uid="{00000000-0005-0000-0000-000075870000}"/>
    <cellStyle name="40% - Énfasis6 50" xfId="34829" xr:uid="{00000000-0005-0000-0000-000076870000}"/>
    <cellStyle name="40% - Énfasis6 50 2" xfId="34830" xr:uid="{00000000-0005-0000-0000-000077870000}"/>
    <cellStyle name="40% - Énfasis6 50 2 2" xfId="34831" xr:uid="{00000000-0005-0000-0000-000078870000}"/>
    <cellStyle name="40% - Énfasis6 50 2 2 2" xfId="34832" xr:uid="{00000000-0005-0000-0000-000079870000}"/>
    <cellStyle name="40% - Énfasis6 50 2 2 2 2" xfId="34833" xr:uid="{00000000-0005-0000-0000-00007A870000}"/>
    <cellStyle name="40% - Énfasis6 50 2 2 3" xfId="34834" xr:uid="{00000000-0005-0000-0000-00007B870000}"/>
    <cellStyle name="40% - Énfasis6 50 2 3" xfId="34835" xr:uid="{00000000-0005-0000-0000-00007C870000}"/>
    <cellStyle name="40% - Énfasis6 50 2 3 2" xfId="34836" xr:uid="{00000000-0005-0000-0000-00007D870000}"/>
    <cellStyle name="40% - Énfasis6 50 2 4" xfId="34837" xr:uid="{00000000-0005-0000-0000-00007E870000}"/>
    <cellStyle name="40% - Énfasis6 50 3" xfId="34838" xr:uid="{00000000-0005-0000-0000-00007F870000}"/>
    <cellStyle name="40% - Énfasis6 50 3 2" xfId="34839" xr:uid="{00000000-0005-0000-0000-000080870000}"/>
    <cellStyle name="40% - Énfasis6 50 3 2 2" xfId="34840" xr:uid="{00000000-0005-0000-0000-000081870000}"/>
    <cellStyle name="40% - Énfasis6 50 3 2 2 2" xfId="34841" xr:uid="{00000000-0005-0000-0000-000082870000}"/>
    <cellStyle name="40% - Énfasis6 50 3 2 3" xfId="34842" xr:uid="{00000000-0005-0000-0000-000083870000}"/>
    <cellStyle name="40% - Énfasis6 50 3 3" xfId="34843" xr:uid="{00000000-0005-0000-0000-000084870000}"/>
    <cellStyle name="40% - Énfasis6 50 3 3 2" xfId="34844" xr:uid="{00000000-0005-0000-0000-000085870000}"/>
    <cellStyle name="40% - Énfasis6 50 3 4" xfId="34845" xr:uid="{00000000-0005-0000-0000-000086870000}"/>
    <cellStyle name="40% - Énfasis6 50 4" xfId="34846" xr:uid="{00000000-0005-0000-0000-000087870000}"/>
    <cellStyle name="40% - Énfasis6 50 4 2" xfId="34847" xr:uid="{00000000-0005-0000-0000-000088870000}"/>
    <cellStyle name="40% - Énfasis6 50 4 2 2" xfId="34848" xr:uid="{00000000-0005-0000-0000-000089870000}"/>
    <cellStyle name="40% - Énfasis6 50 4 3" xfId="34849" xr:uid="{00000000-0005-0000-0000-00008A870000}"/>
    <cellStyle name="40% - Énfasis6 50 5" xfId="34850" xr:uid="{00000000-0005-0000-0000-00008B870000}"/>
    <cellStyle name="40% - Énfasis6 50 5 2" xfId="34851" xr:uid="{00000000-0005-0000-0000-00008C870000}"/>
    <cellStyle name="40% - Énfasis6 50 6" xfId="34852" xr:uid="{00000000-0005-0000-0000-00008D870000}"/>
    <cellStyle name="40% - Énfasis6 51" xfId="34853" xr:uid="{00000000-0005-0000-0000-00008E870000}"/>
    <cellStyle name="40% - Énfasis6 51 2" xfId="34854" xr:uid="{00000000-0005-0000-0000-00008F870000}"/>
    <cellStyle name="40% - Énfasis6 51 2 2" xfId="34855" xr:uid="{00000000-0005-0000-0000-000090870000}"/>
    <cellStyle name="40% - Énfasis6 51 2 2 2" xfId="34856" xr:uid="{00000000-0005-0000-0000-000091870000}"/>
    <cellStyle name="40% - Énfasis6 51 2 2 2 2" xfId="34857" xr:uid="{00000000-0005-0000-0000-000092870000}"/>
    <cellStyle name="40% - Énfasis6 51 2 2 3" xfId="34858" xr:uid="{00000000-0005-0000-0000-000093870000}"/>
    <cellStyle name="40% - Énfasis6 51 2 3" xfId="34859" xr:uid="{00000000-0005-0000-0000-000094870000}"/>
    <cellStyle name="40% - Énfasis6 51 2 3 2" xfId="34860" xr:uid="{00000000-0005-0000-0000-000095870000}"/>
    <cellStyle name="40% - Énfasis6 51 2 4" xfId="34861" xr:uid="{00000000-0005-0000-0000-000096870000}"/>
    <cellStyle name="40% - Énfasis6 51 3" xfId="34862" xr:uid="{00000000-0005-0000-0000-000097870000}"/>
    <cellStyle name="40% - Énfasis6 51 3 2" xfId="34863" xr:uid="{00000000-0005-0000-0000-000098870000}"/>
    <cellStyle name="40% - Énfasis6 51 3 2 2" xfId="34864" xr:uid="{00000000-0005-0000-0000-000099870000}"/>
    <cellStyle name="40% - Énfasis6 51 3 2 2 2" xfId="34865" xr:uid="{00000000-0005-0000-0000-00009A870000}"/>
    <cellStyle name="40% - Énfasis6 51 3 2 3" xfId="34866" xr:uid="{00000000-0005-0000-0000-00009B870000}"/>
    <cellStyle name="40% - Énfasis6 51 3 3" xfId="34867" xr:uid="{00000000-0005-0000-0000-00009C870000}"/>
    <cellStyle name="40% - Énfasis6 51 3 3 2" xfId="34868" xr:uid="{00000000-0005-0000-0000-00009D870000}"/>
    <cellStyle name="40% - Énfasis6 51 3 4" xfId="34869" xr:uid="{00000000-0005-0000-0000-00009E870000}"/>
    <cellStyle name="40% - Énfasis6 51 4" xfId="34870" xr:uid="{00000000-0005-0000-0000-00009F870000}"/>
    <cellStyle name="40% - Énfasis6 51 4 2" xfId="34871" xr:uid="{00000000-0005-0000-0000-0000A0870000}"/>
    <cellStyle name="40% - Énfasis6 51 4 2 2" xfId="34872" xr:uid="{00000000-0005-0000-0000-0000A1870000}"/>
    <cellStyle name="40% - Énfasis6 51 4 3" xfId="34873" xr:uid="{00000000-0005-0000-0000-0000A2870000}"/>
    <cellStyle name="40% - Énfasis6 51 5" xfId="34874" xr:uid="{00000000-0005-0000-0000-0000A3870000}"/>
    <cellStyle name="40% - Énfasis6 51 5 2" xfId="34875" xr:uid="{00000000-0005-0000-0000-0000A4870000}"/>
    <cellStyle name="40% - Énfasis6 51 6" xfId="34876" xr:uid="{00000000-0005-0000-0000-0000A5870000}"/>
    <cellStyle name="40% - Énfasis6 52" xfId="34877" xr:uid="{00000000-0005-0000-0000-0000A6870000}"/>
    <cellStyle name="40% - Énfasis6 52 2" xfId="34878" xr:uid="{00000000-0005-0000-0000-0000A7870000}"/>
    <cellStyle name="40% - Énfasis6 52 2 2" xfId="34879" xr:uid="{00000000-0005-0000-0000-0000A8870000}"/>
    <cellStyle name="40% - Énfasis6 52 2 2 2" xfId="34880" xr:uid="{00000000-0005-0000-0000-0000A9870000}"/>
    <cellStyle name="40% - Énfasis6 52 2 2 2 2" xfId="34881" xr:uid="{00000000-0005-0000-0000-0000AA870000}"/>
    <cellStyle name="40% - Énfasis6 52 2 2 3" xfId="34882" xr:uid="{00000000-0005-0000-0000-0000AB870000}"/>
    <cellStyle name="40% - Énfasis6 52 2 3" xfId="34883" xr:uid="{00000000-0005-0000-0000-0000AC870000}"/>
    <cellStyle name="40% - Énfasis6 52 2 3 2" xfId="34884" xr:uid="{00000000-0005-0000-0000-0000AD870000}"/>
    <cellStyle name="40% - Énfasis6 52 2 4" xfId="34885" xr:uid="{00000000-0005-0000-0000-0000AE870000}"/>
    <cellStyle name="40% - Énfasis6 52 3" xfId="34886" xr:uid="{00000000-0005-0000-0000-0000AF870000}"/>
    <cellStyle name="40% - Énfasis6 52 3 2" xfId="34887" xr:uid="{00000000-0005-0000-0000-0000B0870000}"/>
    <cellStyle name="40% - Énfasis6 52 3 2 2" xfId="34888" xr:uid="{00000000-0005-0000-0000-0000B1870000}"/>
    <cellStyle name="40% - Énfasis6 52 3 2 2 2" xfId="34889" xr:uid="{00000000-0005-0000-0000-0000B2870000}"/>
    <cellStyle name="40% - Énfasis6 52 3 2 3" xfId="34890" xr:uid="{00000000-0005-0000-0000-0000B3870000}"/>
    <cellStyle name="40% - Énfasis6 52 3 3" xfId="34891" xr:uid="{00000000-0005-0000-0000-0000B4870000}"/>
    <cellStyle name="40% - Énfasis6 52 3 3 2" xfId="34892" xr:uid="{00000000-0005-0000-0000-0000B5870000}"/>
    <cellStyle name="40% - Énfasis6 52 3 4" xfId="34893" xr:uid="{00000000-0005-0000-0000-0000B6870000}"/>
    <cellStyle name="40% - Énfasis6 52 4" xfId="34894" xr:uid="{00000000-0005-0000-0000-0000B7870000}"/>
    <cellStyle name="40% - Énfasis6 52 4 2" xfId="34895" xr:uid="{00000000-0005-0000-0000-0000B8870000}"/>
    <cellStyle name="40% - Énfasis6 52 4 2 2" xfId="34896" xr:uid="{00000000-0005-0000-0000-0000B9870000}"/>
    <cellStyle name="40% - Énfasis6 52 4 3" xfId="34897" xr:uid="{00000000-0005-0000-0000-0000BA870000}"/>
    <cellStyle name="40% - Énfasis6 52 5" xfId="34898" xr:uid="{00000000-0005-0000-0000-0000BB870000}"/>
    <cellStyle name="40% - Énfasis6 52 5 2" xfId="34899" xr:uid="{00000000-0005-0000-0000-0000BC870000}"/>
    <cellStyle name="40% - Énfasis6 52 6" xfId="34900" xr:uid="{00000000-0005-0000-0000-0000BD870000}"/>
    <cellStyle name="40% - Énfasis6 53" xfId="34901" xr:uid="{00000000-0005-0000-0000-0000BE870000}"/>
    <cellStyle name="40% - Énfasis6 53 2" xfId="34902" xr:uid="{00000000-0005-0000-0000-0000BF870000}"/>
    <cellStyle name="40% - Énfasis6 53 2 2" xfId="34903" xr:uid="{00000000-0005-0000-0000-0000C0870000}"/>
    <cellStyle name="40% - Énfasis6 53 2 2 2" xfId="34904" xr:uid="{00000000-0005-0000-0000-0000C1870000}"/>
    <cellStyle name="40% - Énfasis6 53 2 2 2 2" xfId="34905" xr:uid="{00000000-0005-0000-0000-0000C2870000}"/>
    <cellStyle name="40% - Énfasis6 53 2 2 3" xfId="34906" xr:uid="{00000000-0005-0000-0000-0000C3870000}"/>
    <cellStyle name="40% - Énfasis6 53 2 3" xfId="34907" xr:uid="{00000000-0005-0000-0000-0000C4870000}"/>
    <cellStyle name="40% - Énfasis6 53 2 3 2" xfId="34908" xr:uid="{00000000-0005-0000-0000-0000C5870000}"/>
    <cellStyle name="40% - Énfasis6 53 2 4" xfId="34909" xr:uid="{00000000-0005-0000-0000-0000C6870000}"/>
    <cellStyle name="40% - Énfasis6 53 3" xfId="34910" xr:uid="{00000000-0005-0000-0000-0000C7870000}"/>
    <cellStyle name="40% - Énfasis6 53 3 2" xfId="34911" xr:uid="{00000000-0005-0000-0000-0000C8870000}"/>
    <cellStyle name="40% - Énfasis6 53 3 2 2" xfId="34912" xr:uid="{00000000-0005-0000-0000-0000C9870000}"/>
    <cellStyle name="40% - Énfasis6 53 3 2 2 2" xfId="34913" xr:uid="{00000000-0005-0000-0000-0000CA870000}"/>
    <cellStyle name="40% - Énfasis6 53 3 2 3" xfId="34914" xr:uid="{00000000-0005-0000-0000-0000CB870000}"/>
    <cellStyle name="40% - Énfasis6 53 3 3" xfId="34915" xr:uid="{00000000-0005-0000-0000-0000CC870000}"/>
    <cellStyle name="40% - Énfasis6 53 3 3 2" xfId="34916" xr:uid="{00000000-0005-0000-0000-0000CD870000}"/>
    <cellStyle name="40% - Énfasis6 53 3 4" xfId="34917" xr:uid="{00000000-0005-0000-0000-0000CE870000}"/>
    <cellStyle name="40% - Énfasis6 53 4" xfId="34918" xr:uid="{00000000-0005-0000-0000-0000CF870000}"/>
    <cellStyle name="40% - Énfasis6 53 4 2" xfId="34919" xr:uid="{00000000-0005-0000-0000-0000D0870000}"/>
    <cellStyle name="40% - Énfasis6 53 4 2 2" xfId="34920" xr:uid="{00000000-0005-0000-0000-0000D1870000}"/>
    <cellStyle name="40% - Énfasis6 53 4 3" xfId="34921" xr:uid="{00000000-0005-0000-0000-0000D2870000}"/>
    <cellStyle name="40% - Énfasis6 53 5" xfId="34922" xr:uid="{00000000-0005-0000-0000-0000D3870000}"/>
    <cellStyle name="40% - Énfasis6 53 5 2" xfId="34923" xr:uid="{00000000-0005-0000-0000-0000D4870000}"/>
    <cellStyle name="40% - Énfasis6 53 6" xfId="34924" xr:uid="{00000000-0005-0000-0000-0000D5870000}"/>
    <cellStyle name="40% - Énfasis6 54" xfId="34925" xr:uid="{00000000-0005-0000-0000-0000D6870000}"/>
    <cellStyle name="40% - Énfasis6 54 2" xfId="34926" xr:uid="{00000000-0005-0000-0000-0000D7870000}"/>
    <cellStyle name="40% - Énfasis6 54 2 2" xfId="34927" xr:uid="{00000000-0005-0000-0000-0000D8870000}"/>
    <cellStyle name="40% - Énfasis6 54 2 2 2" xfId="34928" xr:uid="{00000000-0005-0000-0000-0000D9870000}"/>
    <cellStyle name="40% - Énfasis6 54 2 2 2 2" xfId="34929" xr:uid="{00000000-0005-0000-0000-0000DA870000}"/>
    <cellStyle name="40% - Énfasis6 54 2 2 3" xfId="34930" xr:uid="{00000000-0005-0000-0000-0000DB870000}"/>
    <cellStyle name="40% - Énfasis6 54 2 3" xfId="34931" xr:uid="{00000000-0005-0000-0000-0000DC870000}"/>
    <cellStyle name="40% - Énfasis6 54 2 3 2" xfId="34932" xr:uid="{00000000-0005-0000-0000-0000DD870000}"/>
    <cellStyle name="40% - Énfasis6 54 2 4" xfId="34933" xr:uid="{00000000-0005-0000-0000-0000DE870000}"/>
    <cellStyle name="40% - Énfasis6 54 3" xfId="34934" xr:uid="{00000000-0005-0000-0000-0000DF870000}"/>
    <cellStyle name="40% - Énfasis6 54 3 2" xfId="34935" xr:uid="{00000000-0005-0000-0000-0000E0870000}"/>
    <cellStyle name="40% - Énfasis6 54 3 2 2" xfId="34936" xr:uid="{00000000-0005-0000-0000-0000E1870000}"/>
    <cellStyle name="40% - Énfasis6 54 3 2 2 2" xfId="34937" xr:uid="{00000000-0005-0000-0000-0000E2870000}"/>
    <cellStyle name="40% - Énfasis6 54 3 2 3" xfId="34938" xr:uid="{00000000-0005-0000-0000-0000E3870000}"/>
    <cellStyle name="40% - Énfasis6 54 3 3" xfId="34939" xr:uid="{00000000-0005-0000-0000-0000E4870000}"/>
    <cellStyle name="40% - Énfasis6 54 3 3 2" xfId="34940" xr:uid="{00000000-0005-0000-0000-0000E5870000}"/>
    <cellStyle name="40% - Énfasis6 54 3 4" xfId="34941" xr:uid="{00000000-0005-0000-0000-0000E6870000}"/>
    <cellStyle name="40% - Énfasis6 54 4" xfId="34942" xr:uid="{00000000-0005-0000-0000-0000E7870000}"/>
    <cellStyle name="40% - Énfasis6 54 4 2" xfId="34943" xr:uid="{00000000-0005-0000-0000-0000E8870000}"/>
    <cellStyle name="40% - Énfasis6 54 4 2 2" xfId="34944" xr:uid="{00000000-0005-0000-0000-0000E9870000}"/>
    <cellStyle name="40% - Énfasis6 54 4 3" xfId="34945" xr:uid="{00000000-0005-0000-0000-0000EA870000}"/>
    <cellStyle name="40% - Énfasis6 54 5" xfId="34946" xr:uid="{00000000-0005-0000-0000-0000EB870000}"/>
    <cellStyle name="40% - Énfasis6 54 5 2" xfId="34947" xr:uid="{00000000-0005-0000-0000-0000EC870000}"/>
    <cellStyle name="40% - Énfasis6 54 6" xfId="34948" xr:uid="{00000000-0005-0000-0000-0000ED870000}"/>
    <cellStyle name="40% - Énfasis6 55" xfId="34949" xr:uid="{00000000-0005-0000-0000-0000EE870000}"/>
    <cellStyle name="40% - Énfasis6 55 2" xfId="34950" xr:uid="{00000000-0005-0000-0000-0000EF870000}"/>
    <cellStyle name="40% - Énfasis6 55 2 2" xfId="34951" xr:uid="{00000000-0005-0000-0000-0000F0870000}"/>
    <cellStyle name="40% - Énfasis6 55 2 2 2" xfId="34952" xr:uid="{00000000-0005-0000-0000-0000F1870000}"/>
    <cellStyle name="40% - Énfasis6 55 2 2 2 2" xfId="34953" xr:uid="{00000000-0005-0000-0000-0000F2870000}"/>
    <cellStyle name="40% - Énfasis6 55 2 2 3" xfId="34954" xr:uid="{00000000-0005-0000-0000-0000F3870000}"/>
    <cellStyle name="40% - Énfasis6 55 2 3" xfId="34955" xr:uid="{00000000-0005-0000-0000-0000F4870000}"/>
    <cellStyle name="40% - Énfasis6 55 2 3 2" xfId="34956" xr:uid="{00000000-0005-0000-0000-0000F5870000}"/>
    <cellStyle name="40% - Énfasis6 55 2 4" xfId="34957" xr:uid="{00000000-0005-0000-0000-0000F6870000}"/>
    <cellStyle name="40% - Énfasis6 55 3" xfId="34958" xr:uid="{00000000-0005-0000-0000-0000F7870000}"/>
    <cellStyle name="40% - Énfasis6 55 3 2" xfId="34959" xr:uid="{00000000-0005-0000-0000-0000F8870000}"/>
    <cellStyle name="40% - Énfasis6 55 3 2 2" xfId="34960" xr:uid="{00000000-0005-0000-0000-0000F9870000}"/>
    <cellStyle name="40% - Énfasis6 55 3 2 2 2" xfId="34961" xr:uid="{00000000-0005-0000-0000-0000FA870000}"/>
    <cellStyle name="40% - Énfasis6 55 3 2 3" xfId="34962" xr:uid="{00000000-0005-0000-0000-0000FB870000}"/>
    <cellStyle name="40% - Énfasis6 55 3 3" xfId="34963" xr:uid="{00000000-0005-0000-0000-0000FC870000}"/>
    <cellStyle name="40% - Énfasis6 55 3 3 2" xfId="34964" xr:uid="{00000000-0005-0000-0000-0000FD870000}"/>
    <cellStyle name="40% - Énfasis6 55 3 4" xfId="34965" xr:uid="{00000000-0005-0000-0000-0000FE870000}"/>
    <cellStyle name="40% - Énfasis6 55 4" xfId="34966" xr:uid="{00000000-0005-0000-0000-0000FF870000}"/>
    <cellStyle name="40% - Énfasis6 55 4 2" xfId="34967" xr:uid="{00000000-0005-0000-0000-000000880000}"/>
    <cellStyle name="40% - Énfasis6 55 4 2 2" xfId="34968" xr:uid="{00000000-0005-0000-0000-000001880000}"/>
    <cellStyle name="40% - Énfasis6 55 4 3" xfId="34969" xr:uid="{00000000-0005-0000-0000-000002880000}"/>
    <cellStyle name="40% - Énfasis6 55 5" xfId="34970" xr:uid="{00000000-0005-0000-0000-000003880000}"/>
    <cellStyle name="40% - Énfasis6 55 5 2" xfId="34971" xr:uid="{00000000-0005-0000-0000-000004880000}"/>
    <cellStyle name="40% - Énfasis6 55 6" xfId="34972" xr:uid="{00000000-0005-0000-0000-000005880000}"/>
    <cellStyle name="40% - Énfasis6 56" xfId="34973" xr:uid="{00000000-0005-0000-0000-000006880000}"/>
    <cellStyle name="40% - Énfasis6 56 2" xfId="34974" xr:uid="{00000000-0005-0000-0000-000007880000}"/>
    <cellStyle name="40% - Énfasis6 56 2 2" xfId="34975" xr:uid="{00000000-0005-0000-0000-000008880000}"/>
    <cellStyle name="40% - Énfasis6 56 2 2 2" xfId="34976" xr:uid="{00000000-0005-0000-0000-000009880000}"/>
    <cellStyle name="40% - Énfasis6 56 2 2 2 2" xfId="34977" xr:uid="{00000000-0005-0000-0000-00000A880000}"/>
    <cellStyle name="40% - Énfasis6 56 2 2 3" xfId="34978" xr:uid="{00000000-0005-0000-0000-00000B880000}"/>
    <cellStyle name="40% - Énfasis6 56 2 3" xfId="34979" xr:uid="{00000000-0005-0000-0000-00000C880000}"/>
    <cellStyle name="40% - Énfasis6 56 2 3 2" xfId="34980" xr:uid="{00000000-0005-0000-0000-00000D880000}"/>
    <cellStyle name="40% - Énfasis6 56 2 4" xfId="34981" xr:uid="{00000000-0005-0000-0000-00000E880000}"/>
    <cellStyle name="40% - Énfasis6 56 3" xfId="34982" xr:uid="{00000000-0005-0000-0000-00000F880000}"/>
    <cellStyle name="40% - Énfasis6 56 3 2" xfId="34983" xr:uid="{00000000-0005-0000-0000-000010880000}"/>
    <cellStyle name="40% - Énfasis6 56 3 2 2" xfId="34984" xr:uid="{00000000-0005-0000-0000-000011880000}"/>
    <cellStyle name="40% - Énfasis6 56 3 2 2 2" xfId="34985" xr:uid="{00000000-0005-0000-0000-000012880000}"/>
    <cellStyle name="40% - Énfasis6 56 3 2 3" xfId="34986" xr:uid="{00000000-0005-0000-0000-000013880000}"/>
    <cellStyle name="40% - Énfasis6 56 3 3" xfId="34987" xr:uid="{00000000-0005-0000-0000-000014880000}"/>
    <cellStyle name="40% - Énfasis6 56 3 3 2" xfId="34988" xr:uid="{00000000-0005-0000-0000-000015880000}"/>
    <cellStyle name="40% - Énfasis6 56 3 4" xfId="34989" xr:uid="{00000000-0005-0000-0000-000016880000}"/>
    <cellStyle name="40% - Énfasis6 56 4" xfId="34990" xr:uid="{00000000-0005-0000-0000-000017880000}"/>
    <cellStyle name="40% - Énfasis6 56 4 2" xfId="34991" xr:uid="{00000000-0005-0000-0000-000018880000}"/>
    <cellStyle name="40% - Énfasis6 56 4 2 2" xfId="34992" xr:uid="{00000000-0005-0000-0000-000019880000}"/>
    <cellStyle name="40% - Énfasis6 56 4 3" xfId="34993" xr:uid="{00000000-0005-0000-0000-00001A880000}"/>
    <cellStyle name="40% - Énfasis6 56 5" xfId="34994" xr:uid="{00000000-0005-0000-0000-00001B880000}"/>
    <cellStyle name="40% - Énfasis6 56 5 2" xfId="34995" xr:uid="{00000000-0005-0000-0000-00001C880000}"/>
    <cellStyle name="40% - Énfasis6 56 6" xfId="34996" xr:uid="{00000000-0005-0000-0000-00001D880000}"/>
    <cellStyle name="40% - Énfasis6 57" xfId="34997" xr:uid="{00000000-0005-0000-0000-00001E880000}"/>
    <cellStyle name="40% - Énfasis6 57 2" xfId="34998" xr:uid="{00000000-0005-0000-0000-00001F880000}"/>
    <cellStyle name="40% - Énfasis6 57 2 2" xfId="34999" xr:uid="{00000000-0005-0000-0000-000020880000}"/>
    <cellStyle name="40% - Énfasis6 57 2 2 2" xfId="35000" xr:uid="{00000000-0005-0000-0000-000021880000}"/>
    <cellStyle name="40% - Énfasis6 57 2 2 2 2" xfId="35001" xr:uid="{00000000-0005-0000-0000-000022880000}"/>
    <cellStyle name="40% - Énfasis6 57 2 2 3" xfId="35002" xr:uid="{00000000-0005-0000-0000-000023880000}"/>
    <cellStyle name="40% - Énfasis6 57 2 3" xfId="35003" xr:uid="{00000000-0005-0000-0000-000024880000}"/>
    <cellStyle name="40% - Énfasis6 57 2 3 2" xfId="35004" xr:uid="{00000000-0005-0000-0000-000025880000}"/>
    <cellStyle name="40% - Énfasis6 57 2 4" xfId="35005" xr:uid="{00000000-0005-0000-0000-000026880000}"/>
    <cellStyle name="40% - Énfasis6 57 3" xfId="35006" xr:uid="{00000000-0005-0000-0000-000027880000}"/>
    <cellStyle name="40% - Énfasis6 57 3 2" xfId="35007" xr:uid="{00000000-0005-0000-0000-000028880000}"/>
    <cellStyle name="40% - Énfasis6 57 3 2 2" xfId="35008" xr:uid="{00000000-0005-0000-0000-000029880000}"/>
    <cellStyle name="40% - Énfasis6 57 3 2 2 2" xfId="35009" xr:uid="{00000000-0005-0000-0000-00002A880000}"/>
    <cellStyle name="40% - Énfasis6 57 3 2 3" xfId="35010" xr:uid="{00000000-0005-0000-0000-00002B880000}"/>
    <cellStyle name="40% - Énfasis6 57 3 3" xfId="35011" xr:uid="{00000000-0005-0000-0000-00002C880000}"/>
    <cellStyle name="40% - Énfasis6 57 3 3 2" xfId="35012" xr:uid="{00000000-0005-0000-0000-00002D880000}"/>
    <cellStyle name="40% - Énfasis6 57 3 4" xfId="35013" xr:uid="{00000000-0005-0000-0000-00002E880000}"/>
    <cellStyle name="40% - Énfasis6 57 4" xfId="35014" xr:uid="{00000000-0005-0000-0000-00002F880000}"/>
    <cellStyle name="40% - Énfasis6 57 4 2" xfId="35015" xr:uid="{00000000-0005-0000-0000-000030880000}"/>
    <cellStyle name="40% - Énfasis6 57 4 2 2" xfId="35016" xr:uid="{00000000-0005-0000-0000-000031880000}"/>
    <cellStyle name="40% - Énfasis6 57 4 3" xfId="35017" xr:uid="{00000000-0005-0000-0000-000032880000}"/>
    <cellStyle name="40% - Énfasis6 57 5" xfId="35018" xr:uid="{00000000-0005-0000-0000-000033880000}"/>
    <cellStyle name="40% - Énfasis6 57 5 2" xfId="35019" xr:uid="{00000000-0005-0000-0000-000034880000}"/>
    <cellStyle name="40% - Énfasis6 57 6" xfId="35020" xr:uid="{00000000-0005-0000-0000-000035880000}"/>
    <cellStyle name="40% - Énfasis6 58" xfId="35021" xr:uid="{00000000-0005-0000-0000-000036880000}"/>
    <cellStyle name="40% - Énfasis6 58 2" xfId="35022" xr:uid="{00000000-0005-0000-0000-000037880000}"/>
    <cellStyle name="40% - Énfasis6 58 2 2" xfId="35023" xr:uid="{00000000-0005-0000-0000-000038880000}"/>
    <cellStyle name="40% - Énfasis6 58 2 2 2" xfId="35024" xr:uid="{00000000-0005-0000-0000-000039880000}"/>
    <cellStyle name="40% - Énfasis6 58 2 2 2 2" xfId="35025" xr:uid="{00000000-0005-0000-0000-00003A880000}"/>
    <cellStyle name="40% - Énfasis6 58 2 2 3" xfId="35026" xr:uid="{00000000-0005-0000-0000-00003B880000}"/>
    <cellStyle name="40% - Énfasis6 58 2 3" xfId="35027" xr:uid="{00000000-0005-0000-0000-00003C880000}"/>
    <cellStyle name="40% - Énfasis6 58 2 3 2" xfId="35028" xr:uid="{00000000-0005-0000-0000-00003D880000}"/>
    <cellStyle name="40% - Énfasis6 58 2 4" xfId="35029" xr:uid="{00000000-0005-0000-0000-00003E880000}"/>
    <cellStyle name="40% - Énfasis6 58 3" xfId="35030" xr:uid="{00000000-0005-0000-0000-00003F880000}"/>
    <cellStyle name="40% - Énfasis6 58 3 2" xfId="35031" xr:uid="{00000000-0005-0000-0000-000040880000}"/>
    <cellStyle name="40% - Énfasis6 58 3 2 2" xfId="35032" xr:uid="{00000000-0005-0000-0000-000041880000}"/>
    <cellStyle name="40% - Énfasis6 58 3 2 2 2" xfId="35033" xr:uid="{00000000-0005-0000-0000-000042880000}"/>
    <cellStyle name="40% - Énfasis6 58 3 2 3" xfId="35034" xr:uid="{00000000-0005-0000-0000-000043880000}"/>
    <cellStyle name="40% - Énfasis6 58 3 3" xfId="35035" xr:uid="{00000000-0005-0000-0000-000044880000}"/>
    <cellStyle name="40% - Énfasis6 58 3 3 2" xfId="35036" xr:uid="{00000000-0005-0000-0000-000045880000}"/>
    <cellStyle name="40% - Énfasis6 58 3 4" xfId="35037" xr:uid="{00000000-0005-0000-0000-000046880000}"/>
    <cellStyle name="40% - Énfasis6 58 4" xfId="35038" xr:uid="{00000000-0005-0000-0000-000047880000}"/>
    <cellStyle name="40% - Énfasis6 58 4 2" xfId="35039" xr:uid="{00000000-0005-0000-0000-000048880000}"/>
    <cellStyle name="40% - Énfasis6 58 4 2 2" xfId="35040" xr:uid="{00000000-0005-0000-0000-000049880000}"/>
    <cellStyle name="40% - Énfasis6 58 4 3" xfId="35041" xr:uid="{00000000-0005-0000-0000-00004A880000}"/>
    <cellStyle name="40% - Énfasis6 58 5" xfId="35042" xr:uid="{00000000-0005-0000-0000-00004B880000}"/>
    <cellStyle name="40% - Énfasis6 58 5 2" xfId="35043" xr:uid="{00000000-0005-0000-0000-00004C880000}"/>
    <cellStyle name="40% - Énfasis6 58 6" xfId="35044" xr:uid="{00000000-0005-0000-0000-00004D880000}"/>
    <cellStyle name="40% - Énfasis6 59" xfId="35045" xr:uid="{00000000-0005-0000-0000-00004E880000}"/>
    <cellStyle name="40% - Énfasis6 59 2" xfId="35046" xr:uid="{00000000-0005-0000-0000-00004F880000}"/>
    <cellStyle name="40% - Énfasis6 59 2 2" xfId="35047" xr:uid="{00000000-0005-0000-0000-000050880000}"/>
    <cellStyle name="40% - Énfasis6 59 2 2 2" xfId="35048" xr:uid="{00000000-0005-0000-0000-000051880000}"/>
    <cellStyle name="40% - Énfasis6 59 2 2 2 2" xfId="35049" xr:uid="{00000000-0005-0000-0000-000052880000}"/>
    <cellStyle name="40% - Énfasis6 59 2 2 3" xfId="35050" xr:uid="{00000000-0005-0000-0000-000053880000}"/>
    <cellStyle name="40% - Énfasis6 59 2 3" xfId="35051" xr:uid="{00000000-0005-0000-0000-000054880000}"/>
    <cellStyle name="40% - Énfasis6 59 2 3 2" xfId="35052" xr:uid="{00000000-0005-0000-0000-000055880000}"/>
    <cellStyle name="40% - Énfasis6 59 2 4" xfId="35053" xr:uid="{00000000-0005-0000-0000-000056880000}"/>
    <cellStyle name="40% - Énfasis6 59 3" xfId="35054" xr:uid="{00000000-0005-0000-0000-000057880000}"/>
    <cellStyle name="40% - Énfasis6 59 3 2" xfId="35055" xr:uid="{00000000-0005-0000-0000-000058880000}"/>
    <cellStyle name="40% - Énfasis6 59 3 2 2" xfId="35056" xr:uid="{00000000-0005-0000-0000-000059880000}"/>
    <cellStyle name="40% - Énfasis6 59 3 2 2 2" xfId="35057" xr:uid="{00000000-0005-0000-0000-00005A880000}"/>
    <cellStyle name="40% - Énfasis6 59 3 2 3" xfId="35058" xr:uid="{00000000-0005-0000-0000-00005B880000}"/>
    <cellStyle name="40% - Énfasis6 59 3 3" xfId="35059" xr:uid="{00000000-0005-0000-0000-00005C880000}"/>
    <cellStyle name="40% - Énfasis6 59 3 3 2" xfId="35060" xr:uid="{00000000-0005-0000-0000-00005D880000}"/>
    <cellStyle name="40% - Énfasis6 59 3 4" xfId="35061" xr:uid="{00000000-0005-0000-0000-00005E880000}"/>
    <cellStyle name="40% - Énfasis6 59 4" xfId="35062" xr:uid="{00000000-0005-0000-0000-00005F880000}"/>
    <cellStyle name="40% - Énfasis6 59 4 2" xfId="35063" xr:uid="{00000000-0005-0000-0000-000060880000}"/>
    <cellStyle name="40% - Énfasis6 59 4 2 2" xfId="35064" xr:uid="{00000000-0005-0000-0000-000061880000}"/>
    <cellStyle name="40% - Énfasis6 59 4 3" xfId="35065" xr:uid="{00000000-0005-0000-0000-000062880000}"/>
    <cellStyle name="40% - Énfasis6 59 5" xfId="35066" xr:uid="{00000000-0005-0000-0000-000063880000}"/>
    <cellStyle name="40% - Énfasis6 59 5 2" xfId="35067" xr:uid="{00000000-0005-0000-0000-000064880000}"/>
    <cellStyle name="40% - Énfasis6 59 6" xfId="35068" xr:uid="{00000000-0005-0000-0000-000065880000}"/>
    <cellStyle name="40% - Énfasis6 6" xfId="35069" xr:uid="{00000000-0005-0000-0000-000066880000}"/>
    <cellStyle name="40% - Énfasis6 6 10" xfId="35070" xr:uid="{00000000-0005-0000-0000-000067880000}"/>
    <cellStyle name="40% - Énfasis6 6 10 2" xfId="35071" xr:uid="{00000000-0005-0000-0000-000068880000}"/>
    <cellStyle name="40% - Énfasis6 6 11" xfId="35072" xr:uid="{00000000-0005-0000-0000-000069880000}"/>
    <cellStyle name="40% - Énfasis6 6 11 2" xfId="35073" xr:uid="{00000000-0005-0000-0000-00006A880000}"/>
    <cellStyle name="40% - Énfasis6 6 12" xfId="35074" xr:uid="{00000000-0005-0000-0000-00006B880000}"/>
    <cellStyle name="40% - Énfasis6 6 12 2" xfId="35075" xr:uid="{00000000-0005-0000-0000-00006C880000}"/>
    <cellStyle name="40% - Énfasis6 6 13" xfId="35076" xr:uid="{00000000-0005-0000-0000-00006D880000}"/>
    <cellStyle name="40% - Énfasis6 6 13 2" xfId="35077" xr:uid="{00000000-0005-0000-0000-00006E880000}"/>
    <cellStyle name="40% - Énfasis6 6 14" xfId="35078" xr:uid="{00000000-0005-0000-0000-00006F880000}"/>
    <cellStyle name="40% - Énfasis6 6 14 2" xfId="35079" xr:uid="{00000000-0005-0000-0000-000070880000}"/>
    <cellStyle name="40% - Énfasis6 6 15" xfId="35080" xr:uid="{00000000-0005-0000-0000-000071880000}"/>
    <cellStyle name="40% - Énfasis6 6 15 2" xfId="35081" xr:uid="{00000000-0005-0000-0000-000072880000}"/>
    <cellStyle name="40% - Énfasis6 6 16" xfId="35082" xr:uid="{00000000-0005-0000-0000-000073880000}"/>
    <cellStyle name="40% - Énfasis6 6 16 2" xfId="35083" xr:uid="{00000000-0005-0000-0000-000074880000}"/>
    <cellStyle name="40% - Énfasis6 6 17" xfId="35084" xr:uid="{00000000-0005-0000-0000-000075880000}"/>
    <cellStyle name="40% - Énfasis6 6 17 2" xfId="35085" xr:uid="{00000000-0005-0000-0000-000076880000}"/>
    <cellStyle name="40% - Énfasis6 6 18" xfId="35086" xr:uid="{00000000-0005-0000-0000-000077880000}"/>
    <cellStyle name="40% - Énfasis6 6 18 2" xfId="35087" xr:uid="{00000000-0005-0000-0000-000078880000}"/>
    <cellStyle name="40% - Énfasis6 6 19" xfId="35088" xr:uid="{00000000-0005-0000-0000-000079880000}"/>
    <cellStyle name="40% - Énfasis6 6 19 2" xfId="35089" xr:uid="{00000000-0005-0000-0000-00007A880000}"/>
    <cellStyle name="40% - Énfasis6 6 2" xfId="35090" xr:uid="{00000000-0005-0000-0000-00007B880000}"/>
    <cellStyle name="40% - Énfasis6 6 2 2" xfId="35091" xr:uid="{00000000-0005-0000-0000-00007C880000}"/>
    <cellStyle name="40% - Énfasis6 6 2 2 2" xfId="35092" xr:uid="{00000000-0005-0000-0000-00007D880000}"/>
    <cellStyle name="40% - Énfasis6 6 2 2 2 2" xfId="35093" xr:uid="{00000000-0005-0000-0000-00007E880000}"/>
    <cellStyle name="40% - Énfasis6 6 2 2 3" xfId="35094" xr:uid="{00000000-0005-0000-0000-00007F880000}"/>
    <cellStyle name="40% - Énfasis6 6 2 3" xfId="35095" xr:uid="{00000000-0005-0000-0000-000080880000}"/>
    <cellStyle name="40% - Énfasis6 6 2 3 2" xfId="35096" xr:uid="{00000000-0005-0000-0000-000081880000}"/>
    <cellStyle name="40% - Énfasis6 6 2 3 2 2" xfId="35097" xr:uid="{00000000-0005-0000-0000-000082880000}"/>
    <cellStyle name="40% - Énfasis6 6 2 3 3" xfId="35098" xr:uid="{00000000-0005-0000-0000-000083880000}"/>
    <cellStyle name="40% - Énfasis6 6 2 4" xfId="35099" xr:uid="{00000000-0005-0000-0000-000084880000}"/>
    <cellStyle name="40% - Énfasis6 6 2 4 2" xfId="35100" xr:uid="{00000000-0005-0000-0000-000085880000}"/>
    <cellStyle name="40% - Énfasis6 6 2 5" xfId="35101" xr:uid="{00000000-0005-0000-0000-000086880000}"/>
    <cellStyle name="40% - Énfasis6 6 2 5 2" xfId="35102" xr:uid="{00000000-0005-0000-0000-000087880000}"/>
    <cellStyle name="40% - Énfasis6 6 2 6" xfId="35103" xr:uid="{00000000-0005-0000-0000-000088880000}"/>
    <cellStyle name="40% - Énfasis6 6 20" xfId="35104" xr:uid="{00000000-0005-0000-0000-000089880000}"/>
    <cellStyle name="40% - Énfasis6 6 3" xfId="35105" xr:uid="{00000000-0005-0000-0000-00008A880000}"/>
    <cellStyle name="40% - Énfasis6 6 3 2" xfId="35106" xr:uid="{00000000-0005-0000-0000-00008B880000}"/>
    <cellStyle name="40% - Énfasis6 6 3 2 2" xfId="35107" xr:uid="{00000000-0005-0000-0000-00008C880000}"/>
    <cellStyle name="40% - Énfasis6 6 3 2 2 2" xfId="35108" xr:uid="{00000000-0005-0000-0000-00008D880000}"/>
    <cellStyle name="40% - Énfasis6 6 3 2 3" xfId="35109" xr:uid="{00000000-0005-0000-0000-00008E880000}"/>
    <cellStyle name="40% - Énfasis6 6 3 3" xfId="35110" xr:uid="{00000000-0005-0000-0000-00008F880000}"/>
    <cellStyle name="40% - Énfasis6 6 3 3 2" xfId="35111" xr:uid="{00000000-0005-0000-0000-000090880000}"/>
    <cellStyle name="40% - Énfasis6 6 3 4" xfId="35112" xr:uid="{00000000-0005-0000-0000-000091880000}"/>
    <cellStyle name="40% - Énfasis6 6 4" xfId="35113" xr:uid="{00000000-0005-0000-0000-000092880000}"/>
    <cellStyle name="40% - Énfasis6 6 4 2" xfId="35114" xr:uid="{00000000-0005-0000-0000-000093880000}"/>
    <cellStyle name="40% - Énfasis6 6 4 2 2" xfId="35115" xr:uid="{00000000-0005-0000-0000-000094880000}"/>
    <cellStyle name="40% - Énfasis6 6 4 2 2 2" xfId="35116" xr:uid="{00000000-0005-0000-0000-000095880000}"/>
    <cellStyle name="40% - Énfasis6 6 4 2 3" xfId="35117" xr:uid="{00000000-0005-0000-0000-000096880000}"/>
    <cellStyle name="40% - Énfasis6 6 4 3" xfId="35118" xr:uid="{00000000-0005-0000-0000-000097880000}"/>
    <cellStyle name="40% - Énfasis6 6 4 3 2" xfId="35119" xr:uid="{00000000-0005-0000-0000-000098880000}"/>
    <cellStyle name="40% - Énfasis6 6 4 4" xfId="35120" xr:uid="{00000000-0005-0000-0000-000099880000}"/>
    <cellStyle name="40% - Énfasis6 6 5" xfId="35121" xr:uid="{00000000-0005-0000-0000-00009A880000}"/>
    <cellStyle name="40% - Énfasis6 6 5 2" xfId="35122" xr:uid="{00000000-0005-0000-0000-00009B880000}"/>
    <cellStyle name="40% - Énfasis6 6 5 2 2" xfId="35123" xr:uid="{00000000-0005-0000-0000-00009C880000}"/>
    <cellStyle name="40% - Énfasis6 6 5 2 2 2" xfId="35124" xr:uid="{00000000-0005-0000-0000-00009D880000}"/>
    <cellStyle name="40% - Énfasis6 6 5 2 3" xfId="35125" xr:uid="{00000000-0005-0000-0000-00009E880000}"/>
    <cellStyle name="40% - Énfasis6 6 5 3" xfId="35126" xr:uid="{00000000-0005-0000-0000-00009F880000}"/>
    <cellStyle name="40% - Énfasis6 6 5 3 2" xfId="35127" xr:uid="{00000000-0005-0000-0000-0000A0880000}"/>
    <cellStyle name="40% - Énfasis6 6 5 4" xfId="35128" xr:uid="{00000000-0005-0000-0000-0000A1880000}"/>
    <cellStyle name="40% - Énfasis6 6 6" xfId="35129" xr:uid="{00000000-0005-0000-0000-0000A2880000}"/>
    <cellStyle name="40% - Énfasis6 6 6 2" xfId="35130" xr:uid="{00000000-0005-0000-0000-0000A3880000}"/>
    <cellStyle name="40% - Énfasis6 6 6 2 2" xfId="35131" xr:uid="{00000000-0005-0000-0000-0000A4880000}"/>
    <cellStyle name="40% - Énfasis6 6 6 2 2 2" xfId="35132" xr:uid="{00000000-0005-0000-0000-0000A5880000}"/>
    <cellStyle name="40% - Énfasis6 6 6 2 3" xfId="35133" xr:uid="{00000000-0005-0000-0000-0000A6880000}"/>
    <cellStyle name="40% - Énfasis6 6 6 3" xfId="35134" xr:uid="{00000000-0005-0000-0000-0000A7880000}"/>
    <cellStyle name="40% - Énfasis6 6 6 3 2" xfId="35135" xr:uid="{00000000-0005-0000-0000-0000A8880000}"/>
    <cellStyle name="40% - Énfasis6 6 6 4" xfId="35136" xr:uid="{00000000-0005-0000-0000-0000A9880000}"/>
    <cellStyle name="40% - Énfasis6 6 7" xfId="35137" xr:uid="{00000000-0005-0000-0000-0000AA880000}"/>
    <cellStyle name="40% - Énfasis6 6 7 2" xfId="35138" xr:uid="{00000000-0005-0000-0000-0000AB880000}"/>
    <cellStyle name="40% - Énfasis6 6 7 2 2" xfId="35139" xr:uid="{00000000-0005-0000-0000-0000AC880000}"/>
    <cellStyle name="40% - Énfasis6 6 7 2 2 2" xfId="35140" xr:uid="{00000000-0005-0000-0000-0000AD880000}"/>
    <cellStyle name="40% - Énfasis6 6 7 2 3" xfId="35141" xr:uid="{00000000-0005-0000-0000-0000AE880000}"/>
    <cellStyle name="40% - Énfasis6 6 7 3" xfId="35142" xr:uid="{00000000-0005-0000-0000-0000AF880000}"/>
    <cellStyle name="40% - Énfasis6 6 7 3 2" xfId="35143" xr:uid="{00000000-0005-0000-0000-0000B0880000}"/>
    <cellStyle name="40% - Énfasis6 6 7 4" xfId="35144" xr:uid="{00000000-0005-0000-0000-0000B1880000}"/>
    <cellStyle name="40% - Énfasis6 6 8" xfId="35145" xr:uid="{00000000-0005-0000-0000-0000B2880000}"/>
    <cellStyle name="40% - Énfasis6 6 8 2" xfId="35146" xr:uid="{00000000-0005-0000-0000-0000B3880000}"/>
    <cellStyle name="40% - Énfasis6 6 8 2 2" xfId="35147" xr:uid="{00000000-0005-0000-0000-0000B4880000}"/>
    <cellStyle name="40% - Énfasis6 6 8 3" xfId="35148" xr:uid="{00000000-0005-0000-0000-0000B5880000}"/>
    <cellStyle name="40% - Énfasis6 6 9" xfId="35149" xr:uid="{00000000-0005-0000-0000-0000B6880000}"/>
    <cellStyle name="40% - Énfasis6 6 9 2" xfId="35150" xr:uid="{00000000-0005-0000-0000-0000B7880000}"/>
    <cellStyle name="40% - Énfasis6 60" xfId="35151" xr:uid="{00000000-0005-0000-0000-0000B8880000}"/>
    <cellStyle name="40% - Énfasis6 60 2" xfId="35152" xr:uid="{00000000-0005-0000-0000-0000B9880000}"/>
    <cellStyle name="40% - Énfasis6 60 2 2" xfId="35153" xr:uid="{00000000-0005-0000-0000-0000BA880000}"/>
    <cellStyle name="40% - Énfasis6 60 2 2 2" xfId="35154" xr:uid="{00000000-0005-0000-0000-0000BB880000}"/>
    <cellStyle name="40% - Énfasis6 60 2 2 2 2" xfId="35155" xr:uid="{00000000-0005-0000-0000-0000BC880000}"/>
    <cellStyle name="40% - Énfasis6 60 2 2 3" xfId="35156" xr:uid="{00000000-0005-0000-0000-0000BD880000}"/>
    <cellStyle name="40% - Énfasis6 60 2 3" xfId="35157" xr:uid="{00000000-0005-0000-0000-0000BE880000}"/>
    <cellStyle name="40% - Énfasis6 60 2 3 2" xfId="35158" xr:uid="{00000000-0005-0000-0000-0000BF880000}"/>
    <cellStyle name="40% - Énfasis6 60 2 4" xfId="35159" xr:uid="{00000000-0005-0000-0000-0000C0880000}"/>
    <cellStyle name="40% - Énfasis6 60 3" xfId="35160" xr:uid="{00000000-0005-0000-0000-0000C1880000}"/>
    <cellStyle name="40% - Énfasis6 60 3 2" xfId="35161" xr:uid="{00000000-0005-0000-0000-0000C2880000}"/>
    <cellStyle name="40% - Énfasis6 60 3 2 2" xfId="35162" xr:uid="{00000000-0005-0000-0000-0000C3880000}"/>
    <cellStyle name="40% - Énfasis6 60 3 3" xfId="35163" xr:uid="{00000000-0005-0000-0000-0000C4880000}"/>
    <cellStyle name="40% - Énfasis6 60 4" xfId="35164" xr:uid="{00000000-0005-0000-0000-0000C5880000}"/>
    <cellStyle name="40% - Énfasis6 60 4 2" xfId="35165" xr:uid="{00000000-0005-0000-0000-0000C6880000}"/>
    <cellStyle name="40% - Énfasis6 60 5" xfId="35166" xr:uid="{00000000-0005-0000-0000-0000C7880000}"/>
    <cellStyle name="40% - Énfasis6 61" xfId="35167" xr:uid="{00000000-0005-0000-0000-0000C8880000}"/>
    <cellStyle name="40% - Énfasis6 61 2" xfId="35168" xr:uid="{00000000-0005-0000-0000-0000C9880000}"/>
    <cellStyle name="40% - Énfasis6 61 3" xfId="35169" xr:uid="{00000000-0005-0000-0000-0000CA880000}"/>
    <cellStyle name="40% - Énfasis6 61 3 2" xfId="35170" xr:uid="{00000000-0005-0000-0000-0000CB880000}"/>
    <cellStyle name="40% - Énfasis6 61 3 2 2" xfId="35171" xr:uid="{00000000-0005-0000-0000-0000CC880000}"/>
    <cellStyle name="40% - Énfasis6 61 3 3" xfId="35172" xr:uid="{00000000-0005-0000-0000-0000CD880000}"/>
    <cellStyle name="40% - Énfasis6 61 4" xfId="35173" xr:uid="{00000000-0005-0000-0000-0000CE880000}"/>
    <cellStyle name="40% - Énfasis6 61 4 2" xfId="35174" xr:uid="{00000000-0005-0000-0000-0000CF880000}"/>
    <cellStyle name="40% - Énfasis6 61 5" xfId="35175" xr:uid="{00000000-0005-0000-0000-0000D0880000}"/>
    <cellStyle name="40% - Énfasis6 62" xfId="35176" xr:uid="{00000000-0005-0000-0000-0000D1880000}"/>
    <cellStyle name="40% - Énfasis6 62 2" xfId="35177" xr:uid="{00000000-0005-0000-0000-0000D2880000}"/>
    <cellStyle name="40% - Énfasis6 63" xfId="35178" xr:uid="{00000000-0005-0000-0000-0000D3880000}"/>
    <cellStyle name="40% - Énfasis6 63 2" xfId="35179" xr:uid="{00000000-0005-0000-0000-0000D4880000}"/>
    <cellStyle name="40% - Énfasis6 64" xfId="35180" xr:uid="{00000000-0005-0000-0000-0000D5880000}"/>
    <cellStyle name="40% - Énfasis6 64 2" xfId="35181" xr:uid="{00000000-0005-0000-0000-0000D6880000}"/>
    <cellStyle name="40% - Énfasis6 65" xfId="35182" xr:uid="{00000000-0005-0000-0000-0000D7880000}"/>
    <cellStyle name="40% - Énfasis6 65 2" xfId="35183" xr:uid="{00000000-0005-0000-0000-0000D8880000}"/>
    <cellStyle name="40% - Énfasis6 65 2 2" xfId="35184" xr:uid="{00000000-0005-0000-0000-0000D9880000}"/>
    <cellStyle name="40% - Énfasis6 65 2 2 2" xfId="35185" xr:uid="{00000000-0005-0000-0000-0000DA880000}"/>
    <cellStyle name="40% - Énfasis6 65 2 3" xfId="35186" xr:uid="{00000000-0005-0000-0000-0000DB880000}"/>
    <cellStyle name="40% - Énfasis6 65 3" xfId="35187" xr:uid="{00000000-0005-0000-0000-0000DC880000}"/>
    <cellStyle name="40% - Énfasis6 65 3 2" xfId="35188" xr:uid="{00000000-0005-0000-0000-0000DD880000}"/>
    <cellStyle name="40% - Énfasis6 65 4" xfId="35189" xr:uid="{00000000-0005-0000-0000-0000DE880000}"/>
    <cellStyle name="40% - Énfasis6 66" xfId="35190" xr:uid="{00000000-0005-0000-0000-0000DF880000}"/>
    <cellStyle name="40% - Énfasis6 66 2" xfId="35191" xr:uid="{00000000-0005-0000-0000-0000E0880000}"/>
    <cellStyle name="40% - Énfasis6 66 2 2" xfId="35192" xr:uid="{00000000-0005-0000-0000-0000E1880000}"/>
    <cellStyle name="40% - Énfasis6 66 2 2 2" xfId="35193" xr:uid="{00000000-0005-0000-0000-0000E2880000}"/>
    <cellStyle name="40% - Énfasis6 66 2 3" xfId="35194" xr:uid="{00000000-0005-0000-0000-0000E3880000}"/>
    <cellStyle name="40% - Énfasis6 66 3" xfId="35195" xr:uid="{00000000-0005-0000-0000-0000E4880000}"/>
    <cellStyle name="40% - Énfasis6 66 3 2" xfId="35196" xr:uid="{00000000-0005-0000-0000-0000E5880000}"/>
    <cellStyle name="40% - Énfasis6 66 4" xfId="35197" xr:uid="{00000000-0005-0000-0000-0000E6880000}"/>
    <cellStyle name="40% - Énfasis6 67" xfId="35198" xr:uid="{00000000-0005-0000-0000-0000E7880000}"/>
    <cellStyle name="40% - Énfasis6 67 2" xfId="35199" xr:uid="{00000000-0005-0000-0000-0000E8880000}"/>
    <cellStyle name="40% - Énfasis6 67 2 2" xfId="35200" xr:uid="{00000000-0005-0000-0000-0000E9880000}"/>
    <cellStyle name="40% - Énfasis6 67 2 2 2" xfId="35201" xr:uid="{00000000-0005-0000-0000-0000EA880000}"/>
    <cellStyle name="40% - Énfasis6 67 2 3" xfId="35202" xr:uid="{00000000-0005-0000-0000-0000EB880000}"/>
    <cellStyle name="40% - Énfasis6 67 3" xfId="35203" xr:uid="{00000000-0005-0000-0000-0000EC880000}"/>
    <cellStyle name="40% - Énfasis6 68" xfId="35204" xr:uid="{00000000-0005-0000-0000-0000ED880000}"/>
    <cellStyle name="40% - Énfasis6 68 2" xfId="35205" xr:uid="{00000000-0005-0000-0000-0000EE880000}"/>
    <cellStyle name="40% - Énfasis6 68 2 2" xfId="35206" xr:uid="{00000000-0005-0000-0000-0000EF880000}"/>
    <cellStyle name="40% - Énfasis6 68 2 2 2" xfId="35207" xr:uid="{00000000-0005-0000-0000-0000F0880000}"/>
    <cellStyle name="40% - Énfasis6 68 2 3" xfId="35208" xr:uid="{00000000-0005-0000-0000-0000F1880000}"/>
    <cellStyle name="40% - Énfasis6 68 3" xfId="35209" xr:uid="{00000000-0005-0000-0000-0000F2880000}"/>
    <cellStyle name="40% - Énfasis6 68 3 2" xfId="35210" xr:uid="{00000000-0005-0000-0000-0000F3880000}"/>
    <cellStyle name="40% - Énfasis6 68 4" xfId="35211" xr:uid="{00000000-0005-0000-0000-0000F4880000}"/>
    <cellStyle name="40% - Énfasis6 69" xfId="35212" xr:uid="{00000000-0005-0000-0000-0000F5880000}"/>
    <cellStyle name="40% - Énfasis6 69 2" xfId="35213" xr:uid="{00000000-0005-0000-0000-0000F6880000}"/>
    <cellStyle name="40% - Énfasis6 69 2 2" xfId="35214" xr:uid="{00000000-0005-0000-0000-0000F7880000}"/>
    <cellStyle name="40% - Énfasis6 69 2 2 2" xfId="35215" xr:uid="{00000000-0005-0000-0000-0000F8880000}"/>
    <cellStyle name="40% - Énfasis6 69 2 3" xfId="35216" xr:uid="{00000000-0005-0000-0000-0000F9880000}"/>
    <cellStyle name="40% - Énfasis6 69 3" xfId="35217" xr:uid="{00000000-0005-0000-0000-0000FA880000}"/>
    <cellStyle name="40% - Énfasis6 69 3 2" xfId="35218" xr:uid="{00000000-0005-0000-0000-0000FB880000}"/>
    <cellStyle name="40% - Énfasis6 69 4" xfId="35219" xr:uid="{00000000-0005-0000-0000-0000FC880000}"/>
    <cellStyle name="40% - Énfasis6 7" xfId="35220" xr:uid="{00000000-0005-0000-0000-0000FD880000}"/>
    <cellStyle name="40% - Énfasis6 7 10" xfId="35221" xr:uid="{00000000-0005-0000-0000-0000FE880000}"/>
    <cellStyle name="40% - Énfasis6 7 10 2" xfId="35222" xr:uid="{00000000-0005-0000-0000-0000FF880000}"/>
    <cellStyle name="40% - Énfasis6 7 11" xfId="35223" xr:uid="{00000000-0005-0000-0000-000000890000}"/>
    <cellStyle name="40% - Énfasis6 7 11 2" xfId="35224" xr:uid="{00000000-0005-0000-0000-000001890000}"/>
    <cellStyle name="40% - Énfasis6 7 12" xfId="35225" xr:uid="{00000000-0005-0000-0000-000002890000}"/>
    <cellStyle name="40% - Énfasis6 7 12 2" xfId="35226" xr:uid="{00000000-0005-0000-0000-000003890000}"/>
    <cellStyle name="40% - Énfasis6 7 13" xfId="35227" xr:uid="{00000000-0005-0000-0000-000004890000}"/>
    <cellStyle name="40% - Énfasis6 7 13 2" xfId="35228" xr:uid="{00000000-0005-0000-0000-000005890000}"/>
    <cellStyle name="40% - Énfasis6 7 14" xfId="35229" xr:uid="{00000000-0005-0000-0000-000006890000}"/>
    <cellStyle name="40% - Énfasis6 7 14 2" xfId="35230" xr:uid="{00000000-0005-0000-0000-000007890000}"/>
    <cellStyle name="40% - Énfasis6 7 15" xfId="35231" xr:uid="{00000000-0005-0000-0000-000008890000}"/>
    <cellStyle name="40% - Énfasis6 7 15 2" xfId="35232" xr:uid="{00000000-0005-0000-0000-000009890000}"/>
    <cellStyle name="40% - Énfasis6 7 16" xfId="35233" xr:uid="{00000000-0005-0000-0000-00000A890000}"/>
    <cellStyle name="40% - Énfasis6 7 16 2" xfId="35234" xr:uid="{00000000-0005-0000-0000-00000B890000}"/>
    <cellStyle name="40% - Énfasis6 7 17" xfId="35235" xr:uid="{00000000-0005-0000-0000-00000C890000}"/>
    <cellStyle name="40% - Énfasis6 7 17 2" xfId="35236" xr:uid="{00000000-0005-0000-0000-00000D890000}"/>
    <cellStyle name="40% - Énfasis6 7 18" xfId="35237" xr:uid="{00000000-0005-0000-0000-00000E890000}"/>
    <cellStyle name="40% - Énfasis6 7 18 2" xfId="35238" xr:uid="{00000000-0005-0000-0000-00000F890000}"/>
    <cellStyle name="40% - Énfasis6 7 19" xfId="35239" xr:uid="{00000000-0005-0000-0000-000010890000}"/>
    <cellStyle name="40% - Énfasis6 7 19 2" xfId="35240" xr:uid="{00000000-0005-0000-0000-000011890000}"/>
    <cellStyle name="40% - Énfasis6 7 2" xfId="35241" xr:uid="{00000000-0005-0000-0000-000012890000}"/>
    <cellStyle name="40% - Énfasis6 7 2 2" xfId="35242" xr:uid="{00000000-0005-0000-0000-000013890000}"/>
    <cellStyle name="40% - Énfasis6 7 2 2 2" xfId="35243" xr:uid="{00000000-0005-0000-0000-000014890000}"/>
    <cellStyle name="40% - Énfasis6 7 2 2 2 2" xfId="35244" xr:uid="{00000000-0005-0000-0000-000015890000}"/>
    <cellStyle name="40% - Énfasis6 7 2 2 3" xfId="35245" xr:uid="{00000000-0005-0000-0000-000016890000}"/>
    <cellStyle name="40% - Énfasis6 7 2 3" xfId="35246" xr:uid="{00000000-0005-0000-0000-000017890000}"/>
    <cellStyle name="40% - Énfasis6 7 2 3 2" xfId="35247" xr:uid="{00000000-0005-0000-0000-000018890000}"/>
    <cellStyle name="40% - Énfasis6 7 2 3 2 2" xfId="35248" xr:uid="{00000000-0005-0000-0000-000019890000}"/>
    <cellStyle name="40% - Énfasis6 7 2 3 3" xfId="35249" xr:uid="{00000000-0005-0000-0000-00001A890000}"/>
    <cellStyle name="40% - Énfasis6 7 2 4" xfId="35250" xr:uid="{00000000-0005-0000-0000-00001B890000}"/>
    <cellStyle name="40% - Énfasis6 7 2 4 2" xfId="35251" xr:uid="{00000000-0005-0000-0000-00001C890000}"/>
    <cellStyle name="40% - Énfasis6 7 2 5" xfId="35252" xr:uid="{00000000-0005-0000-0000-00001D890000}"/>
    <cellStyle name="40% - Énfasis6 7 2 5 2" xfId="35253" xr:uid="{00000000-0005-0000-0000-00001E890000}"/>
    <cellStyle name="40% - Énfasis6 7 2 6" xfId="35254" xr:uid="{00000000-0005-0000-0000-00001F890000}"/>
    <cellStyle name="40% - Énfasis6 7 20" xfId="35255" xr:uid="{00000000-0005-0000-0000-000020890000}"/>
    <cellStyle name="40% - Énfasis6 7 3" xfId="35256" xr:uid="{00000000-0005-0000-0000-000021890000}"/>
    <cellStyle name="40% - Énfasis6 7 3 2" xfId="35257" xr:uid="{00000000-0005-0000-0000-000022890000}"/>
    <cellStyle name="40% - Énfasis6 7 3 2 2" xfId="35258" xr:uid="{00000000-0005-0000-0000-000023890000}"/>
    <cellStyle name="40% - Énfasis6 7 3 2 2 2" xfId="35259" xr:uid="{00000000-0005-0000-0000-000024890000}"/>
    <cellStyle name="40% - Énfasis6 7 3 2 3" xfId="35260" xr:uid="{00000000-0005-0000-0000-000025890000}"/>
    <cellStyle name="40% - Énfasis6 7 3 3" xfId="35261" xr:uid="{00000000-0005-0000-0000-000026890000}"/>
    <cellStyle name="40% - Énfasis6 7 3 3 2" xfId="35262" xr:uid="{00000000-0005-0000-0000-000027890000}"/>
    <cellStyle name="40% - Énfasis6 7 3 4" xfId="35263" xr:uid="{00000000-0005-0000-0000-000028890000}"/>
    <cellStyle name="40% - Énfasis6 7 4" xfId="35264" xr:uid="{00000000-0005-0000-0000-000029890000}"/>
    <cellStyle name="40% - Énfasis6 7 4 2" xfId="35265" xr:uid="{00000000-0005-0000-0000-00002A890000}"/>
    <cellStyle name="40% - Énfasis6 7 4 2 2" xfId="35266" xr:uid="{00000000-0005-0000-0000-00002B890000}"/>
    <cellStyle name="40% - Énfasis6 7 4 2 2 2" xfId="35267" xr:uid="{00000000-0005-0000-0000-00002C890000}"/>
    <cellStyle name="40% - Énfasis6 7 4 2 3" xfId="35268" xr:uid="{00000000-0005-0000-0000-00002D890000}"/>
    <cellStyle name="40% - Énfasis6 7 4 3" xfId="35269" xr:uid="{00000000-0005-0000-0000-00002E890000}"/>
    <cellStyle name="40% - Énfasis6 7 4 3 2" xfId="35270" xr:uid="{00000000-0005-0000-0000-00002F890000}"/>
    <cellStyle name="40% - Énfasis6 7 4 4" xfId="35271" xr:uid="{00000000-0005-0000-0000-000030890000}"/>
    <cellStyle name="40% - Énfasis6 7 5" xfId="35272" xr:uid="{00000000-0005-0000-0000-000031890000}"/>
    <cellStyle name="40% - Énfasis6 7 5 2" xfId="35273" xr:uid="{00000000-0005-0000-0000-000032890000}"/>
    <cellStyle name="40% - Énfasis6 7 5 2 2" xfId="35274" xr:uid="{00000000-0005-0000-0000-000033890000}"/>
    <cellStyle name="40% - Énfasis6 7 5 2 2 2" xfId="35275" xr:uid="{00000000-0005-0000-0000-000034890000}"/>
    <cellStyle name="40% - Énfasis6 7 5 2 3" xfId="35276" xr:uid="{00000000-0005-0000-0000-000035890000}"/>
    <cellStyle name="40% - Énfasis6 7 5 3" xfId="35277" xr:uid="{00000000-0005-0000-0000-000036890000}"/>
    <cellStyle name="40% - Énfasis6 7 5 3 2" xfId="35278" xr:uid="{00000000-0005-0000-0000-000037890000}"/>
    <cellStyle name="40% - Énfasis6 7 5 4" xfId="35279" xr:uid="{00000000-0005-0000-0000-000038890000}"/>
    <cellStyle name="40% - Énfasis6 7 6" xfId="35280" xr:uid="{00000000-0005-0000-0000-000039890000}"/>
    <cellStyle name="40% - Énfasis6 7 6 2" xfId="35281" xr:uid="{00000000-0005-0000-0000-00003A890000}"/>
    <cellStyle name="40% - Énfasis6 7 6 2 2" xfId="35282" xr:uid="{00000000-0005-0000-0000-00003B890000}"/>
    <cellStyle name="40% - Énfasis6 7 6 2 2 2" xfId="35283" xr:uid="{00000000-0005-0000-0000-00003C890000}"/>
    <cellStyle name="40% - Énfasis6 7 6 2 3" xfId="35284" xr:uid="{00000000-0005-0000-0000-00003D890000}"/>
    <cellStyle name="40% - Énfasis6 7 6 3" xfId="35285" xr:uid="{00000000-0005-0000-0000-00003E890000}"/>
    <cellStyle name="40% - Énfasis6 7 6 3 2" xfId="35286" xr:uid="{00000000-0005-0000-0000-00003F890000}"/>
    <cellStyle name="40% - Énfasis6 7 6 4" xfId="35287" xr:uid="{00000000-0005-0000-0000-000040890000}"/>
    <cellStyle name="40% - Énfasis6 7 7" xfId="35288" xr:uid="{00000000-0005-0000-0000-000041890000}"/>
    <cellStyle name="40% - Énfasis6 7 7 2" xfId="35289" xr:uid="{00000000-0005-0000-0000-000042890000}"/>
    <cellStyle name="40% - Énfasis6 7 7 2 2" xfId="35290" xr:uid="{00000000-0005-0000-0000-000043890000}"/>
    <cellStyle name="40% - Énfasis6 7 7 2 2 2" xfId="35291" xr:uid="{00000000-0005-0000-0000-000044890000}"/>
    <cellStyle name="40% - Énfasis6 7 7 2 3" xfId="35292" xr:uid="{00000000-0005-0000-0000-000045890000}"/>
    <cellStyle name="40% - Énfasis6 7 7 3" xfId="35293" xr:uid="{00000000-0005-0000-0000-000046890000}"/>
    <cellStyle name="40% - Énfasis6 7 7 3 2" xfId="35294" xr:uid="{00000000-0005-0000-0000-000047890000}"/>
    <cellStyle name="40% - Énfasis6 7 7 4" xfId="35295" xr:uid="{00000000-0005-0000-0000-000048890000}"/>
    <cellStyle name="40% - Énfasis6 7 8" xfId="35296" xr:uid="{00000000-0005-0000-0000-000049890000}"/>
    <cellStyle name="40% - Énfasis6 7 8 2" xfId="35297" xr:uid="{00000000-0005-0000-0000-00004A890000}"/>
    <cellStyle name="40% - Énfasis6 7 8 2 2" xfId="35298" xr:uid="{00000000-0005-0000-0000-00004B890000}"/>
    <cellStyle name="40% - Énfasis6 7 8 3" xfId="35299" xr:uid="{00000000-0005-0000-0000-00004C890000}"/>
    <cellStyle name="40% - Énfasis6 7 9" xfId="35300" xr:uid="{00000000-0005-0000-0000-00004D890000}"/>
    <cellStyle name="40% - Énfasis6 7 9 2" xfId="35301" xr:uid="{00000000-0005-0000-0000-00004E890000}"/>
    <cellStyle name="40% - Énfasis6 70" xfId="35302" xr:uid="{00000000-0005-0000-0000-00004F890000}"/>
    <cellStyle name="40% - Énfasis6 70 2" xfId="35303" xr:uid="{00000000-0005-0000-0000-000050890000}"/>
    <cellStyle name="40% - Énfasis6 70 2 2" xfId="35304" xr:uid="{00000000-0005-0000-0000-000051890000}"/>
    <cellStyle name="40% - Énfasis6 70 3" xfId="35305" xr:uid="{00000000-0005-0000-0000-000052890000}"/>
    <cellStyle name="40% - Énfasis6 70 3 2" xfId="35306" xr:uid="{00000000-0005-0000-0000-000053890000}"/>
    <cellStyle name="40% - Énfasis6 70 4" xfId="35307" xr:uid="{00000000-0005-0000-0000-000054890000}"/>
    <cellStyle name="40% - Énfasis6 71" xfId="35308" xr:uid="{00000000-0005-0000-0000-000055890000}"/>
    <cellStyle name="40% - Énfasis6 71 2" xfId="35309" xr:uid="{00000000-0005-0000-0000-000056890000}"/>
    <cellStyle name="40% - Énfasis6 71 2 2" xfId="35310" xr:uid="{00000000-0005-0000-0000-000057890000}"/>
    <cellStyle name="40% - Énfasis6 71 3" xfId="35311" xr:uid="{00000000-0005-0000-0000-000058890000}"/>
    <cellStyle name="40% - Énfasis6 71 3 2" xfId="35312" xr:uid="{00000000-0005-0000-0000-000059890000}"/>
    <cellStyle name="40% - Énfasis6 71 4" xfId="35313" xr:uid="{00000000-0005-0000-0000-00005A890000}"/>
    <cellStyle name="40% - Énfasis6 72" xfId="35314" xr:uid="{00000000-0005-0000-0000-00005B890000}"/>
    <cellStyle name="40% - Énfasis6 72 2" xfId="35315" xr:uid="{00000000-0005-0000-0000-00005C890000}"/>
    <cellStyle name="40% - Énfasis6 72 2 2" xfId="35316" xr:uid="{00000000-0005-0000-0000-00005D890000}"/>
    <cellStyle name="40% - Énfasis6 72 2 2 2" xfId="35317" xr:uid="{00000000-0005-0000-0000-00005E890000}"/>
    <cellStyle name="40% - Énfasis6 72 2 3" xfId="35318" xr:uid="{00000000-0005-0000-0000-00005F890000}"/>
    <cellStyle name="40% - Énfasis6 72 3" xfId="35319" xr:uid="{00000000-0005-0000-0000-000060890000}"/>
    <cellStyle name="40% - Énfasis6 72 3 2" xfId="35320" xr:uid="{00000000-0005-0000-0000-000061890000}"/>
    <cellStyle name="40% - Énfasis6 72 4" xfId="35321" xr:uid="{00000000-0005-0000-0000-000062890000}"/>
    <cellStyle name="40% - Énfasis6 73" xfId="35322" xr:uid="{00000000-0005-0000-0000-000063890000}"/>
    <cellStyle name="40% - Énfasis6 73 2" xfId="35323" xr:uid="{00000000-0005-0000-0000-000064890000}"/>
    <cellStyle name="40% - Énfasis6 73 2 2" xfId="35324" xr:uid="{00000000-0005-0000-0000-000065890000}"/>
    <cellStyle name="40% - Énfasis6 73 3" xfId="35325" xr:uid="{00000000-0005-0000-0000-000066890000}"/>
    <cellStyle name="40% - Énfasis6 73 3 2" xfId="35326" xr:uid="{00000000-0005-0000-0000-000067890000}"/>
    <cellStyle name="40% - Énfasis6 73 4" xfId="35327" xr:uid="{00000000-0005-0000-0000-000068890000}"/>
    <cellStyle name="40% - Énfasis6 74" xfId="35328" xr:uid="{00000000-0005-0000-0000-000069890000}"/>
    <cellStyle name="40% - Énfasis6 74 2" xfId="35329" xr:uid="{00000000-0005-0000-0000-00006A890000}"/>
    <cellStyle name="40% - Énfasis6 74 2 2" xfId="35330" xr:uid="{00000000-0005-0000-0000-00006B890000}"/>
    <cellStyle name="40% - Énfasis6 74 3" xfId="35331" xr:uid="{00000000-0005-0000-0000-00006C890000}"/>
    <cellStyle name="40% - Énfasis6 74 3 2" xfId="35332" xr:uid="{00000000-0005-0000-0000-00006D890000}"/>
    <cellStyle name="40% - Énfasis6 74 4" xfId="35333" xr:uid="{00000000-0005-0000-0000-00006E890000}"/>
    <cellStyle name="40% - Énfasis6 75" xfId="35334" xr:uid="{00000000-0005-0000-0000-00006F890000}"/>
    <cellStyle name="40% - Énfasis6 75 2" xfId="35335" xr:uid="{00000000-0005-0000-0000-000070890000}"/>
    <cellStyle name="40% - Énfasis6 76" xfId="35336" xr:uid="{00000000-0005-0000-0000-000071890000}"/>
    <cellStyle name="40% - Énfasis6 76 2" xfId="35337" xr:uid="{00000000-0005-0000-0000-000072890000}"/>
    <cellStyle name="40% - Énfasis6 76 2 2" xfId="35338" xr:uid="{00000000-0005-0000-0000-000073890000}"/>
    <cellStyle name="40% - Énfasis6 76 3" xfId="35339" xr:uid="{00000000-0005-0000-0000-000074890000}"/>
    <cellStyle name="40% - Énfasis6 77" xfId="35340" xr:uid="{00000000-0005-0000-0000-000075890000}"/>
    <cellStyle name="40% - Énfasis6 77 2" xfId="35341" xr:uid="{00000000-0005-0000-0000-000076890000}"/>
    <cellStyle name="40% - Énfasis6 78" xfId="35342" xr:uid="{00000000-0005-0000-0000-000077890000}"/>
    <cellStyle name="40% - Énfasis6 78 2" xfId="35343" xr:uid="{00000000-0005-0000-0000-000078890000}"/>
    <cellStyle name="40% - Énfasis6 79" xfId="35344" xr:uid="{00000000-0005-0000-0000-000079890000}"/>
    <cellStyle name="40% - Énfasis6 79 2" xfId="35345" xr:uid="{00000000-0005-0000-0000-00007A890000}"/>
    <cellStyle name="40% - Énfasis6 8" xfId="35346" xr:uid="{00000000-0005-0000-0000-00007B890000}"/>
    <cellStyle name="40% - Énfasis6 8 10" xfId="35347" xr:uid="{00000000-0005-0000-0000-00007C890000}"/>
    <cellStyle name="40% - Énfasis6 8 10 2" xfId="35348" xr:uid="{00000000-0005-0000-0000-00007D890000}"/>
    <cellStyle name="40% - Énfasis6 8 11" xfId="35349" xr:uid="{00000000-0005-0000-0000-00007E890000}"/>
    <cellStyle name="40% - Énfasis6 8 11 2" xfId="35350" xr:uid="{00000000-0005-0000-0000-00007F890000}"/>
    <cellStyle name="40% - Énfasis6 8 12" xfId="35351" xr:uid="{00000000-0005-0000-0000-000080890000}"/>
    <cellStyle name="40% - Énfasis6 8 12 2" xfId="35352" xr:uid="{00000000-0005-0000-0000-000081890000}"/>
    <cellStyle name="40% - Énfasis6 8 13" xfId="35353" xr:uid="{00000000-0005-0000-0000-000082890000}"/>
    <cellStyle name="40% - Énfasis6 8 13 2" xfId="35354" xr:uid="{00000000-0005-0000-0000-000083890000}"/>
    <cellStyle name="40% - Énfasis6 8 14" xfId="35355" xr:uid="{00000000-0005-0000-0000-000084890000}"/>
    <cellStyle name="40% - Énfasis6 8 14 2" xfId="35356" xr:uid="{00000000-0005-0000-0000-000085890000}"/>
    <cellStyle name="40% - Énfasis6 8 15" xfId="35357" xr:uid="{00000000-0005-0000-0000-000086890000}"/>
    <cellStyle name="40% - Énfasis6 8 15 2" xfId="35358" xr:uid="{00000000-0005-0000-0000-000087890000}"/>
    <cellStyle name="40% - Énfasis6 8 16" xfId="35359" xr:uid="{00000000-0005-0000-0000-000088890000}"/>
    <cellStyle name="40% - Énfasis6 8 16 2" xfId="35360" xr:uid="{00000000-0005-0000-0000-000089890000}"/>
    <cellStyle name="40% - Énfasis6 8 17" xfId="35361" xr:uid="{00000000-0005-0000-0000-00008A890000}"/>
    <cellStyle name="40% - Énfasis6 8 17 2" xfId="35362" xr:uid="{00000000-0005-0000-0000-00008B890000}"/>
    <cellStyle name="40% - Énfasis6 8 18" xfId="35363" xr:uid="{00000000-0005-0000-0000-00008C890000}"/>
    <cellStyle name="40% - Énfasis6 8 18 2" xfId="35364" xr:uid="{00000000-0005-0000-0000-00008D890000}"/>
    <cellStyle name="40% - Énfasis6 8 19" xfId="35365" xr:uid="{00000000-0005-0000-0000-00008E890000}"/>
    <cellStyle name="40% - Énfasis6 8 19 2" xfId="35366" xr:uid="{00000000-0005-0000-0000-00008F890000}"/>
    <cellStyle name="40% - Énfasis6 8 2" xfId="35367" xr:uid="{00000000-0005-0000-0000-000090890000}"/>
    <cellStyle name="40% - Énfasis6 8 2 2" xfId="35368" xr:uid="{00000000-0005-0000-0000-000091890000}"/>
    <cellStyle name="40% - Énfasis6 8 2 2 2" xfId="35369" xr:uid="{00000000-0005-0000-0000-000092890000}"/>
    <cellStyle name="40% - Énfasis6 8 2 2 2 2" xfId="35370" xr:uid="{00000000-0005-0000-0000-000093890000}"/>
    <cellStyle name="40% - Énfasis6 8 2 2 3" xfId="35371" xr:uid="{00000000-0005-0000-0000-000094890000}"/>
    <cellStyle name="40% - Énfasis6 8 2 3" xfId="35372" xr:uid="{00000000-0005-0000-0000-000095890000}"/>
    <cellStyle name="40% - Énfasis6 8 2 3 2" xfId="35373" xr:uid="{00000000-0005-0000-0000-000096890000}"/>
    <cellStyle name="40% - Énfasis6 8 2 3 2 2" xfId="35374" xr:uid="{00000000-0005-0000-0000-000097890000}"/>
    <cellStyle name="40% - Énfasis6 8 2 3 3" xfId="35375" xr:uid="{00000000-0005-0000-0000-000098890000}"/>
    <cellStyle name="40% - Énfasis6 8 2 4" xfId="35376" xr:uid="{00000000-0005-0000-0000-000099890000}"/>
    <cellStyle name="40% - Énfasis6 8 2 4 2" xfId="35377" xr:uid="{00000000-0005-0000-0000-00009A890000}"/>
    <cellStyle name="40% - Énfasis6 8 2 5" xfId="35378" xr:uid="{00000000-0005-0000-0000-00009B890000}"/>
    <cellStyle name="40% - Énfasis6 8 2 5 2" xfId="35379" xr:uid="{00000000-0005-0000-0000-00009C890000}"/>
    <cellStyle name="40% - Énfasis6 8 2 6" xfId="35380" xr:uid="{00000000-0005-0000-0000-00009D890000}"/>
    <cellStyle name="40% - Énfasis6 8 20" xfId="35381" xr:uid="{00000000-0005-0000-0000-00009E890000}"/>
    <cellStyle name="40% - Énfasis6 8 3" xfId="35382" xr:uid="{00000000-0005-0000-0000-00009F890000}"/>
    <cellStyle name="40% - Énfasis6 8 3 2" xfId="35383" xr:uid="{00000000-0005-0000-0000-0000A0890000}"/>
    <cellStyle name="40% - Énfasis6 8 3 2 2" xfId="35384" xr:uid="{00000000-0005-0000-0000-0000A1890000}"/>
    <cellStyle name="40% - Énfasis6 8 3 2 2 2" xfId="35385" xr:uid="{00000000-0005-0000-0000-0000A2890000}"/>
    <cellStyle name="40% - Énfasis6 8 3 2 3" xfId="35386" xr:uid="{00000000-0005-0000-0000-0000A3890000}"/>
    <cellStyle name="40% - Énfasis6 8 3 3" xfId="35387" xr:uid="{00000000-0005-0000-0000-0000A4890000}"/>
    <cellStyle name="40% - Énfasis6 8 3 3 2" xfId="35388" xr:uid="{00000000-0005-0000-0000-0000A5890000}"/>
    <cellStyle name="40% - Énfasis6 8 3 4" xfId="35389" xr:uid="{00000000-0005-0000-0000-0000A6890000}"/>
    <cellStyle name="40% - Énfasis6 8 4" xfId="35390" xr:uid="{00000000-0005-0000-0000-0000A7890000}"/>
    <cellStyle name="40% - Énfasis6 8 4 2" xfId="35391" xr:uid="{00000000-0005-0000-0000-0000A8890000}"/>
    <cellStyle name="40% - Énfasis6 8 4 2 2" xfId="35392" xr:uid="{00000000-0005-0000-0000-0000A9890000}"/>
    <cellStyle name="40% - Énfasis6 8 4 2 2 2" xfId="35393" xr:uid="{00000000-0005-0000-0000-0000AA890000}"/>
    <cellStyle name="40% - Énfasis6 8 4 2 3" xfId="35394" xr:uid="{00000000-0005-0000-0000-0000AB890000}"/>
    <cellStyle name="40% - Énfasis6 8 4 3" xfId="35395" xr:uid="{00000000-0005-0000-0000-0000AC890000}"/>
    <cellStyle name="40% - Énfasis6 8 4 3 2" xfId="35396" xr:uid="{00000000-0005-0000-0000-0000AD890000}"/>
    <cellStyle name="40% - Énfasis6 8 4 4" xfId="35397" xr:uid="{00000000-0005-0000-0000-0000AE890000}"/>
    <cellStyle name="40% - Énfasis6 8 5" xfId="35398" xr:uid="{00000000-0005-0000-0000-0000AF890000}"/>
    <cellStyle name="40% - Énfasis6 8 5 2" xfId="35399" xr:uid="{00000000-0005-0000-0000-0000B0890000}"/>
    <cellStyle name="40% - Énfasis6 8 5 2 2" xfId="35400" xr:uid="{00000000-0005-0000-0000-0000B1890000}"/>
    <cellStyle name="40% - Énfasis6 8 5 2 2 2" xfId="35401" xr:uid="{00000000-0005-0000-0000-0000B2890000}"/>
    <cellStyle name="40% - Énfasis6 8 5 2 3" xfId="35402" xr:uid="{00000000-0005-0000-0000-0000B3890000}"/>
    <cellStyle name="40% - Énfasis6 8 5 3" xfId="35403" xr:uid="{00000000-0005-0000-0000-0000B4890000}"/>
    <cellStyle name="40% - Énfasis6 8 5 3 2" xfId="35404" xr:uid="{00000000-0005-0000-0000-0000B5890000}"/>
    <cellStyle name="40% - Énfasis6 8 5 4" xfId="35405" xr:uid="{00000000-0005-0000-0000-0000B6890000}"/>
    <cellStyle name="40% - Énfasis6 8 6" xfId="35406" xr:uid="{00000000-0005-0000-0000-0000B7890000}"/>
    <cellStyle name="40% - Énfasis6 8 6 2" xfId="35407" xr:uid="{00000000-0005-0000-0000-0000B8890000}"/>
    <cellStyle name="40% - Énfasis6 8 6 2 2" xfId="35408" xr:uid="{00000000-0005-0000-0000-0000B9890000}"/>
    <cellStyle name="40% - Énfasis6 8 6 2 2 2" xfId="35409" xr:uid="{00000000-0005-0000-0000-0000BA890000}"/>
    <cellStyle name="40% - Énfasis6 8 6 2 3" xfId="35410" xr:uid="{00000000-0005-0000-0000-0000BB890000}"/>
    <cellStyle name="40% - Énfasis6 8 6 3" xfId="35411" xr:uid="{00000000-0005-0000-0000-0000BC890000}"/>
    <cellStyle name="40% - Énfasis6 8 6 3 2" xfId="35412" xr:uid="{00000000-0005-0000-0000-0000BD890000}"/>
    <cellStyle name="40% - Énfasis6 8 6 4" xfId="35413" xr:uid="{00000000-0005-0000-0000-0000BE890000}"/>
    <cellStyle name="40% - Énfasis6 8 7" xfId="35414" xr:uid="{00000000-0005-0000-0000-0000BF890000}"/>
    <cellStyle name="40% - Énfasis6 8 7 2" xfId="35415" xr:uid="{00000000-0005-0000-0000-0000C0890000}"/>
    <cellStyle name="40% - Énfasis6 8 7 2 2" xfId="35416" xr:uid="{00000000-0005-0000-0000-0000C1890000}"/>
    <cellStyle name="40% - Énfasis6 8 7 2 2 2" xfId="35417" xr:uid="{00000000-0005-0000-0000-0000C2890000}"/>
    <cellStyle name="40% - Énfasis6 8 7 2 3" xfId="35418" xr:uid="{00000000-0005-0000-0000-0000C3890000}"/>
    <cellStyle name="40% - Énfasis6 8 7 3" xfId="35419" xr:uid="{00000000-0005-0000-0000-0000C4890000}"/>
    <cellStyle name="40% - Énfasis6 8 7 3 2" xfId="35420" xr:uid="{00000000-0005-0000-0000-0000C5890000}"/>
    <cellStyle name="40% - Énfasis6 8 7 4" xfId="35421" xr:uid="{00000000-0005-0000-0000-0000C6890000}"/>
    <cellStyle name="40% - Énfasis6 8 8" xfId="35422" xr:uid="{00000000-0005-0000-0000-0000C7890000}"/>
    <cellStyle name="40% - Énfasis6 8 8 2" xfId="35423" xr:uid="{00000000-0005-0000-0000-0000C8890000}"/>
    <cellStyle name="40% - Énfasis6 8 8 2 2" xfId="35424" xr:uid="{00000000-0005-0000-0000-0000C9890000}"/>
    <cellStyle name="40% - Énfasis6 8 8 3" xfId="35425" xr:uid="{00000000-0005-0000-0000-0000CA890000}"/>
    <cellStyle name="40% - Énfasis6 8 9" xfId="35426" xr:uid="{00000000-0005-0000-0000-0000CB890000}"/>
    <cellStyle name="40% - Énfasis6 8 9 2" xfId="35427" xr:uid="{00000000-0005-0000-0000-0000CC890000}"/>
    <cellStyle name="40% - Énfasis6 80" xfId="35428" xr:uid="{00000000-0005-0000-0000-0000CD890000}"/>
    <cellStyle name="40% - Énfasis6 80 2" xfId="35429" xr:uid="{00000000-0005-0000-0000-0000CE890000}"/>
    <cellStyle name="40% - Énfasis6 81" xfId="35430" xr:uid="{00000000-0005-0000-0000-0000CF890000}"/>
    <cellStyle name="40% - Énfasis6 81 2" xfId="35431" xr:uid="{00000000-0005-0000-0000-0000D0890000}"/>
    <cellStyle name="40% - Énfasis6 82" xfId="35432" xr:uid="{00000000-0005-0000-0000-0000D1890000}"/>
    <cellStyle name="40% - Énfasis6 82 2" xfId="35433" xr:uid="{00000000-0005-0000-0000-0000D2890000}"/>
    <cellStyle name="40% - Énfasis6 83" xfId="35434" xr:uid="{00000000-0005-0000-0000-0000D3890000}"/>
    <cellStyle name="40% - Énfasis6 83 2" xfId="35435" xr:uid="{00000000-0005-0000-0000-0000D4890000}"/>
    <cellStyle name="40% - Énfasis6 84" xfId="35436" xr:uid="{00000000-0005-0000-0000-0000D5890000}"/>
    <cellStyle name="40% - Énfasis6 84 2" xfId="35437" xr:uid="{00000000-0005-0000-0000-0000D6890000}"/>
    <cellStyle name="40% - Énfasis6 85" xfId="35438" xr:uid="{00000000-0005-0000-0000-0000D7890000}"/>
    <cellStyle name="40% - Énfasis6 85 2" xfId="35439" xr:uid="{00000000-0005-0000-0000-0000D8890000}"/>
    <cellStyle name="40% - Énfasis6 86" xfId="35440" xr:uid="{00000000-0005-0000-0000-0000D9890000}"/>
    <cellStyle name="40% - Énfasis6 86 2" xfId="35441" xr:uid="{00000000-0005-0000-0000-0000DA890000}"/>
    <cellStyle name="40% - Énfasis6 87" xfId="35442" xr:uid="{00000000-0005-0000-0000-0000DB890000}"/>
    <cellStyle name="40% - Énfasis6 88" xfId="35443" xr:uid="{00000000-0005-0000-0000-0000DC890000}"/>
    <cellStyle name="40% - Énfasis6 89" xfId="35444" xr:uid="{00000000-0005-0000-0000-0000DD890000}"/>
    <cellStyle name="40% - Énfasis6 9" xfId="35445" xr:uid="{00000000-0005-0000-0000-0000DE890000}"/>
    <cellStyle name="40% - Énfasis6 9 10" xfId="35446" xr:uid="{00000000-0005-0000-0000-0000DF890000}"/>
    <cellStyle name="40% - Énfasis6 9 10 2" xfId="35447" xr:uid="{00000000-0005-0000-0000-0000E0890000}"/>
    <cellStyle name="40% - Énfasis6 9 11" xfId="35448" xr:uid="{00000000-0005-0000-0000-0000E1890000}"/>
    <cellStyle name="40% - Énfasis6 9 11 2" xfId="35449" xr:uid="{00000000-0005-0000-0000-0000E2890000}"/>
    <cellStyle name="40% - Énfasis6 9 12" xfId="35450" xr:uid="{00000000-0005-0000-0000-0000E3890000}"/>
    <cellStyle name="40% - Énfasis6 9 12 2" xfId="35451" xr:uid="{00000000-0005-0000-0000-0000E4890000}"/>
    <cellStyle name="40% - Énfasis6 9 13" xfId="35452" xr:uid="{00000000-0005-0000-0000-0000E5890000}"/>
    <cellStyle name="40% - Énfasis6 9 13 2" xfId="35453" xr:uid="{00000000-0005-0000-0000-0000E6890000}"/>
    <cellStyle name="40% - Énfasis6 9 14" xfId="35454" xr:uid="{00000000-0005-0000-0000-0000E7890000}"/>
    <cellStyle name="40% - Énfasis6 9 14 2" xfId="35455" xr:uid="{00000000-0005-0000-0000-0000E8890000}"/>
    <cellStyle name="40% - Énfasis6 9 15" xfId="35456" xr:uid="{00000000-0005-0000-0000-0000E9890000}"/>
    <cellStyle name="40% - Énfasis6 9 15 2" xfId="35457" xr:uid="{00000000-0005-0000-0000-0000EA890000}"/>
    <cellStyle name="40% - Énfasis6 9 16" xfId="35458" xr:uid="{00000000-0005-0000-0000-0000EB890000}"/>
    <cellStyle name="40% - Énfasis6 9 16 2" xfId="35459" xr:uid="{00000000-0005-0000-0000-0000EC890000}"/>
    <cellStyle name="40% - Énfasis6 9 17" xfId="35460" xr:uid="{00000000-0005-0000-0000-0000ED890000}"/>
    <cellStyle name="40% - Énfasis6 9 17 2" xfId="35461" xr:uid="{00000000-0005-0000-0000-0000EE890000}"/>
    <cellStyle name="40% - Énfasis6 9 18" xfId="35462" xr:uid="{00000000-0005-0000-0000-0000EF890000}"/>
    <cellStyle name="40% - Énfasis6 9 18 2" xfId="35463" xr:uid="{00000000-0005-0000-0000-0000F0890000}"/>
    <cellStyle name="40% - Énfasis6 9 19" xfId="35464" xr:uid="{00000000-0005-0000-0000-0000F1890000}"/>
    <cellStyle name="40% - Énfasis6 9 19 2" xfId="35465" xr:uid="{00000000-0005-0000-0000-0000F2890000}"/>
    <cellStyle name="40% - Énfasis6 9 2" xfId="35466" xr:uid="{00000000-0005-0000-0000-0000F3890000}"/>
    <cellStyle name="40% - Énfasis6 9 2 2" xfId="35467" xr:uid="{00000000-0005-0000-0000-0000F4890000}"/>
    <cellStyle name="40% - Énfasis6 9 2 2 2" xfId="35468" xr:uid="{00000000-0005-0000-0000-0000F5890000}"/>
    <cellStyle name="40% - Énfasis6 9 2 2 2 2" xfId="35469" xr:uid="{00000000-0005-0000-0000-0000F6890000}"/>
    <cellStyle name="40% - Énfasis6 9 2 2 3" xfId="35470" xr:uid="{00000000-0005-0000-0000-0000F7890000}"/>
    <cellStyle name="40% - Énfasis6 9 2 3" xfId="35471" xr:uid="{00000000-0005-0000-0000-0000F8890000}"/>
    <cellStyle name="40% - Énfasis6 9 2 3 2" xfId="35472" xr:uid="{00000000-0005-0000-0000-0000F9890000}"/>
    <cellStyle name="40% - Énfasis6 9 2 3 2 2" xfId="35473" xr:uid="{00000000-0005-0000-0000-0000FA890000}"/>
    <cellStyle name="40% - Énfasis6 9 2 3 3" xfId="35474" xr:uid="{00000000-0005-0000-0000-0000FB890000}"/>
    <cellStyle name="40% - Énfasis6 9 2 4" xfId="35475" xr:uid="{00000000-0005-0000-0000-0000FC890000}"/>
    <cellStyle name="40% - Énfasis6 9 2 4 2" xfId="35476" xr:uid="{00000000-0005-0000-0000-0000FD890000}"/>
    <cellStyle name="40% - Énfasis6 9 2 5" xfId="35477" xr:uid="{00000000-0005-0000-0000-0000FE890000}"/>
    <cellStyle name="40% - Énfasis6 9 2 5 2" xfId="35478" xr:uid="{00000000-0005-0000-0000-0000FF890000}"/>
    <cellStyle name="40% - Énfasis6 9 2 6" xfId="35479" xr:uid="{00000000-0005-0000-0000-0000008A0000}"/>
    <cellStyle name="40% - Énfasis6 9 20" xfId="35480" xr:uid="{00000000-0005-0000-0000-0000018A0000}"/>
    <cellStyle name="40% - Énfasis6 9 3" xfId="35481" xr:uid="{00000000-0005-0000-0000-0000028A0000}"/>
    <cellStyle name="40% - Énfasis6 9 3 2" xfId="35482" xr:uid="{00000000-0005-0000-0000-0000038A0000}"/>
    <cellStyle name="40% - Énfasis6 9 3 2 2" xfId="35483" xr:uid="{00000000-0005-0000-0000-0000048A0000}"/>
    <cellStyle name="40% - Énfasis6 9 3 2 2 2" xfId="35484" xr:uid="{00000000-0005-0000-0000-0000058A0000}"/>
    <cellStyle name="40% - Énfasis6 9 3 2 3" xfId="35485" xr:uid="{00000000-0005-0000-0000-0000068A0000}"/>
    <cellStyle name="40% - Énfasis6 9 3 3" xfId="35486" xr:uid="{00000000-0005-0000-0000-0000078A0000}"/>
    <cellStyle name="40% - Énfasis6 9 3 3 2" xfId="35487" xr:uid="{00000000-0005-0000-0000-0000088A0000}"/>
    <cellStyle name="40% - Énfasis6 9 3 4" xfId="35488" xr:uid="{00000000-0005-0000-0000-0000098A0000}"/>
    <cellStyle name="40% - Énfasis6 9 4" xfId="35489" xr:uid="{00000000-0005-0000-0000-00000A8A0000}"/>
    <cellStyle name="40% - Énfasis6 9 4 2" xfId="35490" xr:uid="{00000000-0005-0000-0000-00000B8A0000}"/>
    <cellStyle name="40% - Énfasis6 9 4 2 2" xfId="35491" xr:uid="{00000000-0005-0000-0000-00000C8A0000}"/>
    <cellStyle name="40% - Énfasis6 9 4 2 2 2" xfId="35492" xr:uid="{00000000-0005-0000-0000-00000D8A0000}"/>
    <cellStyle name="40% - Énfasis6 9 4 2 3" xfId="35493" xr:uid="{00000000-0005-0000-0000-00000E8A0000}"/>
    <cellStyle name="40% - Énfasis6 9 4 3" xfId="35494" xr:uid="{00000000-0005-0000-0000-00000F8A0000}"/>
    <cellStyle name="40% - Énfasis6 9 4 3 2" xfId="35495" xr:uid="{00000000-0005-0000-0000-0000108A0000}"/>
    <cellStyle name="40% - Énfasis6 9 4 4" xfId="35496" xr:uid="{00000000-0005-0000-0000-0000118A0000}"/>
    <cellStyle name="40% - Énfasis6 9 5" xfId="35497" xr:uid="{00000000-0005-0000-0000-0000128A0000}"/>
    <cellStyle name="40% - Énfasis6 9 5 2" xfId="35498" xr:uid="{00000000-0005-0000-0000-0000138A0000}"/>
    <cellStyle name="40% - Énfasis6 9 5 2 2" xfId="35499" xr:uid="{00000000-0005-0000-0000-0000148A0000}"/>
    <cellStyle name="40% - Énfasis6 9 5 2 2 2" xfId="35500" xr:uid="{00000000-0005-0000-0000-0000158A0000}"/>
    <cellStyle name="40% - Énfasis6 9 5 2 3" xfId="35501" xr:uid="{00000000-0005-0000-0000-0000168A0000}"/>
    <cellStyle name="40% - Énfasis6 9 5 3" xfId="35502" xr:uid="{00000000-0005-0000-0000-0000178A0000}"/>
    <cellStyle name="40% - Énfasis6 9 5 3 2" xfId="35503" xr:uid="{00000000-0005-0000-0000-0000188A0000}"/>
    <cellStyle name="40% - Énfasis6 9 5 4" xfId="35504" xr:uid="{00000000-0005-0000-0000-0000198A0000}"/>
    <cellStyle name="40% - Énfasis6 9 6" xfId="35505" xr:uid="{00000000-0005-0000-0000-00001A8A0000}"/>
    <cellStyle name="40% - Énfasis6 9 6 2" xfId="35506" xr:uid="{00000000-0005-0000-0000-00001B8A0000}"/>
    <cellStyle name="40% - Énfasis6 9 6 2 2" xfId="35507" xr:uid="{00000000-0005-0000-0000-00001C8A0000}"/>
    <cellStyle name="40% - Énfasis6 9 6 2 2 2" xfId="35508" xr:uid="{00000000-0005-0000-0000-00001D8A0000}"/>
    <cellStyle name="40% - Énfasis6 9 6 2 3" xfId="35509" xr:uid="{00000000-0005-0000-0000-00001E8A0000}"/>
    <cellStyle name="40% - Énfasis6 9 6 3" xfId="35510" xr:uid="{00000000-0005-0000-0000-00001F8A0000}"/>
    <cellStyle name="40% - Énfasis6 9 6 3 2" xfId="35511" xr:uid="{00000000-0005-0000-0000-0000208A0000}"/>
    <cellStyle name="40% - Énfasis6 9 6 4" xfId="35512" xr:uid="{00000000-0005-0000-0000-0000218A0000}"/>
    <cellStyle name="40% - Énfasis6 9 7" xfId="35513" xr:uid="{00000000-0005-0000-0000-0000228A0000}"/>
    <cellStyle name="40% - Énfasis6 9 7 2" xfId="35514" xr:uid="{00000000-0005-0000-0000-0000238A0000}"/>
    <cellStyle name="40% - Énfasis6 9 7 2 2" xfId="35515" xr:uid="{00000000-0005-0000-0000-0000248A0000}"/>
    <cellStyle name="40% - Énfasis6 9 7 2 2 2" xfId="35516" xr:uid="{00000000-0005-0000-0000-0000258A0000}"/>
    <cellStyle name="40% - Énfasis6 9 7 2 3" xfId="35517" xr:uid="{00000000-0005-0000-0000-0000268A0000}"/>
    <cellStyle name="40% - Énfasis6 9 7 3" xfId="35518" xr:uid="{00000000-0005-0000-0000-0000278A0000}"/>
    <cellStyle name="40% - Énfasis6 9 7 3 2" xfId="35519" xr:uid="{00000000-0005-0000-0000-0000288A0000}"/>
    <cellStyle name="40% - Énfasis6 9 7 4" xfId="35520" xr:uid="{00000000-0005-0000-0000-0000298A0000}"/>
    <cellStyle name="40% - Énfasis6 9 8" xfId="35521" xr:uid="{00000000-0005-0000-0000-00002A8A0000}"/>
    <cellStyle name="40% - Énfasis6 9 8 2" xfId="35522" xr:uid="{00000000-0005-0000-0000-00002B8A0000}"/>
    <cellStyle name="40% - Énfasis6 9 8 2 2" xfId="35523" xr:uid="{00000000-0005-0000-0000-00002C8A0000}"/>
    <cellStyle name="40% - Énfasis6 9 8 3" xfId="35524" xr:uid="{00000000-0005-0000-0000-00002D8A0000}"/>
    <cellStyle name="40% - Énfasis6 9 9" xfId="35525" xr:uid="{00000000-0005-0000-0000-00002E8A0000}"/>
    <cellStyle name="40% - Énfasis6 9 9 2" xfId="35526" xr:uid="{00000000-0005-0000-0000-00002F8A0000}"/>
    <cellStyle name="40% - Énfasis6 90" xfId="35527" xr:uid="{00000000-0005-0000-0000-0000308A0000}"/>
    <cellStyle name="40% - Énfasis6 91" xfId="35528" xr:uid="{00000000-0005-0000-0000-0000318A0000}"/>
    <cellStyle name="40% - Énfasis6 92" xfId="35529" xr:uid="{00000000-0005-0000-0000-0000328A0000}"/>
    <cellStyle name="40% - Énfasis6 93" xfId="35530" xr:uid="{00000000-0005-0000-0000-0000338A0000}"/>
    <cellStyle name="40% - Énfasis6 94" xfId="35531" xr:uid="{00000000-0005-0000-0000-0000348A0000}"/>
    <cellStyle name="40% - Énfasis6 95" xfId="35532" xr:uid="{00000000-0005-0000-0000-0000358A0000}"/>
    <cellStyle name="40% - Énfasis6 96" xfId="35533" xr:uid="{00000000-0005-0000-0000-0000368A0000}"/>
    <cellStyle name="40% - Énfasis6 97" xfId="61289" xr:uid="{00000000-0005-0000-0000-0000378A0000}"/>
    <cellStyle name="40% - Énfasis6 98" xfId="61290" xr:uid="{00000000-0005-0000-0000-0000388A0000}"/>
    <cellStyle name="40% - Énfasis6 99" xfId="61348" xr:uid="{00000000-0005-0000-0000-0000398A0000}"/>
    <cellStyle name="60% - Accent1" xfId="35534" xr:uid="{00000000-0005-0000-0000-00003A8A0000}"/>
    <cellStyle name="60% - Accent1 2" xfId="35535" xr:uid="{00000000-0005-0000-0000-00003B8A0000}"/>
    <cellStyle name="60% - Accent2" xfId="35536" xr:uid="{00000000-0005-0000-0000-00003C8A0000}"/>
    <cellStyle name="60% - Accent2 2" xfId="35537" xr:uid="{00000000-0005-0000-0000-00003D8A0000}"/>
    <cellStyle name="60% - Accent3" xfId="35538" xr:uid="{00000000-0005-0000-0000-00003E8A0000}"/>
    <cellStyle name="60% - Accent3 2" xfId="35539" xr:uid="{00000000-0005-0000-0000-00003F8A0000}"/>
    <cellStyle name="60% - Accent4" xfId="35540" xr:uid="{00000000-0005-0000-0000-0000408A0000}"/>
    <cellStyle name="60% - Accent4 2" xfId="35541" xr:uid="{00000000-0005-0000-0000-0000418A0000}"/>
    <cellStyle name="60% - Accent5" xfId="35542" xr:uid="{00000000-0005-0000-0000-0000428A0000}"/>
    <cellStyle name="60% - Accent5 2" xfId="35543" xr:uid="{00000000-0005-0000-0000-0000438A0000}"/>
    <cellStyle name="60% - Accent6" xfId="35544" xr:uid="{00000000-0005-0000-0000-0000448A0000}"/>
    <cellStyle name="60% - Accent6 2" xfId="35545" xr:uid="{00000000-0005-0000-0000-0000458A0000}"/>
    <cellStyle name="60% - Ênfase1" xfId="35546" xr:uid="{00000000-0005-0000-0000-0000468A0000}"/>
    <cellStyle name="60% - Ênfase2" xfId="35547" xr:uid="{00000000-0005-0000-0000-0000478A0000}"/>
    <cellStyle name="60% - Ênfase3" xfId="35548" xr:uid="{00000000-0005-0000-0000-0000488A0000}"/>
    <cellStyle name="60% - Ênfase4" xfId="35549" xr:uid="{00000000-0005-0000-0000-0000498A0000}"/>
    <cellStyle name="60% - Ênfase5" xfId="35550" xr:uid="{00000000-0005-0000-0000-00004A8A0000}"/>
    <cellStyle name="60% - Ênfase6" xfId="35551" xr:uid="{00000000-0005-0000-0000-00004B8A0000}"/>
    <cellStyle name="60% - Énfasis1" xfId="197" builtinId="32" customBuiltin="1"/>
    <cellStyle name="60% - Énfasis1 10" xfId="35552" xr:uid="{00000000-0005-0000-0000-00004D8A0000}"/>
    <cellStyle name="60% - Énfasis1 10 2" xfId="35553" xr:uid="{00000000-0005-0000-0000-00004E8A0000}"/>
    <cellStyle name="60% - Énfasis1 11" xfId="35554" xr:uid="{00000000-0005-0000-0000-00004F8A0000}"/>
    <cellStyle name="60% - Énfasis1 11 2" xfId="35555" xr:uid="{00000000-0005-0000-0000-0000508A0000}"/>
    <cellStyle name="60% - Énfasis1 12" xfId="35556" xr:uid="{00000000-0005-0000-0000-0000518A0000}"/>
    <cellStyle name="60% - Énfasis1 12 2" xfId="35557" xr:uid="{00000000-0005-0000-0000-0000528A0000}"/>
    <cellStyle name="60% - Énfasis1 13" xfId="35558" xr:uid="{00000000-0005-0000-0000-0000538A0000}"/>
    <cellStyle name="60% - Énfasis1 14" xfId="35559" xr:uid="{00000000-0005-0000-0000-0000548A0000}"/>
    <cellStyle name="60% - Énfasis1 15" xfId="35560" xr:uid="{00000000-0005-0000-0000-0000558A0000}"/>
    <cellStyle name="60% - Énfasis1 16" xfId="35561" xr:uid="{00000000-0005-0000-0000-0000568A0000}"/>
    <cellStyle name="60% - Énfasis1 17" xfId="35562" xr:uid="{00000000-0005-0000-0000-0000578A0000}"/>
    <cellStyle name="60% - Énfasis1 18" xfId="35563" xr:uid="{00000000-0005-0000-0000-0000588A0000}"/>
    <cellStyle name="60% - Énfasis1 19" xfId="35564" xr:uid="{00000000-0005-0000-0000-0000598A0000}"/>
    <cellStyle name="60% - Énfasis1 2" xfId="35565" xr:uid="{00000000-0005-0000-0000-00005A8A0000}"/>
    <cellStyle name="60% - Énfasis1 2 2" xfId="35566" xr:uid="{00000000-0005-0000-0000-00005B8A0000}"/>
    <cellStyle name="60% - Énfasis1 2 2 2" xfId="35567" xr:uid="{00000000-0005-0000-0000-00005C8A0000}"/>
    <cellStyle name="60% - Énfasis1 2 2 2 2" xfId="35568" xr:uid="{00000000-0005-0000-0000-00005D8A0000}"/>
    <cellStyle name="60% - Énfasis1 2 2 2 2 2" xfId="35569" xr:uid="{00000000-0005-0000-0000-00005E8A0000}"/>
    <cellStyle name="60% - Énfasis1 2 2 2 2 2 2" xfId="35570" xr:uid="{00000000-0005-0000-0000-00005F8A0000}"/>
    <cellStyle name="60% - Énfasis1 2 2 2 2 2 3" xfId="35571" xr:uid="{00000000-0005-0000-0000-0000608A0000}"/>
    <cellStyle name="60% - Énfasis1 2 2 2 2 3" xfId="35572" xr:uid="{00000000-0005-0000-0000-0000618A0000}"/>
    <cellStyle name="60% - Énfasis1 2 2 2 3" xfId="35573" xr:uid="{00000000-0005-0000-0000-0000628A0000}"/>
    <cellStyle name="60% - Énfasis1 2 2 2 4" xfId="35574" xr:uid="{00000000-0005-0000-0000-0000638A0000}"/>
    <cellStyle name="60% - Énfasis1 2 2 2 5" xfId="35575" xr:uid="{00000000-0005-0000-0000-0000648A0000}"/>
    <cellStyle name="60% - Énfasis1 2 2 2 6" xfId="35576" xr:uid="{00000000-0005-0000-0000-0000658A0000}"/>
    <cellStyle name="60% - Énfasis1 2 2 2 7" xfId="35577" xr:uid="{00000000-0005-0000-0000-0000668A0000}"/>
    <cellStyle name="60% - Énfasis1 2 2 3" xfId="35578" xr:uid="{00000000-0005-0000-0000-0000678A0000}"/>
    <cellStyle name="60% - Énfasis1 2 2 3 2" xfId="35579" xr:uid="{00000000-0005-0000-0000-0000688A0000}"/>
    <cellStyle name="60% - Énfasis1 2 2 4" xfId="35580" xr:uid="{00000000-0005-0000-0000-0000698A0000}"/>
    <cellStyle name="60% - Énfasis1 2 2 5" xfId="35581" xr:uid="{00000000-0005-0000-0000-00006A8A0000}"/>
    <cellStyle name="60% - Énfasis1 2 2 6" xfId="35582" xr:uid="{00000000-0005-0000-0000-00006B8A0000}"/>
    <cellStyle name="60% - Énfasis1 2 2 7" xfId="35583" xr:uid="{00000000-0005-0000-0000-00006C8A0000}"/>
    <cellStyle name="60% - Énfasis1 2 3" xfId="35584" xr:uid="{00000000-0005-0000-0000-00006D8A0000}"/>
    <cellStyle name="60% - Énfasis1 2 3 2" xfId="35585" xr:uid="{00000000-0005-0000-0000-00006E8A0000}"/>
    <cellStyle name="60% - Énfasis1 2 4" xfId="35586" xr:uid="{00000000-0005-0000-0000-00006F8A0000}"/>
    <cellStyle name="60% - Énfasis1 2 5" xfId="35587" xr:uid="{00000000-0005-0000-0000-0000708A0000}"/>
    <cellStyle name="60% - Énfasis1 2 6" xfId="35588" xr:uid="{00000000-0005-0000-0000-0000718A0000}"/>
    <cellStyle name="60% - Énfasis1 2 7" xfId="35589" xr:uid="{00000000-0005-0000-0000-0000728A0000}"/>
    <cellStyle name="60% - Énfasis1 20" xfId="35590" xr:uid="{00000000-0005-0000-0000-0000738A0000}"/>
    <cellStyle name="60% - Énfasis1 21" xfId="35591" xr:uid="{00000000-0005-0000-0000-0000748A0000}"/>
    <cellStyle name="60% - Énfasis1 22" xfId="35592" xr:uid="{00000000-0005-0000-0000-0000758A0000}"/>
    <cellStyle name="60% - Énfasis1 23" xfId="35593" xr:uid="{00000000-0005-0000-0000-0000768A0000}"/>
    <cellStyle name="60% - Énfasis1 24" xfId="35594" xr:uid="{00000000-0005-0000-0000-0000778A0000}"/>
    <cellStyle name="60% - Énfasis1 25" xfId="35595" xr:uid="{00000000-0005-0000-0000-0000788A0000}"/>
    <cellStyle name="60% - Énfasis1 26" xfId="35596" xr:uid="{00000000-0005-0000-0000-0000798A0000}"/>
    <cellStyle name="60% - Énfasis1 27" xfId="35597" xr:uid="{00000000-0005-0000-0000-00007A8A0000}"/>
    <cellStyle name="60% - Énfasis1 28" xfId="35598" xr:uid="{00000000-0005-0000-0000-00007B8A0000}"/>
    <cellStyle name="60% - Énfasis1 29" xfId="35599" xr:uid="{00000000-0005-0000-0000-00007C8A0000}"/>
    <cellStyle name="60% - Énfasis1 3" xfId="35600" xr:uid="{00000000-0005-0000-0000-00007D8A0000}"/>
    <cellStyle name="60% - Énfasis1 3 2" xfId="35601" xr:uid="{00000000-0005-0000-0000-00007E8A0000}"/>
    <cellStyle name="60% - Énfasis1 3 3" xfId="35602" xr:uid="{00000000-0005-0000-0000-00007F8A0000}"/>
    <cellStyle name="60% - Énfasis1 30" xfId="35603" xr:uid="{00000000-0005-0000-0000-0000808A0000}"/>
    <cellStyle name="60% - Énfasis1 31" xfId="35604" xr:uid="{00000000-0005-0000-0000-0000818A0000}"/>
    <cellStyle name="60% - Énfasis1 32" xfId="35605" xr:uid="{00000000-0005-0000-0000-0000828A0000}"/>
    <cellStyle name="60% - Énfasis1 33" xfId="35606" xr:uid="{00000000-0005-0000-0000-0000838A0000}"/>
    <cellStyle name="60% - Énfasis1 34" xfId="35607" xr:uid="{00000000-0005-0000-0000-0000848A0000}"/>
    <cellStyle name="60% - Énfasis1 35" xfId="35608" xr:uid="{00000000-0005-0000-0000-0000858A0000}"/>
    <cellStyle name="60% - Énfasis1 36" xfId="35609" xr:uid="{00000000-0005-0000-0000-0000868A0000}"/>
    <cellStyle name="60% - Énfasis1 37" xfId="35610" xr:uid="{00000000-0005-0000-0000-0000878A0000}"/>
    <cellStyle name="60% - Énfasis1 38" xfId="35611" xr:uid="{00000000-0005-0000-0000-0000888A0000}"/>
    <cellStyle name="60% - Énfasis1 39" xfId="35612" xr:uid="{00000000-0005-0000-0000-0000898A0000}"/>
    <cellStyle name="60% - Énfasis1 4" xfId="35613" xr:uid="{00000000-0005-0000-0000-00008A8A0000}"/>
    <cellStyle name="60% - Énfasis1 40" xfId="35614" xr:uid="{00000000-0005-0000-0000-00008B8A0000}"/>
    <cellStyle name="60% - Énfasis1 41" xfId="35615" xr:uid="{00000000-0005-0000-0000-00008C8A0000}"/>
    <cellStyle name="60% - Énfasis1 42" xfId="35616" xr:uid="{00000000-0005-0000-0000-00008D8A0000}"/>
    <cellStyle name="60% - Énfasis1 43" xfId="35617" xr:uid="{00000000-0005-0000-0000-00008E8A0000}"/>
    <cellStyle name="60% - Énfasis1 44" xfId="35618" xr:uid="{00000000-0005-0000-0000-00008F8A0000}"/>
    <cellStyle name="60% - Énfasis1 45" xfId="35619" xr:uid="{00000000-0005-0000-0000-0000908A0000}"/>
    <cellStyle name="60% - Énfasis1 46" xfId="35620" xr:uid="{00000000-0005-0000-0000-0000918A0000}"/>
    <cellStyle name="60% - Énfasis1 47" xfId="35621" xr:uid="{00000000-0005-0000-0000-0000928A0000}"/>
    <cellStyle name="60% - Énfasis1 48" xfId="35622" xr:uid="{00000000-0005-0000-0000-0000938A0000}"/>
    <cellStyle name="60% - Énfasis1 49" xfId="35623" xr:uid="{00000000-0005-0000-0000-0000948A0000}"/>
    <cellStyle name="60% - Énfasis1 5" xfId="35624" xr:uid="{00000000-0005-0000-0000-0000958A0000}"/>
    <cellStyle name="60% - Énfasis1 50" xfId="35625" xr:uid="{00000000-0005-0000-0000-0000968A0000}"/>
    <cellStyle name="60% - Énfasis1 51" xfId="35626" xr:uid="{00000000-0005-0000-0000-0000978A0000}"/>
    <cellStyle name="60% - Énfasis1 52" xfId="35627" xr:uid="{00000000-0005-0000-0000-0000988A0000}"/>
    <cellStyle name="60% - Énfasis1 53" xfId="35628" xr:uid="{00000000-0005-0000-0000-0000998A0000}"/>
    <cellStyle name="60% - Énfasis1 54" xfId="35629" xr:uid="{00000000-0005-0000-0000-00009A8A0000}"/>
    <cellStyle name="60% - Énfasis1 55" xfId="35630" xr:uid="{00000000-0005-0000-0000-00009B8A0000}"/>
    <cellStyle name="60% - Énfasis1 56" xfId="35631" xr:uid="{00000000-0005-0000-0000-00009C8A0000}"/>
    <cellStyle name="60% - Énfasis1 57" xfId="35632" xr:uid="{00000000-0005-0000-0000-00009D8A0000}"/>
    <cellStyle name="60% - Énfasis1 58" xfId="35633" xr:uid="{00000000-0005-0000-0000-00009E8A0000}"/>
    <cellStyle name="60% - Énfasis1 59" xfId="35634" xr:uid="{00000000-0005-0000-0000-00009F8A0000}"/>
    <cellStyle name="60% - Énfasis1 6" xfId="35635" xr:uid="{00000000-0005-0000-0000-0000A08A0000}"/>
    <cellStyle name="60% - Énfasis1 6 2" xfId="35636" xr:uid="{00000000-0005-0000-0000-0000A18A0000}"/>
    <cellStyle name="60% - Énfasis1 60" xfId="35637" xr:uid="{00000000-0005-0000-0000-0000A28A0000}"/>
    <cellStyle name="60% - Énfasis1 60 2" xfId="35638" xr:uid="{00000000-0005-0000-0000-0000A38A0000}"/>
    <cellStyle name="60% - Énfasis1 61" xfId="35639" xr:uid="{00000000-0005-0000-0000-0000A48A0000}"/>
    <cellStyle name="60% - Énfasis1 61 2" xfId="35640" xr:uid="{00000000-0005-0000-0000-0000A58A0000}"/>
    <cellStyle name="60% - Énfasis1 62" xfId="35641" xr:uid="{00000000-0005-0000-0000-0000A68A0000}"/>
    <cellStyle name="60% - Énfasis1 63" xfId="35642" xr:uid="{00000000-0005-0000-0000-0000A78A0000}"/>
    <cellStyle name="60% - Énfasis1 64" xfId="35643" xr:uid="{00000000-0005-0000-0000-0000A88A0000}"/>
    <cellStyle name="60% - Énfasis1 65" xfId="35644" xr:uid="{00000000-0005-0000-0000-0000A98A0000}"/>
    <cellStyle name="60% - Énfasis1 66" xfId="35645" xr:uid="{00000000-0005-0000-0000-0000AA8A0000}"/>
    <cellStyle name="60% - Énfasis1 67" xfId="35646" xr:uid="{00000000-0005-0000-0000-0000AB8A0000}"/>
    <cellStyle name="60% - Énfasis1 68" xfId="35647" xr:uid="{00000000-0005-0000-0000-0000AC8A0000}"/>
    <cellStyle name="60% - Énfasis1 69" xfId="35648" xr:uid="{00000000-0005-0000-0000-0000AD8A0000}"/>
    <cellStyle name="60% - Énfasis1 7" xfId="35649" xr:uid="{00000000-0005-0000-0000-0000AE8A0000}"/>
    <cellStyle name="60% - Énfasis1 7 2" xfId="35650" xr:uid="{00000000-0005-0000-0000-0000AF8A0000}"/>
    <cellStyle name="60% - Énfasis1 70" xfId="35651" xr:uid="{00000000-0005-0000-0000-0000B08A0000}"/>
    <cellStyle name="60% - Énfasis1 71" xfId="35652" xr:uid="{00000000-0005-0000-0000-0000B18A0000}"/>
    <cellStyle name="60% - Énfasis1 72" xfId="35653" xr:uid="{00000000-0005-0000-0000-0000B28A0000}"/>
    <cellStyle name="60% - Énfasis1 73" xfId="35654" xr:uid="{00000000-0005-0000-0000-0000B38A0000}"/>
    <cellStyle name="60% - Énfasis1 8" xfId="35655" xr:uid="{00000000-0005-0000-0000-0000B48A0000}"/>
    <cellStyle name="60% - Énfasis1 8 2" xfId="35656" xr:uid="{00000000-0005-0000-0000-0000B58A0000}"/>
    <cellStyle name="60% - Énfasis1 9" xfId="35657" xr:uid="{00000000-0005-0000-0000-0000B68A0000}"/>
    <cellStyle name="60% - Énfasis1 9 2" xfId="35658" xr:uid="{00000000-0005-0000-0000-0000B78A0000}"/>
    <cellStyle name="60% - Énfasis2" xfId="201" builtinId="36" customBuiltin="1"/>
    <cellStyle name="60% - Énfasis2 10" xfId="35659" xr:uid="{00000000-0005-0000-0000-0000B98A0000}"/>
    <cellStyle name="60% - Énfasis2 10 2" xfId="35660" xr:uid="{00000000-0005-0000-0000-0000BA8A0000}"/>
    <cellStyle name="60% - Énfasis2 11" xfId="35661" xr:uid="{00000000-0005-0000-0000-0000BB8A0000}"/>
    <cellStyle name="60% - Énfasis2 11 2" xfId="35662" xr:uid="{00000000-0005-0000-0000-0000BC8A0000}"/>
    <cellStyle name="60% - Énfasis2 12" xfId="35663" xr:uid="{00000000-0005-0000-0000-0000BD8A0000}"/>
    <cellStyle name="60% - Énfasis2 12 2" xfId="35664" xr:uid="{00000000-0005-0000-0000-0000BE8A0000}"/>
    <cellStyle name="60% - Énfasis2 13" xfId="35665" xr:uid="{00000000-0005-0000-0000-0000BF8A0000}"/>
    <cellStyle name="60% - Énfasis2 14" xfId="35666" xr:uid="{00000000-0005-0000-0000-0000C08A0000}"/>
    <cellStyle name="60% - Énfasis2 15" xfId="35667" xr:uid="{00000000-0005-0000-0000-0000C18A0000}"/>
    <cellStyle name="60% - Énfasis2 16" xfId="35668" xr:uid="{00000000-0005-0000-0000-0000C28A0000}"/>
    <cellStyle name="60% - Énfasis2 17" xfId="35669" xr:uid="{00000000-0005-0000-0000-0000C38A0000}"/>
    <cellStyle name="60% - Énfasis2 18" xfId="35670" xr:uid="{00000000-0005-0000-0000-0000C48A0000}"/>
    <cellStyle name="60% - Énfasis2 19" xfId="35671" xr:uid="{00000000-0005-0000-0000-0000C58A0000}"/>
    <cellStyle name="60% - Énfasis2 2" xfId="35672" xr:uid="{00000000-0005-0000-0000-0000C68A0000}"/>
    <cellStyle name="60% - Énfasis2 2 2" xfId="35673" xr:uid="{00000000-0005-0000-0000-0000C78A0000}"/>
    <cellStyle name="60% - Énfasis2 2 2 2" xfId="35674" xr:uid="{00000000-0005-0000-0000-0000C88A0000}"/>
    <cellStyle name="60% - Énfasis2 2 2 2 2" xfId="35675" xr:uid="{00000000-0005-0000-0000-0000C98A0000}"/>
    <cellStyle name="60% - Énfasis2 2 2 2 2 2" xfId="35676" xr:uid="{00000000-0005-0000-0000-0000CA8A0000}"/>
    <cellStyle name="60% - Énfasis2 2 2 2 2 2 2" xfId="35677" xr:uid="{00000000-0005-0000-0000-0000CB8A0000}"/>
    <cellStyle name="60% - Énfasis2 2 2 2 2 2 3" xfId="35678" xr:uid="{00000000-0005-0000-0000-0000CC8A0000}"/>
    <cellStyle name="60% - Énfasis2 2 2 2 2 3" xfId="35679" xr:uid="{00000000-0005-0000-0000-0000CD8A0000}"/>
    <cellStyle name="60% - Énfasis2 2 2 2 3" xfId="35680" xr:uid="{00000000-0005-0000-0000-0000CE8A0000}"/>
    <cellStyle name="60% - Énfasis2 2 2 2 4" xfId="35681" xr:uid="{00000000-0005-0000-0000-0000CF8A0000}"/>
    <cellStyle name="60% - Énfasis2 2 2 2 5" xfId="35682" xr:uid="{00000000-0005-0000-0000-0000D08A0000}"/>
    <cellStyle name="60% - Énfasis2 2 2 2 6" xfId="35683" xr:uid="{00000000-0005-0000-0000-0000D18A0000}"/>
    <cellStyle name="60% - Énfasis2 2 2 2 7" xfId="35684" xr:uid="{00000000-0005-0000-0000-0000D28A0000}"/>
    <cellStyle name="60% - Énfasis2 2 2 3" xfId="35685" xr:uid="{00000000-0005-0000-0000-0000D38A0000}"/>
    <cellStyle name="60% - Énfasis2 2 2 3 2" xfId="35686" xr:uid="{00000000-0005-0000-0000-0000D48A0000}"/>
    <cellStyle name="60% - Énfasis2 2 2 4" xfId="35687" xr:uid="{00000000-0005-0000-0000-0000D58A0000}"/>
    <cellStyle name="60% - Énfasis2 2 2 5" xfId="35688" xr:uid="{00000000-0005-0000-0000-0000D68A0000}"/>
    <cellStyle name="60% - Énfasis2 2 2 6" xfId="35689" xr:uid="{00000000-0005-0000-0000-0000D78A0000}"/>
    <cellStyle name="60% - Énfasis2 2 2 7" xfId="35690" xr:uid="{00000000-0005-0000-0000-0000D88A0000}"/>
    <cellStyle name="60% - Énfasis2 2 3" xfId="35691" xr:uid="{00000000-0005-0000-0000-0000D98A0000}"/>
    <cellStyle name="60% - Énfasis2 2 3 2" xfId="35692" xr:uid="{00000000-0005-0000-0000-0000DA8A0000}"/>
    <cellStyle name="60% - Énfasis2 2 4" xfId="35693" xr:uid="{00000000-0005-0000-0000-0000DB8A0000}"/>
    <cellStyle name="60% - Énfasis2 2 5" xfId="35694" xr:uid="{00000000-0005-0000-0000-0000DC8A0000}"/>
    <cellStyle name="60% - Énfasis2 2 6" xfId="35695" xr:uid="{00000000-0005-0000-0000-0000DD8A0000}"/>
    <cellStyle name="60% - Énfasis2 2 7" xfId="35696" xr:uid="{00000000-0005-0000-0000-0000DE8A0000}"/>
    <cellStyle name="60% - Énfasis2 20" xfId="35697" xr:uid="{00000000-0005-0000-0000-0000DF8A0000}"/>
    <cellStyle name="60% - Énfasis2 21" xfId="35698" xr:uid="{00000000-0005-0000-0000-0000E08A0000}"/>
    <cellStyle name="60% - Énfasis2 22" xfId="35699" xr:uid="{00000000-0005-0000-0000-0000E18A0000}"/>
    <cellStyle name="60% - Énfasis2 23" xfId="35700" xr:uid="{00000000-0005-0000-0000-0000E28A0000}"/>
    <cellStyle name="60% - Énfasis2 24" xfId="35701" xr:uid="{00000000-0005-0000-0000-0000E38A0000}"/>
    <cellStyle name="60% - Énfasis2 25" xfId="35702" xr:uid="{00000000-0005-0000-0000-0000E48A0000}"/>
    <cellStyle name="60% - Énfasis2 26" xfId="35703" xr:uid="{00000000-0005-0000-0000-0000E58A0000}"/>
    <cellStyle name="60% - Énfasis2 27" xfId="35704" xr:uid="{00000000-0005-0000-0000-0000E68A0000}"/>
    <cellStyle name="60% - Énfasis2 28" xfId="35705" xr:uid="{00000000-0005-0000-0000-0000E78A0000}"/>
    <cellStyle name="60% - Énfasis2 29" xfId="35706" xr:uid="{00000000-0005-0000-0000-0000E88A0000}"/>
    <cellStyle name="60% - Énfasis2 3" xfId="35707" xr:uid="{00000000-0005-0000-0000-0000E98A0000}"/>
    <cellStyle name="60% - Énfasis2 3 2" xfId="35708" xr:uid="{00000000-0005-0000-0000-0000EA8A0000}"/>
    <cellStyle name="60% - Énfasis2 3 3" xfId="35709" xr:uid="{00000000-0005-0000-0000-0000EB8A0000}"/>
    <cellStyle name="60% - Énfasis2 3 4" xfId="61375" xr:uid="{00000000-0005-0000-0000-0000EC8A0000}"/>
    <cellStyle name="60% - Énfasis2 3 5" xfId="61376" xr:uid="{00000000-0005-0000-0000-0000ED8A0000}"/>
    <cellStyle name="60% - Énfasis2 30" xfId="35710" xr:uid="{00000000-0005-0000-0000-0000EE8A0000}"/>
    <cellStyle name="60% - Énfasis2 31" xfId="35711" xr:uid="{00000000-0005-0000-0000-0000EF8A0000}"/>
    <cellStyle name="60% - Énfasis2 32" xfId="35712" xr:uid="{00000000-0005-0000-0000-0000F08A0000}"/>
    <cellStyle name="60% - Énfasis2 33" xfId="35713" xr:uid="{00000000-0005-0000-0000-0000F18A0000}"/>
    <cellStyle name="60% - Énfasis2 34" xfId="35714" xr:uid="{00000000-0005-0000-0000-0000F28A0000}"/>
    <cellStyle name="60% - Énfasis2 35" xfId="35715" xr:uid="{00000000-0005-0000-0000-0000F38A0000}"/>
    <cellStyle name="60% - Énfasis2 36" xfId="35716" xr:uid="{00000000-0005-0000-0000-0000F48A0000}"/>
    <cellStyle name="60% - Énfasis2 37" xfId="35717" xr:uid="{00000000-0005-0000-0000-0000F58A0000}"/>
    <cellStyle name="60% - Énfasis2 38" xfId="35718" xr:uid="{00000000-0005-0000-0000-0000F68A0000}"/>
    <cellStyle name="60% - Énfasis2 39" xfId="35719" xr:uid="{00000000-0005-0000-0000-0000F78A0000}"/>
    <cellStyle name="60% - Énfasis2 4" xfId="35720" xr:uid="{00000000-0005-0000-0000-0000F88A0000}"/>
    <cellStyle name="60% - Énfasis2 4 2" xfId="61377" xr:uid="{00000000-0005-0000-0000-0000F98A0000}"/>
    <cellStyle name="60% - Énfasis2 4 3" xfId="61378" xr:uid="{00000000-0005-0000-0000-0000FA8A0000}"/>
    <cellStyle name="60% - Énfasis2 4 4" xfId="61379" xr:uid="{00000000-0005-0000-0000-0000FB8A0000}"/>
    <cellStyle name="60% - Énfasis2 4 5" xfId="61380" xr:uid="{00000000-0005-0000-0000-0000FC8A0000}"/>
    <cellStyle name="60% - Énfasis2 40" xfId="35721" xr:uid="{00000000-0005-0000-0000-0000FD8A0000}"/>
    <cellStyle name="60% - Énfasis2 41" xfId="35722" xr:uid="{00000000-0005-0000-0000-0000FE8A0000}"/>
    <cellStyle name="60% - Énfasis2 42" xfId="35723" xr:uid="{00000000-0005-0000-0000-0000FF8A0000}"/>
    <cellStyle name="60% - Énfasis2 43" xfId="35724" xr:uid="{00000000-0005-0000-0000-0000008B0000}"/>
    <cellStyle name="60% - Énfasis2 44" xfId="35725" xr:uid="{00000000-0005-0000-0000-0000018B0000}"/>
    <cellStyle name="60% - Énfasis2 45" xfId="35726" xr:uid="{00000000-0005-0000-0000-0000028B0000}"/>
    <cellStyle name="60% - Énfasis2 46" xfId="35727" xr:uid="{00000000-0005-0000-0000-0000038B0000}"/>
    <cellStyle name="60% - Énfasis2 47" xfId="35728" xr:uid="{00000000-0005-0000-0000-0000048B0000}"/>
    <cellStyle name="60% - Énfasis2 48" xfId="35729" xr:uid="{00000000-0005-0000-0000-0000058B0000}"/>
    <cellStyle name="60% - Énfasis2 49" xfId="35730" xr:uid="{00000000-0005-0000-0000-0000068B0000}"/>
    <cellStyle name="60% - Énfasis2 5" xfId="35731" xr:uid="{00000000-0005-0000-0000-0000078B0000}"/>
    <cellStyle name="60% - Énfasis2 5 2" xfId="61381" xr:uid="{00000000-0005-0000-0000-0000088B0000}"/>
    <cellStyle name="60% - Énfasis2 5 3" xfId="61382" xr:uid="{00000000-0005-0000-0000-0000098B0000}"/>
    <cellStyle name="60% - Énfasis2 5 4" xfId="61383" xr:uid="{00000000-0005-0000-0000-00000A8B0000}"/>
    <cellStyle name="60% - Énfasis2 5 5" xfId="61384" xr:uid="{00000000-0005-0000-0000-00000B8B0000}"/>
    <cellStyle name="60% - Énfasis2 50" xfId="35732" xr:uid="{00000000-0005-0000-0000-00000C8B0000}"/>
    <cellStyle name="60% - Énfasis2 51" xfId="35733" xr:uid="{00000000-0005-0000-0000-00000D8B0000}"/>
    <cellStyle name="60% - Énfasis2 52" xfId="35734" xr:uid="{00000000-0005-0000-0000-00000E8B0000}"/>
    <cellStyle name="60% - Énfasis2 53" xfId="35735" xr:uid="{00000000-0005-0000-0000-00000F8B0000}"/>
    <cellStyle name="60% - Énfasis2 54" xfId="35736" xr:uid="{00000000-0005-0000-0000-0000108B0000}"/>
    <cellStyle name="60% - Énfasis2 55" xfId="35737" xr:uid="{00000000-0005-0000-0000-0000118B0000}"/>
    <cellStyle name="60% - Énfasis2 56" xfId="35738" xr:uid="{00000000-0005-0000-0000-0000128B0000}"/>
    <cellStyle name="60% - Énfasis2 57" xfId="35739" xr:uid="{00000000-0005-0000-0000-0000138B0000}"/>
    <cellStyle name="60% - Énfasis2 58" xfId="35740" xr:uid="{00000000-0005-0000-0000-0000148B0000}"/>
    <cellStyle name="60% - Énfasis2 59" xfId="35741" xr:uid="{00000000-0005-0000-0000-0000158B0000}"/>
    <cellStyle name="60% - Énfasis2 6" xfId="35742" xr:uid="{00000000-0005-0000-0000-0000168B0000}"/>
    <cellStyle name="60% - Énfasis2 6 2" xfId="35743" xr:uid="{00000000-0005-0000-0000-0000178B0000}"/>
    <cellStyle name="60% - Énfasis2 6 3" xfId="61385" xr:uid="{00000000-0005-0000-0000-0000188B0000}"/>
    <cellStyle name="60% - Énfasis2 6 4" xfId="61386" xr:uid="{00000000-0005-0000-0000-0000198B0000}"/>
    <cellStyle name="60% - Énfasis2 6 5" xfId="61387" xr:uid="{00000000-0005-0000-0000-00001A8B0000}"/>
    <cellStyle name="60% - Énfasis2 60" xfId="35744" xr:uid="{00000000-0005-0000-0000-00001B8B0000}"/>
    <cellStyle name="60% - Énfasis2 60 2" xfId="35745" xr:uid="{00000000-0005-0000-0000-00001C8B0000}"/>
    <cellStyle name="60% - Énfasis2 61" xfId="35746" xr:uid="{00000000-0005-0000-0000-00001D8B0000}"/>
    <cellStyle name="60% - Énfasis2 61 2" xfId="35747" xr:uid="{00000000-0005-0000-0000-00001E8B0000}"/>
    <cellStyle name="60% - Énfasis2 62" xfId="35748" xr:uid="{00000000-0005-0000-0000-00001F8B0000}"/>
    <cellStyle name="60% - Énfasis2 63" xfId="35749" xr:uid="{00000000-0005-0000-0000-0000208B0000}"/>
    <cellStyle name="60% - Énfasis2 64" xfId="35750" xr:uid="{00000000-0005-0000-0000-0000218B0000}"/>
    <cellStyle name="60% - Énfasis2 65" xfId="35751" xr:uid="{00000000-0005-0000-0000-0000228B0000}"/>
    <cellStyle name="60% - Énfasis2 66" xfId="35752" xr:uid="{00000000-0005-0000-0000-0000238B0000}"/>
    <cellStyle name="60% - Énfasis2 67" xfId="35753" xr:uid="{00000000-0005-0000-0000-0000248B0000}"/>
    <cellStyle name="60% - Énfasis2 68" xfId="35754" xr:uid="{00000000-0005-0000-0000-0000258B0000}"/>
    <cellStyle name="60% - Énfasis2 69" xfId="35755" xr:uid="{00000000-0005-0000-0000-0000268B0000}"/>
    <cellStyle name="60% - Énfasis2 7" xfId="35756" xr:uid="{00000000-0005-0000-0000-0000278B0000}"/>
    <cellStyle name="60% - Énfasis2 7 2" xfId="35757" xr:uid="{00000000-0005-0000-0000-0000288B0000}"/>
    <cellStyle name="60% - Énfasis2 70" xfId="35758" xr:uid="{00000000-0005-0000-0000-0000298B0000}"/>
    <cellStyle name="60% - Énfasis2 71" xfId="35759" xr:uid="{00000000-0005-0000-0000-00002A8B0000}"/>
    <cellStyle name="60% - Énfasis2 72" xfId="35760" xr:uid="{00000000-0005-0000-0000-00002B8B0000}"/>
    <cellStyle name="60% - Énfasis2 73" xfId="35761" xr:uid="{00000000-0005-0000-0000-00002C8B0000}"/>
    <cellStyle name="60% - Énfasis2 8" xfId="35762" xr:uid="{00000000-0005-0000-0000-00002D8B0000}"/>
    <cellStyle name="60% - Énfasis2 8 2" xfId="35763" xr:uid="{00000000-0005-0000-0000-00002E8B0000}"/>
    <cellStyle name="60% - Énfasis2 9" xfId="35764" xr:uid="{00000000-0005-0000-0000-00002F8B0000}"/>
    <cellStyle name="60% - Énfasis2 9 2" xfId="35765" xr:uid="{00000000-0005-0000-0000-0000308B0000}"/>
    <cellStyle name="60% - Énfasis3" xfId="205" builtinId="40" customBuiltin="1"/>
    <cellStyle name="60% - Énfasis3 10" xfId="35766" xr:uid="{00000000-0005-0000-0000-0000328B0000}"/>
    <cellStyle name="60% - Énfasis3 10 2" xfId="35767" xr:uid="{00000000-0005-0000-0000-0000338B0000}"/>
    <cellStyle name="60% - Énfasis3 11" xfId="35768" xr:uid="{00000000-0005-0000-0000-0000348B0000}"/>
    <cellStyle name="60% - Énfasis3 11 2" xfId="35769" xr:uid="{00000000-0005-0000-0000-0000358B0000}"/>
    <cellStyle name="60% - Énfasis3 12" xfId="35770" xr:uid="{00000000-0005-0000-0000-0000368B0000}"/>
    <cellStyle name="60% - Énfasis3 12 2" xfId="35771" xr:uid="{00000000-0005-0000-0000-0000378B0000}"/>
    <cellStyle name="60% - Énfasis3 13" xfId="35772" xr:uid="{00000000-0005-0000-0000-0000388B0000}"/>
    <cellStyle name="60% - Énfasis3 14" xfId="35773" xr:uid="{00000000-0005-0000-0000-0000398B0000}"/>
    <cellStyle name="60% - Énfasis3 15" xfId="35774" xr:uid="{00000000-0005-0000-0000-00003A8B0000}"/>
    <cellStyle name="60% - Énfasis3 16" xfId="35775" xr:uid="{00000000-0005-0000-0000-00003B8B0000}"/>
    <cellStyle name="60% - Énfasis3 17" xfId="35776" xr:uid="{00000000-0005-0000-0000-00003C8B0000}"/>
    <cellStyle name="60% - Énfasis3 18" xfId="35777" xr:uid="{00000000-0005-0000-0000-00003D8B0000}"/>
    <cellStyle name="60% - Énfasis3 19" xfId="35778" xr:uid="{00000000-0005-0000-0000-00003E8B0000}"/>
    <cellStyle name="60% - Énfasis3 2" xfId="35779" xr:uid="{00000000-0005-0000-0000-00003F8B0000}"/>
    <cellStyle name="60% - Énfasis3 2 2" xfId="35780" xr:uid="{00000000-0005-0000-0000-0000408B0000}"/>
    <cellStyle name="60% - Énfasis3 2 2 2" xfId="35781" xr:uid="{00000000-0005-0000-0000-0000418B0000}"/>
    <cellStyle name="60% - Énfasis3 2 2 2 2" xfId="35782" xr:uid="{00000000-0005-0000-0000-0000428B0000}"/>
    <cellStyle name="60% - Énfasis3 2 2 2 2 2" xfId="35783" xr:uid="{00000000-0005-0000-0000-0000438B0000}"/>
    <cellStyle name="60% - Énfasis3 2 2 2 2 2 2" xfId="35784" xr:uid="{00000000-0005-0000-0000-0000448B0000}"/>
    <cellStyle name="60% - Énfasis3 2 2 2 2 2 3" xfId="35785" xr:uid="{00000000-0005-0000-0000-0000458B0000}"/>
    <cellStyle name="60% - Énfasis3 2 2 2 2 3" xfId="35786" xr:uid="{00000000-0005-0000-0000-0000468B0000}"/>
    <cellStyle name="60% - Énfasis3 2 2 2 3" xfId="35787" xr:uid="{00000000-0005-0000-0000-0000478B0000}"/>
    <cellStyle name="60% - Énfasis3 2 2 2 4" xfId="35788" xr:uid="{00000000-0005-0000-0000-0000488B0000}"/>
    <cellStyle name="60% - Énfasis3 2 2 2 5" xfId="35789" xr:uid="{00000000-0005-0000-0000-0000498B0000}"/>
    <cellStyle name="60% - Énfasis3 2 2 2 6" xfId="35790" xr:uid="{00000000-0005-0000-0000-00004A8B0000}"/>
    <cellStyle name="60% - Énfasis3 2 2 2 7" xfId="35791" xr:uid="{00000000-0005-0000-0000-00004B8B0000}"/>
    <cellStyle name="60% - Énfasis3 2 2 3" xfId="35792" xr:uid="{00000000-0005-0000-0000-00004C8B0000}"/>
    <cellStyle name="60% - Énfasis3 2 2 3 2" xfId="35793" xr:uid="{00000000-0005-0000-0000-00004D8B0000}"/>
    <cellStyle name="60% - Énfasis3 2 2 4" xfId="35794" xr:uid="{00000000-0005-0000-0000-00004E8B0000}"/>
    <cellStyle name="60% - Énfasis3 2 2 5" xfId="35795" xr:uid="{00000000-0005-0000-0000-00004F8B0000}"/>
    <cellStyle name="60% - Énfasis3 2 2 6" xfId="35796" xr:uid="{00000000-0005-0000-0000-0000508B0000}"/>
    <cellStyle name="60% - Énfasis3 2 2 7" xfId="35797" xr:uid="{00000000-0005-0000-0000-0000518B0000}"/>
    <cellStyle name="60% - Énfasis3 2 3" xfId="35798" xr:uid="{00000000-0005-0000-0000-0000528B0000}"/>
    <cellStyle name="60% - Énfasis3 2 3 2" xfId="35799" xr:uid="{00000000-0005-0000-0000-0000538B0000}"/>
    <cellStyle name="60% - Énfasis3 2 4" xfId="35800" xr:uid="{00000000-0005-0000-0000-0000548B0000}"/>
    <cellStyle name="60% - Énfasis3 2 5" xfId="35801" xr:uid="{00000000-0005-0000-0000-0000558B0000}"/>
    <cellStyle name="60% - Énfasis3 2 6" xfId="35802" xr:uid="{00000000-0005-0000-0000-0000568B0000}"/>
    <cellStyle name="60% - Énfasis3 2 7" xfId="35803" xr:uid="{00000000-0005-0000-0000-0000578B0000}"/>
    <cellStyle name="60% - Énfasis3 20" xfId="35804" xr:uid="{00000000-0005-0000-0000-0000588B0000}"/>
    <cellStyle name="60% - Énfasis3 21" xfId="35805" xr:uid="{00000000-0005-0000-0000-0000598B0000}"/>
    <cellStyle name="60% - Énfasis3 22" xfId="35806" xr:uid="{00000000-0005-0000-0000-00005A8B0000}"/>
    <cellStyle name="60% - Énfasis3 23" xfId="35807" xr:uid="{00000000-0005-0000-0000-00005B8B0000}"/>
    <cellStyle name="60% - Énfasis3 24" xfId="35808" xr:uid="{00000000-0005-0000-0000-00005C8B0000}"/>
    <cellStyle name="60% - Énfasis3 25" xfId="35809" xr:uid="{00000000-0005-0000-0000-00005D8B0000}"/>
    <cellStyle name="60% - Énfasis3 26" xfId="35810" xr:uid="{00000000-0005-0000-0000-00005E8B0000}"/>
    <cellStyle name="60% - Énfasis3 27" xfId="35811" xr:uid="{00000000-0005-0000-0000-00005F8B0000}"/>
    <cellStyle name="60% - Énfasis3 28" xfId="35812" xr:uid="{00000000-0005-0000-0000-0000608B0000}"/>
    <cellStyle name="60% - Énfasis3 29" xfId="35813" xr:uid="{00000000-0005-0000-0000-0000618B0000}"/>
    <cellStyle name="60% - Énfasis3 3" xfId="35814" xr:uid="{00000000-0005-0000-0000-0000628B0000}"/>
    <cellStyle name="60% - Énfasis3 3 2" xfId="35815" xr:uid="{00000000-0005-0000-0000-0000638B0000}"/>
    <cellStyle name="60% - Énfasis3 3 3" xfId="35816" xr:uid="{00000000-0005-0000-0000-0000648B0000}"/>
    <cellStyle name="60% - Énfasis3 3 4" xfId="61388" xr:uid="{00000000-0005-0000-0000-0000658B0000}"/>
    <cellStyle name="60% - Énfasis3 3 5" xfId="61389" xr:uid="{00000000-0005-0000-0000-0000668B0000}"/>
    <cellStyle name="60% - Énfasis3 30" xfId="35817" xr:uid="{00000000-0005-0000-0000-0000678B0000}"/>
    <cellStyle name="60% - Énfasis3 31" xfId="35818" xr:uid="{00000000-0005-0000-0000-0000688B0000}"/>
    <cellStyle name="60% - Énfasis3 32" xfId="35819" xr:uid="{00000000-0005-0000-0000-0000698B0000}"/>
    <cellStyle name="60% - Énfasis3 33" xfId="35820" xr:uid="{00000000-0005-0000-0000-00006A8B0000}"/>
    <cellStyle name="60% - Énfasis3 34" xfId="35821" xr:uid="{00000000-0005-0000-0000-00006B8B0000}"/>
    <cellStyle name="60% - Énfasis3 35" xfId="35822" xr:uid="{00000000-0005-0000-0000-00006C8B0000}"/>
    <cellStyle name="60% - Énfasis3 36" xfId="35823" xr:uid="{00000000-0005-0000-0000-00006D8B0000}"/>
    <cellStyle name="60% - Énfasis3 37" xfId="35824" xr:uid="{00000000-0005-0000-0000-00006E8B0000}"/>
    <cellStyle name="60% - Énfasis3 38" xfId="35825" xr:uid="{00000000-0005-0000-0000-00006F8B0000}"/>
    <cellStyle name="60% - Énfasis3 39" xfId="35826" xr:uid="{00000000-0005-0000-0000-0000708B0000}"/>
    <cellStyle name="60% - Énfasis3 4" xfId="35827" xr:uid="{00000000-0005-0000-0000-0000718B0000}"/>
    <cellStyle name="60% - Énfasis3 4 2" xfId="61390" xr:uid="{00000000-0005-0000-0000-0000728B0000}"/>
    <cellStyle name="60% - Énfasis3 4 3" xfId="61391" xr:uid="{00000000-0005-0000-0000-0000738B0000}"/>
    <cellStyle name="60% - Énfasis3 4 4" xfId="61392" xr:uid="{00000000-0005-0000-0000-0000748B0000}"/>
    <cellStyle name="60% - Énfasis3 4 5" xfId="61393" xr:uid="{00000000-0005-0000-0000-0000758B0000}"/>
    <cellStyle name="60% - Énfasis3 40" xfId="35828" xr:uid="{00000000-0005-0000-0000-0000768B0000}"/>
    <cellStyle name="60% - Énfasis3 41" xfId="35829" xr:uid="{00000000-0005-0000-0000-0000778B0000}"/>
    <cellStyle name="60% - Énfasis3 42" xfId="35830" xr:uid="{00000000-0005-0000-0000-0000788B0000}"/>
    <cellStyle name="60% - Énfasis3 43" xfId="35831" xr:uid="{00000000-0005-0000-0000-0000798B0000}"/>
    <cellStyle name="60% - Énfasis3 44" xfId="35832" xr:uid="{00000000-0005-0000-0000-00007A8B0000}"/>
    <cellStyle name="60% - Énfasis3 45" xfId="35833" xr:uid="{00000000-0005-0000-0000-00007B8B0000}"/>
    <cellStyle name="60% - Énfasis3 46" xfId="35834" xr:uid="{00000000-0005-0000-0000-00007C8B0000}"/>
    <cellStyle name="60% - Énfasis3 47" xfId="35835" xr:uid="{00000000-0005-0000-0000-00007D8B0000}"/>
    <cellStyle name="60% - Énfasis3 48" xfId="35836" xr:uid="{00000000-0005-0000-0000-00007E8B0000}"/>
    <cellStyle name="60% - Énfasis3 49" xfId="35837" xr:uid="{00000000-0005-0000-0000-00007F8B0000}"/>
    <cellStyle name="60% - Énfasis3 5" xfId="35838" xr:uid="{00000000-0005-0000-0000-0000808B0000}"/>
    <cellStyle name="60% - Énfasis3 5 2" xfId="61394" xr:uid="{00000000-0005-0000-0000-0000818B0000}"/>
    <cellStyle name="60% - Énfasis3 5 3" xfId="61395" xr:uid="{00000000-0005-0000-0000-0000828B0000}"/>
    <cellStyle name="60% - Énfasis3 5 4" xfId="61396" xr:uid="{00000000-0005-0000-0000-0000838B0000}"/>
    <cellStyle name="60% - Énfasis3 5 5" xfId="61397" xr:uid="{00000000-0005-0000-0000-0000848B0000}"/>
    <cellStyle name="60% - Énfasis3 50" xfId="35839" xr:uid="{00000000-0005-0000-0000-0000858B0000}"/>
    <cellStyle name="60% - Énfasis3 51" xfId="35840" xr:uid="{00000000-0005-0000-0000-0000868B0000}"/>
    <cellStyle name="60% - Énfasis3 52" xfId="35841" xr:uid="{00000000-0005-0000-0000-0000878B0000}"/>
    <cellStyle name="60% - Énfasis3 53" xfId="35842" xr:uid="{00000000-0005-0000-0000-0000888B0000}"/>
    <cellStyle name="60% - Énfasis3 54" xfId="35843" xr:uid="{00000000-0005-0000-0000-0000898B0000}"/>
    <cellStyle name="60% - Énfasis3 55" xfId="35844" xr:uid="{00000000-0005-0000-0000-00008A8B0000}"/>
    <cellStyle name="60% - Énfasis3 56" xfId="35845" xr:uid="{00000000-0005-0000-0000-00008B8B0000}"/>
    <cellStyle name="60% - Énfasis3 57" xfId="35846" xr:uid="{00000000-0005-0000-0000-00008C8B0000}"/>
    <cellStyle name="60% - Énfasis3 58" xfId="35847" xr:uid="{00000000-0005-0000-0000-00008D8B0000}"/>
    <cellStyle name="60% - Énfasis3 59" xfId="35848" xr:uid="{00000000-0005-0000-0000-00008E8B0000}"/>
    <cellStyle name="60% - Énfasis3 6" xfId="35849" xr:uid="{00000000-0005-0000-0000-00008F8B0000}"/>
    <cellStyle name="60% - Énfasis3 6 2" xfId="35850" xr:uid="{00000000-0005-0000-0000-0000908B0000}"/>
    <cellStyle name="60% - Énfasis3 6 3" xfId="61398" xr:uid="{00000000-0005-0000-0000-0000918B0000}"/>
    <cellStyle name="60% - Énfasis3 6 4" xfId="61399" xr:uid="{00000000-0005-0000-0000-0000928B0000}"/>
    <cellStyle name="60% - Énfasis3 6 5" xfId="61400" xr:uid="{00000000-0005-0000-0000-0000938B0000}"/>
    <cellStyle name="60% - Énfasis3 60" xfId="35851" xr:uid="{00000000-0005-0000-0000-0000948B0000}"/>
    <cellStyle name="60% - Énfasis3 60 2" xfId="35852" xr:uid="{00000000-0005-0000-0000-0000958B0000}"/>
    <cellStyle name="60% - Énfasis3 61" xfId="35853" xr:uid="{00000000-0005-0000-0000-0000968B0000}"/>
    <cellStyle name="60% - Énfasis3 61 2" xfId="35854" xr:uid="{00000000-0005-0000-0000-0000978B0000}"/>
    <cellStyle name="60% - Énfasis3 62" xfId="35855" xr:uid="{00000000-0005-0000-0000-0000988B0000}"/>
    <cellStyle name="60% - Énfasis3 63" xfId="35856" xr:uid="{00000000-0005-0000-0000-0000998B0000}"/>
    <cellStyle name="60% - Énfasis3 64" xfId="35857" xr:uid="{00000000-0005-0000-0000-00009A8B0000}"/>
    <cellStyle name="60% - Énfasis3 65" xfId="35858" xr:uid="{00000000-0005-0000-0000-00009B8B0000}"/>
    <cellStyle name="60% - Énfasis3 66" xfId="35859" xr:uid="{00000000-0005-0000-0000-00009C8B0000}"/>
    <cellStyle name="60% - Énfasis3 67" xfId="35860" xr:uid="{00000000-0005-0000-0000-00009D8B0000}"/>
    <cellStyle name="60% - Énfasis3 68" xfId="35861" xr:uid="{00000000-0005-0000-0000-00009E8B0000}"/>
    <cellStyle name="60% - Énfasis3 69" xfId="35862" xr:uid="{00000000-0005-0000-0000-00009F8B0000}"/>
    <cellStyle name="60% - Énfasis3 7" xfId="35863" xr:uid="{00000000-0005-0000-0000-0000A08B0000}"/>
    <cellStyle name="60% - Énfasis3 7 2" xfId="35864" xr:uid="{00000000-0005-0000-0000-0000A18B0000}"/>
    <cellStyle name="60% - Énfasis3 70" xfId="35865" xr:uid="{00000000-0005-0000-0000-0000A28B0000}"/>
    <cellStyle name="60% - Énfasis3 71" xfId="35866" xr:uid="{00000000-0005-0000-0000-0000A38B0000}"/>
    <cellStyle name="60% - Énfasis3 72" xfId="35867" xr:uid="{00000000-0005-0000-0000-0000A48B0000}"/>
    <cellStyle name="60% - Énfasis3 73" xfId="35868" xr:uid="{00000000-0005-0000-0000-0000A58B0000}"/>
    <cellStyle name="60% - Énfasis3 8" xfId="35869" xr:uid="{00000000-0005-0000-0000-0000A68B0000}"/>
    <cellStyle name="60% - Énfasis3 8 2" xfId="35870" xr:uid="{00000000-0005-0000-0000-0000A78B0000}"/>
    <cellStyle name="60% - Énfasis3 9" xfId="35871" xr:uid="{00000000-0005-0000-0000-0000A88B0000}"/>
    <cellStyle name="60% - Énfasis3 9 2" xfId="35872" xr:uid="{00000000-0005-0000-0000-0000A98B0000}"/>
    <cellStyle name="60% - Énfasis4" xfId="209" builtinId="44" customBuiltin="1"/>
    <cellStyle name="60% - Énfasis4 10" xfId="35873" xr:uid="{00000000-0005-0000-0000-0000AB8B0000}"/>
    <cellStyle name="60% - Énfasis4 10 2" xfId="35874" xr:uid="{00000000-0005-0000-0000-0000AC8B0000}"/>
    <cellStyle name="60% - Énfasis4 11" xfId="35875" xr:uid="{00000000-0005-0000-0000-0000AD8B0000}"/>
    <cellStyle name="60% - Énfasis4 11 2" xfId="35876" xr:uid="{00000000-0005-0000-0000-0000AE8B0000}"/>
    <cellStyle name="60% - Énfasis4 12" xfId="35877" xr:uid="{00000000-0005-0000-0000-0000AF8B0000}"/>
    <cellStyle name="60% - Énfasis4 12 2" xfId="35878" xr:uid="{00000000-0005-0000-0000-0000B08B0000}"/>
    <cellStyle name="60% - Énfasis4 13" xfId="35879" xr:uid="{00000000-0005-0000-0000-0000B18B0000}"/>
    <cellStyle name="60% - Énfasis4 14" xfId="35880" xr:uid="{00000000-0005-0000-0000-0000B28B0000}"/>
    <cellStyle name="60% - Énfasis4 15" xfId="35881" xr:uid="{00000000-0005-0000-0000-0000B38B0000}"/>
    <cellStyle name="60% - Énfasis4 16" xfId="35882" xr:uid="{00000000-0005-0000-0000-0000B48B0000}"/>
    <cellStyle name="60% - Énfasis4 17" xfId="35883" xr:uid="{00000000-0005-0000-0000-0000B58B0000}"/>
    <cellStyle name="60% - Énfasis4 18" xfId="35884" xr:uid="{00000000-0005-0000-0000-0000B68B0000}"/>
    <cellStyle name="60% - Énfasis4 19" xfId="35885" xr:uid="{00000000-0005-0000-0000-0000B78B0000}"/>
    <cellStyle name="60% - Énfasis4 2" xfId="35886" xr:uid="{00000000-0005-0000-0000-0000B88B0000}"/>
    <cellStyle name="60% - Énfasis4 2 2" xfId="35887" xr:uid="{00000000-0005-0000-0000-0000B98B0000}"/>
    <cellStyle name="60% - Énfasis4 2 2 2" xfId="35888" xr:uid="{00000000-0005-0000-0000-0000BA8B0000}"/>
    <cellStyle name="60% - Énfasis4 2 2 2 2" xfId="35889" xr:uid="{00000000-0005-0000-0000-0000BB8B0000}"/>
    <cellStyle name="60% - Énfasis4 2 2 2 2 2" xfId="35890" xr:uid="{00000000-0005-0000-0000-0000BC8B0000}"/>
    <cellStyle name="60% - Énfasis4 2 2 2 2 2 2" xfId="35891" xr:uid="{00000000-0005-0000-0000-0000BD8B0000}"/>
    <cellStyle name="60% - Énfasis4 2 2 2 2 2 3" xfId="35892" xr:uid="{00000000-0005-0000-0000-0000BE8B0000}"/>
    <cellStyle name="60% - Énfasis4 2 2 2 2 3" xfId="35893" xr:uid="{00000000-0005-0000-0000-0000BF8B0000}"/>
    <cellStyle name="60% - Énfasis4 2 2 2 3" xfId="35894" xr:uid="{00000000-0005-0000-0000-0000C08B0000}"/>
    <cellStyle name="60% - Énfasis4 2 2 2 4" xfId="35895" xr:uid="{00000000-0005-0000-0000-0000C18B0000}"/>
    <cellStyle name="60% - Énfasis4 2 2 2 5" xfId="35896" xr:uid="{00000000-0005-0000-0000-0000C28B0000}"/>
    <cellStyle name="60% - Énfasis4 2 2 2 6" xfId="35897" xr:uid="{00000000-0005-0000-0000-0000C38B0000}"/>
    <cellStyle name="60% - Énfasis4 2 2 2 7" xfId="35898" xr:uid="{00000000-0005-0000-0000-0000C48B0000}"/>
    <cellStyle name="60% - Énfasis4 2 2 3" xfId="35899" xr:uid="{00000000-0005-0000-0000-0000C58B0000}"/>
    <cellStyle name="60% - Énfasis4 2 2 3 2" xfId="35900" xr:uid="{00000000-0005-0000-0000-0000C68B0000}"/>
    <cellStyle name="60% - Énfasis4 2 2 4" xfId="35901" xr:uid="{00000000-0005-0000-0000-0000C78B0000}"/>
    <cellStyle name="60% - Énfasis4 2 2 5" xfId="35902" xr:uid="{00000000-0005-0000-0000-0000C88B0000}"/>
    <cellStyle name="60% - Énfasis4 2 2 6" xfId="35903" xr:uid="{00000000-0005-0000-0000-0000C98B0000}"/>
    <cellStyle name="60% - Énfasis4 2 2 7" xfId="35904" xr:uid="{00000000-0005-0000-0000-0000CA8B0000}"/>
    <cellStyle name="60% - Énfasis4 2 3" xfId="35905" xr:uid="{00000000-0005-0000-0000-0000CB8B0000}"/>
    <cellStyle name="60% - Énfasis4 2 3 2" xfId="35906" xr:uid="{00000000-0005-0000-0000-0000CC8B0000}"/>
    <cellStyle name="60% - Énfasis4 2 4" xfId="35907" xr:uid="{00000000-0005-0000-0000-0000CD8B0000}"/>
    <cellStyle name="60% - Énfasis4 2 5" xfId="35908" xr:uid="{00000000-0005-0000-0000-0000CE8B0000}"/>
    <cellStyle name="60% - Énfasis4 2 6" xfId="35909" xr:uid="{00000000-0005-0000-0000-0000CF8B0000}"/>
    <cellStyle name="60% - Énfasis4 2 7" xfId="35910" xr:uid="{00000000-0005-0000-0000-0000D08B0000}"/>
    <cellStyle name="60% - Énfasis4 20" xfId="35911" xr:uid="{00000000-0005-0000-0000-0000D18B0000}"/>
    <cellStyle name="60% - Énfasis4 21" xfId="35912" xr:uid="{00000000-0005-0000-0000-0000D28B0000}"/>
    <cellStyle name="60% - Énfasis4 22" xfId="35913" xr:uid="{00000000-0005-0000-0000-0000D38B0000}"/>
    <cellStyle name="60% - Énfasis4 23" xfId="35914" xr:uid="{00000000-0005-0000-0000-0000D48B0000}"/>
    <cellStyle name="60% - Énfasis4 24" xfId="35915" xr:uid="{00000000-0005-0000-0000-0000D58B0000}"/>
    <cellStyle name="60% - Énfasis4 25" xfId="35916" xr:uid="{00000000-0005-0000-0000-0000D68B0000}"/>
    <cellStyle name="60% - Énfasis4 26" xfId="35917" xr:uid="{00000000-0005-0000-0000-0000D78B0000}"/>
    <cellStyle name="60% - Énfasis4 27" xfId="35918" xr:uid="{00000000-0005-0000-0000-0000D88B0000}"/>
    <cellStyle name="60% - Énfasis4 28" xfId="35919" xr:uid="{00000000-0005-0000-0000-0000D98B0000}"/>
    <cellStyle name="60% - Énfasis4 29" xfId="35920" xr:uid="{00000000-0005-0000-0000-0000DA8B0000}"/>
    <cellStyle name="60% - Énfasis4 3" xfId="35921" xr:uid="{00000000-0005-0000-0000-0000DB8B0000}"/>
    <cellStyle name="60% - Énfasis4 3 2" xfId="35922" xr:uid="{00000000-0005-0000-0000-0000DC8B0000}"/>
    <cellStyle name="60% - Énfasis4 3 3" xfId="35923" xr:uid="{00000000-0005-0000-0000-0000DD8B0000}"/>
    <cellStyle name="60% - Énfasis4 3 4" xfId="61401" xr:uid="{00000000-0005-0000-0000-0000DE8B0000}"/>
    <cellStyle name="60% - Énfasis4 3 5" xfId="61402" xr:uid="{00000000-0005-0000-0000-0000DF8B0000}"/>
    <cellStyle name="60% - Énfasis4 30" xfId="35924" xr:uid="{00000000-0005-0000-0000-0000E08B0000}"/>
    <cellStyle name="60% - Énfasis4 31" xfId="35925" xr:uid="{00000000-0005-0000-0000-0000E18B0000}"/>
    <cellStyle name="60% - Énfasis4 32" xfId="35926" xr:uid="{00000000-0005-0000-0000-0000E28B0000}"/>
    <cellStyle name="60% - Énfasis4 33" xfId="35927" xr:uid="{00000000-0005-0000-0000-0000E38B0000}"/>
    <cellStyle name="60% - Énfasis4 34" xfId="35928" xr:uid="{00000000-0005-0000-0000-0000E48B0000}"/>
    <cellStyle name="60% - Énfasis4 35" xfId="35929" xr:uid="{00000000-0005-0000-0000-0000E58B0000}"/>
    <cellStyle name="60% - Énfasis4 36" xfId="35930" xr:uid="{00000000-0005-0000-0000-0000E68B0000}"/>
    <cellStyle name="60% - Énfasis4 37" xfId="35931" xr:uid="{00000000-0005-0000-0000-0000E78B0000}"/>
    <cellStyle name="60% - Énfasis4 38" xfId="35932" xr:uid="{00000000-0005-0000-0000-0000E88B0000}"/>
    <cellStyle name="60% - Énfasis4 39" xfId="35933" xr:uid="{00000000-0005-0000-0000-0000E98B0000}"/>
    <cellStyle name="60% - Énfasis4 4" xfId="35934" xr:uid="{00000000-0005-0000-0000-0000EA8B0000}"/>
    <cellStyle name="60% - Énfasis4 4 2" xfId="61403" xr:uid="{00000000-0005-0000-0000-0000EB8B0000}"/>
    <cellStyle name="60% - Énfasis4 4 3" xfId="61404" xr:uid="{00000000-0005-0000-0000-0000EC8B0000}"/>
    <cellStyle name="60% - Énfasis4 4 4" xfId="61405" xr:uid="{00000000-0005-0000-0000-0000ED8B0000}"/>
    <cellStyle name="60% - Énfasis4 4 5" xfId="61406" xr:uid="{00000000-0005-0000-0000-0000EE8B0000}"/>
    <cellStyle name="60% - Énfasis4 40" xfId="35935" xr:uid="{00000000-0005-0000-0000-0000EF8B0000}"/>
    <cellStyle name="60% - Énfasis4 41" xfId="35936" xr:uid="{00000000-0005-0000-0000-0000F08B0000}"/>
    <cellStyle name="60% - Énfasis4 42" xfId="35937" xr:uid="{00000000-0005-0000-0000-0000F18B0000}"/>
    <cellStyle name="60% - Énfasis4 43" xfId="35938" xr:uid="{00000000-0005-0000-0000-0000F28B0000}"/>
    <cellStyle name="60% - Énfasis4 44" xfId="35939" xr:uid="{00000000-0005-0000-0000-0000F38B0000}"/>
    <cellStyle name="60% - Énfasis4 45" xfId="35940" xr:uid="{00000000-0005-0000-0000-0000F48B0000}"/>
    <cellStyle name="60% - Énfasis4 46" xfId="35941" xr:uid="{00000000-0005-0000-0000-0000F58B0000}"/>
    <cellStyle name="60% - Énfasis4 47" xfId="35942" xr:uid="{00000000-0005-0000-0000-0000F68B0000}"/>
    <cellStyle name="60% - Énfasis4 48" xfId="35943" xr:uid="{00000000-0005-0000-0000-0000F78B0000}"/>
    <cellStyle name="60% - Énfasis4 49" xfId="35944" xr:uid="{00000000-0005-0000-0000-0000F88B0000}"/>
    <cellStyle name="60% - Énfasis4 5" xfId="35945" xr:uid="{00000000-0005-0000-0000-0000F98B0000}"/>
    <cellStyle name="60% - Énfasis4 5 2" xfId="61407" xr:uid="{00000000-0005-0000-0000-0000FA8B0000}"/>
    <cellStyle name="60% - Énfasis4 5 3" xfId="61408" xr:uid="{00000000-0005-0000-0000-0000FB8B0000}"/>
    <cellStyle name="60% - Énfasis4 5 4" xfId="61409" xr:uid="{00000000-0005-0000-0000-0000FC8B0000}"/>
    <cellStyle name="60% - Énfasis4 5 5" xfId="61410" xr:uid="{00000000-0005-0000-0000-0000FD8B0000}"/>
    <cellStyle name="60% - Énfasis4 50" xfId="35946" xr:uid="{00000000-0005-0000-0000-0000FE8B0000}"/>
    <cellStyle name="60% - Énfasis4 51" xfId="35947" xr:uid="{00000000-0005-0000-0000-0000FF8B0000}"/>
    <cellStyle name="60% - Énfasis4 52" xfId="35948" xr:uid="{00000000-0005-0000-0000-0000008C0000}"/>
    <cellStyle name="60% - Énfasis4 53" xfId="35949" xr:uid="{00000000-0005-0000-0000-0000018C0000}"/>
    <cellStyle name="60% - Énfasis4 54" xfId="35950" xr:uid="{00000000-0005-0000-0000-0000028C0000}"/>
    <cellStyle name="60% - Énfasis4 55" xfId="35951" xr:uid="{00000000-0005-0000-0000-0000038C0000}"/>
    <cellStyle name="60% - Énfasis4 56" xfId="35952" xr:uid="{00000000-0005-0000-0000-0000048C0000}"/>
    <cellStyle name="60% - Énfasis4 57" xfId="35953" xr:uid="{00000000-0005-0000-0000-0000058C0000}"/>
    <cellStyle name="60% - Énfasis4 58" xfId="35954" xr:uid="{00000000-0005-0000-0000-0000068C0000}"/>
    <cellStyle name="60% - Énfasis4 59" xfId="35955" xr:uid="{00000000-0005-0000-0000-0000078C0000}"/>
    <cellStyle name="60% - Énfasis4 6" xfId="35956" xr:uid="{00000000-0005-0000-0000-0000088C0000}"/>
    <cellStyle name="60% - Énfasis4 6 2" xfId="35957" xr:uid="{00000000-0005-0000-0000-0000098C0000}"/>
    <cellStyle name="60% - Énfasis4 6 3" xfId="61411" xr:uid="{00000000-0005-0000-0000-00000A8C0000}"/>
    <cellStyle name="60% - Énfasis4 6 4" xfId="61412" xr:uid="{00000000-0005-0000-0000-00000B8C0000}"/>
    <cellStyle name="60% - Énfasis4 6 5" xfId="61413" xr:uid="{00000000-0005-0000-0000-00000C8C0000}"/>
    <cellStyle name="60% - Énfasis4 60" xfId="35958" xr:uid="{00000000-0005-0000-0000-00000D8C0000}"/>
    <cellStyle name="60% - Énfasis4 60 2" xfId="35959" xr:uid="{00000000-0005-0000-0000-00000E8C0000}"/>
    <cellStyle name="60% - Énfasis4 61" xfId="35960" xr:uid="{00000000-0005-0000-0000-00000F8C0000}"/>
    <cellStyle name="60% - Énfasis4 61 2" xfId="35961" xr:uid="{00000000-0005-0000-0000-0000108C0000}"/>
    <cellStyle name="60% - Énfasis4 62" xfId="35962" xr:uid="{00000000-0005-0000-0000-0000118C0000}"/>
    <cellStyle name="60% - Énfasis4 63" xfId="35963" xr:uid="{00000000-0005-0000-0000-0000128C0000}"/>
    <cellStyle name="60% - Énfasis4 64" xfId="35964" xr:uid="{00000000-0005-0000-0000-0000138C0000}"/>
    <cellStyle name="60% - Énfasis4 65" xfId="35965" xr:uid="{00000000-0005-0000-0000-0000148C0000}"/>
    <cellStyle name="60% - Énfasis4 66" xfId="35966" xr:uid="{00000000-0005-0000-0000-0000158C0000}"/>
    <cellStyle name="60% - Énfasis4 67" xfId="35967" xr:uid="{00000000-0005-0000-0000-0000168C0000}"/>
    <cellStyle name="60% - Énfasis4 68" xfId="35968" xr:uid="{00000000-0005-0000-0000-0000178C0000}"/>
    <cellStyle name="60% - Énfasis4 69" xfId="35969" xr:uid="{00000000-0005-0000-0000-0000188C0000}"/>
    <cellStyle name="60% - Énfasis4 7" xfId="35970" xr:uid="{00000000-0005-0000-0000-0000198C0000}"/>
    <cellStyle name="60% - Énfasis4 7 2" xfId="35971" xr:uid="{00000000-0005-0000-0000-00001A8C0000}"/>
    <cellStyle name="60% - Énfasis4 70" xfId="35972" xr:uid="{00000000-0005-0000-0000-00001B8C0000}"/>
    <cellStyle name="60% - Énfasis4 71" xfId="35973" xr:uid="{00000000-0005-0000-0000-00001C8C0000}"/>
    <cellStyle name="60% - Énfasis4 72" xfId="35974" xr:uid="{00000000-0005-0000-0000-00001D8C0000}"/>
    <cellStyle name="60% - Énfasis4 73" xfId="35975" xr:uid="{00000000-0005-0000-0000-00001E8C0000}"/>
    <cellStyle name="60% - Énfasis4 8" xfId="35976" xr:uid="{00000000-0005-0000-0000-00001F8C0000}"/>
    <cellStyle name="60% - Énfasis4 8 2" xfId="35977" xr:uid="{00000000-0005-0000-0000-0000208C0000}"/>
    <cellStyle name="60% - Énfasis4 9" xfId="35978" xr:uid="{00000000-0005-0000-0000-0000218C0000}"/>
    <cellStyle name="60% - Énfasis4 9 2" xfId="35979" xr:uid="{00000000-0005-0000-0000-0000228C0000}"/>
    <cellStyle name="60% - Énfasis5" xfId="213" builtinId="48" customBuiltin="1"/>
    <cellStyle name="60% - Énfasis5 10" xfId="35980" xr:uid="{00000000-0005-0000-0000-0000248C0000}"/>
    <cellStyle name="60% - Énfasis5 10 2" xfId="35981" xr:uid="{00000000-0005-0000-0000-0000258C0000}"/>
    <cellStyle name="60% - Énfasis5 11" xfId="35982" xr:uid="{00000000-0005-0000-0000-0000268C0000}"/>
    <cellStyle name="60% - Énfasis5 11 2" xfId="35983" xr:uid="{00000000-0005-0000-0000-0000278C0000}"/>
    <cellStyle name="60% - Énfasis5 12" xfId="35984" xr:uid="{00000000-0005-0000-0000-0000288C0000}"/>
    <cellStyle name="60% - Énfasis5 12 2" xfId="35985" xr:uid="{00000000-0005-0000-0000-0000298C0000}"/>
    <cellStyle name="60% - Énfasis5 13" xfId="35986" xr:uid="{00000000-0005-0000-0000-00002A8C0000}"/>
    <cellStyle name="60% - Énfasis5 14" xfId="35987" xr:uid="{00000000-0005-0000-0000-00002B8C0000}"/>
    <cellStyle name="60% - Énfasis5 15" xfId="35988" xr:uid="{00000000-0005-0000-0000-00002C8C0000}"/>
    <cellStyle name="60% - Énfasis5 16" xfId="35989" xr:uid="{00000000-0005-0000-0000-00002D8C0000}"/>
    <cellStyle name="60% - Énfasis5 17" xfId="35990" xr:uid="{00000000-0005-0000-0000-00002E8C0000}"/>
    <cellStyle name="60% - Énfasis5 18" xfId="35991" xr:uid="{00000000-0005-0000-0000-00002F8C0000}"/>
    <cellStyle name="60% - Énfasis5 19" xfId="35992" xr:uid="{00000000-0005-0000-0000-0000308C0000}"/>
    <cellStyle name="60% - Énfasis5 2" xfId="35993" xr:uid="{00000000-0005-0000-0000-0000318C0000}"/>
    <cellStyle name="60% - Énfasis5 2 2" xfId="35994" xr:uid="{00000000-0005-0000-0000-0000328C0000}"/>
    <cellStyle name="60% - Énfasis5 2 2 2" xfId="35995" xr:uid="{00000000-0005-0000-0000-0000338C0000}"/>
    <cellStyle name="60% - Énfasis5 2 2 2 2" xfId="35996" xr:uid="{00000000-0005-0000-0000-0000348C0000}"/>
    <cellStyle name="60% - Énfasis5 2 2 2 2 2" xfId="35997" xr:uid="{00000000-0005-0000-0000-0000358C0000}"/>
    <cellStyle name="60% - Énfasis5 2 2 2 2 2 2" xfId="35998" xr:uid="{00000000-0005-0000-0000-0000368C0000}"/>
    <cellStyle name="60% - Énfasis5 2 2 2 2 2 3" xfId="35999" xr:uid="{00000000-0005-0000-0000-0000378C0000}"/>
    <cellStyle name="60% - Énfasis5 2 2 2 2 3" xfId="36000" xr:uid="{00000000-0005-0000-0000-0000388C0000}"/>
    <cellStyle name="60% - Énfasis5 2 2 2 3" xfId="36001" xr:uid="{00000000-0005-0000-0000-0000398C0000}"/>
    <cellStyle name="60% - Énfasis5 2 2 2 4" xfId="36002" xr:uid="{00000000-0005-0000-0000-00003A8C0000}"/>
    <cellStyle name="60% - Énfasis5 2 2 2 5" xfId="36003" xr:uid="{00000000-0005-0000-0000-00003B8C0000}"/>
    <cellStyle name="60% - Énfasis5 2 2 2 6" xfId="36004" xr:uid="{00000000-0005-0000-0000-00003C8C0000}"/>
    <cellStyle name="60% - Énfasis5 2 2 2 7" xfId="36005" xr:uid="{00000000-0005-0000-0000-00003D8C0000}"/>
    <cellStyle name="60% - Énfasis5 2 2 3" xfId="36006" xr:uid="{00000000-0005-0000-0000-00003E8C0000}"/>
    <cellStyle name="60% - Énfasis5 2 2 3 2" xfId="36007" xr:uid="{00000000-0005-0000-0000-00003F8C0000}"/>
    <cellStyle name="60% - Énfasis5 2 2 4" xfId="36008" xr:uid="{00000000-0005-0000-0000-0000408C0000}"/>
    <cellStyle name="60% - Énfasis5 2 2 5" xfId="36009" xr:uid="{00000000-0005-0000-0000-0000418C0000}"/>
    <cellStyle name="60% - Énfasis5 2 2 6" xfId="36010" xr:uid="{00000000-0005-0000-0000-0000428C0000}"/>
    <cellStyle name="60% - Énfasis5 2 2 7" xfId="36011" xr:uid="{00000000-0005-0000-0000-0000438C0000}"/>
    <cellStyle name="60% - Énfasis5 2 3" xfId="36012" xr:uid="{00000000-0005-0000-0000-0000448C0000}"/>
    <cellStyle name="60% - Énfasis5 2 3 2" xfId="36013" xr:uid="{00000000-0005-0000-0000-0000458C0000}"/>
    <cellStyle name="60% - Énfasis5 2 4" xfId="36014" xr:uid="{00000000-0005-0000-0000-0000468C0000}"/>
    <cellStyle name="60% - Énfasis5 2 5" xfId="36015" xr:uid="{00000000-0005-0000-0000-0000478C0000}"/>
    <cellStyle name="60% - Énfasis5 2 6" xfId="36016" xr:uid="{00000000-0005-0000-0000-0000488C0000}"/>
    <cellStyle name="60% - Énfasis5 2 7" xfId="36017" xr:uid="{00000000-0005-0000-0000-0000498C0000}"/>
    <cellStyle name="60% - Énfasis5 20" xfId="36018" xr:uid="{00000000-0005-0000-0000-00004A8C0000}"/>
    <cellStyle name="60% - Énfasis5 21" xfId="36019" xr:uid="{00000000-0005-0000-0000-00004B8C0000}"/>
    <cellStyle name="60% - Énfasis5 22" xfId="36020" xr:uid="{00000000-0005-0000-0000-00004C8C0000}"/>
    <cellStyle name="60% - Énfasis5 23" xfId="36021" xr:uid="{00000000-0005-0000-0000-00004D8C0000}"/>
    <cellStyle name="60% - Énfasis5 24" xfId="36022" xr:uid="{00000000-0005-0000-0000-00004E8C0000}"/>
    <cellStyle name="60% - Énfasis5 25" xfId="36023" xr:uid="{00000000-0005-0000-0000-00004F8C0000}"/>
    <cellStyle name="60% - Énfasis5 26" xfId="36024" xr:uid="{00000000-0005-0000-0000-0000508C0000}"/>
    <cellStyle name="60% - Énfasis5 27" xfId="36025" xr:uid="{00000000-0005-0000-0000-0000518C0000}"/>
    <cellStyle name="60% - Énfasis5 28" xfId="36026" xr:uid="{00000000-0005-0000-0000-0000528C0000}"/>
    <cellStyle name="60% - Énfasis5 29" xfId="36027" xr:uid="{00000000-0005-0000-0000-0000538C0000}"/>
    <cellStyle name="60% - Énfasis5 3" xfId="36028" xr:uid="{00000000-0005-0000-0000-0000548C0000}"/>
    <cellStyle name="60% - Énfasis5 3 2" xfId="36029" xr:uid="{00000000-0005-0000-0000-0000558C0000}"/>
    <cellStyle name="60% - Énfasis5 3 3" xfId="36030" xr:uid="{00000000-0005-0000-0000-0000568C0000}"/>
    <cellStyle name="60% - Énfasis5 3 4" xfId="61414" xr:uid="{00000000-0005-0000-0000-0000578C0000}"/>
    <cellStyle name="60% - Énfasis5 3 5" xfId="61415" xr:uid="{00000000-0005-0000-0000-0000588C0000}"/>
    <cellStyle name="60% - Énfasis5 30" xfId="36031" xr:uid="{00000000-0005-0000-0000-0000598C0000}"/>
    <cellStyle name="60% - Énfasis5 31" xfId="36032" xr:uid="{00000000-0005-0000-0000-00005A8C0000}"/>
    <cellStyle name="60% - Énfasis5 32" xfId="36033" xr:uid="{00000000-0005-0000-0000-00005B8C0000}"/>
    <cellStyle name="60% - Énfasis5 33" xfId="36034" xr:uid="{00000000-0005-0000-0000-00005C8C0000}"/>
    <cellStyle name="60% - Énfasis5 34" xfId="36035" xr:uid="{00000000-0005-0000-0000-00005D8C0000}"/>
    <cellStyle name="60% - Énfasis5 35" xfId="36036" xr:uid="{00000000-0005-0000-0000-00005E8C0000}"/>
    <cellStyle name="60% - Énfasis5 36" xfId="36037" xr:uid="{00000000-0005-0000-0000-00005F8C0000}"/>
    <cellStyle name="60% - Énfasis5 37" xfId="36038" xr:uid="{00000000-0005-0000-0000-0000608C0000}"/>
    <cellStyle name="60% - Énfasis5 38" xfId="36039" xr:uid="{00000000-0005-0000-0000-0000618C0000}"/>
    <cellStyle name="60% - Énfasis5 39" xfId="36040" xr:uid="{00000000-0005-0000-0000-0000628C0000}"/>
    <cellStyle name="60% - Énfasis5 4" xfId="36041" xr:uid="{00000000-0005-0000-0000-0000638C0000}"/>
    <cellStyle name="60% - Énfasis5 4 2" xfId="61416" xr:uid="{00000000-0005-0000-0000-0000648C0000}"/>
    <cellStyle name="60% - Énfasis5 4 3" xfId="61417" xr:uid="{00000000-0005-0000-0000-0000658C0000}"/>
    <cellStyle name="60% - Énfasis5 4 4" xfId="61418" xr:uid="{00000000-0005-0000-0000-0000668C0000}"/>
    <cellStyle name="60% - Énfasis5 4 5" xfId="61419" xr:uid="{00000000-0005-0000-0000-0000678C0000}"/>
    <cellStyle name="60% - Énfasis5 40" xfId="36042" xr:uid="{00000000-0005-0000-0000-0000688C0000}"/>
    <cellStyle name="60% - Énfasis5 41" xfId="36043" xr:uid="{00000000-0005-0000-0000-0000698C0000}"/>
    <cellStyle name="60% - Énfasis5 42" xfId="36044" xr:uid="{00000000-0005-0000-0000-00006A8C0000}"/>
    <cellStyle name="60% - Énfasis5 43" xfId="36045" xr:uid="{00000000-0005-0000-0000-00006B8C0000}"/>
    <cellStyle name="60% - Énfasis5 44" xfId="36046" xr:uid="{00000000-0005-0000-0000-00006C8C0000}"/>
    <cellStyle name="60% - Énfasis5 45" xfId="36047" xr:uid="{00000000-0005-0000-0000-00006D8C0000}"/>
    <cellStyle name="60% - Énfasis5 46" xfId="36048" xr:uid="{00000000-0005-0000-0000-00006E8C0000}"/>
    <cellStyle name="60% - Énfasis5 47" xfId="36049" xr:uid="{00000000-0005-0000-0000-00006F8C0000}"/>
    <cellStyle name="60% - Énfasis5 48" xfId="36050" xr:uid="{00000000-0005-0000-0000-0000708C0000}"/>
    <cellStyle name="60% - Énfasis5 49" xfId="36051" xr:uid="{00000000-0005-0000-0000-0000718C0000}"/>
    <cellStyle name="60% - Énfasis5 5" xfId="36052" xr:uid="{00000000-0005-0000-0000-0000728C0000}"/>
    <cellStyle name="60% - Énfasis5 5 2" xfId="61420" xr:uid="{00000000-0005-0000-0000-0000738C0000}"/>
    <cellStyle name="60% - Énfasis5 5 3" xfId="61421" xr:uid="{00000000-0005-0000-0000-0000748C0000}"/>
    <cellStyle name="60% - Énfasis5 5 4" xfId="61422" xr:uid="{00000000-0005-0000-0000-0000758C0000}"/>
    <cellStyle name="60% - Énfasis5 5 5" xfId="61423" xr:uid="{00000000-0005-0000-0000-0000768C0000}"/>
    <cellStyle name="60% - Énfasis5 50" xfId="36053" xr:uid="{00000000-0005-0000-0000-0000778C0000}"/>
    <cellStyle name="60% - Énfasis5 51" xfId="36054" xr:uid="{00000000-0005-0000-0000-0000788C0000}"/>
    <cellStyle name="60% - Énfasis5 52" xfId="36055" xr:uid="{00000000-0005-0000-0000-0000798C0000}"/>
    <cellStyle name="60% - Énfasis5 53" xfId="36056" xr:uid="{00000000-0005-0000-0000-00007A8C0000}"/>
    <cellStyle name="60% - Énfasis5 54" xfId="36057" xr:uid="{00000000-0005-0000-0000-00007B8C0000}"/>
    <cellStyle name="60% - Énfasis5 55" xfId="36058" xr:uid="{00000000-0005-0000-0000-00007C8C0000}"/>
    <cellStyle name="60% - Énfasis5 56" xfId="36059" xr:uid="{00000000-0005-0000-0000-00007D8C0000}"/>
    <cellStyle name="60% - Énfasis5 57" xfId="36060" xr:uid="{00000000-0005-0000-0000-00007E8C0000}"/>
    <cellStyle name="60% - Énfasis5 58" xfId="36061" xr:uid="{00000000-0005-0000-0000-00007F8C0000}"/>
    <cellStyle name="60% - Énfasis5 59" xfId="36062" xr:uid="{00000000-0005-0000-0000-0000808C0000}"/>
    <cellStyle name="60% - Énfasis5 6" xfId="36063" xr:uid="{00000000-0005-0000-0000-0000818C0000}"/>
    <cellStyle name="60% - Énfasis5 6 2" xfId="36064" xr:uid="{00000000-0005-0000-0000-0000828C0000}"/>
    <cellStyle name="60% - Énfasis5 6 3" xfId="61424" xr:uid="{00000000-0005-0000-0000-0000838C0000}"/>
    <cellStyle name="60% - Énfasis5 6 4" xfId="61425" xr:uid="{00000000-0005-0000-0000-0000848C0000}"/>
    <cellStyle name="60% - Énfasis5 6 5" xfId="61426" xr:uid="{00000000-0005-0000-0000-0000858C0000}"/>
    <cellStyle name="60% - Énfasis5 60" xfId="36065" xr:uid="{00000000-0005-0000-0000-0000868C0000}"/>
    <cellStyle name="60% - Énfasis5 60 2" xfId="36066" xr:uid="{00000000-0005-0000-0000-0000878C0000}"/>
    <cellStyle name="60% - Énfasis5 61" xfId="36067" xr:uid="{00000000-0005-0000-0000-0000888C0000}"/>
    <cellStyle name="60% - Énfasis5 61 2" xfId="36068" xr:uid="{00000000-0005-0000-0000-0000898C0000}"/>
    <cellStyle name="60% - Énfasis5 62" xfId="36069" xr:uid="{00000000-0005-0000-0000-00008A8C0000}"/>
    <cellStyle name="60% - Énfasis5 63" xfId="36070" xr:uid="{00000000-0005-0000-0000-00008B8C0000}"/>
    <cellStyle name="60% - Énfasis5 64" xfId="36071" xr:uid="{00000000-0005-0000-0000-00008C8C0000}"/>
    <cellStyle name="60% - Énfasis5 65" xfId="36072" xr:uid="{00000000-0005-0000-0000-00008D8C0000}"/>
    <cellStyle name="60% - Énfasis5 66" xfId="36073" xr:uid="{00000000-0005-0000-0000-00008E8C0000}"/>
    <cellStyle name="60% - Énfasis5 67" xfId="36074" xr:uid="{00000000-0005-0000-0000-00008F8C0000}"/>
    <cellStyle name="60% - Énfasis5 68" xfId="36075" xr:uid="{00000000-0005-0000-0000-0000908C0000}"/>
    <cellStyle name="60% - Énfasis5 69" xfId="36076" xr:uid="{00000000-0005-0000-0000-0000918C0000}"/>
    <cellStyle name="60% - Énfasis5 7" xfId="36077" xr:uid="{00000000-0005-0000-0000-0000928C0000}"/>
    <cellStyle name="60% - Énfasis5 7 2" xfId="36078" xr:uid="{00000000-0005-0000-0000-0000938C0000}"/>
    <cellStyle name="60% - Énfasis5 70" xfId="36079" xr:uid="{00000000-0005-0000-0000-0000948C0000}"/>
    <cellStyle name="60% - Énfasis5 71" xfId="36080" xr:uid="{00000000-0005-0000-0000-0000958C0000}"/>
    <cellStyle name="60% - Énfasis5 72" xfId="36081" xr:uid="{00000000-0005-0000-0000-0000968C0000}"/>
    <cellStyle name="60% - Énfasis5 73" xfId="36082" xr:uid="{00000000-0005-0000-0000-0000978C0000}"/>
    <cellStyle name="60% - Énfasis5 8" xfId="36083" xr:uid="{00000000-0005-0000-0000-0000988C0000}"/>
    <cellStyle name="60% - Énfasis5 8 2" xfId="36084" xr:uid="{00000000-0005-0000-0000-0000998C0000}"/>
    <cellStyle name="60% - Énfasis5 9" xfId="36085" xr:uid="{00000000-0005-0000-0000-00009A8C0000}"/>
    <cellStyle name="60% - Énfasis5 9 2" xfId="36086" xr:uid="{00000000-0005-0000-0000-00009B8C0000}"/>
    <cellStyle name="60% - Énfasis6" xfId="217" builtinId="52" customBuiltin="1"/>
    <cellStyle name="60% - Énfasis6 10" xfId="36087" xr:uid="{00000000-0005-0000-0000-00009D8C0000}"/>
    <cellStyle name="60% - Énfasis6 10 2" xfId="36088" xr:uid="{00000000-0005-0000-0000-00009E8C0000}"/>
    <cellStyle name="60% - Énfasis6 11" xfId="36089" xr:uid="{00000000-0005-0000-0000-00009F8C0000}"/>
    <cellStyle name="60% - Énfasis6 11 2" xfId="36090" xr:uid="{00000000-0005-0000-0000-0000A08C0000}"/>
    <cellStyle name="60% - Énfasis6 12" xfId="36091" xr:uid="{00000000-0005-0000-0000-0000A18C0000}"/>
    <cellStyle name="60% - Énfasis6 12 2" xfId="36092" xr:uid="{00000000-0005-0000-0000-0000A28C0000}"/>
    <cellStyle name="60% - Énfasis6 13" xfId="36093" xr:uid="{00000000-0005-0000-0000-0000A38C0000}"/>
    <cellStyle name="60% - Énfasis6 14" xfId="36094" xr:uid="{00000000-0005-0000-0000-0000A48C0000}"/>
    <cellStyle name="60% - Énfasis6 15" xfId="36095" xr:uid="{00000000-0005-0000-0000-0000A58C0000}"/>
    <cellStyle name="60% - Énfasis6 16" xfId="36096" xr:uid="{00000000-0005-0000-0000-0000A68C0000}"/>
    <cellStyle name="60% - Énfasis6 17" xfId="36097" xr:uid="{00000000-0005-0000-0000-0000A78C0000}"/>
    <cellStyle name="60% - Énfasis6 18" xfId="36098" xr:uid="{00000000-0005-0000-0000-0000A88C0000}"/>
    <cellStyle name="60% - Énfasis6 19" xfId="36099" xr:uid="{00000000-0005-0000-0000-0000A98C0000}"/>
    <cellStyle name="60% - Énfasis6 2" xfId="36100" xr:uid="{00000000-0005-0000-0000-0000AA8C0000}"/>
    <cellStyle name="60% - Énfasis6 2 2" xfId="36101" xr:uid="{00000000-0005-0000-0000-0000AB8C0000}"/>
    <cellStyle name="60% - Énfasis6 2 2 2" xfId="36102" xr:uid="{00000000-0005-0000-0000-0000AC8C0000}"/>
    <cellStyle name="60% - Énfasis6 2 2 2 2" xfId="36103" xr:uid="{00000000-0005-0000-0000-0000AD8C0000}"/>
    <cellStyle name="60% - Énfasis6 2 2 2 2 2" xfId="36104" xr:uid="{00000000-0005-0000-0000-0000AE8C0000}"/>
    <cellStyle name="60% - Énfasis6 2 2 2 2 2 2" xfId="36105" xr:uid="{00000000-0005-0000-0000-0000AF8C0000}"/>
    <cellStyle name="60% - Énfasis6 2 2 2 2 2 3" xfId="36106" xr:uid="{00000000-0005-0000-0000-0000B08C0000}"/>
    <cellStyle name="60% - Énfasis6 2 2 2 2 3" xfId="36107" xr:uid="{00000000-0005-0000-0000-0000B18C0000}"/>
    <cellStyle name="60% - Énfasis6 2 2 2 3" xfId="36108" xr:uid="{00000000-0005-0000-0000-0000B28C0000}"/>
    <cellStyle name="60% - Énfasis6 2 2 2 4" xfId="36109" xr:uid="{00000000-0005-0000-0000-0000B38C0000}"/>
    <cellStyle name="60% - Énfasis6 2 2 2 5" xfId="36110" xr:uid="{00000000-0005-0000-0000-0000B48C0000}"/>
    <cellStyle name="60% - Énfasis6 2 2 2 6" xfId="36111" xr:uid="{00000000-0005-0000-0000-0000B58C0000}"/>
    <cellStyle name="60% - Énfasis6 2 2 2 7" xfId="36112" xr:uid="{00000000-0005-0000-0000-0000B68C0000}"/>
    <cellStyle name="60% - Énfasis6 2 2 3" xfId="36113" xr:uid="{00000000-0005-0000-0000-0000B78C0000}"/>
    <cellStyle name="60% - Énfasis6 2 2 3 2" xfId="36114" xr:uid="{00000000-0005-0000-0000-0000B88C0000}"/>
    <cellStyle name="60% - Énfasis6 2 2 4" xfId="36115" xr:uid="{00000000-0005-0000-0000-0000B98C0000}"/>
    <cellStyle name="60% - Énfasis6 2 2 5" xfId="36116" xr:uid="{00000000-0005-0000-0000-0000BA8C0000}"/>
    <cellStyle name="60% - Énfasis6 2 2 6" xfId="36117" xr:uid="{00000000-0005-0000-0000-0000BB8C0000}"/>
    <cellStyle name="60% - Énfasis6 2 2 7" xfId="36118" xr:uid="{00000000-0005-0000-0000-0000BC8C0000}"/>
    <cellStyle name="60% - Énfasis6 2 3" xfId="36119" xr:uid="{00000000-0005-0000-0000-0000BD8C0000}"/>
    <cellStyle name="60% - Énfasis6 2 3 2" xfId="36120" xr:uid="{00000000-0005-0000-0000-0000BE8C0000}"/>
    <cellStyle name="60% - Énfasis6 2 4" xfId="36121" xr:uid="{00000000-0005-0000-0000-0000BF8C0000}"/>
    <cellStyle name="60% - Énfasis6 2 5" xfId="36122" xr:uid="{00000000-0005-0000-0000-0000C08C0000}"/>
    <cellStyle name="60% - Énfasis6 2 6" xfId="36123" xr:uid="{00000000-0005-0000-0000-0000C18C0000}"/>
    <cellStyle name="60% - Énfasis6 2 7" xfId="36124" xr:uid="{00000000-0005-0000-0000-0000C28C0000}"/>
    <cellStyle name="60% - Énfasis6 20" xfId="36125" xr:uid="{00000000-0005-0000-0000-0000C38C0000}"/>
    <cellStyle name="60% - Énfasis6 21" xfId="36126" xr:uid="{00000000-0005-0000-0000-0000C48C0000}"/>
    <cellStyle name="60% - Énfasis6 22" xfId="36127" xr:uid="{00000000-0005-0000-0000-0000C58C0000}"/>
    <cellStyle name="60% - Énfasis6 23" xfId="36128" xr:uid="{00000000-0005-0000-0000-0000C68C0000}"/>
    <cellStyle name="60% - Énfasis6 24" xfId="36129" xr:uid="{00000000-0005-0000-0000-0000C78C0000}"/>
    <cellStyle name="60% - Énfasis6 25" xfId="36130" xr:uid="{00000000-0005-0000-0000-0000C88C0000}"/>
    <cellStyle name="60% - Énfasis6 26" xfId="36131" xr:uid="{00000000-0005-0000-0000-0000C98C0000}"/>
    <cellStyle name="60% - Énfasis6 27" xfId="36132" xr:uid="{00000000-0005-0000-0000-0000CA8C0000}"/>
    <cellStyle name="60% - Énfasis6 28" xfId="36133" xr:uid="{00000000-0005-0000-0000-0000CB8C0000}"/>
    <cellStyle name="60% - Énfasis6 29" xfId="36134" xr:uid="{00000000-0005-0000-0000-0000CC8C0000}"/>
    <cellStyle name="60% - Énfasis6 3" xfId="36135" xr:uid="{00000000-0005-0000-0000-0000CD8C0000}"/>
    <cellStyle name="60% - Énfasis6 3 2" xfId="36136" xr:uid="{00000000-0005-0000-0000-0000CE8C0000}"/>
    <cellStyle name="60% - Énfasis6 3 3" xfId="36137" xr:uid="{00000000-0005-0000-0000-0000CF8C0000}"/>
    <cellStyle name="60% - Énfasis6 3 4" xfId="61427" xr:uid="{00000000-0005-0000-0000-0000D08C0000}"/>
    <cellStyle name="60% - Énfasis6 3 5" xfId="61428" xr:uid="{00000000-0005-0000-0000-0000D18C0000}"/>
    <cellStyle name="60% - Énfasis6 30" xfId="36138" xr:uid="{00000000-0005-0000-0000-0000D28C0000}"/>
    <cellStyle name="60% - Énfasis6 31" xfId="36139" xr:uid="{00000000-0005-0000-0000-0000D38C0000}"/>
    <cellStyle name="60% - Énfasis6 32" xfId="36140" xr:uid="{00000000-0005-0000-0000-0000D48C0000}"/>
    <cellStyle name="60% - Énfasis6 33" xfId="36141" xr:uid="{00000000-0005-0000-0000-0000D58C0000}"/>
    <cellStyle name="60% - Énfasis6 34" xfId="36142" xr:uid="{00000000-0005-0000-0000-0000D68C0000}"/>
    <cellStyle name="60% - Énfasis6 35" xfId="36143" xr:uid="{00000000-0005-0000-0000-0000D78C0000}"/>
    <cellStyle name="60% - Énfasis6 36" xfId="36144" xr:uid="{00000000-0005-0000-0000-0000D88C0000}"/>
    <cellStyle name="60% - Énfasis6 37" xfId="36145" xr:uid="{00000000-0005-0000-0000-0000D98C0000}"/>
    <cellStyle name="60% - Énfasis6 38" xfId="36146" xr:uid="{00000000-0005-0000-0000-0000DA8C0000}"/>
    <cellStyle name="60% - Énfasis6 39" xfId="36147" xr:uid="{00000000-0005-0000-0000-0000DB8C0000}"/>
    <cellStyle name="60% - Énfasis6 4" xfId="36148" xr:uid="{00000000-0005-0000-0000-0000DC8C0000}"/>
    <cellStyle name="60% - Énfasis6 4 2" xfId="61429" xr:uid="{00000000-0005-0000-0000-0000DD8C0000}"/>
    <cellStyle name="60% - Énfasis6 4 3" xfId="61430" xr:uid="{00000000-0005-0000-0000-0000DE8C0000}"/>
    <cellStyle name="60% - Énfasis6 4 4" xfId="61431" xr:uid="{00000000-0005-0000-0000-0000DF8C0000}"/>
    <cellStyle name="60% - Énfasis6 4 5" xfId="61432" xr:uid="{00000000-0005-0000-0000-0000E08C0000}"/>
    <cellStyle name="60% - Énfasis6 40" xfId="36149" xr:uid="{00000000-0005-0000-0000-0000E18C0000}"/>
    <cellStyle name="60% - Énfasis6 41" xfId="36150" xr:uid="{00000000-0005-0000-0000-0000E28C0000}"/>
    <cellStyle name="60% - Énfasis6 42" xfId="36151" xr:uid="{00000000-0005-0000-0000-0000E38C0000}"/>
    <cellStyle name="60% - Énfasis6 43" xfId="36152" xr:uid="{00000000-0005-0000-0000-0000E48C0000}"/>
    <cellStyle name="60% - Énfasis6 44" xfId="36153" xr:uid="{00000000-0005-0000-0000-0000E58C0000}"/>
    <cellStyle name="60% - Énfasis6 45" xfId="36154" xr:uid="{00000000-0005-0000-0000-0000E68C0000}"/>
    <cellStyle name="60% - Énfasis6 46" xfId="36155" xr:uid="{00000000-0005-0000-0000-0000E78C0000}"/>
    <cellStyle name="60% - Énfasis6 47" xfId="36156" xr:uid="{00000000-0005-0000-0000-0000E88C0000}"/>
    <cellStyle name="60% - Énfasis6 48" xfId="36157" xr:uid="{00000000-0005-0000-0000-0000E98C0000}"/>
    <cellStyle name="60% - Énfasis6 49" xfId="36158" xr:uid="{00000000-0005-0000-0000-0000EA8C0000}"/>
    <cellStyle name="60% - Énfasis6 5" xfId="36159" xr:uid="{00000000-0005-0000-0000-0000EB8C0000}"/>
    <cellStyle name="60% - Énfasis6 5 2" xfId="61433" xr:uid="{00000000-0005-0000-0000-0000EC8C0000}"/>
    <cellStyle name="60% - Énfasis6 5 3" xfId="61434" xr:uid="{00000000-0005-0000-0000-0000ED8C0000}"/>
    <cellStyle name="60% - Énfasis6 5 4" xfId="61435" xr:uid="{00000000-0005-0000-0000-0000EE8C0000}"/>
    <cellStyle name="60% - Énfasis6 5 5" xfId="61436" xr:uid="{00000000-0005-0000-0000-0000EF8C0000}"/>
    <cellStyle name="60% - Énfasis6 50" xfId="36160" xr:uid="{00000000-0005-0000-0000-0000F08C0000}"/>
    <cellStyle name="60% - Énfasis6 51" xfId="36161" xr:uid="{00000000-0005-0000-0000-0000F18C0000}"/>
    <cellStyle name="60% - Énfasis6 52" xfId="36162" xr:uid="{00000000-0005-0000-0000-0000F28C0000}"/>
    <cellStyle name="60% - Énfasis6 53" xfId="36163" xr:uid="{00000000-0005-0000-0000-0000F38C0000}"/>
    <cellStyle name="60% - Énfasis6 54" xfId="36164" xr:uid="{00000000-0005-0000-0000-0000F48C0000}"/>
    <cellStyle name="60% - Énfasis6 55" xfId="36165" xr:uid="{00000000-0005-0000-0000-0000F58C0000}"/>
    <cellStyle name="60% - Énfasis6 56" xfId="36166" xr:uid="{00000000-0005-0000-0000-0000F68C0000}"/>
    <cellStyle name="60% - Énfasis6 57" xfId="36167" xr:uid="{00000000-0005-0000-0000-0000F78C0000}"/>
    <cellStyle name="60% - Énfasis6 58" xfId="36168" xr:uid="{00000000-0005-0000-0000-0000F88C0000}"/>
    <cellStyle name="60% - Énfasis6 59" xfId="36169" xr:uid="{00000000-0005-0000-0000-0000F98C0000}"/>
    <cellStyle name="60% - Énfasis6 6" xfId="36170" xr:uid="{00000000-0005-0000-0000-0000FA8C0000}"/>
    <cellStyle name="60% - Énfasis6 6 2" xfId="36171" xr:uid="{00000000-0005-0000-0000-0000FB8C0000}"/>
    <cellStyle name="60% - Énfasis6 6 3" xfId="61437" xr:uid="{00000000-0005-0000-0000-0000FC8C0000}"/>
    <cellStyle name="60% - Énfasis6 6 4" xfId="61438" xr:uid="{00000000-0005-0000-0000-0000FD8C0000}"/>
    <cellStyle name="60% - Énfasis6 6 5" xfId="61439" xr:uid="{00000000-0005-0000-0000-0000FE8C0000}"/>
    <cellStyle name="60% - Énfasis6 60" xfId="36172" xr:uid="{00000000-0005-0000-0000-0000FF8C0000}"/>
    <cellStyle name="60% - Énfasis6 60 2" xfId="36173" xr:uid="{00000000-0005-0000-0000-0000008D0000}"/>
    <cellStyle name="60% - Énfasis6 61" xfId="36174" xr:uid="{00000000-0005-0000-0000-0000018D0000}"/>
    <cellStyle name="60% - Énfasis6 61 2" xfId="36175" xr:uid="{00000000-0005-0000-0000-0000028D0000}"/>
    <cellStyle name="60% - Énfasis6 62" xfId="36176" xr:uid="{00000000-0005-0000-0000-0000038D0000}"/>
    <cellStyle name="60% - Énfasis6 63" xfId="36177" xr:uid="{00000000-0005-0000-0000-0000048D0000}"/>
    <cellStyle name="60% - Énfasis6 64" xfId="36178" xr:uid="{00000000-0005-0000-0000-0000058D0000}"/>
    <cellStyle name="60% - Énfasis6 65" xfId="36179" xr:uid="{00000000-0005-0000-0000-0000068D0000}"/>
    <cellStyle name="60% - Énfasis6 66" xfId="36180" xr:uid="{00000000-0005-0000-0000-0000078D0000}"/>
    <cellStyle name="60% - Énfasis6 67" xfId="36181" xr:uid="{00000000-0005-0000-0000-0000088D0000}"/>
    <cellStyle name="60% - Énfasis6 68" xfId="36182" xr:uid="{00000000-0005-0000-0000-0000098D0000}"/>
    <cellStyle name="60% - Énfasis6 69" xfId="36183" xr:uid="{00000000-0005-0000-0000-00000A8D0000}"/>
    <cellStyle name="60% - Énfasis6 7" xfId="36184" xr:uid="{00000000-0005-0000-0000-00000B8D0000}"/>
    <cellStyle name="60% - Énfasis6 7 2" xfId="36185" xr:uid="{00000000-0005-0000-0000-00000C8D0000}"/>
    <cellStyle name="60% - Énfasis6 70" xfId="36186" xr:uid="{00000000-0005-0000-0000-00000D8D0000}"/>
    <cellStyle name="60% - Énfasis6 71" xfId="36187" xr:uid="{00000000-0005-0000-0000-00000E8D0000}"/>
    <cellStyle name="60% - Énfasis6 72" xfId="36188" xr:uid="{00000000-0005-0000-0000-00000F8D0000}"/>
    <cellStyle name="60% - Énfasis6 73" xfId="36189" xr:uid="{00000000-0005-0000-0000-0000108D0000}"/>
    <cellStyle name="60% - Énfasis6 8" xfId="36190" xr:uid="{00000000-0005-0000-0000-0000118D0000}"/>
    <cellStyle name="60% - Énfasis6 8 2" xfId="36191" xr:uid="{00000000-0005-0000-0000-0000128D0000}"/>
    <cellStyle name="60% - Énfasis6 9" xfId="36192" xr:uid="{00000000-0005-0000-0000-0000138D0000}"/>
    <cellStyle name="60% - Énfasis6 9 2" xfId="36193" xr:uid="{00000000-0005-0000-0000-0000148D0000}"/>
    <cellStyle name="Accent1" xfId="36194" xr:uid="{00000000-0005-0000-0000-0000158D0000}"/>
    <cellStyle name="Accent1 2" xfId="36195" xr:uid="{00000000-0005-0000-0000-0000168D0000}"/>
    <cellStyle name="Accent2" xfId="36196" xr:uid="{00000000-0005-0000-0000-0000178D0000}"/>
    <cellStyle name="Accent2 2" xfId="36197" xr:uid="{00000000-0005-0000-0000-0000188D0000}"/>
    <cellStyle name="Accent3" xfId="36198" xr:uid="{00000000-0005-0000-0000-0000198D0000}"/>
    <cellStyle name="Accent3 2" xfId="36199" xr:uid="{00000000-0005-0000-0000-00001A8D0000}"/>
    <cellStyle name="Accent4" xfId="36200" xr:uid="{00000000-0005-0000-0000-00001B8D0000}"/>
    <cellStyle name="Accent4 2" xfId="36201" xr:uid="{00000000-0005-0000-0000-00001C8D0000}"/>
    <cellStyle name="Accent5" xfId="36202" xr:uid="{00000000-0005-0000-0000-00001D8D0000}"/>
    <cellStyle name="Accent5 2" xfId="36203" xr:uid="{00000000-0005-0000-0000-00001E8D0000}"/>
    <cellStyle name="Accent6" xfId="36204" xr:uid="{00000000-0005-0000-0000-00001F8D0000}"/>
    <cellStyle name="Accent6 2" xfId="36205" xr:uid="{00000000-0005-0000-0000-0000208D0000}"/>
    <cellStyle name="ANCLAS,REZONES Y SUS PARTES,DE FUNDICION,DE HIERRO O DE ACERO" xfId="36206" xr:uid="{00000000-0005-0000-0000-0000218D0000}"/>
    <cellStyle name="Bad" xfId="36207" xr:uid="{00000000-0005-0000-0000-0000228D0000}"/>
    <cellStyle name="Bad 2" xfId="36208" xr:uid="{00000000-0005-0000-0000-0000238D0000}"/>
    <cellStyle name="Bom" xfId="36209" xr:uid="{00000000-0005-0000-0000-0000248D0000}"/>
    <cellStyle name="Buena 10" xfId="36210" xr:uid="{00000000-0005-0000-0000-0000258D0000}"/>
    <cellStyle name="Buena 10 2" xfId="36211" xr:uid="{00000000-0005-0000-0000-0000268D0000}"/>
    <cellStyle name="Buena 11" xfId="36212" xr:uid="{00000000-0005-0000-0000-0000278D0000}"/>
    <cellStyle name="Buena 11 2" xfId="36213" xr:uid="{00000000-0005-0000-0000-0000288D0000}"/>
    <cellStyle name="Buena 12" xfId="36214" xr:uid="{00000000-0005-0000-0000-0000298D0000}"/>
    <cellStyle name="Buena 12 2" xfId="36215" xr:uid="{00000000-0005-0000-0000-00002A8D0000}"/>
    <cellStyle name="Buena 13" xfId="36216" xr:uid="{00000000-0005-0000-0000-00002B8D0000}"/>
    <cellStyle name="Buena 14" xfId="36217" xr:uid="{00000000-0005-0000-0000-00002C8D0000}"/>
    <cellStyle name="Buena 15" xfId="36218" xr:uid="{00000000-0005-0000-0000-00002D8D0000}"/>
    <cellStyle name="Buena 16" xfId="36219" xr:uid="{00000000-0005-0000-0000-00002E8D0000}"/>
    <cellStyle name="Buena 17" xfId="36220" xr:uid="{00000000-0005-0000-0000-00002F8D0000}"/>
    <cellStyle name="Buena 18" xfId="36221" xr:uid="{00000000-0005-0000-0000-0000308D0000}"/>
    <cellStyle name="Buena 19" xfId="36222" xr:uid="{00000000-0005-0000-0000-0000318D0000}"/>
    <cellStyle name="Buena 2" xfId="36223" xr:uid="{00000000-0005-0000-0000-0000328D0000}"/>
    <cellStyle name="Buena 2 2" xfId="36224" xr:uid="{00000000-0005-0000-0000-0000338D0000}"/>
    <cellStyle name="Buena 2 2 2" xfId="36225" xr:uid="{00000000-0005-0000-0000-0000348D0000}"/>
    <cellStyle name="Buena 2 2 2 2" xfId="36226" xr:uid="{00000000-0005-0000-0000-0000358D0000}"/>
    <cellStyle name="Buena 2 2 2 2 2" xfId="36227" xr:uid="{00000000-0005-0000-0000-0000368D0000}"/>
    <cellStyle name="Buena 2 2 2 2 2 2" xfId="36228" xr:uid="{00000000-0005-0000-0000-0000378D0000}"/>
    <cellStyle name="Buena 2 2 2 2 2 3" xfId="36229" xr:uid="{00000000-0005-0000-0000-0000388D0000}"/>
    <cellStyle name="Buena 2 2 2 2 3" xfId="36230" xr:uid="{00000000-0005-0000-0000-0000398D0000}"/>
    <cellStyle name="Buena 2 2 2 3" xfId="36231" xr:uid="{00000000-0005-0000-0000-00003A8D0000}"/>
    <cellStyle name="Buena 2 2 2 4" xfId="36232" xr:uid="{00000000-0005-0000-0000-00003B8D0000}"/>
    <cellStyle name="Buena 2 2 2 5" xfId="36233" xr:uid="{00000000-0005-0000-0000-00003C8D0000}"/>
    <cellStyle name="Buena 2 2 2 6" xfId="36234" xr:uid="{00000000-0005-0000-0000-00003D8D0000}"/>
    <cellStyle name="Buena 2 2 2 7" xfId="36235" xr:uid="{00000000-0005-0000-0000-00003E8D0000}"/>
    <cellStyle name="Buena 2 2 3" xfId="36236" xr:uid="{00000000-0005-0000-0000-00003F8D0000}"/>
    <cellStyle name="Buena 2 2 3 2" xfId="36237" xr:uid="{00000000-0005-0000-0000-0000408D0000}"/>
    <cellStyle name="Buena 2 2 4" xfId="36238" xr:uid="{00000000-0005-0000-0000-0000418D0000}"/>
    <cellStyle name="Buena 2 2 5" xfId="36239" xr:uid="{00000000-0005-0000-0000-0000428D0000}"/>
    <cellStyle name="Buena 2 2 6" xfId="36240" xr:uid="{00000000-0005-0000-0000-0000438D0000}"/>
    <cellStyle name="Buena 2 2 7" xfId="36241" xr:uid="{00000000-0005-0000-0000-0000448D0000}"/>
    <cellStyle name="Buena 2 3" xfId="36242" xr:uid="{00000000-0005-0000-0000-0000458D0000}"/>
    <cellStyle name="Buena 2 3 2" xfId="36243" xr:uid="{00000000-0005-0000-0000-0000468D0000}"/>
    <cellStyle name="Buena 2 4" xfId="36244" xr:uid="{00000000-0005-0000-0000-0000478D0000}"/>
    <cellStyle name="Buena 2 5" xfId="36245" xr:uid="{00000000-0005-0000-0000-0000488D0000}"/>
    <cellStyle name="Buena 2 6" xfId="36246" xr:uid="{00000000-0005-0000-0000-0000498D0000}"/>
    <cellStyle name="Buena 2 7" xfId="36247" xr:uid="{00000000-0005-0000-0000-00004A8D0000}"/>
    <cellStyle name="Buena 20" xfId="36248" xr:uid="{00000000-0005-0000-0000-00004B8D0000}"/>
    <cellStyle name="Buena 21" xfId="36249" xr:uid="{00000000-0005-0000-0000-00004C8D0000}"/>
    <cellStyle name="Buena 22" xfId="36250" xr:uid="{00000000-0005-0000-0000-00004D8D0000}"/>
    <cellStyle name="Buena 23" xfId="36251" xr:uid="{00000000-0005-0000-0000-00004E8D0000}"/>
    <cellStyle name="Buena 24" xfId="36252" xr:uid="{00000000-0005-0000-0000-00004F8D0000}"/>
    <cellStyle name="Buena 25" xfId="36253" xr:uid="{00000000-0005-0000-0000-0000508D0000}"/>
    <cellStyle name="Buena 26" xfId="36254" xr:uid="{00000000-0005-0000-0000-0000518D0000}"/>
    <cellStyle name="Buena 27" xfId="36255" xr:uid="{00000000-0005-0000-0000-0000528D0000}"/>
    <cellStyle name="Buena 28" xfId="36256" xr:uid="{00000000-0005-0000-0000-0000538D0000}"/>
    <cellStyle name="Buena 29" xfId="36257" xr:uid="{00000000-0005-0000-0000-0000548D0000}"/>
    <cellStyle name="Buena 3" xfId="36258" xr:uid="{00000000-0005-0000-0000-0000558D0000}"/>
    <cellStyle name="Buena 3 2" xfId="36259" xr:uid="{00000000-0005-0000-0000-0000568D0000}"/>
    <cellStyle name="Buena 3 3" xfId="36260" xr:uid="{00000000-0005-0000-0000-0000578D0000}"/>
    <cellStyle name="Buena 3 4" xfId="61440" xr:uid="{00000000-0005-0000-0000-0000588D0000}"/>
    <cellStyle name="Buena 3 5" xfId="61441" xr:uid="{00000000-0005-0000-0000-0000598D0000}"/>
    <cellStyle name="Buena 30" xfId="36261" xr:uid="{00000000-0005-0000-0000-00005A8D0000}"/>
    <cellStyle name="Buena 31" xfId="36262" xr:uid="{00000000-0005-0000-0000-00005B8D0000}"/>
    <cellStyle name="Buena 32" xfId="36263" xr:uid="{00000000-0005-0000-0000-00005C8D0000}"/>
    <cellStyle name="Buena 33" xfId="36264" xr:uid="{00000000-0005-0000-0000-00005D8D0000}"/>
    <cellStyle name="Buena 34" xfId="36265" xr:uid="{00000000-0005-0000-0000-00005E8D0000}"/>
    <cellStyle name="Buena 35" xfId="36266" xr:uid="{00000000-0005-0000-0000-00005F8D0000}"/>
    <cellStyle name="Buena 36" xfId="36267" xr:uid="{00000000-0005-0000-0000-0000608D0000}"/>
    <cellStyle name="Buena 37" xfId="36268" xr:uid="{00000000-0005-0000-0000-0000618D0000}"/>
    <cellStyle name="Buena 38" xfId="36269" xr:uid="{00000000-0005-0000-0000-0000628D0000}"/>
    <cellStyle name="Buena 39" xfId="36270" xr:uid="{00000000-0005-0000-0000-0000638D0000}"/>
    <cellStyle name="Buena 4" xfId="36271" xr:uid="{00000000-0005-0000-0000-0000648D0000}"/>
    <cellStyle name="Buena 4 2" xfId="61442" xr:uid="{00000000-0005-0000-0000-0000658D0000}"/>
    <cellStyle name="Buena 4 3" xfId="61443" xr:uid="{00000000-0005-0000-0000-0000668D0000}"/>
    <cellStyle name="Buena 4 4" xfId="61444" xr:uid="{00000000-0005-0000-0000-0000678D0000}"/>
    <cellStyle name="Buena 4 5" xfId="61445" xr:uid="{00000000-0005-0000-0000-0000688D0000}"/>
    <cellStyle name="Buena 40" xfId="36272" xr:uid="{00000000-0005-0000-0000-0000698D0000}"/>
    <cellStyle name="Buena 41" xfId="36273" xr:uid="{00000000-0005-0000-0000-00006A8D0000}"/>
    <cellStyle name="Buena 42" xfId="36274" xr:uid="{00000000-0005-0000-0000-00006B8D0000}"/>
    <cellStyle name="Buena 43" xfId="36275" xr:uid="{00000000-0005-0000-0000-00006C8D0000}"/>
    <cellStyle name="Buena 44" xfId="36276" xr:uid="{00000000-0005-0000-0000-00006D8D0000}"/>
    <cellStyle name="Buena 45" xfId="36277" xr:uid="{00000000-0005-0000-0000-00006E8D0000}"/>
    <cellStyle name="Buena 46" xfId="36278" xr:uid="{00000000-0005-0000-0000-00006F8D0000}"/>
    <cellStyle name="Buena 47" xfId="36279" xr:uid="{00000000-0005-0000-0000-0000708D0000}"/>
    <cellStyle name="Buena 48" xfId="36280" xr:uid="{00000000-0005-0000-0000-0000718D0000}"/>
    <cellStyle name="Buena 49" xfId="36281" xr:uid="{00000000-0005-0000-0000-0000728D0000}"/>
    <cellStyle name="Buena 5" xfId="36282" xr:uid="{00000000-0005-0000-0000-0000738D0000}"/>
    <cellStyle name="Buena 5 2" xfId="61446" xr:uid="{00000000-0005-0000-0000-0000748D0000}"/>
    <cellStyle name="Buena 5 3" xfId="61447" xr:uid="{00000000-0005-0000-0000-0000758D0000}"/>
    <cellStyle name="Buena 5 4" xfId="61448" xr:uid="{00000000-0005-0000-0000-0000768D0000}"/>
    <cellStyle name="Buena 5 5" xfId="61449" xr:uid="{00000000-0005-0000-0000-0000778D0000}"/>
    <cellStyle name="Buena 50" xfId="36283" xr:uid="{00000000-0005-0000-0000-0000788D0000}"/>
    <cellStyle name="Buena 51" xfId="36284" xr:uid="{00000000-0005-0000-0000-0000798D0000}"/>
    <cellStyle name="Buena 52" xfId="36285" xr:uid="{00000000-0005-0000-0000-00007A8D0000}"/>
    <cellStyle name="Buena 53" xfId="36286" xr:uid="{00000000-0005-0000-0000-00007B8D0000}"/>
    <cellStyle name="Buena 54" xfId="36287" xr:uid="{00000000-0005-0000-0000-00007C8D0000}"/>
    <cellStyle name="Buena 55" xfId="36288" xr:uid="{00000000-0005-0000-0000-00007D8D0000}"/>
    <cellStyle name="Buena 56" xfId="36289" xr:uid="{00000000-0005-0000-0000-00007E8D0000}"/>
    <cellStyle name="Buena 57" xfId="36290" xr:uid="{00000000-0005-0000-0000-00007F8D0000}"/>
    <cellStyle name="Buena 58" xfId="36291" xr:uid="{00000000-0005-0000-0000-0000808D0000}"/>
    <cellStyle name="Buena 59" xfId="36292" xr:uid="{00000000-0005-0000-0000-0000818D0000}"/>
    <cellStyle name="Buena 6" xfId="36293" xr:uid="{00000000-0005-0000-0000-0000828D0000}"/>
    <cellStyle name="Buena 6 2" xfId="36294" xr:uid="{00000000-0005-0000-0000-0000838D0000}"/>
    <cellStyle name="Buena 6 3" xfId="61450" xr:uid="{00000000-0005-0000-0000-0000848D0000}"/>
    <cellStyle name="Buena 6 4" xfId="61451" xr:uid="{00000000-0005-0000-0000-0000858D0000}"/>
    <cellStyle name="Buena 6 5" xfId="61452" xr:uid="{00000000-0005-0000-0000-0000868D0000}"/>
    <cellStyle name="Buena 60" xfId="36295" xr:uid="{00000000-0005-0000-0000-0000878D0000}"/>
    <cellStyle name="Buena 60 2" xfId="36296" xr:uid="{00000000-0005-0000-0000-0000888D0000}"/>
    <cellStyle name="Buena 61" xfId="36297" xr:uid="{00000000-0005-0000-0000-0000898D0000}"/>
    <cellStyle name="Buena 61 2" xfId="36298" xr:uid="{00000000-0005-0000-0000-00008A8D0000}"/>
    <cellStyle name="Buena 62" xfId="36299" xr:uid="{00000000-0005-0000-0000-00008B8D0000}"/>
    <cellStyle name="Buena 63" xfId="36300" xr:uid="{00000000-0005-0000-0000-00008C8D0000}"/>
    <cellStyle name="Buena 64" xfId="36301" xr:uid="{00000000-0005-0000-0000-00008D8D0000}"/>
    <cellStyle name="Buena 65" xfId="36302" xr:uid="{00000000-0005-0000-0000-00008E8D0000}"/>
    <cellStyle name="Buena 66" xfId="36303" xr:uid="{00000000-0005-0000-0000-00008F8D0000}"/>
    <cellStyle name="Buena 67" xfId="36304" xr:uid="{00000000-0005-0000-0000-0000908D0000}"/>
    <cellStyle name="Buena 68" xfId="36305" xr:uid="{00000000-0005-0000-0000-0000918D0000}"/>
    <cellStyle name="Buena 69" xfId="36306" xr:uid="{00000000-0005-0000-0000-0000928D0000}"/>
    <cellStyle name="Buena 7" xfId="36307" xr:uid="{00000000-0005-0000-0000-0000938D0000}"/>
    <cellStyle name="Buena 7 2" xfId="36308" xr:uid="{00000000-0005-0000-0000-0000948D0000}"/>
    <cellStyle name="Buena 70" xfId="36309" xr:uid="{00000000-0005-0000-0000-0000958D0000}"/>
    <cellStyle name="Buena 71" xfId="36310" xr:uid="{00000000-0005-0000-0000-0000968D0000}"/>
    <cellStyle name="Buena 72" xfId="36311" xr:uid="{00000000-0005-0000-0000-0000978D0000}"/>
    <cellStyle name="Buena 73" xfId="36312" xr:uid="{00000000-0005-0000-0000-0000988D0000}"/>
    <cellStyle name="Buena 8" xfId="36313" xr:uid="{00000000-0005-0000-0000-0000998D0000}"/>
    <cellStyle name="Buena 8 2" xfId="36314" xr:uid="{00000000-0005-0000-0000-00009A8D0000}"/>
    <cellStyle name="Buena 9" xfId="36315" xr:uid="{00000000-0005-0000-0000-00009B8D0000}"/>
    <cellStyle name="Buena 9 2" xfId="36316" xr:uid="{00000000-0005-0000-0000-00009C8D0000}"/>
    <cellStyle name="Bueno" xfId="183" builtinId="26" customBuiltin="1"/>
    <cellStyle name="Cabecera 1" xfId="36317" xr:uid="{00000000-0005-0000-0000-00009E8D0000}"/>
    <cellStyle name="Cabecera 2" xfId="36318" xr:uid="{00000000-0005-0000-0000-00009F8D0000}"/>
    <cellStyle name="Calc Currency (0)" xfId="36319" xr:uid="{00000000-0005-0000-0000-0000A08D0000}"/>
    <cellStyle name="Calc Currency (2)" xfId="36320" xr:uid="{00000000-0005-0000-0000-0000A18D0000}"/>
    <cellStyle name="Calc Percent (0)" xfId="36321" xr:uid="{00000000-0005-0000-0000-0000A28D0000}"/>
    <cellStyle name="Calc Percent (1)" xfId="36322" xr:uid="{00000000-0005-0000-0000-0000A38D0000}"/>
    <cellStyle name="Calc Percent (2)" xfId="36323" xr:uid="{00000000-0005-0000-0000-0000A48D0000}"/>
    <cellStyle name="Calc Units (0)" xfId="36324" xr:uid="{00000000-0005-0000-0000-0000A58D0000}"/>
    <cellStyle name="Calc Units (1)" xfId="36325" xr:uid="{00000000-0005-0000-0000-0000A68D0000}"/>
    <cellStyle name="Calc Units (2)" xfId="36326" xr:uid="{00000000-0005-0000-0000-0000A78D0000}"/>
    <cellStyle name="Calculation" xfId="36327" xr:uid="{00000000-0005-0000-0000-0000A88D0000}"/>
    <cellStyle name="Calculation 2" xfId="36328" xr:uid="{00000000-0005-0000-0000-0000A98D0000}"/>
    <cellStyle name="Calculation 2 2" xfId="36329" xr:uid="{00000000-0005-0000-0000-0000AA8D0000}"/>
    <cellStyle name="Calculation 3" xfId="36330" xr:uid="{00000000-0005-0000-0000-0000AB8D0000}"/>
    <cellStyle name="Cálculo" xfId="188" builtinId="22" customBuiltin="1"/>
    <cellStyle name="Cálculo 10" xfId="36331" xr:uid="{00000000-0005-0000-0000-0000AD8D0000}"/>
    <cellStyle name="Cálculo 10 2" xfId="36332" xr:uid="{00000000-0005-0000-0000-0000AE8D0000}"/>
    <cellStyle name="Cálculo 11" xfId="36333" xr:uid="{00000000-0005-0000-0000-0000AF8D0000}"/>
    <cellStyle name="Cálculo 11 2" xfId="36334" xr:uid="{00000000-0005-0000-0000-0000B08D0000}"/>
    <cellStyle name="Cálculo 12" xfId="36335" xr:uid="{00000000-0005-0000-0000-0000B18D0000}"/>
    <cellStyle name="Cálculo 12 2" xfId="36336" xr:uid="{00000000-0005-0000-0000-0000B28D0000}"/>
    <cellStyle name="Cálculo 13" xfId="36337" xr:uid="{00000000-0005-0000-0000-0000B38D0000}"/>
    <cellStyle name="Cálculo 14" xfId="36338" xr:uid="{00000000-0005-0000-0000-0000B48D0000}"/>
    <cellStyle name="Cálculo 15" xfId="36339" xr:uid="{00000000-0005-0000-0000-0000B58D0000}"/>
    <cellStyle name="Cálculo 16" xfId="36340" xr:uid="{00000000-0005-0000-0000-0000B68D0000}"/>
    <cellStyle name="Cálculo 17" xfId="36341" xr:uid="{00000000-0005-0000-0000-0000B78D0000}"/>
    <cellStyle name="Cálculo 18" xfId="36342" xr:uid="{00000000-0005-0000-0000-0000B88D0000}"/>
    <cellStyle name="Cálculo 19" xfId="36343" xr:uid="{00000000-0005-0000-0000-0000B98D0000}"/>
    <cellStyle name="Cálculo 2" xfId="36344" xr:uid="{00000000-0005-0000-0000-0000BA8D0000}"/>
    <cellStyle name="Cálculo 2 2" xfId="36345" xr:uid="{00000000-0005-0000-0000-0000BB8D0000}"/>
    <cellStyle name="Cálculo 2 2 2" xfId="36346" xr:uid="{00000000-0005-0000-0000-0000BC8D0000}"/>
    <cellStyle name="Cálculo 2 2 2 2" xfId="36347" xr:uid="{00000000-0005-0000-0000-0000BD8D0000}"/>
    <cellStyle name="Cálculo 2 2 2 2 2" xfId="36348" xr:uid="{00000000-0005-0000-0000-0000BE8D0000}"/>
    <cellStyle name="Cálculo 2 2 2 2 2 2" xfId="36349" xr:uid="{00000000-0005-0000-0000-0000BF8D0000}"/>
    <cellStyle name="Cálculo 2 2 2 2 2 3" xfId="36350" xr:uid="{00000000-0005-0000-0000-0000C08D0000}"/>
    <cellStyle name="Cálculo 2 2 2 2 3" xfId="36351" xr:uid="{00000000-0005-0000-0000-0000C18D0000}"/>
    <cellStyle name="Cálculo 2 2 2 2 3 2" xfId="36352" xr:uid="{00000000-0005-0000-0000-0000C28D0000}"/>
    <cellStyle name="Cálculo 2 2 2 2 3 2 2" xfId="36353" xr:uid="{00000000-0005-0000-0000-0000C38D0000}"/>
    <cellStyle name="Cálculo 2 2 2 2 3 3" xfId="36354" xr:uid="{00000000-0005-0000-0000-0000C48D0000}"/>
    <cellStyle name="Cálculo 2 2 2 2 4" xfId="36355" xr:uid="{00000000-0005-0000-0000-0000C58D0000}"/>
    <cellStyle name="Cálculo 2 2 2 2 4 2" xfId="36356" xr:uid="{00000000-0005-0000-0000-0000C68D0000}"/>
    <cellStyle name="Cálculo 2 2 2 2 5" xfId="36357" xr:uid="{00000000-0005-0000-0000-0000C78D0000}"/>
    <cellStyle name="Cálculo 2 2 2 3" xfId="36358" xr:uid="{00000000-0005-0000-0000-0000C88D0000}"/>
    <cellStyle name="Cálculo 2 2 2 4" xfId="36359" xr:uid="{00000000-0005-0000-0000-0000C98D0000}"/>
    <cellStyle name="Cálculo 2 2 2 5" xfId="36360" xr:uid="{00000000-0005-0000-0000-0000CA8D0000}"/>
    <cellStyle name="Cálculo 2 2 2 6" xfId="36361" xr:uid="{00000000-0005-0000-0000-0000CB8D0000}"/>
    <cellStyle name="Cálculo 2 2 2 7" xfId="36362" xr:uid="{00000000-0005-0000-0000-0000CC8D0000}"/>
    <cellStyle name="Cálculo 2 2 3" xfId="36363" xr:uid="{00000000-0005-0000-0000-0000CD8D0000}"/>
    <cellStyle name="Cálculo 2 2 3 2" xfId="36364" xr:uid="{00000000-0005-0000-0000-0000CE8D0000}"/>
    <cellStyle name="Cálculo 2 2 3 2 2" xfId="36365" xr:uid="{00000000-0005-0000-0000-0000CF8D0000}"/>
    <cellStyle name="Cálculo 2 2 3 2 2 2" xfId="36366" xr:uid="{00000000-0005-0000-0000-0000D08D0000}"/>
    <cellStyle name="Cálculo 2 2 3 2 3" xfId="36367" xr:uid="{00000000-0005-0000-0000-0000D18D0000}"/>
    <cellStyle name="Cálculo 2 2 4" xfId="36368" xr:uid="{00000000-0005-0000-0000-0000D28D0000}"/>
    <cellStyle name="Cálculo 2 2 4 2" xfId="36369" xr:uid="{00000000-0005-0000-0000-0000D38D0000}"/>
    <cellStyle name="Cálculo 2 2 4 2 2" xfId="36370" xr:uid="{00000000-0005-0000-0000-0000D48D0000}"/>
    <cellStyle name="Cálculo 2 2 4 3" xfId="36371" xr:uid="{00000000-0005-0000-0000-0000D58D0000}"/>
    <cellStyle name="Cálculo 2 2 5" xfId="36372" xr:uid="{00000000-0005-0000-0000-0000D68D0000}"/>
    <cellStyle name="Cálculo 2 2 5 2" xfId="36373" xr:uid="{00000000-0005-0000-0000-0000D78D0000}"/>
    <cellStyle name="Cálculo 2 2 5 2 2" xfId="36374" xr:uid="{00000000-0005-0000-0000-0000D88D0000}"/>
    <cellStyle name="Cálculo 2 2 5 3" xfId="36375" xr:uid="{00000000-0005-0000-0000-0000D98D0000}"/>
    <cellStyle name="Cálculo 2 2 6" xfId="36376" xr:uid="{00000000-0005-0000-0000-0000DA8D0000}"/>
    <cellStyle name="Cálculo 2 2 6 2" xfId="36377" xr:uid="{00000000-0005-0000-0000-0000DB8D0000}"/>
    <cellStyle name="Cálculo 2 2 6 2 2" xfId="36378" xr:uid="{00000000-0005-0000-0000-0000DC8D0000}"/>
    <cellStyle name="Cálculo 2 2 6 3" xfId="36379" xr:uid="{00000000-0005-0000-0000-0000DD8D0000}"/>
    <cellStyle name="Cálculo 2 2 7" xfId="36380" xr:uid="{00000000-0005-0000-0000-0000DE8D0000}"/>
    <cellStyle name="Cálculo 2 2 7 2" xfId="36381" xr:uid="{00000000-0005-0000-0000-0000DF8D0000}"/>
    <cellStyle name="Cálculo 2 2 7 2 2" xfId="36382" xr:uid="{00000000-0005-0000-0000-0000E08D0000}"/>
    <cellStyle name="Cálculo 2 2 7 3" xfId="36383" xr:uid="{00000000-0005-0000-0000-0000E18D0000}"/>
    <cellStyle name="Cálculo 2 2 8" xfId="36384" xr:uid="{00000000-0005-0000-0000-0000E28D0000}"/>
    <cellStyle name="Cálculo 2 2 8 2" xfId="36385" xr:uid="{00000000-0005-0000-0000-0000E38D0000}"/>
    <cellStyle name="Cálculo 2 2 9" xfId="36386" xr:uid="{00000000-0005-0000-0000-0000E48D0000}"/>
    <cellStyle name="Cálculo 2 3" xfId="36387" xr:uid="{00000000-0005-0000-0000-0000E58D0000}"/>
    <cellStyle name="Cálculo 2 3 2" xfId="36388" xr:uid="{00000000-0005-0000-0000-0000E68D0000}"/>
    <cellStyle name="Cálculo 2 3 3" xfId="36389" xr:uid="{00000000-0005-0000-0000-0000E78D0000}"/>
    <cellStyle name="Cálculo 2 3 3 2" xfId="36390" xr:uid="{00000000-0005-0000-0000-0000E88D0000}"/>
    <cellStyle name="Cálculo 2 3 4" xfId="36391" xr:uid="{00000000-0005-0000-0000-0000E98D0000}"/>
    <cellStyle name="Cálculo 2 4" xfId="36392" xr:uid="{00000000-0005-0000-0000-0000EA8D0000}"/>
    <cellStyle name="Cálculo 2 5" xfId="36393" xr:uid="{00000000-0005-0000-0000-0000EB8D0000}"/>
    <cellStyle name="Cálculo 2 6" xfId="36394" xr:uid="{00000000-0005-0000-0000-0000EC8D0000}"/>
    <cellStyle name="Cálculo 2 7" xfId="36395" xr:uid="{00000000-0005-0000-0000-0000ED8D0000}"/>
    <cellStyle name="Cálculo 20" xfId="36396" xr:uid="{00000000-0005-0000-0000-0000EE8D0000}"/>
    <cellStyle name="Cálculo 21" xfId="36397" xr:uid="{00000000-0005-0000-0000-0000EF8D0000}"/>
    <cellStyle name="Cálculo 22" xfId="36398" xr:uid="{00000000-0005-0000-0000-0000F08D0000}"/>
    <cellStyle name="Cálculo 23" xfId="36399" xr:uid="{00000000-0005-0000-0000-0000F18D0000}"/>
    <cellStyle name="Cálculo 24" xfId="36400" xr:uid="{00000000-0005-0000-0000-0000F28D0000}"/>
    <cellStyle name="Cálculo 25" xfId="36401" xr:uid="{00000000-0005-0000-0000-0000F38D0000}"/>
    <cellStyle name="Cálculo 26" xfId="36402" xr:uid="{00000000-0005-0000-0000-0000F48D0000}"/>
    <cellStyle name="Cálculo 27" xfId="36403" xr:uid="{00000000-0005-0000-0000-0000F58D0000}"/>
    <cellStyle name="Cálculo 28" xfId="36404" xr:uid="{00000000-0005-0000-0000-0000F68D0000}"/>
    <cellStyle name="Cálculo 29" xfId="36405" xr:uid="{00000000-0005-0000-0000-0000F78D0000}"/>
    <cellStyle name="Cálculo 3" xfId="36406" xr:uid="{00000000-0005-0000-0000-0000F88D0000}"/>
    <cellStyle name="Cálculo 3 2" xfId="36407" xr:uid="{00000000-0005-0000-0000-0000F98D0000}"/>
    <cellStyle name="Cálculo 3 2 2" xfId="36408" xr:uid="{00000000-0005-0000-0000-0000FA8D0000}"/>
    <cellStyle name="Cálculo 3 2 2 2" xfId="36409" xr:uid="{00000000-0005-0000-0000-0000FB8D0000}"/>
    <cellStyle name="Cálculo 3 2 3" xfId="36410" xr:uid="{00000000-0005-0000-0000-0000FC8D0000}"/>
    <cellStyle name="Cálculo 3 2 3 2" xfId="36411" xr:uid="{00000000-0005-0000-0000-0000FD8D0000}"/>
    <cellStyle name="Cálculo 3 2 4" xfId="36412" xr:uid="{00000000-0005-0000-0000-0000FE8D0000}"/>
    <cellStyle name="Cálculo 3 2 4 2" xfId="36413" xr:uid="{00000000-0005-0000-0000-0000FF8D0000}"/>
    <cellStyle name="Cálculo 3 2 5" xfId="36414" xr:uid="{00000000-0005-0000-0000-0000008E0000}"/>
    <cellStyle name="Cálculo 3 2 5 2" xfId="36415" xr:uid="{00000000-0005-0000-0000-0000018E0000}"/>
    <cellStyle name="Cálculo 3 2 6" xfId="36416" xr:uid="{00000000-0005-0000-0000-0000028E0000}"/>
    <cellStyle name="Cálculo 3 3" xfId="36417" xr:uid="{00000000-0005-0000-0000-0000038E0000}"/>
    <cellStyle name="Cálculo 3 3 2" xfId="36418" xr:uid="{00000000-0005-0000-0000-0000048E0000}"/>
    <cellStyle name="Cálculo 3 4" xfId="61453" xr:uid="{00000000-0005-0000-0000-0000058E0000}"/>
    <cellStyle name="Cálculo 3 5" xfId="61454" xr:uid="{00000000-0005-0000-0000-0000068E0000}"/>
    <cellStyle name="Cálculo 30" xfId="36419" xr:uid="{00000000-0005-0000-0000-0000078E0000}"/>
    <cellStyle name="Cálculo 31" xfId="36420" xr:uid="{00000000-0005-0000-0000-0000088E0000}"/>
    <cellStyle name="Cálculo 32" xfId="36421" xr:uid="{00000000-0005-0000-0000-0000098E0000}"/>
    <cellStyle name="Cálculo 33" xfId="36422" xr:uid="{00000000-0005-0000-0000-00000A8E0000}"/>
    <cellStyle name="Cálculo 34" xfId="36423" xr:uid="{00000000-0005-0000-0000-00000B8E0000}"/>
    <cellStyle name="Cálculo 35" xfId="36424" xr:uid="{00000000-0005-0000-0000-00000C8E0000}"/>
    <cellStyle name="Cálculo 36" xfId="36425" xr:uid="{00000000-0005-0000-0000-00000D8E0000}"/>
    <cellStyle name="Cálculo 37" xfId="36426" xr:uid="{00000000-0005-0000-0000-00000E8E0000}"/>
    <cellStyle name="Cálculo 38" xfId="36427" xr:uid="{00000000-0005-0000-0000-00000F8E0000}"/>
    <cellStyle name="Cálculo 39" xfId="36428" xr:uid="{00000000-0005-0000-0000-0000108E0000}"/>
    <cellStyle name="Cálculo 4" xfId="36429" xr:uid="{00000000-0005-0000-0000-0000118E0000}"/>
    <cellStyle name="Cálculo 4 2" xfId="61455" xr:uid="{00000000-0005-0000-0000-0000128E0000}"/>
    <cellStyle name="Cálculo 4 3" xfId="61456" xr:uid="{00000000-0005-0000-0000-0000138E0000}"/>
    <cellStyle name="Cálculo 4 4" xfId="61457" xr:uid="{00000000-0005-0000-0000-0000148E0000}"/>
    <cellStyle name="Cálculo 4 5" xfId="61458" xr:uid="{00000000-0005-0000-0000-0000158E0000}"/>
    <cellStyle name="Cálculo 40" xfId="36430" xr:uid="{00000000-0005-0000-0000-0000168E0000}"/>
    <cellStyle name="Cálculo 41" xfId="36431" xr:uid="{00000000-0005-0000-0000-0000178E0000}"/>
    <cellStyle name="Cálculo 42" xfId="36432" xr:uid="{00000000-0005-0000-0000-0000188E0000}"/>
    <cellStyle name="Cálculo 43" xfId="36433" xr:uid="{00000000-0005-0000-0000-0000198E0000}"/>
    <cellStyle name="Cálculo 44" xfId="36434" xr:uid="{00000000-0005-0000-0000-00001A8E0000}"/>
    <cellStyle name="Cálculo 45" xfId="36435" xr:uid="{00000000-0005-0000-0000-00001B8E0000}"/>
    <cellStyle name="Cálculo 46" xfId="36436" xr:uid="{00000000-0005-0000-0000-00001C8E0000}"/>
    <cellStyle name="Cálculo 47" xfId="36437" xr:uid="{00000000-0005-0000-0000-00001D8E0000}"/>
    <cellStyle name="Cálculo 48" xfId="36438" xr:uid="{00000000-0005-0000-0000-00001E8E0000}"/>
    <cellStyle name="Cálculo 49" xfId="36439" xr:uid="{00000000-0005-0000-0000-00001F8E0000}"/>
    <cellStyle name="Cálculo 5" xfId="36440" xr:uid="{00000000-0005-0000-0000-0000208E0000}"/>
    <cellStyle name="Cálculo 5 2" xfId="61459" xr:uid="{00000000-0005-0000-0000-0000218E0000}"/>
    <cellStyle name="Cálculo 5 3" xfId="61460" xr:uid="{00000000-0005-0000-0000-0000228E0000}"/>
    <cellStyle name="Cálculo 5 4" xfId="61461" xr:uid="{00000000-0005-0000-0000-0000238E0000}"/>
    <cellStyle name="Cálculo 5 5" xfId="61462" xr:uid="{00000000-0005-0000-0000-0000248E0000}"/>
    <cellStyle name="Cálculo 50" xfId="36441" xr:uid="{00000000-0005-0000-0000-0000258E0000}"/>
    <cellStyle name="Cálculo 51" xfId="36442" xr:uid="{00000000-0005-0000-0000-0000268E0000}"/>
    <cellStyle name="Cálculo 52" xfId="36443" xr:uid="{00000000-0005-0000-0000-0000278E0000}"/>
    <cellStyle name="Cálculo 53" xfId="36444" xr:uid="{00000000-0005-0000-0000-0000288E0000}"/>
    <cellStyle name="Cálculo 54" xfId="36445" xr:uid="{00000000-0005-0000-0000-0000298E0000}"/>
    <cellStyle name="Cálculo 55" xfId="36446" xr:uid="{00000000-0005-0000-0000-00002A8E0000}"/>
    <cellStyle name="Cálculo 56" xfId="36447" xr:uid="{00000000-0005-0000-0000-00002B8E0000}"/>
    <cellStyle name="Cálculo 57" xfId="36448" xr:uid="{00000000-0005-0000-0000-00002C8E0000}"/>
    <cellStyle name="Cálculo 58" xfId="36449" xr:uid="{00000000-0005-0000-0000-00002D8E0000}"/>
    <cellStyle name="Cálculo 59" xfId="36450" xr:uid="{00000000-0005-0000-0000-00002E8E0000}"/>
    <cellStyle name="Cálculo 6" xfId="36451" xr:uid="{00000000-0005-0000-0000-00002F8E0000}"/>
    <cellStyle name="Cálculo 6 2" xfId="36452" xr:uid="{00000000-0005-0000-0000-0000308E0000}"/>
    <cellStyle name="Cálculo 6 3" xfId="61463" xr:uid="{00000000-0005-0000-0000-0000318E0000}"/>
    <cellStyle name="Cálculo 6 4" xfId="61464" xr:uid="{00000000-0005-0000-0000-0000328E0000}"/>
    <cellStyle name="Cálculo 6 5" xfId="61465" xr:uid="{00000000-0005-0000-0000-0000338E0000}"/>
    <cellStyle name="Cálculo 60" xfId="36453" xr:uid="{00000000-0005-0000-0000-0000348E0000}"/>
    <cellStyle name="Cálculo 60 2" xfId="36454" xr:uid="{00000000-0005-0000-0000-0000358E0000}"/>
    <cellStyle name="Cálculo 61" xfId="36455" xr:uid="{00000000-0005-0000-0000-0000368E0000}"/>
    <cellStyle name="Cálculo 61 2" xfId="36456" xr:uid="{00000000-0005-0000-0000-0000378E0000}"/>
    <cellStyle name="Cálculo 61 2 2" xfId="36457" xr:uid="{00000000-0005-0000-0000-0000388E0000}"/>
    <cellStyle name="Cálculo 61 2 2 2" xfId="36458" xr:uid="{00000000-0005-0000-0000-0000398E0000}"/>
    <cellStyle name="Cálculo 61 2 3" xfId="36459" xr:uid="{00000000-0005-0000-0000-00003A8E0000}"/>
    <cellStyle name="Cálculo 62" xfId="36460" xr:uid="{00000000-0005-0000-0000-00003B8E0000}"/>
    <cellStyle name="Cálculo 62 2" xfId="36461" xr:uid="{00000000-0005-0000-0000-00003C8E0000}"/>
    <cellStyle name="Cálculo 62 2 2" xfId="36462" xr:uid="{00000000-0005-0000-0000-00003D8E0000}"/>
    <cellStyle name="Cálculo 62 3" xfId="36463" xr:uid="{00000000-0005-0000-0000-00003E8E0000}"/>
    <cellStyle name="Cálculo 63" xfId="36464" xr:uid="{00000000-0005-0000-0000-00003F8E0000}"/>
    <cellStyle name="Cálculo 63 2" xfId="36465" xr:uid="{00000000-0005-0000-0000-0000408E0000}"/>
    <cellStyle name="Cálculo 63 2 2" xfId="36466" xr:uid="{00000000-0005-0000-0000-0000418E0000}"/>
    <cellStyle name="Cálculo 63 3" xfId="36467" xr:uid="{00000000-0005-0000-0000-0000428E0000}"/>
    <cellStyle name="Cálculo 64" xfId="36468" xr:uid="{00000000-0005-0000-0000-0000438E0000}"/>
    <cellStyle name="Cálculo 64 2" xfId="36469" xr:uid="{00000000-0005-0000-0000-0000448E0000}"/>
    <cellStyle name="Cálculo 64 2 2" xfId="36470" xr:uid="{00000000-0005-0000-0000-0000458E0000}"/>
    <cellStyle name="Cálculo 64 3" xfId="36471" xr:uid="{00000000-0005-0000-0000-0000468E0000}"/>
    <cellStyle name="Cálculo 65" xfId="36472" xr:uid="{00000000-0005-0000-0000-0000478E0000}"/>
    <cellStyle name="Cálculo 66" xfId="36473" xr:uid="{00000000-0005-0000-0000-0000488E0000}"/>
    <cellStyle name="Cálculo 67" xfId="36474" xr:uid="{00000000-0005-0000-0000-0000498E0000}"/>
    <cellStyle name="Cálculo 68" xfId="36475" xr:uid="{00000000-0005-0000-0000-00004A8E0000}"/>
    <cellStyle name="Cálculo 69" xfId="36476" xr:uid="{00000000-0005-0000-0000-00004B8E0000}"/>
    <cellStyle name="Cálculo 7" xfId="36477" xr:uid="{00000000-0005-0000-0000-00004C8E0000}"/>
    <cellStyle name="Cálculo 7 2" xfId="36478" xr:uid="{00000000-0005-0000-0000-00004D8E0000}"/>
    <cellStyle name="Cálculo 70" xfId="36479" xr:uid="{00000000-0005-0000-0000-00004E8E0000}"/>
    <cellStyle name="Cálculo 71" xfId="36480" xr:uid="{00000000-0005-0000-0000-00004F8E0000}"/>
    <cellStyle name="Cálculo 71 2" xfId="36481" xr:uid="{00000000-0005-0000-0000-0000508E0000}"/>
    <cellStyle name="Cálculo 72" xfId="36482" xr:uid="{00000000-0005-0000-0000-0000518E0000}"/>
    <cellStyle name="Cálculo 73" xfId="36483" xr:uid="{00000000-0005-0000-0000-0000528E0000}"/>
    <cellStyle name="Cálculo 8" xfId="36484" xr:uid="{00000000-0005-0000-0000-0000538E0000}"/>
    <cellStyle name="Cálculo 8 2" xfId="36485" xr:uid="{00000000-0005-0000-0000-0000548E0000}"/>
    <cellStyle name="Cálculo 9" xfId="36486" xr:uid="{00000000-0005-0000-0000-0000558E0000}"/>
    <cellStyle name="Cálculo 9 2" xfId="36487" xr:uid="{00000000-0005-0000-0000-0000568E0000}"/>
    <cellStyle name="Cambiar to&amp;do" xfId="36488" xr:uid="{00000000-0005-0000-0000-0000578E0000}"/>
    <cellStyle name="Cambiar to&amp;do 2" xfId="36489" xr:uid="{00000000-0005-0000-0000-0000588E0000}"/>
    <cellStyle name="Cambiar to&amp;do 3" xfId="36490" xr:uid="{00000000-0005-0000-0000-0000598E0000}"/>
    <cellStyle name="Cambiar to&amp;do_1000 Reconciliación US GAAP 06 2008 v19-12-08 revisado" xfId="36491" xr:uid="{00000000-0005-0000-0000-00005A8E0000}"/>
    <cellStyle name="Cancel" xfId="61349" xr:uid="{00000000-0005-0000-0000-00005B8E0000}"/>
    <cellStyle name="Celda de comprobación" xfId="190" builtinId="23" customBuiltin="1"/>
    <cellStyle name="Celda de comprobación 10" xfId="36492" xr:uid="{00000000-0005-0000-0000-00005D8E0000}"/>
    <cellStyle name="Celda de comprobación 10 2" xfId="36493" xr:uid="{00000000-0005-0000-0000-00005E8E0000}"/>
    <cellStyle name="Celda de comprobación 11" xfId="36494" xr:uid="{00000000-0005-0000-0000-00005F8E0000}"/>
    <cellStyle name="Celda de comprobación 11 2" xfId="36495" xr:uid="{00000000-0005-0000-0000-0000608E0000}"/>
    <cellStyle name="Celda de comprobación 12" xfId="36496" xr:uid="{00000000-0005-0000-0000-0000618E0000}"/>
    <cellStyle name="Celda de comprobación 12 2" xfId="36497" xr:uid="{00000000-0005-0000-0000-0000628E0000}"/>
    <cellStyle name="Celda de comprobación 13" xfId="36498" xr:uid="{00000000-0005-0000-0000-0000638E0000}"/>
    <cellStyle name="Celda de comprobación 14" xfId="36499" xr:uid="{00000000-0005-0000-0000-0000648E0000}"/>
    <cellStyle name="Celda de comprobación 15" xfId="36500" xr:uid="{00000000-0005-0000-0000-0000658E0000}"/>
    <cellStyle name="Celda de comprobación 16" xfId="36501" xr:uid="{00000000-0005-0000-0000-0000668E0000}"/>
    <cellStyle name="Celda de comprobación 17" xfId="36502" xr:uid="{00000000-0005-0000-0000-0000678E0000}"/>
    <cellStyle name="Celda de comprobación 18" xfId="36503" xr:uid="{00000000-0005-0000-0000-0000688E0000}"/>
    <cellStyle name="Celda de comprobación 19" xfId="36504" xr:uid="{00000000-0005-0000-0000-0000698E0000}"/>
    <cellStyle name="Celda de comprobación 2" xfId="36505" xr:uid="{00000000-0005-0000-0000-00006A8E0000}"/>
    <cellStyle name="Celda de comprobación 2 2" xfId="36506" xr:uid="{00000000-0005-0000-0000-00006B8E0000}"/>
    <cellStyle name="Celda de comprobación 2 2 2" xfId="36507" xr:uid="{00000000-0005-0000-0000-00006C8E0000}"/>
    <cellStyle name="Celda de comprobación 2 2 2 2" xfId="36508" xr:uid="{00000000-0005-0000-0000-00006D8E0000}"/>
    <cellStyle name="Celda de comprobación 2 2 2 2 2" xfId="36509" xr:uid="{00000000-0005-0000-0000-00006E8E0000}"/>
    <cellStyle name="Celda de comprobación 2 2 2 2 2 2" xfId="36510" xr:uid="{00000000-0005-0000-0000-00006F8E0000}"/>
    <cellStyle name="Celda de comprobación 2 2 2 2 2 3" xfId="36511" xr:uid="{00000000-0005-0000-0000-0000708E0000}"/>
    <cellStyle name="Celda de comprobación 2 2 2 2 3" xfId="36512" xr:uid="{00000000-0005-0000-0000-0000718E0000}"/>
    <cellStyle name="Celda de comprobación 2 2 2 3" xfId="36513" xr:uid="{00000000-0005-0000-0000-0000728E0000}"/>
    <cellStyle name="Celda de comprobación 2 2 2 4" xfId="36514" xr:uid="{00000000-0005-0000-0000-0000738E0000}"/>
    <cellStyle name="Celda de comprobación 2 2 2 5" xfId="36515" xr:uid="{00000000-0005-0000-0000-0000748E0000}"/>
    <cellStyle name="Celda de comprobación 2 2 2 6" xfId="36516" xr:uid="{00000000-0005-0000-0000-0000758E0000}"/>
    <cellStyle name="Celda de comprobación 2 2 2 7" xfId="36517" xr:uid="{00000000-0005-0000-0000-0000768E0000}"/>
    <cellStyle name="Celda de comprobación 2 2 3" xfId="36518" xr:uid="{00000000-0005-0000-0000-0000778E0000}"/>
    <cellStyle name="Celda de comprobación 2 2 3 2" xfId="36519" xr:uid="{00000000-0005-0000-0000-0000788E0000}"/>
    <cellStyle name="Celda de comprobación 2 2 4" xfId="36520" xr:uid="{00000000-0005-0000-0000-0000798E0000}"/>
    <cellStyle name="Celda de comprobación 2 2 5" xfId="36521" xr:uid="{00000000-0005-0000-0000-00007A8E0000}"/>
    <cellStyle name="Celda de comprobación 2 2 6" xfId="36522" xr:uid="{00000000-0005-0000-0000-00007B8E0000}"/>
    <cellStyle name="Celda de comprobación 2 2 7" xfId="36523" xr:uid="{00000000-0005-0000-0000-00007C8E0000}"/>
    <cellStyle name="Celda de comprobación 2 3" xfId="36524" xr:uid="{00000000-0005-0000-0000-00007D8E0000}"/>
    <cellStyle name="Celda de comprobación 2 3 2" xfId="36525" xr:uid="{00000000-0005-0000-0000-00007E8E0000}"/>
    <cellStyle name="Celda de comprobación 2 4" xfId="36526" xr:uid="{00000000-0005-0000-0000-00007F8E0000}"/>
    <cellStyle name="Celda de comprobación 2 5" xfId="36527" xr:uid="{00000000-0005-0000-0000-0000808E0000}"/>
    <cellStyle name="Celda de comprobación 2 6" xfId="36528" xr:uid="{00000000-0005-0000-0000-0000818E0000}"/>
    <cellStyle name="Celda de comprobación 2 7" xfId="36529" xr:uid="{00000000-0005-0000-0000-0000828E0000}"/>
    <cellStyle name="Celda de comprobación 20" xfId="36530" xr:uid="{00000000-0005-0000-0000-0000838E0000}"/>
    <cellStyle name="Celda de comprobación 21" xfId="36531" xr:uid="{00000000-0005-0000-0000-0000848E0000}"/>
    <cellStyle name="Celda de comprobación 22" xfId="36532" xr:uid="{00000000-0005-0000-0000-0000858E0000}"/>
    <cellStyle name="Celda de comprobación 23" xfId="36533" xr:uid="{00000000-0005-0000-0000-0000868E0000}"/>
    <cellStyle name="Celda de comprobación 24" xfId="36534" xr:uid="{00000000-0005-0000-0000-0000878E0000}"/>
    <cellStyle name="Celda de comprobación 25" xfId="36535" xr:uid="{00000000-0005-0000-0000-0000888E0000}"/>
    <cellStyle name="Celda de comprobación 26" xfId="36536" xr:uid="{00000000-0005-0000-0000-0000898E0000}"/>
    <cellStyle name="Celda de comprobación 27" xfId="36537" xr:uid="{00000000-0005-0000-0000-00008A8E0000}"/>
    <cellStyle name="Celda de comprobación 28" xfId="36538" xr:uid="{00000000-0005-0000-0000-00008B8E0000}"/>
    <cellStyle name="Celda de comprobación 29" xfId="36539" xr:uid="{00000000-0005-0000-0000-00008C8E0000}"/>
    <cellStyle name="Celda de comprobación 3" xfId="36540" xr:uid="{00000000-0005-0000-0000-00008D8E0000}"/>
    <cellStyle name="Celda de comprobación 3 2" xfId="36541" xr:uid="{00000000-0005-0000-0000-00008E8E0000}"/>
    <cellStyle name="Celda de comprobación 3 3" xfId="36542" xr:uid="{00000000-0005-0000-0000-00008F8E0000}"/>
    <cellStyle name="Celda de comprobación 3 4" xfId="61466" xr:uid="{00000000-0005-0000-0000-0000908E0000}"/>
    <cellStyle name="Celda de comprobación 3 5" xfId="61467" xr:uid="{00000000-0005-0000-0000-0000918E0000}"/>
    <cellStyle name="Celda de comprobación 30" xfId="36543" xr:uid="{00000000-0005-0000-0000-0000928E0000}"/>
    <cellStyle name="Celda de comprobación 31" xfId="36544" xr:uid="{00000000-0005-0000-0000-0000938E0000}"/>
    <cellStyle name="Celda de comprobación 32" xfId="36545" xr:uid="{00000000-0005-0000-0000-0000948E0000}"/>
    <cellStyle name="Celda de comprobación 33" xfId="36546" xr:uid="{00000000-0005-0000-0000-0000958E0000}"/>
    <cellStyle name="Celda de comprobación 34" xfId="36547" xr:uid="{00000000-0005-0000-0000-0000968E0000}"/>
    <cellStyle name="Celda de comprobación 35" xfId="36548" xr:uid="{00000000-0005-0000-0000-0000978E0000}"/>
    <cellStyle name="Celda de comprobación 36" xfId="36549" xr:uid="{00000000-0005-0000-0000-0000988E0000}"/>
    <cellStyle name="Celda de comprobación 37" xfId="36550" xr:uid="{00000000-0005-0000-0000-0000998E0000}"/>
    <cellStyle name="Celda de comprobación 38" xfId="36551" xr:uid="{00000000-0005-0000-0000-00009A8E0000}"/>
    <cellStyle name="Celda de comprobación 39" xfId="36552" xr:uid="{00000000-0005-0000-0000-00009B8E0000}"/>
    <cellStyle name="Celda de comprobación 4" xfId="36553" xr:uid="{00000000-0005-0000-0000-00009C8E0000}"/>
    <cellStyle name="Celda de comprobación 4 2" xfId="61468" xr:uid="{00000000-0005-0000-0000-00009D8E0000}"/>
    <cellStyle name="Celda de comprobación 4 3" xfId="61469" xr:uid="{00000000-0005-0000-0000-00009E8E0000}"/>
    <cellStyle name="Celda de comprobación 4 4" xfId="61470" xr:uid="{00000000-0005-0000-0000-00009F8E0000}"/>
    <cellStyle name="Celda de comprobación 4 5" xfId="61471" xr:uid="{00000000-0005-0000-0000-0000A08E0000}"/>
    <cellStyle name="Celda de comprobación 40" xfId="36554" xr:uid="{00000000-0005-0000-0000-0000A18E0000}"/>
    <cellStyle name="Celda de comprobación 41" xfId="36555" xr:uid="{00000000-0005-0000-0000-0000A28E0000}"/>
    <cellStyle name="Celda de comprobación 42" xfId="36556" xr:uid="{00000000-0005-0000-0000-0000A38E0000}"/>
    <cellStyle name="Celda de comprobación 43" xfId="36557" xr:uid="{00000000-0005-0000-0000-0000A48E0000}"/>
    <cellStyle name="Celda de comprobación 44" xfId="36558" xr:uid="{00000000-0005-0000-0000-0000A58E0000}"/>
    <cellStyle name="Celda de comprobación 45" xfId="36559" xr:uid="{00000000-0005-0000-0000-0000A68E0000}"/>
    <cellStyle name="Celda de comprobación 46" xfId="36560" xr:uid="{00000000-0005-0000-0000-0000A78E0000}"/>
    <cellStyle name="Celda de comprobación 47" xfId="36561" xr:uid="{00000000-0005-0000-0000-0000A88E0000}"/>
    <cellStyle name="Celda de comprobación 48" xfId="36562" xr:uid="{00000000-0005-0000-0000-0000A98E0000}"/>
    <cellStyle name="Celda de comprobación 49" xfId="36563" xr:uid="{00000000-0005-0000-0000-0000AA8E0000}"/>
    <cellStyle name="Celda de comprobación 5" xfId="36564" xr:uid="{00000000-0005-0000-0000-0000AB8E0000}"/>
    <cellStyle name="Celda de comprobación 5 2" xfId="61472" xr:uid="{00000000-0005-0000-0000-0000AC8E0000}"/>
    <cellStyle name="Celda de comprobación 5 3" xfId="61473" xr:uid="{00000000-0005-0000-0000-0000AD8E0000}"/>
    <cellStyle name="Celda de comprobación 5 4" xfId="61474" xr:uid="{00000000-0005-0000-0000-0000AE8E0000}"/>
    <cellStyle name="Celda de comprobación 5 5" xfId="61475" xr:uid="{00000000-0005-0000-0000-0000AF8E0000}"/>
    <cellStyle name="Celda de comprobación 50" xfId="36565" xr:uid="{00000000-0005-0000-0000-0000B08E0000}"/>
    <cellStyle name="Celda de comprobación 51" xfId="36566" xr:uid="{00000000-0005-0000-0000-0000B18E0000}"/>
    <cellStyle name="Celda de comprobación 52" xfId="36567" xr:uid="{00000000-0005-0000-0000-0000B28E0000}"/>
    <cellStyle name="Celda de comprobación 53" xfId="36568" xr:uid="{00000000-0005-0000-0000-0000B38E0000}"/>
    <cellStyle name="Celda de comprobación 54" xfId="36569" xr:uid="{00000000-0005-0000-0000-0000B48E0000}"/>
    <cellStyle name="Celda de comprobación 55" xfId="36570" xr:uid="{00000000-0005-0000-0000-0000B58E0000}"/>
    <cellStyle name="Celda de comprobación 56" xfId="36571" xr:uid="{00000000-0005-0000-0000-0000B68E0000}"/>
    <cellStyle name="Celda de comprobación 57" xfId="36572" xr:uid="{00000000-0005-0000-0000-0000B78E0000}"/>
    <cellStyle name="Celda de comprobación 58" xfId="36573" xr:uid="{00000000-0005-0000-0000-0000B88E0000}"/>
    <cellStyle name="Celda de comprobación 59" xfId="36574" xr:uid="{00000000-0005-0000-0000-0000B98E0000}"/>
    <cellStyle name="Celda de comprobación 6" xfId="36575" xr:uid="{00000000-0005-0000-0000-0000BA8E0000}"/>
    <cellStyle name="Celda de comprobación 6 2" xfId="36576" xr:uid="{00000000-0005-0000-0000-0000BB8E0000}"/>
    <cellStyle name="Celda de comprobación 6 3" xfId="61476" xr:uid="{00000000-0005-0000-0000-0000BC8E0000}"/>
    <cellStyle name="Celda de comprobación 6 4" xfId="61477" xr:uid="{00000000-0005-0000-0000-0000BD8E0000}"/>
    <cellStyle name="Celda de comprobación 6 5" xfId="61478" xr:uid="{00000000-0005-0000-0000-0000BE8E0000}"/>
    <cellStyle name="Celda de comprobación 60" xfId="36577" xr:uid="{00000000-0005-0000-0000-0000BF8E0000}"/>
    <cellStyle name="Celda de comprobación 60 2" xfId="36578" xr:uid="{00000000-0005-0000-0000-0000C08E0000}"/>
    <cellStyle name="Celda de comprobación 61" xfId="36579" xr:uid="{00000000-0005-0000-0000-0000C18E0000}"/>
    <cellStyle name="Celda de comprobación 61 2" xfId="36580" xr:uid="{00000000-0005-0000-0000-0000C28E0000}"/>
    <cellStyle name="Celda de comprobación 62" xfId="36581" xr:uid="{00000000-0005-0000-0000-0000C38E0000}"/>
    <cellStyle name="Celda de comprobación 63" xfId="36582" xr:uid="{00000000-0005-0000-0000-0000C48E0000}"/>
    <cellStyle name="Celda de comprobación 64" xfId="36583" xr:uid="{00000000-0005-0000-0000-0000C58E0000}"/>
    <cellStyle name="Celda de comprobación 65" xfId="36584" xr:uid="{00000000-0005-0000-0000-0000C68E0000}"/>
    <cellStyle name="Celda de comprobación 66" xfId="36585" xr:uid="{00000000-0005-0000-0000-0000C78E0000}"/>
    <cellStyle name="Celda de comprobación 67" xfId="36586" xr:uid="{00000000-0005-0000-0000-0000C88E0000}"/>
    <cellStyle name="Celda de comprobación 68" xfId="36587" xr:uid="{00000000-0005-0000-0000-0000C98E0000}"/>
    <cellStyle name="Celda de comprobación 69" xfId="36588" xr:uid="{00000000-0005-0000-0000-0000CA8E0000}"/>
    <cellStyle name="Celda de comprobación 7" xfId="36589" xr:uid="{00000000-0005-0000-0000-0000CB8E0000}"/>
    <cellStyle name="Celda de comprobación 7 2" xfId="36590" xr:uid="{00000000-0005-0000-0000-0000CC8E0000}"/>
    <cellStyle name="Celda de comprobación 70" xfId="36591" xr:uid="{00000000-0005-0000-0000-0000CD8E0000}"/>
    <cellStyle name="Celda de comprobación 71" xfId="36592" xr:uid="{00000000-0005-0000-0000-0000CE8E0000}"/>
    <cellStyle name="Celda de comprobación 72" xfId="36593" xr:uid="{00000000-0005-0000-0000-0000CF8E0000}"/>
    <cellStyle name="Celda de comprobación 73" xfId="36594" xr:uid="{00000000-0005-0000-0000-0000D08E0000}"/>
    <cellStyle name="Celda de comprobación 8" xfId="36595" xr:uid="{00000000-0005-0000-0000-0000D18E0000}"/>
    <cellStyle name="Celda de comprobación 8 2" xfId="36596" xr:uid="{00000000-0005-0000-0000-0000D28E0000}"/>
    <cellStyle name="Celda de comprobación 9" xfId="36597" xr:uid="{00000000-0005-0000-0000-0000D38E0000}"/>
    <cellStyle name="Celda de comprobación 9 2" xfId="36598" xr:uid="{00000000-0005-0000-0000-0000D48E0000}"/>
    <cellStyle name="Celda vinculada" xfId="189" builtinId="24" customBuiltin="1"/>
    <cellStyle name="Celda vinculada 10" xfId="36599" xr:uid="{00000000-0005-0000-0000-0000D68E0000}"/>
    <cellStyle name="Celda vinculada 10 2" xfId="36600" xr:uid="{00000000-0005-0000-0000-0000D78E0000}"/>
    <cellStyle name="Celda vinculada 11" xfId="36601" xr:uid="{00000000-0005-0000-0000-0000D88E0000}"/>
    <cellStyle name="Celda vinculada 11 2" xfId="36602" xr:uid="{00000000-0005-0000-0000-0000D98E0000}"/>
    <cellStyle name="Celda vinculada 12" xfId="36603" xr:uid="{00000000-0005-0000-0000-0000DA8E0000}"/>
    <cellStyle name="Celda vinculada 12 2" xfId="36604" xr:uid="{00000000-0005-0000-0000-0000DB8E0000}"/>
    <cellStyle name="Celda vinculada 13" xfId="36605" xr:uid="{00000000-0005-0000-0000-0000DC8E0000}"/>
    <cellStyle name="Celda vinculada 14" xfId="36606" xr:uid="{00000000-0005-0000-0000-0000DD8E0000}"/>
    <cellStyle name="Celda vinculada 15" xfId="36607" xr:uid="{00000000-0005-0000-0000-0000DE8E0000}"/>
    <cellStyle name="Celda vinculada 16" xfId="36608" xr:uid="{00000000-0005-0000-0000-0000DF8E0000}"/>
    <cellStyle name="Celda vinculada 17" xfId="36609" xr:uid="{00000000-0005-0000-0000-0000E08E0000}"/>
    <cellStyle name="Celda vinculada 18" xfId="36610" xr:uid="{00000000-0005-0000-0000-0000E18E0000}"/>
    <cellStyle name="Celda vinculada 19" xfId="36611" xr:uid="{00000000-0005-0000-0000-0000E28E0000}"/>
    <cellStyle name="Celda vinculada 2" xfId="36612" xr:uid="{00000000-0005-0000-0000-0000E38E0000}"/>
    <cellStyle name="Celda vinculada 2 2" xfId="36613" xr:uid="{00000000-0005-0000-0000-0000E48E0000}"/>
    <cellStyle name="Celda vinculada 2 2 2" xfId="36614" xr:uid="{00000000-0005-0000-0000-0000E58E0000}"/>
    <cellStyle name="Celda vinculada 2 2 2 2" xfId="36615" xr:uid="{00000000-0005-0000-0000-0000E68E0000}"/>
    <cellStyle name="Celda vinculada 2 2 2 2 2" xfId="36616" xr:uid="{00000000-0005-0000-0000-0000E78E0000}"/>
    <cellStyle name="Celda vinculada 2 2 2 2 2 2" xfId="36617" xr:uid="{00000000-0005-0000-0000-0000E88E0000}"/>
    <cellStyle name="Celda vinculada 2 2 2 2 2 3" xfId="36618" xr:uid="{00000000-0005-0000-0000-0000E98E0000}"/>
    <cellStyle name="Celda vinculada 2 2 2 2 3" xfId="36619" xr:uid="{00000000-0005-0000-0000-0000EA8E0000}"/>
    <cellStyle name="Celda vinculada 2 2 2 3" xfId="36620" xr:uid="{00000000-0005-0000-0000-0000EB8E0000}"/>
    <cellStyle name="Celda vinculada 2 2 2 4" xfId="36621" xr:uid="{00000000-0005-0000-0000-0000EC8E0000}"/>
    <cellStyle name="Celda vinculada 2 2 2 5" xfId="36622" xr:uid="{00000000-0005-0000-0000-0000ED8E0000}"/>
    <cellStyle name="Celda vinculada 2 2 2 6" xfId="36623" xr:uid="{00000000-0005-0000-0000-0000EE8E0000}"/>
    <cellStyle name="Celda vinculada 2 2 2 7" xfId="36624" xr:uid="{00000000-0005-0000-0000-0000EF8E0000}"/>
    <cellStyle name="Celda vinculada 2 2 3" xfId="36625" xr:uid="{00000000-0005-0000-0000-0000F08E0000}"/>
    <cellStyle name="Celda vinculada 2 2 3 2" xfId="36626" xr:uid="{00000000-0005-0000-0000-0000F18E0000}"/>
    <cellStyle name="Celda vinculada 2 2 4" xfId="36627" xr:uid="{00000000-0005-0000-0000-0000F28E0000}"/>
    <cellStyle name="Celda vinculada 2 2 5" xfId="36628" xr:uid="{00000000-0005-0000-0000-0000F38E0000}"/>
    <cellStyle name="Celda vinculada 2 2 6" xfId="36629" xr:uid="{00000000-0005-0000-0000-0000F48E0000}"/>
    <cellStyle name="Celda vinculada 2 2 7" xfId="36630" xr:uid="{00000000-0005-0000-0000-0000F58E0000}"/>
    <cellStyle name="Celda vinculada 2 3" xfId="36631" xr:uid="{00000000-0005-0000-0000-0000F68E0000}"/>
    <cellStyle name="Celda vinculada 2 3 2" xfId="36632" xr:uid="{00000000-0005-0000-0000-0000F78E0000}"/>
    <cellStyle name="Celda vinculada 2 4" xfId="36633" xr:uid="{00000000-0005-0000-0000-0000F88E0000}"/>
    <cellStyle name="Celda vinculada 2 5" xfId="36634" xr:uid="{00000000-0005-0000-0000-0000F98E0000}"/>
    <cellStyle name="Celda vinculada 2 6" xfId="36635" xr:uid="{00000000-0005-0000-0000-0000FA8E0000}"/>
    <cellStyle name="Celda vinculada 2 7" xfId="36636" xr:uid="{00000000-0005-0000-0000-0000FB8E0000}"/>
    <cellStyle name="Celda vinculada 20" xfId="36637" xr:uid="{00000000-0005-0000-0000-0000FC8E0000}"/>
    <cellStyle name="Celda vinculada 21" xfId="36638" xr:uid="{00000000-0005-0000-0000-0000FD8E0000}"/>
    <cellStyle name="Celda vinculada 22" xfId="36639" xr:uid="{00000000-0005-0000-0000-0000FE8E0000}"/>
    <cellStyle name="Celda vinculada 23" xfId="36640" xr:uid="{00000000-0005-0000-0000-0000FF8E0000}"/>
    <cellStyle name="Celda vinculada 24" xfId="36641" xr:uid="{00000000-0005-0000-0000-0000008F0000}"/>
    <cellStyle name="Celda vinculada 25" xfId="36642" xr:uid="{00000000-0005-0000-0000-0000018F0000}"/>
    <cellStyle name="Celda vinculada 26" xfId="36643" xr:uid="{00000000-0005-0000-0000-0000028F0000}"/>
    <cellStyle name="Celda vinculada 27" xfId="36644" xr:uid="{00000000-0005-0000-0000-0000038F0000}"/>
    <cellStyle name="Celda vinculada 28" xfId="36645" xr:uid="{00000000-0005-0000-0000-0000048F0000}"/>
    <cellStyle name="Celda vinculada 29" xfId="36646" xr:uid="{00000000-0005-0000-0000-0000058F0000}"/>
    <cellStyle name="Celda vinculada 3" xfId="36647" xr:uid="{00000000-0005-0000-0000-0000068F0000}"/>
    <cellStyle name="Celda vinculada 3 2" xfId="36648" xr:uid="{00000000-0005-0000-0000-0000078F0000}"/>
    <cellStyle name="Celda vinculada 3 3" xfId="36649" xr:uid="{00000000-0005-0000-0000-0000088F0000}"/>
    <cellStyle name="Celda vinculada 3 4" xfId="61479" xr:uid="{00000000-0005-0000-0000-0000098F0000}"/>
    <cellStyle name="Celda vinculada 3 5" xfId="61480" xr:uid="{00000000-0005-0000-0000-00000A8F0000}"/>
    <cellStyle name="Celda vinculada 30" xfId="36650" xr:uid="{00000000-0005-0000-0000-00000B8F0000}"/>
    <cellStyle name="Celda vinculada 31" xfId="36651" xr:uid="{00000000-0005-0000-0000-00000C8F0000}"/>
    <cellStyle name="Celda vinculada 32" xfId="36652" xr:uid="{00000000-0005-0000-0000-00000D8F0000}"/>
    <cellStyle name="Celda vinculada 33" xfId="36653" xr:uid="{00000000-0005-0000-0000-00000E8F0000}"/>
    <cellStyle name="Celda vinculada 34" xfId="36654" xr:uid="{00000000-0005-0000-0000-00000F8F0000}"/>
    <cellStyle name="Celda vinculada 35" xfId="36655" xr:uid="{00000000-0005-0000-0000-0000108F0000}"/>
    <cellStyle name="Celda vinculada 36" xfId="36656" xr:uid="{00000000-0005-0000-0000-0000118F0000}"/>
    <cellStyle name="Celda vinculada 37" xfId="36657" xr:uid="{00000000-0005-0000-0000-0000128F0000}"/>
    <cellStyle name="Celda vinculada 38" xfId="36658" xr:uid="{00000000-0005-0000-0000-0000138F0000}"/>
    <cellStyle name="Celda vinculada 39" xfId="36659" xr:uid="{00000000-0005-0000-0000-0000148F0000}"/>
    <cellStyle name="Celda vinculada 4" xfId="36660" xr:uid="{00000000-0005-0000-0000-0000158F0000}"/>
    <cellStyle name="Celda vinculada 4 2" xfId="61481" xr:uid="{00000000-0005-0000-0000-0000168F0000}"/>
    <cellStyle name="Celda vinculada 4 3" xfId="61482" xr:uid="{00000000-0005-0000-0000-0000178F0000}"/>
    <cellStyle name="Celda vinculada 4 4" xfId="61483" xr:uid="{00000000-0005-0000-0000-0000188F0000}"/>
    <cellStyle name="Celda vinculada 4 5" xfId="61484" xr:uid="{00000000-0005-0000-0000-0000198F0000}"/>
    <cellStyle name="Celda vinculada 40" xfId="36661" xr:uid="{00000000-0005-0000-0000-00001A8F0000}"/>
    <cellStyle name="Celda vinculada 41" xfId="36662" xr:uid="{00000000-0005-0000-0000-00001B8F0000}"/>
    <cellStyle name="Celda vinculada 42" xfId="36663" xr:uid="{00000000-0005-0000-0000-00001C8F0000}"/>
    <cellStyle name="Celda vinculada 43" xfId="36664" xr:uid="{00000000-0005-0000-0000-00001D8F0000}"/>
    <cellStyle name="Celda vinculada 44" xfId="36665" xr:uid="{00000000-0005-0000-0000-00001E8F0000}"/>
    <cellStyle name="Celda vinculada 45" xfId="36666" xr:uid="{00000000-0005-0000-0000-00001F8F0000}"/>
    <cellStyle name="Celda vinculada 46" xfId="36667" xr:uid="{00000000-0005-0000-0000-0000208F0000}"/>
    <cellStyle name="Celda vinculada 47" xfId="36668" xr:uid="{00000000-0005-0000-0000-0000218F0000}"/>
    <cellStyle name="Celda vinculada 48" xfId="36669" xr:uid="{00000000-0005-0000-0000-0000228F0000}"/>
    <cellStyle name="Celda vinculada 49" xfId="36670" xr:uid="{00000000-0005-0000-0000-0000238F0000}"/>
    <cellStyle name="Celda vinculada 5" xfId="36671" xr:uid="{00000000-0005-0000-0000-0000248F0000}"/>
    <cellStyle name="Celda vinculada 5 2" xfId="61485" xr:uid="{00000000-0005-0000-0000-0000258F0000}"/>
    <cellStyle name="Celda vinculada 5 3" xfId="61486" xr:uid="{00000000-0005-0000-0000-0000268F0000}"/>
    <cellStyle name="Celda vinculada 5 4" xfId="61487" xr:uid="{00000000-0005-0000-0000-0000278F0000}"/>
    <cellStyle name="Celda vinculada 5 5" xfId="61488" xr:uid="{00000000-0005-0000-0000-0000288F0000}"/>
    <cellStyle name="Celda vinculada 50" xfId="36672" xr:uid="{00000000-0005-0000-0000-0000298F0000}"/>
    <cellStyle name="Celda vinculada 51" xfId="36673" xr:uid="{00000000-0005-0000-0000-00002A8F0000}"/>
    <cellStyle name="Celda vinculada 52" xfId="36674" xr:uid="{00000000-0005-0000-0000-00002B8F0000}"/>
    <cellStyle name="Celda vinculada 53" xfId="36675" xr:uid="{00000000-0005-0000-0000-00002C8F0000}"/>
    <cellStyle name="Celda vinculada 54" xfId="36676" xr:uid="{00000000-0005-0000-0000-00002D8F0000}"/>
    <cellStyle name="Celda vinculada 55" xfId="36677" xr:uid="{00000000-0005-0000-0000-00002E8F0000}"/>
    <cellStyle name="Celda vinculada 56" xfId="36678" xr:uid="{00000000-0005-0000-0000-00002F8F0000}"/>
    <cellStyle name="Celda vinculada 57" xfId="36679" xr:uid="{00000000-0005-0000-0000-0000308F0000}"/>
    <cellStyle name="Celda vinculada 58" xfId="36680" xr:uid="{00000000-0005-0000-0000-0000318F0000}"/>
    <cellStyle name="Celda vinculada 59" xfId="36681" xr:uid="{00000000-0005-0000-0000-0000328F0000}"/>
    <cellStyle name="Celda vinculada 6" xfId="36682" xr:uid="{00000000-0005-0000-0000-0000338F0000}"/>
    <cellStyle name="Celda vinculada 6 2" xfId="36683" xr:uid="{00000000-0005-0000-0000-0000348F0000}"/>
    <cellStyle name="Celda vinculada 6 3" xfId="61489" xr:uid="{00000000-0005-0000-0000-0000358F0000}"/>
    <cellStyle name="Celda vinculada 6 4" xfId="61490" xr:uid="{00000000-0005-0000-0000-0000368F0000}"/>
    <cellStyle name="Celda vinculada 6 5" xfId="61491" xr:uid="{00000000-0005-0000-0000-0000378F0000}"/>
    <cellStyle name="Celda vinculada 60" xfId="36684" xr:uid="{00000000-0005-0000-0000-0000388F0000}"/>
    <cellStyle name="Celda vinculada 60 2" xfId="36685" xr:uid="{00000000-0005-0000-0000-0000398F0000}"/>
    <cellStyle name="Celda vinculada 61" xfId="36686" xr:uid="{00000000-0005-0000-0000-00003A8F0000}"/>
    <cellStyle name="Celda vinculada 61 2" xfId="36687" xr:uid="{00000000-0005-0000-0000-00003B8F0000}"/>
    <cellStyle name="Celda vinculada 62" xfId="36688" xr:uid="{00000000-0005-0000-0000-00003C8F0000}"/>
    <cellStyle name="Celda vinculada 63" xfId="36689" xr:uid="{00000000-0005-0000-0000-00003D8F0000}"/>
    <cellStyle name="Celda vinculada 64" xfId="36690" xr:uid="{00000000-0005-0000-0000-00003E8F0000}"/>
    <cellStyle name="Celda vinculada 65" xfId="36691" xr:uid="{00000000-0005-0000-0000-00003F8F0000}"/>
    <cellStyle name="Celda vinculada 66" xfId="36692" xr:uid="{00000000-0005-0000-0000-0000408F0000}"/>
    <cellStyle name="Celda vinculada 67" xfId="36693" xr:uid="{00000000-0005-0000-0000-0000418F0000}"/>
    <cellStyle name="Celda vinculada 68" xfId="36694" xr:uid="{00000000-0005-0000-0000-0000428F0000}"/>
    <cellStyle name="Celda vinculada 69" xfId="36695" xr:uid="{00000000-0005-0000-0000-0000438F0000}"/>
    <cellStyle name="Celda vinculada 7" xfId="36696" xr:uid="{00000000-0005-0000-0000-0000448F0000}"/>
    <cellStyle name="Celda vinculada 7 2" xfId="36697" xr:uid="{00000000-0005-0000-0000-0000458F0000}"/>
    <cellStyle name="Celda vinculada 70" xfId="36698" xr:uid="{00000000-0005-0000-0000-0000468F0000}"/>
    <cellStyle name="Celda vinculada 71" xfId="36699" xr:uid="{00000000-0005-0000-0000-0000478F0000}"/>
    <cellStyle name="Celda vinculada 72" xfId="36700" xr:uid="{00000000-0005-0000-0000-0000488F0000}"/>
    <cellStyle name="Celda vinculada 73" xfId="36701" xr:uid="{00000000-0005-0000-0000-0000498F0000}"/>
    <cellStyle name="Celda vinculada 8" xfId="36702" xr:uid="{00000000-0005-0000-0000-00004A8F0000}"/>
    <cellStyle name="Celda vinculada 8 2" xfId="36703" xr:uid="{00000000-0005-0000-0000-00004B8F0000}"/>
    <cellStyle name="Celda vinculada 9" xfId="36704" xr:uid="{00000000-0005-0000-0000-00004C8F0000}"/>
    <cellStyle name="Celda vinculada 9 2" xfId="36705" xr:uid="{00000000-0005-0000-0000-00004D8F0000}"/>
    <cellStyle name="Célula de Verificação" xfId="36706" xr:uid="{00000000-0005-0000-0000-00004E8F0000}"/>
    <cellStyle name="Célula Vinculada" xfId="36707" xr:uid="{00000000-0005-0000-0000-00004F8F0000}"/>
    <cellStyle name="Check Cell" xfId="36708" xr:uid="{00000000-0005-0000-0000-0000508F0000}"/>
    <cellStyle name="Check Cell 2" xfId="36709" xr:uid="{00000000-0005-0000-0000-0000518F0000}"/>
    <cellStyle name="Comma [0] 2" xfId="36710" xr:uid="{00000000-0005-0000-0000-0000528F0000}"/>
    <cellStyle name="Comma [0]_~5363817" xfId="36711" xr:uid="{00000000-0005-0000-0000-0000538F0000}"/>
    <cellStyle name="Comma [00]" xfId="36712" xr:uid="{00000000-0005-0000-0000-0000548F0000}"/>
    <cellStyle name="Comma 10" xfId="36713" xr:uid="{00000000-0005-0000-0000-0000558F0000}"/>
    <cellStyle name="Comma 11" xfId="36714" xr:uid="{00000000-0005-0000-0000-0000568F0000}"/>
    <cellStyle name="Comma 12" xfId="36715" xr:uid="{00000000-0005-0000-0000-0000578F0000}"/>
    <cellStyle name="Comma 13" xfId="36716" xr:uid="{00000000-0005-0000-0000-0000588F0000}"/>
    <cellStyle name="Comma 14" xfId="36717" xr:uid="{00000000-0005-0000-0000-0000598F0000}"/>
    <cellStyle name="Comma 15" xfId="36718" xr:uid="{00000000-0005-0000-0000-00005A8F0000}"/>
    <cellStyle name="Comma 16" xfId="36719" xr:uid="{00000000-0005-0000-0000-00005B8F0000}"/>
    <cellStyle name="Comma 17" xfId="36720" xr:uid="{00000000-0005-0000-0000-00005C8F0000}"/>
    <cellStyle name="Comma 18" xfId="36721" xr:uid="{00000000-0005-0000-0000-00005D8F0000}"/>
    <cellStyle name="Comma 19" xfId="36722" xr:uid="{00000000-0005-0000-0000-00005E8F0000}"/>
    <cellStyle name="Comma 2" xfId="36723" xr:uid="{00000000-0005-0000-0000-00005F8F0000}"/>
    <cellStyle name="Comma 2 10" xfId="36724" xr:uid="{00000000-0005-0000-0000-0000608F0000}"/>
    <cellStyle name="Comma 2 10 2" xfId="36725" xr:uid="{00000000-0005-0000-0000-0000618F0000}"/>
    <cellStyle name="Comma 2 11" xfId="36726" xr:uid="{00000000-0005-0000-0000-0000628F0000}"/>
    <cellStyle name="Comma 2 11 2" xfId="36727" xr:uid="{00000000-0005-0000-0000-0000638F0000}"/>
    <cellStyle name="Comma 2 12" xfId="36728" xr:uid="{00000000-0005-0000-0000-0000648F0000}"/>
    <cellStyle name="Comma 2 2" xfId="36729" xr:uid="{00000000-0005-0000-0000-0000658F0000}"/>
    <cellStyle name="Comma 2 2 10" xfId="36730" xr:uid="{00000000-0005-0000-0000-0000668F0000}"/>
    <cellStyle name="Comma 2 2 2" xfId="36731" xr:uid="{00000000-0005-0000-0000-0000678F0000}"/>
    <cellStyle name="Comma 2 2 2 2" xfId="36732" xr:uid="{00000000-0005-0000-0000-0000688F0000}"/>
    <cellStyle name="Comma 2 2 2 2 2" xfId="36733" xr:uid="{00000000-0005-0000-0000-0000698F0000}"/>
    <cellStyle name="Comma 2 2 2 2 2 2" xfId="36734" xr:uid="{00000000-0005-0000-0000-00006A8F0000}"/>
    <cellStyle name="Comma 2 2 2 2 3" xfId="36735" xr:uid="{00000000-0005-0000-0000-00006B8F0000}"/>
    <cellStyle name="Comma 2 2 2 3" xfId="36736" xr:uid="{00000000-0005-0000-0000-00006C8F0000}"/>
    <cellStyle name="Comma 2 2 2 3 2" xfId="36737" xr:uid="{00000000-0005-0000-0000-00006D8F0000}"/>
    <cellStyle name="Comma 2 2 2 4" xfId="36738" xr:uid="{00000000-0005-0000-0000-00006E8F0000}"/>
    <cellStyle name="Comma 2 2 3" xfId="36739" xr:uid="{00000000-0005-0000-0000-00006F8F0000}"/>
    <cellStyle name="Comma 2 2 3 2" xfId="36740" xr:uid="{00000000-0005-0000-0000-0000708F0000}"/>
    <cellStyle name="Comma 2 2 3 2 2" xfId="36741" xr:uid="{00000000-0005-0000-0000-0000718F0000}"/>
    <cellStyle name="Comma 2 2 3 2 2 2" xfId="36742" xr:uid="{00000000-0005-0000-0000-0000728F0000}"/>
    <cellStyle name="Comma 2 2 3 2 3" xfId="36743" xr:uid="{00000000-0005-0000-0000-0000738F0000}"/>
    <cellStyle name="Comma 2 2 3 3" xfId="36744" xr:uid="{00000000-0005-0000-0000-0000748F0000}"/>
    <cellStyle name="Comma 2 2 3 3 2" xfId="36745" xr:uid="{00000000-0005-0000-0000-0000758F0000}"/>
    <cellStyle name="Comma 2 2 3 4" xfId="36746" xr:uid="{00000000-0005-0000-0000-0000768F0000}"/>
    <cellStyle name="Comma 2 2 4" xfId="36747" xr:uid="{00000000-0005-0000-0000-0000778F0000}"/>
    <cellStyle name="Comma 2 2 4 2" xfId="36748" xr:uid="{00000000-0005-0000-0000-0000788F0000}"/>
    <cellStyle name="Comma 2 2 4 2 2" xfId="36749" xr:uid="{00000000-0005-0000-0000-0000798F0000}"/>
    <cellStyle name="Comma 2 2 4 2 2 2" xfId="36750" xr:uid="{00000000-0005-0000-0000-00007A8F0000}"/>
    <cellStyle name="Comma 2 2 4 2 3" xfId="36751" xr:uid="{00000000-0005-0000-0000-00007B8F0000}"/>
    <cellStyle name="Comma 2 2 4 3" xfId="36752" xr:uid="{00000000-0005-0000-0000-00007C8F0000}"/>
    <cellStyle name="Comma 2 2 4 3 2" xfId="36753" xr:uid="{00000000-0005-0000-0000-00007D8F0000}"/>
    <cellStyle name="Comma 2 2 4 4" xfId="36754" xr:uid="{00000000-0005-0000-0000-00007E8F0000}"/>
    <cellStyle name="Comma 2 2 5" xfId="36755" xr:uid="{00000000-0005-0000-0000-00007F8F0000}"/>
    <cellStyle name="Comma 2 2 5 2" xfId="36756" xr:uid="{00000000-0005-0000-0000-0000808F0000}"/>
    <cellStyle name="Comma 2 2 5 2 2" xfId="36757" xr:uid="{00000000-0005-0000-0000-0000818F0000}"/>
    <cellStyle name="Comma 2 2 5 2 2 2" xfId="36758" xr:uid="{00000000-0005-0000-0000-0000828F0000}"/>
    <cellStyle name="Comma 2 2 5 2 3" xfId="36759" xr:uid="{00000000-0005-0000-0000-0000838F0000}"/>
    <cellStyle name="Comma 2 2 5 3" xfId="36760" xr:uid="{00000000-0005-0000-0000-0000848F0000}"/>
    <cellStyle name="Comma 2 2 5 3 2" xfId="36761" xr:uid="{00000000-0005-0000-0000-0000858F0000}"/>
    <cellStyle name="Comma 2 2 5 4" xfId="36762" xr:uid="{00000000-0005-0000-0000-0000868F0000}"/>
    <cellStyle name="Comma 2 2 6" xfId="36763" xr:uid="{00000000-0005-0000-0000-0000878F0000}"/>
    <cellStyle name="Comma 2 2 6 2" xfId="36764" xr:uid="{00000000-0005-0000-0000-0000888F0000}"/>
    <cellStyle name="Comma 2 2 6 2 2" xfId="36765" xr:uid="{00000000-0005-0000-0000-0000898F0000}"/>
    <cellStyle name="Comma 2 2 6 2 2 2" xfId="36766" xr:uid="{00000000-0005-0000-0000-00008A8F0000}"/>
    <cellStyle name="Comma 2 2 6 2 3" xfId="36767" xr:uid="{00000000-0005-0000-0000-00008B8F0000}"/>
    <cellStyle name="Comma 2 2 6 3" xfId="36768" xr:uid="{00000000-0005-0000-0000-00008C8F0000}"/>
    <cellStyle name="Comma 2 2 6 3 2" xfId="36769" xr:uid="{00000000-0005-0000-0000-00008D8F0000}"/>
    <cellStyle name="Comma 2 2 6 4" xfId="36770" xr:uid="{00000000-0005-0000-0000-00008E8F0000}"/>
    <cellStyle name="Comma 2 2 7" xfId="36771" xr:uid="{00000000-0005-0000-0000-00008F8F0000}"/>
    <cellStyle name="Comma 2 2 7 2" xfId="36772" xr:uid="{00000000-0005-0000-0000-0000908F0000}"/>
    <cellStyle name="Comma 2 2 7 2 2" xfId="36773" xr:uid="{00000000-0005-0000-0000-0000918F0000}"/>
    <cellStyle name="Comma 2 2 7 2 2 2" xfId="36774" xr:uid="{00000000-0005-0000-0000-0000928F0000}"/>
    <cellStyle name="Comma 2 2 7 2 3" xfId="36775" xr:uid="{00000000-0005-0000-0000-0000938F0000}"/>
    <cellStyle name="Comma 2 2 7 3" xfId="36776" xr:uid="{00000000-0005-0000-0000-0000948F0000}"/>
    <cellStyle name="Comma 2 2 7 3 2" xfId="36777" xr:uid="{00000000-0005-0000-0000-0000958F0000}"/>
    <cellStyle name="Comma 2 2 7 4" xfId="36778" xr:uid="{00000000-0005-0000-0000-0000968F0000}"/>
    <cellStyle name="Comma 2 2 8" xfId="36779" xr:uid="{00000000-0005-0000-0000-0000978F0000}"/>
    <cellStyle name="Comma 2 2 8 2" xfId="36780" xr:uid="{00000000-0005-0000-0000-0000988F0000}"/>
    <cellStyle name="Comma 2 2 8 2 2" xfId="36781" xr:uid="{00000000-0005-0000-0000-0000998F0000}"/>
    <cellStyle name="Comma 2 2 8 3" xfId="36782" xr:uid="{00000000-0005-0000-0000-00009A8F0000}"/>
    <cellStyle name="Comma 2 2 9" xfId="36783" xr:uid="{00000000-0005-0000-0000-00009B8F0000}"/>
    <cellStyle name="Comma 2 2 9 2" xfId="36784" xr:uid="{00000000-0005-0000-0000-00009C8F0000}"/>
    <cellStyle name="Comma 2 3" xfId="36785" xr:uid="{00000000-0005-0000-0000-00009D8F0000}"/>
    <cellStyle name="Comma 2 3 2" xfId="36786" xr:uid="{00000000-0005-0000-0000-00009E8F0000}"/>
    <cellStyle name="Comma 2 3 2 2" xfId="36787" xr:uid="{00000000-0005-0000-0000-00009F8F0000}"/>
    <cellStyle name="Comma 2 3 2 2 2" xfId="36788" xr:uid="{00000000-0005-0000-0000-0000A08F0000}"/>
    <cellStyle name="Comma 2 3 2 3" xfId="36789" xr:uid="{00000000-0005-0000-0000-0000A18F0000}"/>
    <cellStyle name="Comma 2 3 3" xfId="36790" xr:uid="{00000000-0005-0000-0000-0000A28F0000}"/>
    <cellStyle name="Comma 2 3 3 2" xfId="36791" xr:uid="{00000000-0005-0000-0000-0000A38F0000}"/>
    <cellStyle name="Comma 2 3 4" xfId="36792" xr:uid="{00000000-0005-0000-0000-0000A48F0000}"/>
    <cellStyle name="Comma 2 4" xfId="36793" xr:uid="{00000000-0005-0000-0000-0000A58F0000}"/>
    <cellStyle name="Comma 2 4 2" xfId="36794" xr:uid="{00000000-0005-0000-0000-0000A68F0000}"/>
    <cellStyle name="Comma 2 4 2 2" xfId="36795" xr:uid="{00000000-0005-0000-0000-0000A78F0000}"/>
    <cellStyle name="Comma 2 4 2 2 2" xfId="36796" xr:uid="{00000000-0005-0000-0000-0000A88F0000}"/>
    <cellStyle name="Comma 2 4 2 3" xfId="36797" xr:uid="{00000000-0005-0000-0000-0000A98F0000}"/>
    <cellStyle name="Comma 2 4 3" xfId="36798" xr:uid="{00000000-0005-0000-0000-0000AA8F0000}"/>
    <cellStyle name="Comma 2 4 3 2" xfId="36799" xr:uid="{00000000-0005-0000-0000-0000AB8F0000}"/>
    <cellStyle name="Comma 2 4 4" xfId="36800" xr:uid="{00000000-0005-0000-0000-0000AC8F0000}"/>
    <cellStyle name="Comma 2 5" xfId="36801" xr:uid="{00000000-0005-0000-0000-0000AD8F0000}"/>
    <cellStyle name="Comma 2 5 2" xfId="36802" xr:uid="{00000000-0005-0000-0000-0000AE8F0000}"/>
    <cellStyle name="Comma 2 5 2 2" xfId="36803" xr:uid="{00000000-0005-0000-0000-0000AF8F0000}"/>
    <cellStyle name="Comma 2 5 2 2 2" xfId="36804" xr:uid="{00000000-0005-0000-0000-0000B08F0000}"/>
    <cellStyle name="Comma 2 5 2 3" xfId="36805" xr:uid="{00000000-0005-0000-0000-0000B18F0000}"/>
    <cellStyle name="Comma 2 5 3" xfId="36806" xr:uid="{00000000-0005-0000-0000-0000B28F0000}"/>
    <cellStyle name="Comma 2 5 3 2" xfId="36807" xr:uid="{00000000-0005-0000-0000-0000B38F0000}"/>
    <cellStyle name="Comma 2 5 4" xfId="36808" xr:uid="{00000000-0005-0000-0000-0000B48F0000}"/>
    <cellStyle name="Comma 2 6" xfId="36809" xr:uid="{00000000-0005-0000-0000-0000B58F0000}"/>
    <cellStyle name="Comma 2 6 2" xfId="36810" xr:uid="{00000000-0005-0000-0000-0000B68F0000}"/>
    <cellStyle name="Comma 2 6 2 2" xfId="36811" xr:uid="{00000000-0005-0000-0000-0000B78F0000}"/>
    <cellStyle name="Comma 2 6 2 2 2" xfId="36812" xr:uid="{00000000-0005-0000-0000-0000B88F0000}"/>
    <cellStyle name="Comma 2 6 2 3" xfId="36813" xr:uid="{00000000-0005-0000-0000-0000B98F0000}"/>
    <cellStyle name="Comma 2 6 3" xfId="36814" xr:uid="{00000000-0005-0000-0000-0000BA8F0000}"/>
    <cellStyle name="Comma 2 6 3 2" xfId="36815" xr:uid="{00000000-0005-0000-0000-0000BB8F0000}"/>
    <cellStyle name="Comma 2 6 4" xfId="36816" xr:uid="{00000000-0005-0000-0000-0000BC8F0000}"/>
    <cellStyle name="Comma 2 7" xfId="36817" xr:uid="{00000000-0005-0000-0000-0000BD8F0000}"/>
    <cellStyle name="Comma 2 7 2" xfId="36818" xr:uid="{00000000-0005-0000-0000-0000BE8F0000}"/>
    <cellStyle name="Comma 2 7 2 2" xfId="36819" xr:uid="{00000000-0005-0000-0000-0000BF8F0000}"/>
    <cellStyle name="Comma 2 7 2 2 2" xfId="36820" xr:uid="{00000000-0005-0000-0000-0000C08F0000}"/>
    <cellStyle name="Comma 2 7 2 3" xfId="36821" xr:uid="{00000000-0005-0000-0000-0000C18F0000}"/>
    <cellStyle name="Comma 2 7 3" xfId="36822" xr:uid="{00000000-0005-0000-0000-0000C28F0000}"/>
    <cellStyle name="Comma 2 7 3 2" xfId="36823" xr:uid="{00000000-0005-0000-0000-0000C38F0000}"/>
    <cellStyle name="Comma 2 7 4" xfId="36824" xr:uid="{00000000-0005-0000-0000-0000C48F0000}"/>
    <cellStyle name="Comma 2 8" xfId="36825" xr:uid="{00000000-0005-0000-0000-0000C58F0000}"/>
    <cellStyle name="Comma 2 8 2" xfId="36826" xr:uid="{00000000-0005-0000-0000-0000C68F0000}"/>
    <cellStyle name="Comma 2 8 2 2" xfId="36827" xr:uid="{00000000-0005-0000-0000-0000C78F0000}"/>
    <cellStyle name="Comma 2 8 2 2 2" xfId="36828" xr:uid="{00000000-0005-0000-0000-0000C88F0000}"/>
    <cellStyle name="Comma 2 8 2 3" xfId="36829" xr:uid="{00000000-0005-0000-0000-0000C98F0000}"/>
    <cellStyle name="Comma 2 8 3" xfId="36830" xr:uid="{00000000-0005-0000-0000-0000CA8F0000}"/>
    <cellStyle name="Comma 2 8 3 2" xfId="36831" xr:uid="{00000000-0005-0000-0000-0000CB8F0000}"/>
    <cellStyle name="Comma 2 8 4" xfId="36832" xr:uid="{00000000-0005-0000-0000-0000CC8F0000}"/>
    <cellStyle name="Comma 2 9" xfId="36833" xr:uid="{00000000-0005-0000-0000-0000CD8F0000}"/>
    <cellStyle name="Comma 2 9 2" xfId="36834" xr:uid="{00000000-0005-0000-0000-0000CE8F0000}"/>
    <cellStyle name="Comma 2 9 2 2" xfId="36835" xr:uid="{00000000-0005-0000-0000-0000CF8F0000}"/>
    <cellStyle name="Comma 2 9 3" xfId="36836" xr:uid="{00000000-0005-0000-0000-0000D08F0000}"/>
    <cellStyle name="Comma 20" xfId="36837" xr:uid="{00000000-0005-0000-0000-0000D18F0000}"/>
    <cellStyle name="Comma 21" xfId="36838" xr:uid="{00000000-0005-0000-0000-0000D28F0000}"/>
    <cellStyle name="Comma 3" xfId="36839" xr:uid="{00000000-0005-0000-0000-0000D38F0000}"/>
    <cellStyle name="Comma 3 2" xfId="36840" xr:uid="{00000000-0005-0000-0000-0000D48F0000}"/>
    <cellStyle name="Comma 3 3" xfId="36841" xr:uid="{00000000-0005-0000-0000-0000D58F0000}"/>
    <cellStyle name="Comma 3 4" xfId="36842" xr:uid="{00000000-0005-0000-0000-0000D68F0000}"/>
    <cellStyle name="Comma 4" xfId="36843" xr:uid="{00000000-0005-0000-0000-0000D78F0000}"/>
    <cellStyle name="Comma 4 2" xfId="74" xr:uid="{00000000-0005-0000-0000-0000D88F0000}"/>
    <cellStyle name="Comma 4 2 2" xfId="36845" xr:uid="{00000000-0005-0000-0000-0000D98F0000}"/>
    <cellStyle name="Comma 4 2 3" xfId="36844" xr:uid="{00000000-0005-0000-0000-0000DA8F0000}"/>
    <cellStyle name="Comma 4 3" xfId="36846" xr:uid="{00000000-0005-0000-0000-0000DB8F0000}"/>
    <cellStyle name="Comma 4 4" xfId="36847" xr:uid="{00000000-0005-0000-0000-0000DC8F0000}"/>
    <cellStyle name="Comma 5" xfId="36848" xr:uid="{00000000-0005-0000-0000-0000DD8F0000}"/>
    <cellStyle name="Comma 5 2" xfId="36849" xr:uid="{00000000-0005-0000-0000-0000DE8F0000}"/>
    <cellStyle name="Comma 6" xfId="36850" xr:uid="{00000000-0005-0000-0000-0000DF8F0000}"/>
    <cellStyle name="Comma 6 2" xfId="36851" xr:uid="{00000000-0005-0000-0000-0000E08F0000}"/>
    <cellStyle name="Comma 7" xfId="36852" xr:uid="{00000000-0005-0000-0000-0000E18F0000}"/>
    <cellStyle name="Comma 7 2" xfId="36853" xr:uid="{00000000-0005-0000-0000-0000E28F0000}"/>
    <cellStyle name="Comma 7 2 2" xfId="36854" xr:uid="{00000000-0005-0000-0000-0000E38F0000}"/>
    <cellStyle name="Comma 7 2 3" xfId="36855" xr:uid="{00000000-0005-0000-0000-0000E48F0000}"/>
    <cellStyle name="Comma 8" xfId="36856" xr:uid="{00000000-0005-0000-0000-0000E58F0000}"/>
    <cellStyle name="Comma 8 2" xfId="36857" xr:uid="{00000000-0005-0000-0000-0000E68F0000}"/>
    <cellStyle name="Comma 9" xfId="36858" xr:uid="{00000000-0005-0000-0000-0000E78F0000}"/>
    <cellStyle name="Comma_Análisis de Variaciones Teledeportes Dic 05" xfId="36859" xr:uid="{00000000-0005-0000-0000-0000E88F0000}"/>
    <cellStyle name="Comma0" xfId="36860" xr:uid="{00000000-0005-0000-0000-0000E98F0000}"/>
    <cellStyle name="Comma0 - Modelo1" xfId="36861" xr:uid="{00000000-0005-0000-0000-0000EA8F0000}"/>
    <cellStyle name="Comma0 - Style1" xfId="36862" xr:uid="{00000000-0005-0000-0000-0000EB8F0000}"/>
    <cellStyle name="Comma1 - Modelo2" xfId="36863" xr:uid="{00000000-0005-0000-0000-0000EC8F0000}"/>
    <cellStyle name="Comma1 - Style2" xfId="36864" xr:uid="{00000000-0005-0000-0000-0000ED8F0000}"/>
    <cellStyle name="Currency [0]_Reporte Ventas.xls" xfId="61350" xr:uid="{00000000-0005-0000-0000-0000EE8F0000}"/>
    <cellStyle name="Currency [00]" xfId="36865" xr:uid="{00000000-0005-0000-0000-0000EF8F0000}"/>
    <cellStyle name="Currency 2" xfId="36866" xr:uid="{00000000-0005-0000-0000-0000F08F0000}"/>
    <cellStyle name="Currency 2 2" xfId="36867" xr:uid="{00000000-0005-0000-0000-0000F18F0000}"/>
    <cellStyle name="Currency 3" xfId="36868" xr:uid="{00000000-0005-0000-0000-0000F28F0000}"/>
    <cellStyle name="Currency_Bsusal02" xfId="36869" xr:uid="{00000000-0005-0000-0000-0000F38F0000}"/>
    <cellStyle name="Currency0" xfId="36870" xr:uid="{00000000-0005-0000-0000-0000F48F0000}"/>
    <cellStyle name="Currency1" xfId="36871" xr:uid="{00000000-0005-0000-0000-0000F58F0000}"/>
    <cellStyle name="DATA_COMP" xfId="36872" xr:uid="{00000000-0005-0000-0000-0000F68F0000}"/>
    <cellStyle name="Date" xfId="36873" xr:uid="{00000000-0005-0000-0000-0000F78F0000}"/>
    <cellStyle name="Date Short" xfId="36874" xr:uid="{00000000-0005-0000-0000-0000F88F0000}"/>
    <cellStyle name="DIA" xfId="36875" xr:uid="{00000000-0005-0000-0000-0000F98F0000}"/>
    <cellStyle name="DOWNFOOT" xfId="36876" xr:uid="{00000000-0005-0000-0000-0000FA8F0000}"/>
    <cellStyle name="DOWNFOOT 2" xfId="36877" xr:uid="{00000000-0005-0000-0000-0000FB8F0000}"/>
    <cellStyle name="DOWNFOOT 2 2" xfId="36878" xr:uid="{00000000-0005-0000-0000-0000FC8F0000}"/>
    <cellStyle name="DOWNFOOT 3" xfId="36879" xr:uid="{00000000-0005-0000-0000-0000FD8F0000}"/>
    <cellStyle name="ENCABEZ1" xfId="36880" xr:uid="{00000000-0005-0000-0000-0000FE8F0000}"/>
    <cellStyle name="ENCABEZ2" xfId="36881" xr:uid="{00000000-0005-0000-0000-0000FF8F0000}"/>
    <cellStyle name="Encabezado 1" xfId="179" builtinId="16" customBuiltin="1"/>
    <cellStyle name="Encabezado 4" xfId="182" builtinId="19" customBuiltin="1"/>
    <cellStyle name="Encabezado 4 10" xfId="36882" xr:uid="{00000000-0005-0000-0000-000002900000}"/>
    <cellStyle name="Encabezado 4 10 2" xfId="36883" xr:uid="{00000000-0005-0000-0000-000003900000}"/>
    <cellStyle name="Encabezado 4 11" xfId="36884" xr:uid="{00000000-0005-0000-0000-000004900000}"/>
    <cellStyle name="Encabezado 4 11 2" xfId="36885" xr:uid="{00000000-0005-0000-0000-000005900000}"/>
    <cellStyle name="Encabezado 4 12" xfId="36886" xr:uid="{00000000-0005-0000-0000-000006900000}"/>
    <cellStyle name="Encabezado 4 12 2" xfId="36887" xr:uid="{00000000-0005-0000-0000-000007900000}"/>
    <cellStyle name="Encabezado 4 13" xfId="36888" xr:uid="{00000000-0005-0000-0000-000008900000}"/>
    <cellStyle name="Encabezado 4 14" xfId="36889" xr:uid="{00000000-0005-0000-0000-000009900000}"/>
    <cellStyle name="Encabezado 4 15" xfId="36890" xr:uid="{00000000-0005-0000-0000-00000A900000}"/>
    <cellStyle name="Encabezado 4 16" xfId="36891" xr:uid="{00000000-0005-0000-0000-00000B900000}"/>
    <cellStyle name="Encabezado 4 17" xfId="36892" xr:uid="{00000000-0005-0000-0000-00000C900000}"/>
    <cellStyle name="Encabezado 4 18" xfId="36893" xr:uid="{00000000-0005-0000-0000-00000D900000}"/>
    <cellStyle name="Encabezado 4 19" xfId="36894" xr:uid="{00000000-0005-0000-0000-00000E900000}"/>
    <cellStyle name="Encabezado 4 2" xfId="36895" xr:uid="{00000000-0005-0000-0000-00000F900000}"/>
    <cellStyle name="Encabezado 4 2 2" xfId="36896" xr:uid="{00000000-0005-0000-0000-000010900000}"/>
    <cellStyle name="Encabezado 4 2 2 2" xfId="36897" xr:uid="{00000000-0005-0000-0000-000011900000}"/>
    <cellStyle name="Encabezado 4 2 2 2 2" xfId="36898" xr:uid="{00000000-0005-0000-0000-000012900000}"/>
    <cellStyle name="Encabezado 4 2 2 2 2 2" xfId="36899" xr:uid="{00000000-0005-0000-0000-000013900000}"/>
    <cellStyle name="Encabezado 4 2 2 2 2 2 2" xfId="36900" xr:uid="{00000000-0005-0000-0000-000014900000}"/>
    <cellStyle name="Encabezado 4 2 2 2 2 2 3" xfId="36901" xr:uid="{00000000-0005-0000-0000-000015900000}"/>
    <cellStyle name="Encabezado 4 2 2 2 2 3" xfId="36902" xr:uid="{00000000-0005-0000-0000-000016900000}"/>
    <cellStyle name="Encabezado 4 2 2 2 3" xfId="36903" xr:uid="{00000000-0005-0000-0000-000017900000}"/>
    <cellStyle name="Encabezado 4 2 2 2 4" xfId="36904" xr:uid="{00000000-0005-0000-0000-000018900000}"/>
    <cellStyle name="Encabezado 4 2 2 2 5" xfId="36905" xr:uid="{00000000-0005-0000-0000-000019900000}"/>
    <cellStyle name="Encabezado 4 2 2 2 6" xfId="36906" xr:uid="{00000000-0005-0000-0000-00001A900000}"/>
    <cellStyle name="Encabezado 4 2 2 2 7" xfId="36907" xr:uid="{00000000-0005-0000-0000-00001B900000}"/>
    <cellStyle name="Encabezado 4 2 2 3" xfId="36908" xr:uid="{00000000-0005-0000-0000-00001C900000}"/>
    <cellStyle name="Encabezado 4 2 2 3 2" xfId="36909" xr:uid="{00000000-0005-0000-0000-00001D900000}"/>
    <cellStyle name="Encabezado 4 2 2 4" xfId="36910" xr:uid="{00000000-0005-0000-0000-00001E900000}"/>
    <cellStyle name="Encabezado 4 2 2 5" xfId="36911" xr:uid="{00000000-0005-0000-0000-00001F900000}"/>
    <cellStyle name="Encabezado 4 2 2 6" xfId="36912" xr:uid="{00000000-0005-0000-0000-000020900000}"/>
    <cellStyle name="Encabezado 4 2 2 7" xfId="36913" xr:uid="{00000000-0005-0000-0000-000021900000}"/>
    <cellStyle name="Encabezado 4 2 3" xfId="36914" xr:uid="{00000000-0005-0000-0000-000022900000}"/>
    <cellStyle name="Encabezado 4 2 3 2" xfId="36915" xr:uid="{00000000-0005-0000-0000-000023900000}"/>
    <cellStyle name="Encabezado 4 2 4" xfId="36916" xr:uid="{00000000-0005-0000-0000-000024900000}"/>
    <cellStyle name="Encabezado 4 2 5" xfId="36917" xr:uid="{00000000-0005-0000-0000-000025900000}"/>
    <cellStyle name="Encabezado 4 2 6" xfId="36918" xr:uid="{00000000-0005-0000-0000-000026900000}"/>
    <cellStyle name="Encabezado 4 2 7" xfId="36919" xr:uid="{00000000-0005-0000-0000-000027900000}"/>
    <cellStyle name="Encabezado 4 20" xfId="36920" xr:uid="{00000000-0005-0000-0000-000028900000}"/>
    <cellStyle name="Encabezado 4 21" xfId="36921" xr:uid="{00000000-0005-0000-0000-000029900000}"/>
    <cellStyle name="Encabezado 4 22" xfId="36922" xr:uid="{00000000-0005-0000-0000-00002A900000}"/>
    <cellStyle name="Encabezado 4 23" xfId="36923" xr:uid="{00000000-0005-0000-0000-00002B900000}"/>
    <cellStyle name="Encabezado 4 24" xfId="36924" xr:uid="{00000000-0005-0000-0000-00002C900000}"/>
    <cellStyle name="Encabezado 4 25" xfId="36925" xr:uid="{00000000-0005-0000-0000-00002D900000}"/>
    <cellStyle name="Encabezado 4 26" xfId="36926" xr:uid="{00000000-0005-0000-0000-00002E900000}"/>
    <cellStyle name="Encabezado 4 27" xfId="36927" xr:uid="{00000000-0005-0000-0000-00002F900000}"/>
    <cellStyle name="Encabezado 4 28" xfId="36928" xr:uid="{00000000-0005-0000-0000-000030900000}"/>
    <cellStyle name="Encabezado 4 29" xfId="36929" xr:uid="{00000000-0005-0000-0000-000031900000}"/>
    <cellStyle name="Encabezado 4 3" xfId="36930" xr:uid="{00000000-0005-0000-0000-000032900000}"/>
    <cellStyle name="Encabezado 4 3 2" xfId="36931" xr:uid="{00000000-0005-0000-0000-000033900000}"/>
    <cellStyle name="Encabezado 4 3 3" xfId="36932" xr:uid="{00000000-0005-0000-0000-000034900000}"/>
    <cellStyle name="Encabezado 4 3 4" xfId="61492" xr:uid="{00000000-0005-0000-0000-000035900000}"/>
    <cellStyle name="Encabezado 4 3 5" xfId="61493" xr:uid="{00000000-0005-0000-0000-000036900000}"/>
    <cellStyle name="Encabezado 4 30" xfId="36933" xr:uid="{00000000-0005-0000-0000-000037900000}"/>
    <cellStyle name="Encabezado 4 31" xfId="36934" xr:uid="{00000000-0005-0000-0000-000038900000}"/>
    <cellStyle name="Encabezado 4 32" xfId="36935" xr:uid="{00000000-0005-0000-0000-000039900000}"/>
    <cellStyle name="Encabezado 4 33" xfId="36936" xr:uid="{00000000-0005-0000-0000-00003A900000}"/>
    <cellStyle name="Encabezado 4 34" xfId="36937" xr:uid="{00000000-0005-0000-0000-00003B900000}"/>
    <cellStyle name="Encabezado 4 35" xfId="36938" xr:uid="{00000000-0005-0000-0000-00003C900000}"/>
    <cellStyle name="Encabezado 4 36" xfId="36939" xr:uid="{00000000-0005-0000-0000-00003D900000}"/>
    <cellStyle name="Encabezado 4 37" xfId="36940" xr:uid="{00000000-0005-0000-0000-00003E900000}"/>
    <cellStyle name="Encabezado 4 38" xfId="36941" xr:uid="{00000000-0005-0000-0000-00003F900000}"/>
    <cellStyle name="Encabezado 4 39" xfId="36942" xr:uid="{00000000-0005-0000-0000-000040900000}"/>
    <cellStyle name="Encabezado 4 4" xfId="36943" xr:uid="{00000000-0005-0000-0000-000041900000}"/>
    <cellStyle name="Encabezado 4 4 2" xfId="61494" xr:uid="{00000000-0005-0000-0000-000042900000}"/>
    <cellStyle name="Encabezado 4 4 3" xfId="61495" xr:uid="{00000000-0005-0000-0000-000043900000}"/>
    <cellStyle name="Encabezado 4 4 4" xfId="61496" xr:uid="{00000000-0005-0000-0000-000044900000}"/>
    <cellStyle name="Encabezado 4 4 5" xfId="61497" xr:uid="{00000000-0005-0000-0000-000045900000}"/>
    <cellStyle name="Encabezado 4 40" xfId="36944" xr:uid="{00000000-0005-0000-0000-000046900000}"/>
    <cellStyle name="Encabezado 4 41" xfId="36945" xr:uid="{00000000-0005-0000-0000-000047900000}"/>
    <cellStyle name="Encabezado 4 42" xfId="36946" xr:uid="{00000000-0005-0000-0000-000048900000}"/>
    <cellStyle name="Encabezado 4 43" xfId="36947" xr:uid="{00000000-0005-0000-0000-000049900000}"/>
    <cellStyle name="Encabezado 4 44" xfId="36948" xr:uid="{00000000-0005-0000-0000-00004A900000}"/>
    <cellStyle name="Encabezado 4 45" xfId="36949" xr:uid="{00000000-0005-0000-0000-00004B900000}"/>
    <cellStyle name="Encabezado 4 46" xfId="36950" xr:uid="{00000000-0005-0000-0000-00004C900000}"/>
    <cellStyle name="Encabezado 4 47" xfId="36951" xr:uid="{00000000-0005-0000-0000-00004D900000}"/>
    <cellStyle name="Encabezado 4 48" xfId="36952" xr:uid="{00000000-0005-0000-0000-00004E900000}"/>
    <cellStyle name="Encabezado 4 49" xfId="36953" xr:uid="{00000000-0005-0000-0000-00004F900000}"/>
    <cellStyle name="Encabezado 4 5" xfId="36954" xr:uid="{00000000-0005-0000-0000-000050900000}"/>
    <cellStyle name="Encabezado 4 5 2" xfId="61498" xr:uid="{00000000-0005-0000-0000-000051900000}"/>
    <cellStyle name="Encabezado 4 5 3" xfId="61499" xr:uid="{00000000-0005-0000-0000-000052900000}"/>
    <cellStyle name="Encabezado 4 5 4" xfId="61500" xr:uid="{00000000-0005-0000-0000-000053900000}"/>
    <cellStyle name="Encabezado 4 5 5" xfId="61501" xr:uid="{00000000-0005-0000-0000-000054900000}"/>
    <cellStyle name="Encabezado 4 50" xfId="36955" xr:uid="{00000000-0005-0000-0000-000055900000}"/>
    <cellStyle name="Encabezado 4 51" xfId="36956" xr:uid="{00000000-0005-0000-0000-000056900000}"/>
    <cellStyle name="Encabezado 4 52" xfId="36957" xr:uid="{00000000-0005-0000-0000-000057900000}"/>
    <cellStyle name="Encabezado 4 53" xfId="36958" xr:uid="{00000000-0005-0000-0000-000058900000}"/>
    <cellStyle name="Encabezado 4 54" xfId="36959" xr:uid="{00000000-0005-0000-0000-000059900000}"/>
    <cellStyle name="Encabezado 4 55" xfId="36960" xr:uid="{00000000-0005-0000-0000-00005A900000}"/>
    <cellStyle name="Encabezado 4 56" xfId="36961" xr:uid="{00000000-0005-0000-0000-00005B900000}"/>
    <cellStyle name="Encabezado 4 57" xfId="36962" xr:uid="{00000000-0005-0000-0000-00005C900000}"/>
    <cellStyle name="Encabezado 4 58" xfId="36963" xr:uid="{00000000-0005-0000-0000-00005D900000}"/>
    <cellStyle name="Encabezado 4 59" xfId="36964" xr:uid="{00000000-0005-0000-0000-00005E900000}"/>
    <cellStyle name="Encabezado 4 6" xfId="36965" xr:uid="{00000000-0005-0000-0000-00005F900000}"/>
    <cellStyle name="Encabezado 4 6 2" xfId="36966" xr:uid="{00000000-0005-0000-0000-000060900000}"/>
    <cellStyle name="Encabezado 4 6 3" xfId="61502" xr:uid="{00000000-0005-0000-0000-000061900000}"/>
    <cellStyle name="Encabezado 4 6 4" xfId="61503" xr:uid="{00000000-0005-0000-0000-000062900000}"/>
    <cellStyle name="Encabezado 4 6 5" xfId="61504" xr:uid="{00000000-0005-0000-0000-000063900000}"/>
    <cellStyle name="Encabezado 4 60" xfId="36967" xr:uid="{00000000-0005-0000-0000-000064900000}"/>
    <cellStyle name="Encabezado 4 60 2" xfId="36968" xr:uid="{00000000-0005-0000-0000-000065900000}"/>
    <cellStyle name="Encabezado 4 61" xfId="36969" xr:uid="{00000000-0005-0000-0000-000066900000}"/>
    <cellStyle name="Encabezado 4 61 2" xfId="36970" xr:uid="{00000000-0005-0000-0000-000067900000}"/>
    <cellStyle name="Encabezado 4 62" xfId="36971" xr:uid="{00000000-0005-0000-0000-000068900000}"/>
    <cellStyle name="Encabezado 4 63" xfId="36972" xr:uid="{00000000-0005-0000-0000-000069900000}"/>
    <cellStyle name="Encabezado 4 64" xfId="36973" xr:uid="{00000000-0005-0000-0000-00006A900000}"/>
    <cellStyle name="Encabezado 4 65" xfId="36974" xr:uid="{00000000-0005-0000-0000-00006B900000}"/>
    <cellStyle name="Encabezado 4 66" xfId="36975" xr:uid="{00000000-0005-0000-0000-00006C900000}"/>
    <cellStyle name="Encabezado 4 67" xfId="36976" xr:uid="{00000000-0005-0000-0000-00006D900000}"/>
    <cellStyle name="Encabezado 4 68" xfId="36977" xr:uid="{00000000-0005-0000-0000-00006E900000}"/>
    <cellStyle name="Encabezado 4 69" xfId="36978" xr:uid="{00000000-0005-0000-0000-00006F900000}"/>
    <cellStyle name="Encabezado 4 7" xfId="36979" xr:uid="{00000000-0005-0000-0000-000070900000}"/>
    <cellStyle name="Encabezado 4 7 2" xfId="36980" xr:uid="{00000000-0005-0000-0000-000071900000}"/>
    <cellStyle name="Encabezado 4 70" xfId="36981" xr:uid="{00000000-0005-0000-0000-000072900000}"/>
    <cellStyle name="Encabezado 4 71" xfId="36982" xr:uid="{00000000-0005-0000-0000-000073900000}"/>
    <cellStyle name="Encabezado 4 72" xfId="36983" xr:uid="{00000000-0005-0000-0000-000074900000}"/>
    <cellStyle name="Encabezado 4 8" xfId="36984" xr:uid="{00000000-0005-0000-0000-000075900000}"/>
    <cellStyle name="Encabezado 4 8 2" xfId="36985" xr:uid="{00000000-0005-0000-0000-000076900000}"/>
    <cellStyle name="Encabezado 4 9" xfId="36986" xr:uid="{00000000-0005-0000-0000-000077900000}"/>
    <cellStyle name="Encabezado 4 9 2" xfId="36987" xr:uid="{00000000-0005-0000-0000-000078900000}"/>
    <cellStyle name="Ênfase1" xfId="36988" xr:uid="{00000000-0005-0000-0000-000079900000}"/>
    <cellStyle name="Ênfase2" xfId="36989" xr:uid="{00000000-0005-0000-0000-00007A900000}"/>
    <cellStyle name="Ênfase3" xfId="36990" xr:uid="{00000000-0005-0000-0000-00007B900000}"/>
    <cellStyle name="Ênfase4" xfId="36991" xr:uid="{00000000-0005-0000-0000-00007C900000}"/>
    <cellStyle name="Ênfase5" xfId="36992" xr:uid="{00000000-0005-0000-0000-00007D900000}"/>
    <cellStyle name="Ênfase6" xfId="36993" xr:uid="{00000000-0005-0000-0000-00007E900000}"/>
    <cellStyle name="Énfasis1" xfId="194" builtinId="29" customBuiltin="1"/>
    <cellStyle name="Énfasis1 10" xfId="36994" xr:uid="{00000000-0005-0000-0000-000080900000}"/>
    <cellStyle name="Énfasis1 10 2" xfId="36995" xr:uid="{00000000-0005-0000-0000-000081900000}"/>
    <cellStyle name="Énfasis1 11" xfId="36996" xr:uid="{00000000-0005-0000-0000-000082900000}"/>
    <cellStyle name="Énfasis1 11 2" xfId="36997" xr:uid="{00000000-0005-0000-0000-000083900000}"/>
    <cellStyle name="Énfasis1 12" xfId="36998" xr:uid="{00000000-0005-0000-0000-000084900000}"/>
    <cellStyle name="Énfasis1 12 2" xfId="36999" xr:uid="{00000000-0005-0000-0000-000085900000}"/>
    <cellStyle name="Énfasis1 13" xfId="37000" xr:uid="{00000000-0005-0000-0000-000086900000}"/>
    <cellStyle name="Énfasis1 14" xfId="37001" xr:uid="{00000000-0005-0000-0000-000087900000}"/>
    <cellStyle name="Énfasis1 15" xfId="37002" xr:uid="{00000000-0005-0000-0000-000088900000}"/>
    <cellStyle name="Énfasis1 16" xfId="37003" xr:uid="{00000000-0005-0000-0000-000089900000}"/>
    <cellStyle name="Énfasis1 17" xfId="37004" xr:uid="{00000000-0005-0000-0000-00008A900000}"/>
    <cellStyle name="Énfasis1 18" xfId="37005" xr:uid="{00000000-0005-0000-0000-00008B900000}"/>
    <cellStyle name="Énfasis1 19" xfId="37006" xr:uid="{00000000-0005-0000-0000-00008C900000}"/>
    <cellStyle name="Énfasis1 2" xfId="37007" xr:uid="{00000000-0005-0000-0000-00008D900000}"/>
    <cellStyle name="Énfasis1 2 2" xfId="37008" xr:uid="{00000000-0005-0000-0000-00008E900000}"/>
    <cellStyle name="Énfasis1 2 2 2" xfId="37009" xr:uid="{00000000-0005-0000-0000-00008F900000}"/>
    <cellStyle name="Énfasis1 2 2 2 2" xfId="37010" xr:uid="{00000000-0005-0000-0000-000090900000}"/>
    <cellStyle name="Énfasis1 2 2 2 2 2" xfId="37011" xr:uid="{00000000-0005-0000-0000-000091900000}"/>
    <cellStyle name="Énfasis1 2 2 2 2 2 2" xfId="37012" xr:uid="{00000000-0005-0000-0000-000092900000}"/>
    <cellStyle name="Énfasis1 2 2 2 2 2 3" xfId="37013" xr:uid="{00000000-0005-0000-0000-000093900000}"/>
    <cellStyle name="Énfasis1 2 2 2 2 3" xfId="37014" xr:uid="{00000000-0005-0000-0000-000094900000}"/>
    <cellStyle name="Énfasis1 2 2 2 3" xfId="37015" xr:uid="{00000000-0005-0000-0000-000095900000}"/>
    <cellStyle name="Énfasis1 2 2 2 4" xfId="37016" xr:uid="{00000000-0005-0000-0000-000096900000}"/>
    <cellStyle name="Énfasis1 2 2 2 5" xfId="37017" xr:uid="{00000000-0005-0000-0000-000097900000}"/>
    <cellStyle name="Énfasis1 2 2 2 6" xfId="37018" xr:uid="{00000000-0005-0000-0000-000098900000}"/>
    <cellStyle name="Énfasis1 2 2 2 7" xfId="37019" xr:uid="{00000000-0005-0000-0000-000099900000}"/>
    <cellStyle name="Énfasis1 2 2 3" xfId="37020" xr:uid="{00000000-0005-0000-0000-00009A900000}"/>
    <cellStyle name="Énfasis1 2 2 3 2" xfId="37021" xr:uid="{00000000-0005-0000-0000-00009B900000}"/>
    <cellStyle name="Énfasis1 2 2 4" xfId="37022" xr:uid="{00000000-0005-0000-0000-00009C900000}"/>
    <cellStyle name="Énfasis1 2 2 5" xfId="37023" xr:uid="{00000000-0005-0000-0000-00009D900000}"/>
    <cellStyle name="Énfasis1 2 2 6" xfId="37024" xr:uid="{00000000-0005-0000-0000-00009E900000}"/>
    <cellStyle name="Énfasis1 2 2 7" xfId="37025" xr:uid="{00000000-0005-0000-0000-00009F900000}"/>
    <cellStyle name="Énfasis1 2 3" xfId="37026" xr:uid="{00000000-0005-0000-0000-0000A0900000}"/>
    <cellStyle name="Énfasis1 2 3 2" xfId="37027" xr:uid="{00000000-0005-0000-0000-0000A1900000}"/>
    <cellStyle name="Énfasis1 2 4" xfId="37028" xr:uid="{00000000-0005-0000-0000-0000A2900000}"/>
    <cellStyle name="Énfasis1 2 5" xfId="37029" xr:uid="{00000000-0005-0000-0000-0000A3900000}"/>
    <cellStyle name="Énfasis1 2 6" xfId="37030" xr:uid="{00000000-0005-0000-0000-0000A4900000}"/>
    <cellStyle name="Énfasis1 2 7" xfId="37031" xr:uid="{00000000-0005-0000-0000-0000A5900000}"/>
    <cellStyle name="Énfasis1 20" xfId="37032" xr:uid="{00000000-0005-0000-0000-0000A6900000}"/>
    <cellStyle name="Énfasis1 21" xfId="37033" xr:uid="{00000000-0005-0000-0000-0000A7900000}"/>
    <cellStyle name="Énfasis1 22" xfId="37034" xr:uid="{00000000-0005-0000-0000-0000A8900000}"/>
    <cellStyle name="Énfasis1 23" xfId="37035" xr:uid="{00000000-0005-0000-0000-0000A9900000}"/>
    <cellStyle name="Énfasis1 24" xfId="37036" xr:uid="{00000000-0005-0000-0000-0000AA900000}"/>
    <cellStyle name="Énfasis1 25" xfId="37037" xr:uid="{00000000-0005-0000-0000-0000AB900000}"/>
    <cellStyle name="Énfasis1 26" xfId="37038" xr:uid="{00000000-0005-0000-0000-0000AC900000}"/>
    <cellStyle name="Énfasis1 27" xfId="37039" xr:uid="{00000000-0005-0000-0000-0000AD900000}"/>
    <cellStyle name="Énfasis1 28" xfId="37040" xr:uid="{00000000-0005-0000-0000-0000AE900000}"/>
    <cellStyle name="Énfasis1 29" xfId="37041" xr:uid="{00000000-0005-0000-0000-0000AF900000}"/>
    <cellStyle name="Énfasis1 3" xfId="37042" xr:uid="{00000000-0005-0000-0000-0000B0900000}"/>
    <cellStyle name="Énfasis1 3 2" xfId="37043" xr:uid="{00000000-0005-0000-0000-0000B1900000}"/>
    <cellStyle name="Énfasis1 3 3" xfId="37044" xr:uid="{00000000-0005-0000-0000-0000B2900000}"/>
    <cellStyle name="Énfasis1 3 4" xfId="61505" xr:uid="{00000000-0005-0000-0000-0000B3900000}"/>
    <cellStyle name="Énfasis1 3 5" xfId="61506" xr:uid="{00000000-0005-0000-0000-0000B4900000}"/>
    <cellStyle name="Énfasis1 30" xfId="37045" xr:uid="{00000000-0005-0000-0000-0000B5900000}"/>
    <cellStyle name="Énfasis1 31" xfId="37046" xr:uid="{00000000-0005-0000-0000-0000B6900000}"/>
    <cellStyle name="Énfasis1 32" xfId="37047" xr:uid="{00000000-0005-0000-0000-0000B7900000}"/>
    <cellStyle name="Énfasis1 33" xfId="37048" xr:uid="{00000000-0005-0000-0000-0000B8900000}"/>
    <cellStyle name="Énfasis1 34" xfId="37049" xr:uid="{00000000-0005-0000-0000-0000B9900000}"/>
    <cellStyle name="Énfasis1 35" xfId="37050" xr:uid="{00000000-0005-0000-0000-0000BA900000}"/>
    <cellStyle name="Énfasis1 36" xfId="37051" xr:uid="{00000000-0005-0000-0000-0000BB900000}"/>
    <cellStyle name="Énfasis1 37" xfId="37052" xr:uid="{00000000-0005-0000-0000-0000BC900000}"/>
    <cellStyle name="Énfasis1 38" xfId="37053" xr:uid="{00000000-0005-0000-0000-0000BD900000}"/>
    <cellStyle name="Énfasis1 39" xfId="37054" xr:uid="{00000000-0005-0000-0000-0000BE900000}"/>
    <cellStyle name="Énfasis1 4" xfId="37055" xr:uid="{00000000-0005-0000-0000-0000BF900000}"/>
    <cellStyle name="Énfasis1 4 2" xfId="61507" xr:uid="{00000000-0005-0000-0000-0000C0900000}"/>
    <cellStyle name="Énfasis1 4 3" xfId="61508" xr:uid="{00000000-0005-0000-0000-0000C1900000}"/>
    <cellStyle name="Énfasis1 4 4" xfId="61509" xr:uid="{00000000-0005-0000-0000-0000C2900000}"/>
    <cellStyle name="Énfasis1 4 5" xfId="61510" xr:uid="{00000000-0005-0000-0000-0000C3900000}"/>
    <cellStyle name="Énfasis1 40" xfId="37056" xr:uid="{00000000-0005-0000-0000-0000C4900000}"/>
    <cellStyle name="Énfasis1 41" xfId="37057" xr:uid="{00000000-0005-0000-0000-0000C5900000}"/>
    <cellStyle name="Énfasis1 42" xfId="37058" xr:uid="{00000000-0005-0000-0000-0000C6900000}"/>
    <cellStyle name="Énfasis1 43" xfId="37059" xr:uid="{00000000-0005-0000-0000-0000C7900000}"/>
    <cellStyle name="Énfasis1 44" xfId="37060" xr:uid="{00000000-0005-0000-0000-0000C8900000}"/>
    <cellStyle name="Énfasis1 45" xfId="37061" xr:uid="{00000000-0005-0000-0000-0000C9900000}"/>
    <cellStyle name="Énfasis1 46" xfId="37062" xr:uid="{00000000-0005-0000-0000-0000CA900000}"/>
    <cellStyle name="Énfasis1 47" xfId="37063" xr:uid="{00000000-0005-0000-0000-0000CB900000}"/>
    <cellStyle name="Énfasis1 48" xfId="37064" xr:uid="{00000000-0005-0000-0000-0000CC900000}"/>
    <cellStyle name="Énfasis1 49" xfId="37065" xr:uid="{00000000-0005-0000-0000-0000CD900000}"/>
    <cellStyle name="Énfasis1 5" xfId="37066" xr:uid="{00000000-0005-0000-0000-0000CE900000}"/>
    <cellStyle name="Énfasis1 5 2" xfId="61511" xr:uid="{00000000-0005-0000-0000-0000CF900000}"/>
    <cellStyle name="Énfasis1 5 3" xfId="61512" xr:uid="{00000000-0005-0000-0000-0000D0900000}"/>
    <cellStyle name="Énfasis1 5 4" xfId="61513" xr:uid="{00000000-0005-0000-0000-0000D1900000}"/>
    <cellStyle name="Énfasis1 5 5" xfId="61514" xr:uid="{00000000-0005-0000-0000-0000D2900000}"/>
    <cellStyle name="Énfasis1 50" xfId="37067" xr:uid="{00000000-0005-0000-0000-0000D3900000}"/>
    <cellStyle name="Énfasis1 51" xfId="37068" xr:uid="{00000000-0005-0000-0000-0000D4900000}"/>
    <cellStyle name="Énfasis1 52" xfId="37069" xr:uid="{00000000-0005-0000-0000-0000D5900000}"/>
    <cellStyle name="Énfasis1 53" xfId="37070" xr:uid="{00000000-0005-0000-0000-0000D6900000}"/>
    <cellStyle name="Énfasis1 54" xfId="37071" xr:uid="{00000000-0005-0000-0000-0000D7900000}"/>
    <cellStyle name="Énfasis1 55" xfId="37072" xr:uid="{00000000-0005-0000-0000-0000D8900000}"/>
    <cellStyle name="Énfasis1 56" xfId="37073" xr:uid="{00000000-0005-0000-0000-0000D9900000}"/>
    <cellStyle name="Énfasis1 57" xfId="37074" xr:uid="{00000000-0005-0000-0000-0000DA900000}"/>
    <cellStyle name="Énfasis1 58" xfId="37075" xr:uid="{00000000-0005-0000-0000-0000DB900000}"/>
    <cellStyle name="Énfasis1 59" xfId="37076" xr:uid="{00000000-0005-0000-0000-0000DC900000}"/>
    <cellStyle name="Énfasis1 6" xfId="37077" xr:uid="{00000000-0005-0000-0000-0000DD900000}"/>
    <cellStyle name="Énfasis1 6 2" xfId="37078" xr:uid="{00000000-0005-0000-0000-0000DE900000}"/>
    <cellStyle name="Énfasis1 6 3" xfId="61515" xr:uid="{00000000-0005-0000-0000-0000DF900000}"/>
    <cellStyle name="Énfasis1 6 4" xfId="61516" xr:uid="{00000000-0005-0000-0000-0000E0900000}"/>
    <cellStyle name="Énfasis1 6 5" xfId="61517" xr:uid="{00000000-0005-0000-0000-0000E1900000}"/>
    <cellStyle name="Énfasis1 60" xfId="37079" xr:uid="{00000000-0005-0000-0000-0000E2900000}"/>
    <cellStyle name="Énfasis1 60 2" xfId="37080" xr:uid="{00000000-0005-0000-0000-0000E3900000}"/>
    <cellStyle name="Énfasis1 61" xfId="37081" xr:uid="{00000000-0005-0000-0000-0000E4900000}"/>
    <cellStyle name="Énfasis1 61 2" xfId="37082" xr:uid="{00000000-0005-0000-0000-0000E5900000}"/>
    <cellStyle name="Énfasis1 62" xfId="37083" xr:uid="{00000000-0005-0000-0000-0000E6900000}"/>
    <cellStyle name="Énfasis1 63" xfId="37084" xr:uid="{00000000-0005-0000-0000-0000E7900000}"/>
    <cellStyle name="Énfasis1 64" xfId="37085" xr:uid="{00000000-0005-0000-0000-0000E8900000}"/>
    <cellStyle name="Énfasis1 65" xfId="37086" xr:uid="{00000000-0005-0000-0000-0000E9900000}"/>
    <cellStyle name="Énfasis1 66" xfId="37087" xr:uid="{00000000-0005-0000-0000-0000EA900000}"/>
    <cellStyle name="Énfasis1 67" xfId="37088" xr:uid="{00000000-0005-0000-0000-0000EB900000}"/>
    <cellStyle name="Énfasis1 68" xfId="37089" xr:uid="{00000000-0005-0000-0000-0000EC900000}"/>
    <cellStyle name="Énfasis1 69" xfId="37090" xr:uid="{00000000-0005-0000-0000-0000ED900000}"/>
    <cellStyle name="Énfasis1 7" xfId="37091" xr:uid="{00000000-0005-0000-0000-0000EE900000}"/>
    <cellStyle name="Énfasis1 7 2" xfId="37092" xr:uid="{00000000-0005-0000-0000-0000EF900000}"/>
    <cellStyle name="Énfasis1 70" xfId="37093" xr:uid="{00000000-0005-0000-0000-0000F0900000}"/>
    <cellStyle name="Énfasis1 71" xfId="37094" xr:uid="{00000000-0005-0000-0000-0000F1900000}"/>
    <cellStyle name="Énfasis1 72" xfId="37095" xr:uid="{00000000-0005-0000-0000-0000F2900000}"/>
    <cellStyle name="Énfasis1 73" xfId="37096" xr:uid="{00000000-0005-0000-0000-0000F3900000}"/>
    <cellStyle name="Énfasis1 8" xfId="37097" xr:uid="{00000000-0005-0000-0000-0000F4900000}"/>
    <cellStyle name="Énfasis1 8 2" xfId="37098" xr:uid="{00000000-0005-0000-0000-0000F5900000}"/>
    <cellStyle name="Énfasis1 9" xfId="37099" xr:uid="{00000000-0005-0000-0000-0000F6900000}"/>
    <cellStyle name="Énfasis1 9 2" xfId="37100" xr:uid="{00000000-0005-0000-0000-0000F7900000}"/>
    <cellStyle name="Énfasis2" xfId="198" builtinId="33" customBuiltin="1"/>
    <cellStyle name="Énfasis2 10" xfId="37101" xr:uid="{00000000-0005-0000-0000-0000F9900000}"/>
    <cellStyle name="Énfasis2 10 2" xfId="37102" xr:uid="{00000000-0005-0000-0000-0000FA900000}"/>
    <cellStyle name="Énfasis2 11" xfId="37103" xr:uid="{00000000-0005-0000-0000-0000FB900000}"/>
    <cellStyle name="Énfasis2 11 2" xfId="37104" xr:uid="{00000000-0005-0000-0000-0000FC900000}"/>
    <cellStyle name="Énfasis2 12" xfId="37105" xr:uid="{00000000-0005-0000-0000-0000FD900000}"/>
    <cellStyle name="Énfasis2 12 2" xfId="37106" xr:uid="{00000000-0005-0000-0000-0000FE900000}"/>
    <cellStyle name="Énfasis2 13" xfId="37107" xr:uid="{00000000-0005-0000-0000-0000FF900000}"/>
    <cellStyle name="Énfasis2 14" xfId="37108" xr:uid="{00000000-0005-0000-0000-000000910000}"/>
    <cellStyle name="Énfasis2 15" xfId="37109" xr:uid="{00000000-0005-0000-0000-000001910000}"/>
    <cellStyle name="Énfasis2 16" xfId="37110" xr:uid="{00000000-0005-0000-0000-000002910000}"/>
    <cellStyle name="Énfasis2 17" xfId="37111" xr:uid="{00000000-0005-0000-0000-000003910000}"/>
    <cellStyle name="Énfasis2 18" xfId="37112" xr:uid="{00000000-0005-0000-0000-000004910000}"/>
    <cellStyle name="Énfasis2 19" xfId="37113" xr:uid="{00000000-0005-0000-0000-000005910000}"/>
    <cellStyle name="Énfasis2 2" xfId="37114" xr:uid="{00000000-0005-0000-0000-000006910000}"/>
    <cellStyle name="Énfasis2 2 2" xfId="37115" xr:uid="{00000000-0005-0000-0000-000007910000}"/>
    <cellStyle name="Énfasis2 2 2 2" xfId="37116" xr:uid="{00000000-0005-0000-0000-000008910000}"/>
    <cellStyle name="Énfasis2 2 2 2 2" xfId="37117" xr:uid="{00000000-0005-0000-0000-000009910000}"/>
    <cellStyle name="Énfasis2 2 2 2 2 2" xfId="37118" xr:uid="{00000000-0005-0000-0000-00000A910000}"/>
    <cellStyle name="Énfasis2 2 2 2 2 2 2" xfId="37119" xr:uid="{00000000-0005-0000-0000-00000B910000}"/>
    <cellStyle name="Énfasis2 2 2 2 2 2 3" xfId="37120" xr:uid="{00000000-0005-0000-0000-00000C910000}"/>
    <cellStyle name="Énfasis2 2 2 2 2 3" xfId="37121" xr:uid="{00000000-0005-0000-0000-00000D910000}"/>
    <cellStyle name="Énfasis2 2 2 2 3" xfId="37122" xr:uid="{00000000-0005-0000-0000-00000E910000}"/>
    <cellStyle name="Énfasis2 2 2 2 4" xfId="37123" xr:uid="{00000000-0005-0000-0000-00000F910000}"/>
    <cellStyle name="Énfasis2 2 2 2 5" xfId="37124" xr:uid="{00000000-0005-0000-0000-000010910000}"/>
    <cellStyle name="Énfasis2 2 2 2 6" xfId="37125" xr:uid="{00000000-0005-0000-0000-000011910000}"/>
    <cellStyle name="Énfasis2 2 2 2 7" xfId="37126" xr:uid="{00000000-0005-0000-0000-000012910000}"/>
    <cellStyle name="Énfasis2 2 2 3" xfId="37127" xr:uid="{00000000-0005-0000-0000-000013910000}"/>
    <cellStyle name="Énfasis2 2 2 3 2" xfId="37128" xr:uid="{00000000-0005-0000-0000-000014910000}"/>
    <cellStyle name="Énfasis2 2 2 4" xfId="37129" xr:uid="{00000000-0005-0000-0000-000015910000}"/>
    <cellStyle name="Énfasis2 2 2 5" xfId="37130" xr:uid="{00000000-0005-0000-0000-000016910000}"/>
    <cellStyle name="Énfasis2 2 2 6" xfId="37131" xr:uid="{00000000-0005-0000-0000-000017910000}"/>
    <cellStyle name="Énfasis2 2 2 7" xfId="37132" xr:uid="{00000000-0005-0000-0000-000018910000}"/>
    <cellStyle name="Énfasis2 2 3" xfId="37133" xr:uid="{00000000-0005-0000-0000-000019910000}"/>
    <cellStyle name="Énfasis2 2 3 2" xfId="37134" xr:uid="{00000000-0005-0000-0000-00001A910000}"/>
    <cellStyle name="Énfasis2 2 4" xfId="37135" xr:uid="{00000000-0005-0000-0000-00001B910000}"/>
    <cellStyle name="Énfasis2 2 5" xfId="37136" xr:uid="{00000000-0005-0000-0000-00001C910000}"/>
    <cellStyle name="Énfasis2 2 6" xfId="37137" xr:uid="{00000000-0005-0000-0000-00001D910000}"/>
    <cellStyle name="Énfasis2 2 7" xfId="37138" xr:uid="{00000000-0005-0000-0000-00001E910000}"/>
    <cellStyle name="Énfasis2 20" xfId="37139" xr:uid="{00000000-0005-0000-0000-00001F910000}"/>
    <cellStyle name="Énfasis2 21" xfId="37140" xr:uid="{00000000-0005-0000-0000-000020910000}"/>
    <cellStyle name="Énfasis2 22" xfId="37141" xr:uid="{00000000-0005-0000-0000-000021910000}"/>
    <cellStyle name="Énfasis2 23" xfId="37142" xr:uid="{00000000-0005-0000-0000-000022910000}"/>
    <cellStyle name="Énfasis2 24" xfId="37143" xr:uid="{00000000-0005-0000-0000-000023910000}"/>
    <cellStyle name="Énfasis2 25" xfId="37144" xr:uid="{00000000-0005-0000-0000-000024910000}"/>
    <cellStyle name="Énfasis2 26" xfId="37145" xr:uid="{00000000-0005-0000-0000-000025910000}"/>
    <cellStyle name="Énfasis2 27" xfId="37146" xr:uid="{00000000-0005-0000-0000-000026910000}"/>
    <cellStyle name="Énfasis2 28" xfId="37147" xr:uid="{00000000-0005-0000-0000-000027910000}"/>
    <cellStyle name="Énfasis2 29" xfId="37148" xr:uid="{00000000-0005-0000-0000-000028910000}"/>
    <cellStyle name="Énfasis2 3" xfId="37149" xr:uid="{00000000-0005-0000-0000-000029910000}"/>
    <cellStyle name="Énfasis2 3 2" xfId="37150" xr:uid="{00000000-0005-0000-0000-00002A910000}"/>
    <cellStyle name="Énfasis2 3 3" xfId="37151" xr:uid="{00000000-0005-0000-0000-00002B910000}"/>
    <cellStyle name="Énfasis2 30" xfId="37152" xr:uid="{00000000-0005-0000-0000-00002C910000}"/>
    <cellStyle name="Énfasis2 31" xfId="37153" xr:uid="{00000000-0005-0000-0000-00002D910000}"/>
    <cellStyle name="Énfasis2 32" xfId="37154" xr:uid="{00000000-0005-0000-0000-00002E910000}"/>
    <cellStyle name="Énfasis2 33" xfId="37155" xr:uid="{00000000-0005-0000-0000-00002F910000}"/>
    <cellStyle name="Énfasis2 34" xfId="37156" xr:uid="{00000000-0005-0000-0000-000030910000}"/>
    <cellStyle name="Énfasis2 35" xfId="37157" xr:uid="{00000000-0005-0000-0000-000031910000}"/>
    <cellStyle name="Énfasis2 36" xfId="37158" xr:uid="{00000000-0005-0000-0000-000032910000}"/>
    <cellStyle name="Énfasis2 37" xfId="37159" xr:uid="{00000000-0005-0000-0000-000033910000}"/>
    <cellStyle name="Énfasis2 38" xfId="37160" xr:uid="{00000000-0005-0000-0000-000034910000}"/>
    <cellStyle name="Énfasis2 39" xfId="37161" xr:uid="{00000000-0005-0000-0000-000035910000}"/>
    <cellStyle name="Énfasis2 4" xfId="37162" xr:uid="{00000000-0005-0000-0000-000036910000}"/>
    <cellStyle name="Énfasis2 40" xfId="37163" xr:uid="{00000000-0005-0000-0000-000037910000}"/>
    <cellStyle name="Énfasis2 41" xfId="37164" xr:uid="{00000000-0005-0000-0000-000038910000}"/>
    <cellStyle name="Énfasis2 42" xfId="37165" xr:uid="{00000000-0005-0000-0000-000039910000}"/>
    <cellStyle name="Énfasis2 43" xfId="37166" xr:uid="{00000000-0005-0000-0000-00003A910000}"/>
    <cellStyle name="Énfasis2 44" xfId="37167" xr:uid="{00000000-0005-0000-0000-00003B910000}"/>
    <cellStyle name="Énfasis2 45" xfId="37168" xr:uid="{00000000-0005-0000-0000-00003C910000}"/>
    <cellStyle name="Énfasis2 46" xfId="37169" xr:uid="{00000000-0005-0000-0000-00003D910000}"/>
    <cellStyle name="Énfasis2 47" xfId="37170" xr:uid="{00000000-0005-0000-0000-00003E910000}"/>
    <cellStyle name="Énfasis2 48" xfId="37171" xr:uid="{00000000-0005-0000-0000-00003F910000}"/>
    <cellStyle name="Énfasis2 49" xfId="37172" xr:uid="{00000000-0005-0000-0000-000040910000}"/>
    <cellStyle name="Énfasis2 5" xfId="37173" xr:uid="{00000000-0005-0000-0000-000041910000}"/>
    <cellStyle name="Énfasis2 50" xfId="37174" xr:uid="{00000000-0005-0000-0000-000042910000}"/>
    <cellStyle name="Énfasis2 51" xfId="37175" xr:uid="{00000000-0005-0000-0000-000043910000}"/>
    <cellStyle name="Énfasis2 52" xfId="37176" xr:uid="{00000000-0005-0000-0000-000044910000}"/>
    <cellStyle name="Énfasis2 53" xfId="37177" xr:uid="{00000000-0005-0000-0000-000045910000}"/>
    <cellStyle name="Énfasis2 54" xfId="37178" xr:uid="{00000000-0005-0000-0000-000046910000}"/>
    <cellStyle name="Énfasis2 55" xfId="37179" xr:uid="{00000000-0005-0000-0000-000047910000}"/>
    <cellStyle name="Énfasis2 56" xfId="37180" xr:uid="{00000000-0005-0000-0000-000048910000}"/>
    <cellStyle name="Énfasis2 57" xfId="37181" xr:uid="{00000000-0005-0000-0000-000049910000}"/>
    <cellStyle name="Énfasis2 58" xfId="37182" xr:uid="{00000000-0005-0000-0000-00004A910000}"/>
    <cellStyle name="Énfasis2 59" xfId="37183" xr:uid="{00000000-0005-0000-0000-00004B910000}"/>
    <cellStyle name="Énfasis2 6" xfId="37184" xr:uid="{00000000-0005-0000-0000-00004C910000}"/>
    <cellStyle name="Énfasis2 6 2" xfId="37185" xr:uid="{00000000-0005-0000-0000-00004D910000}"/>
    <cellStyle name="Énfasis2 60" xfId="37186" xr:uid="{00000000-0005-0000-0000-00004E910000}"/>
    <cellStyle name="Énfasis2 60 2" xfId="37187" xr:uid="{00000000-0005-0000-0000-00004F910000}"/>
    <cellStyle name="Énfasis2 61" xfId="37188" xr:uid="{00000000-0005-0000-0000-000050910000}"/>
    <cellStyle name="Énfasis2 61 2" xfId="37189" xr:uid="{00000000-0005-0000-0000-000051910000}"/>
    <cellStyle name="Énfasis2 62" xfId="37190" xr:uid="{00000000-0005-0000-0000-000052910000}"/>
    <cellStyle name="Énfasis2 63" xfId="37191" xr:uid="{00000000-0005-0000-0000-000053910000}"/>
    <cellStyle name="Énfasis2 64" xfId="37192" xr:uid="{00000000-0005-0000-0000-000054910000}"/>
    <cellStyle name="Énfasis2 65" xfId="37193" xr:uid="{00000000-0005-0000-0000-000055910000}"/>
    <cellStyle name="Énfasis2 66" xfId="37194" xr:uid="{00000000-0005-0000-0000-000056910000}"/>
    <cellStyle name="Énfasis2 67" xfId="37195" xr:uid="{00000000-0005-0000-0000-000057910000}"/>
    <cellStyle name="Énfasis2 68" xfId="37196" xr:uid="{00000000-0005-0000-0000-000058910000}"/>
    <cellStyle name="Énfasis2 69" xfId="37197" xr:uid="{00000000-0005-0000-0000-000059910000}"/>
    <cellStyle name="Énfasis2 7" xfId="37198" xr:uid="{00000000-0005-0000-0000-00005A910000}"/>
    <cellStyle name="Énfasis2 7 2" xfId="37199" xr:uid="{00000000-0005-0000-0000-00005B910000}"/>
    <cellStyle name="Énfasis2 70" xfId="37200" xr:uid="{00000000-0005-0000-0000-00005C910000}"/>
    <cellStyle name="Énfasis2 71" xfId="37201" xr:uid="{00000000-0005-0000-0000-00005D910000}"/>
    <cellStyle name="Énfasis2 72" xfId="37202" xr:uid="{00000000-0005-0000-0000-00005E910000}"/>
    <cellStyle name="Énfasis2 73" xfId="37203" xr:uid="{00000000-0005-0000-0000-00005F910000}"/>
    <cellStyle name="Énfasis2 8" xfId="37204" xr:uid="{00000000-0005-0000-0000-000060910000}"/>
    <cellStyle name="Énfasis2 8 2" xfId="37205" xr:uid="{00000000-0005-0000-0000-000061910000}"/>
    <cellStyle name="Énfasis2 9" xfId="37206" xr:uid="{00000000-0005-0000-0000-000062910000}"/>
    <cellStyle name="Énfasis2 9 2" xfId="37207" xr:uid="{00000000-0005-0000-0000-000063910000}"/>
    <cellStyle name="Énfasis3" xfId="202" builtinId="37" customBuiltin="1"/>
    <cellStyle name="Énfasis3 10" xfId="37208" xr:uid="{00000000-0005-0000-0000-000065910000}"/>
    <cellStyle name="Énfasis3 10 2" xfId="37209" xr:uid="{00000000-0005-0000-0000-000066910000}"/>
    <cellStyle name="Énfasis3 11" xfId="37210" xr:uid="{00000000-0005-0000-0000-000067910000}"/>
    <cellStyle name="Énfasis3 11 2" xfId="37211" xr:uid="{00000000-0005-0000-0000-000068910000}"/>
    <cellStyle name="Énfasis3 12" xfId="37212" xr:uid="{00000000-0005-0000-0000-000069910000}"/>
    <cellStyle name="Énfasis3 12 2" xfId="37213" xr:uid="{00000000-0005-0000-0000-00006A910000}"/>
    <cellStyle name="Énfasis3 13" xfId="37214" xr:uid="{00000000-0005-0000-0000-00006B910000}"/>
    <cellStyle name="Énfasis3 14" xfId="37215" xr:uid="{00000000-0005-0000-0000-00006C910000}"/>
    <cellStyle name="Énfasis3 15" xfId="37216" xr:uid="{00000000-0005-0000-0000-00006D910000}"/>
    <cellStyle name="Énfasis3 16" xfId="37217" xr:uid="{00000000-0005-0000-0000-00006E910000}"/>
    <cellStyle name="Énfasis3 17" xfId="37218" xr:uid="{00000000-0005-0000-0000-00006F910000}"/>
    <cellStyle name="Énfasis3 18" xfId="37219" xr:uid="{00000000-0005-0000-0000-000070910000}"/>
    <cellStyle name="Énfasis3 19" xfId="37220" xr:uid="{00000000-0005-0000-0000-000071910000}"/>
    <cellStyle name="Énfasis3 2" xfId="37221" xr:uid="{00000000-0005-0000-0000-000072910000}"/>
    <cellStyle name="Énfasis3 2 2" xfId="37222" xr:uid="{00000000-0005-0000-0000-000073910000}"/>
    <cellStyle name="Énfasis3 2 2 2" xfId="37223" xr:uid="{00000000-0005-0000-0000-000074910000}"/>
    <cellStyle name="Énfasis3 2 2 2 2" xfId="37224" xr:uid="{00000000-0005-0000-0000-000075910000}"/>
    <cellStyle name="Énfasis3 2 2 2 2 2" xfId="37225" xr:uid="{00000000-0005-0000-0000-000076910000}"/>
    <cellStyle name="Énfasis3 2 2 2 2 2 2" xfId="37226" xr:uid="{00000000-0005-0000-0000-000077910000}"/>
    <cellStyle name="Énfasis3 2 2 2 2 2 3" xfId="37227" xr:uid="{00000000-0005-0000-0000-000078910000}"/>
    <cellStyle name="Énfasis3 2 2 2 2 3" xfId="37228" xr:uid="{00000000-0005-0000-0000-000079910000}"/>
    <cellStyle name="Énfasis3 2 2 2 3" xfId="37229" xr:uid="{00000000-0005-0000-0000-00007A910000}"/>
    <cellStyle name="Énfasis3 2 2 2 4" xfId="37230" xr:uid="{00000000-0005-0000-0000-00007B910000}"/>
    <cellStyle name="Énfasis3 2 2 2 5" xfId="37231" xr:uid="{00000000-0005-0000-0000-00007C910000}"/>
    <cellStyle name="Énfasis3 2 2 2 6" xfId="37232" xr:uid="{00000000-0005-0000-0000-00007D910000}"/>
    <cellStyle name="Énfasis3 2 2 2 7" xfId="37233" xr:uid="{00000000-0005-0000-0000-00007E910000}"/>
    <cellStyle name="Énfasis3 2 2 3" xfId="37234" xr:uid="{00000000-0005-0000-0000-00007F910000}"/>
    <cellStyle name="Énfasis3 2 2 3 2" xfId="37235" xr:uid="{00000000-0005-0000-0000-000080910000}"/>
    <cellStyle name="Énfasis3 2 2 4" xfId="37236" xr:uid="{00000000-0005-0000-0000-000081910000}"/>
    <cellStyle name="Énfasis3 2 2 5" xfId="37237" xr:uid="{00000000-0005-0000-0000-000082910000}"/>
    <cellStyle name="Énfasis3 2 2 6" xfId="37238" xr:uid="{00000000-0005-0000-0000-000083910000}"/>
    <cellStyle name="Énfasis3 2 2 7" xfId="37239" xr:uid="{00000000-0005-0000-0000-000084910000}"/>
    <cellStyle name="Énfasis3 2 3" xfId="37240" xr:uid="{00000000-0005-0000-0000-000085910000}"/>
    <cellStyle name="Énfasis3 2 3 2" xfId="37241" xr:uid="{00000000-0005-0000-0000-000086910000}"/>
    <cellStyle name="Énfasis3 2 4" xfId="37242" xr:uid="{00000000-0005-0000-0000-000087910000}"/>
    <cellStyle name="Énfasis3 2 5" xfId="37243" xr:uid="{00000000-0005-0000-0000-000088910000}"/>
    <cellStyle name="Énfasis3 2 6" xfId="37244" xr:uid="{00000000-0005-0000-0000-000089910000}"/>
    <cellStyle name="Énfasis3 2 7" xfId="37245" xr:uid="{00000000-0005-0000-0000-00008A910000}"/>
    <cellStyle name="Énfasis3 20" xfId="37246" xr:uid="{00000000-0005-0000-0000-00008B910000}"/>
    <cellStyle name="Énfasis3 21" xfId="37247" xr:uid="{00000000-0005-0000-0000-00008C910000}"/>
    <cellStyle name="Énfasis3 22" xfId="37248" xr:uid="{00000000-0005-0000-0000-00008D910000}"/>
    <cellStyle name="Énfasis3 23" xfId="37249" xr:uid="{00000000-0005-0000-0000-00008E910000}"/>
    <cellStyle name="Énfasis3 24" xfId="37250" xr:uid="{00000000-0005-0000-0000-00008F910000}"/>
    <cellStyle name="Énfasis3 25" xfId="37251" xr:uid="{00000000-0005-0000-0000-000090910000}"/>
    <cellStyle name="Énfasis3 26" xfId="37252" xr:uid="{00000000-0005-0000-0000-000091910000}"/>
    <cellStyle name="Énfasis3 27" xfId="37253" xr:uid="{00000000-0005-0000-0000-000092910000}"/>
    <cellStyle name="Énfasis3 28" xfId="37254" xr:uid="{00000000-0005-0000-0000-000093910000}"/>
    <cellStyle name="Énfasis3 29" xfId="37255" xr:uid="{00000000-0005-0000-0000-000094910000}"/>
    <cellStyle name="Énfasis3 3" xfId="37256" xr:uid="{00000000-0005-0000-0000-000095910000}"/>
    <cellStyle name="Énfasis3 3 2" xfId="37257" xr:uid="{00000000-0005-0000-0000-000096910000}"/>
    <cellStyle name="Énfasis3 3 3" xfId="37258" xr:uid="{00000000-0005-0000-0000-000097910000}"/>
    <cellStyle name="Énfasis3 3 4" xfId="61518" xr:uid="{00000000-0005-0000-0000-000098910000}"/>
    <cellStyle name="Énfasis3 3 5" xfId="61519" xr:uid="{00000000-0005-0000-0000-000099910000}"/>
    <cellStyle name="Énfasis3 30" xfId="37259" xr:uid="{00000000-0005-0000-0000-00009A910000}"/>
    <cellStyle name="Énfasis3 31" xfId="37260" xr:uid="{00000000-0005-0000-0000-00009B910000}"/>
    <cellStyle name="Énfasis3 32" xfId="37261" xr:uid="{00000000-0005-0000-0000-00009C910000}"/>
    <cellStyle name="Énfasis3 33" xfId="37262" xr:uid="{00000000-0005-0000-0000-00009D910000}"/>
    <cellStyle name="Énfasis3 34" xfId="37263" xr:uid="{00000000-0005-0000-0000-00009E910000}"/>
    <cellStyle name="Énfasis3 35" xfId="37264" xr:uid="{00000000-0005-0000-0000-00009F910000}"/>
    <cellStyle name="Énfasis3 36" xfId="37265" xr:uid="{00000000-0005-0000-0000-0000A0910000}"/>
    <cellStyle name="Énfasis3 37" xfId="37266" xr:uid="{00000000-0005-0000-0000-0000A1910000}"/>
    <cellStyle name="Énfasis3 38" xfId="37267" xr:uid="{00000000-0005-0000-0000-0000A2910000}"/>
    <cellStyle name="Énfasis3 39" xfId="37268" xr:uid="{00000000-0005-0000-0000-0000A3910000}"/>
    <cellStyle name="Énfasis3 4" xfId="37269" xr:uid="{00000000-0005-0000-0000-0000A4910000}"/>
    <cellStyle name="Énfasis3 4 2" xfId="61520" xr:uid="{00000000-0005-0000-0000-0000A5910000}"/>
    <cellStyle name="Énfasis3 4 3" xfId="61521" xr:uid="{00000000-0005-0000-0000-0000A6910000}"/>
    <cellStyle name="Énfasis3 4 4" xfId="61522" xr:uid="{00000000-0005-0000-0000-0000A7910000}"/>
    <cellStyle name="Énfasis3 4 5" xfId="61523" xr:uid="{00000000-0005-0000-0000-0000A8910000}"/>
    <cellStyle name="Énfasis3 40" xfId="37270" xr:uid="{00000000-0005-0000-0000-0000A9910000}"/>
    <cellStyle name="Énfasis3 41" xfId="37271" xr:uid="{00000000-0005-0000-0000-0000AA910000}"/>
    <cellStyle name="Énfasis3 42" xfId="37272" xr:uid="{00000000-0005-0000-0000-0000AB910000}"/>
    <cellStyle name="Énfasis3 43" xfId="37273" xr:uid="{00000000-0005-0000-0000-0000AC910000}"/>
    <cellStyle name="Énfasis3 44" xfId="37274" xr:uid="{00000000-0005-0000-0000-0000AD910000}"/>
    <cellStyle name="Énfasis3 45" xfId="37275" xr:uid="{00000000-0005-0000-0000-0000AE910000}"/>
    <cellStyle name="Énfasis3 46" xfId="37276" xr:uid="{00000000-0005-0000-0000-0000AF910000}"/>
    <cellStyle name="Énfasis3 47" xfId="37277" xr:uid="{00000000-0005-0000-0000-0000B0910000}"/>
    <cellStyle name="Énfasis3 48" xfId="37278" xr:uid="{00000000-0005-0000-0000-0000B1910000}"/>
    <cellStyle name="Énfasis3 49" xfId="37279" xr:uid="{00000000-0005-0000-0000-0000B2910000}"/>
    <cellStyle name="Énfasis3 5" xfId="37280" xr:uid="{00000000-0005-0000-0000-0000B3910000}"/>
    <cellStyle name="Énfasis3 5 2" xfId="61524" xr:uid="{00000000-0005-0000-0000-0000B4910000}"/>
    <cellStyle name="Énfasis3 5 3" xfId="61525" xr:uid="{00000000-0005-0000-0000-0000B5910000}"/>
    <cellStyle name="Énfasis3 5 4" xfId="61526" xr:uid="{00000000-0005-0000-0000-0000B6910000}"/>
    <cellStyle name="Énfasis3 5 5" xfId="61527" xr:uid="{00000000-0005-0000-0000-0000B7910000}"/>
    <cellStyle name="Énfasis3 50" xfId="37281" xr:uid="{00000000-0005-0000-0000-0000B8910000}"/>
    <cellStyle name="Énfasis3 51" xfId="37282" xr:uid="{00000000-0005-0000-0000-0000B9910000}"/>
    <cellStyle name="Énfasis3 52" xfId="37283" xr:uid="{00000000-0005-0000-0000-0000BA910000}"/>
    <cellStyle name="Énfasis3 53" xfId="37284" xr:uid="{00000000-0005-0000-0000-0000BB910000}"/>
    <cellStyle name="Énfasis3 54" xfId="37285" xr:uid="{00000000-0005-0000-0000-0000BC910000}"/>
    <cellStyle name="Énfasis3 55" xfId="37286" xr:uid="{00000000-0005-0000-0000-0000BD910000}"/>
    <cellStyle name="Énfasis3 56" xfId="37287" xr:uid="{00000000-0005-0000-0000-0000BE910000}"/>
    <cellStyle name="Énfasis3 57" xfId="37288" xr:uid="{00000000-0005-0000-0000-0000BF910000}"/>
    <cellStyle name="Énfasis3 58" xfId="37289" xr:uid="{00000000-0005-0000-0000-0000C0910000}"/>
    <cellStyle name="Énfasis3 59" xfId="37290" xr:uid="{00000000-0005-0000-0000-0000C1910000}"/>
    <cellStyle name="Énfasis3 6" xfId="37291" xr:uid="{00000000-0005-0000-0000-0000C2910000}"/>
    <cellStyle name="Énfasis3 6 2" xfId="37292" xr:uid="{00000000-0005-0000-0000-0000C3910000}"/>
    <cellStyle name="Énfasis3 6 3" xfId="61528" xr:uid="{00000000-0005-0000-0000-0000C4910000}"/>
    <cellStyle name="Énfasis3 6 4" xfId="61529" xr:uid="{00000000-0005-0000-0000-0000C5910000}"/>
    <cellStyle name="Énfasis3 6 5" xfId="61530" xr:uid="{00000000-0005-0000-0000-0000C6910000}"/>
    <cellStyle name="Énfasis3 60" xfId="37293" xr:uid="{00000000-0005-0000-0000-0000C7910000}"/>
    <cellStyle name="Énfasis3 60 2" xfId="37294" xr:uid="{00000000-0005-0000-0000-0000C8910000}"/>
    <cellStyle name="Énfasis3 61" xfId="37295" xr:uid="{00000000-0005-0000-0000-0000C9910000}"/>
    <cellStyle name="Énfasis3 61 2" xfId="37296" xr:uid="{00000000-0005-0000-0000-0000CA910000}"/>
    <cellStyle name="Énfasis3 62" xfId="37297" xr:uid="{00000000-0005-0000-0000-0000CB910000}"/>
    <cellStyle name="Énfasis3 63" xfId="37298" xr:uid="{00000000-0005-0000-0000-0000CC910000}"/>
    <cellStyle name="Énfasis3 64" xfId="37299" xr:uid="{00000000-0005-0000-0000-0000CD910000}"/>
    <cellStyle name="Énfasis3 65" xfId="37300" xr:uid="{00000000-0005-0000-0000-0000CE910000}"/>
    <cellStyle name="Énfasis3 66" xfId="37301" xr:uid="{00000000-0005-0000-0000-0000CF910000}"/>
    <cellStyle name="Énfasis3 67" xfId="37302" xr:uid="{00000000-0005-0000-0000-0000D0910000}"/>
    <cellStyle name="Énfasis3 68" xfId="37303" xr:uid="{00000000-0005-0000-0000-0000D1910000}"/>
    <cellStyle name="Énfasis3 69" xfId="37304" xr:uid="{00000000-0005-0000-0000-0000D2910000}"/>
    <cellStyle name="Énfasis3 7" xfId="37305" xr:uid="{00000000-0005-0000-0000-0000D3910000}"/>
    <cellStyle name="Énfasis3 7 2" xfId="37306" xr:uid="{00000000-0005-0000-0000-0000D4910000}"/>
    <cellStyle name="Énfasis3 70" xfId="37307" xr:uid="{00000000-0005-0000-0000-0000D5910000}"/>
    <cellStyle name="Énfasis3 71" xfId="37308" xr:uid="{00000000-0005-0000-0000-0000D6910000}"/>
    <cellStyle name="Énfasis3 72" xfId="37309" xr:uid="{00000000-0005-0000-0000-0000D7910000}"/>
    <cellStyle name="Énfasis3 73" xfId="37310" xr:uid="{00000000-0005-0000-0000-0000D8910000}"/>
    <cellStyle name="Énfasis3 8" xfId="37311" xr:uid="{00000000-0005-0000-0000-0000D9910000}"/>
    <cellStyle name="Énfasis3 8 2" xfId="37312" xr:uid="{00000000-0005-0000-0000-0000DA910000}"/>
    <cellStyle name="Énfasis3 9" xfId="37313" xr:uid="{00000000-0005-0000-0000-0000DB910000}"/>
    <cellStyle name="Énfasis3 9 2" xfId="37314" xr:uid="{00000000-0005-0000-0000-0000DC910000}"/>
    <cellStyle name="Énfasis4" xfId="206" builtinId="41" customBuiltin="1"/>
    <cellStyle name="Énfasis4 10" xfId="37315" xr:uid="{00000000-0005-0000-0000-0000DE910000}"/>
    <cellStyle name="Énfasis4 10 2" xfId="37316" xr:uid="{00000000-0005-0000-0000-0000DF910000}"/>
    <cellStyle name="Énfasis4 11" xfId="37317" xr:uid="{00000000-0005-0000-0000-0000E0910000}"/>
    <cellStyle name="Énfasis4 11 2" xfId="37318" xr:uid="{00000000-0005-0000-0000-0000E1910000}"/>
    <cellStyle name="Énfasis4 12" xfId="37319" xr:uid="{00000000-0005-0000-0000-0000E2910000}"/>
    <cellStyle name="Énfasis4 12 2" xfId="37320" xr:uid="{00000000-0005-0000-0000-0000E3910000}"/>
    <cellStyle name="Énfasis4 13" xfId="37321" xr:uid="{00000000-0005-0000-0000-0000E4910000}"/>
    <cellStyle name="Énfasis4 14" xfId="37322" xr:uid="{00000000-0005-0000-0000-0000E5910000}"/>
    <cellStyle name="Énfasis4 15" xfId="37323" xr:uid="{00000000-0005-0000-0000-0000E6910000}"/>
    <cellStyle name="Énfasis4 16" xfId="37324" xr:uid="{00000000-0005-0000-0000-0000E7910000}"/>
    <cellStyle name="Énfasis4 17" xfId="37325" xr:uid="{00000000-0005-0000-0000-0000E8910000}"/>
    <cellStyle name="Énfasis4 18" xfId="37326" xr:uid="{00000000-0005-0000-0000-0000E9910000}"/>
    <cellStyle name="Énfasis4 19" xfId="37327" xr:uid="{00000000-0005-0000-0000-0000EA910000}"/>
    <cellStyle name="Énfasis4 2" xfId="37328" xr:uid="{00000000-0005-0000-0000-0000EB910000}"/>
    <cellStyle name="Énfasis4 2 2" xfId="37329" xr:uid="{00000000-0005-0000-0000-0000EC910000}"/>
    <cellStyle name="Énfasis4 2 2 2" xfId="37330" xr:uid="{00000000-0005-0000-0000-0000ED910000}"/>
    <cellStyle name="Énfasis4 2 2 2 2" xfId="37331" xr:uid="{00000000-0005-0000-0000-0000EE910000}"/>
    <cellStyle name="Énfasis4 2 2 2 2 2" xfId="37332" xr:uid="{00000000-0005-0000-0000-0000EF910000}"/>
    <cellStyle name="Énfasis4 2 2 2 2 2 2" xfId="37333" xr:uid="{00000000-0005-0000-0000-0000F0910000}"/>
    <cellStyle name="Énfasis4 2 2 2 2 2 3" xfId="37334" xr:uid="{00000000-0005-0000-0000-0000F1910000}"/>
    <cellStyle name="Énfasis4 2 2 2 2 3" xfId="37335" xr:uid="{00000000-0005-0000-0000-0000F2910000}"/>
    <cellStyle name="Énfasis4 2 2 2 3" xfId="37336" xr:uid="{00000000-0005-0000-0000-0000F3910000}"/>
    <cellStyle name="Énfasis4 2 2 2 4" xfId="37337" xr:uid="{00000000-0005-0000-0000-0000F4910000}"/>
    <cellStyle name="Énfasis4 2 2 2 5" xfId="37338" xr:uid="{00000000-0005-0000-0000-0000F5910000}"/>
    <cellStyle name="Énfasis4 2 2 2 6" xfId="37339" xr:uid="{00000000-0005-0000-0000-0000F6910000}"/>
    <cellStyle name="Énfasis4 2 2 2 7" xfId="37340" xr:uid="{00000000-0005-0000-0000-0000F7910000}"/>
    <cellStyle name="Énfasis4 2 2 3" xfId="37341" xr:uid="{00000000-0005-0000-0000-0000F8910000}"/>
    <cellStyle name="Énfasis4 2 2 3 2" xfId="37342" xr:uid="{00000000-0005-0000-0000-0000F9910000}"/>
    <cellStyle name="Énfasis4 2 2 4" xfId="37343" xr:uid="{00000000-0005-0000-0000-0000FA910000}"/>
    <cellStyle name="Énfasis4 2 2 5" xfId="37344" xr:uid="{00000000-0005-0000-0000-0000FB910000}"/>
    <cellStyle name="Énfasis4 2 2 6" xfId="37345" xr:uid="{00000000-0005-0000-0000-0000FC910000}"/>
    <cellStyle name="Énfasis4 2 2 7" xfId="37346" xr:uid="{00000000-0005-0000-0000-0000FD910000}"/>
    <cellStyle name="Énfasis4 2 3" xfId="37347" xr:uid="{00000000-0005-0000-0000-0000FE910000}"/>
    <cellStyle name="Énfasis4 2 3 2" xfId="37348" xr:uid="{00000000-0005-0000-0000-0000FF910000}"/>
    <cellStyle name="Énfasis4 2 4" xfId="37349" xr:uid="{00000000-0005-0000-0000-000000920000}"/>
    <cellStyle name="Énfasis4 2 5" xfId="37350" xr:uid="{00000000-0005-0000-0000-000001920000}"/>
    <cellStyle name="Énfasis4 2 6" xfId="37351" xr:uid="{00000000-0005-0000-0000-000002920000}"/>
    <cellStyle name="Énfasis4 2 7" xfId="37352" xr:uid="{00000000-0005-0000-0000-000003920000}"/>
    <cellStyle name="Énfasis4 20" xfId="37353" xr:uid="{00000000-0005-0000-0000-000004920000}"/>
    <cellStyle name="Énfasis4 21" xfId="37354" xr:uid="{00000000-0005-0000-0000-000005920000}"/>
    <cellStyle name="Énfasis4 22" xfId="37355" xr:uid="{00000000-0005-0000-0000-000006920000}"/>
    <cellStyle name="Énfasis4 23" xfId="37356" xr:uid="{00000000-0005-0000-0000-000007920000}"/>
    <cellStyle name="Énfasis4 24" xfId="37357" xr:uid="{00000000-0005-0000-0000-000008920000}"/>
    <cellStyle name="Énfasis4 25" xfId="37358" xr:uid="{00000000-0005-0000-0000-000009920000}"/>
    <cellStyle name="Énfasis4 26" xfId="37359" xr:uid="{00000000-0005-0000-0000-00000A920000}"/>
    <cellStyle name="Énfasis4 27" xfId="37360" xr:uid="{00000000-0005-0000-0000-00000B920000}"/>
    <cellStyle name="Énfasis4 28" xfId="37361" xr:uid="{00000000-0005-0000-0000-00000C920000}"/>
    <cellStyle name="Énfasis4 29" xfId="37362" xr:uid="{00000000-0005-0000-0000-00000D920000}"/>
    <cellStyle name="Énfasis4 3" xfId="37363" xr:uid="{00000000-0005-0000-0000-00000E920000}"/>
    <cellStyle name="Énfasis4 3 2" xfId="37364" xr:uid="{00000000-0005-0000-0000-00000F920000}"/>
    <cellStyle name="Énfasis4 3 3" xfId="37365" xr:uid="{00000000-0005-0000-0000-000010920000}"/>
    <cellStyle name="Énfasis4 3 4" xfId="61531" xr:uid="{00000000-0005-0000-0000-000011920000}"/>
    <cellStyle name="Énfasis4 3 5" xfId="61532" xr:uid="{00000000-0005-0000-0000-000012920000}"/>
    <cellStyle name="Énfasis4 30" xfId="37366" xr:uid="{00000000-0005-0000-0000-000013920000}"/>
    <cellStyle name="Énfasis4 31" xfId="37367" xr:uid="{00000000-0005-0000-0000-000014920000}"/>
    <cellStyle name="Énfasis4 32" xfId="37368" xr:uid="{00000000-0005-0000-0000-000015920000}"/>
    <cellStyle name="Énfasis4 33" xfId="37369" xr:uid="{00000000-0005-0000-0000-000016920000}"/>
    <cellStyle name="Énfasis4 34" xfId="37370" xr:uid="{00000000-0005-0000-0000-000017920000}"/>
    <cellStyle name="Énfasis4 35" xfId="37371" xr:uid="{00000000-0005-0000-0000-000018920000}"/>
    <cellStyle name="Énfasis4 36" xfId="37372" xr:uid="{00000000-0005-0000-0000-000019920000}"/>
    <cellStyle name="Énfasis4 37" xfId="37373" xr:uid="{00000000-0005-0000-0000-00001A920000}"/>
    <cellStyle name="Énfasis4 38" xfId="37374" xr:uid="{00000000-0005-0000-0000-00001B920000}"/>
    <cellStyle name="Énfasis4 39" xfId="37375" xr:uid="{00000000-0005-0000-0000-00001C920000}"/>
    <cellStyle name="Énfasis4 4" xfId="37376" xr:uid="{00000000-0005-0000-0000-00001D920000}"/>
    <cellStyle name="Énfasis4 4 2" xfId="61533" xr:uid="{00000000-0005-0000-0000-00001E920000}"/>
    <cellStyle name="Énfasis4 4 3" xfId="61534" xr:uid="{00000000-0005-0000-0000-00001F920000}"/>
    <cellStyle name="Énfasis4 4 4" xfId="61535" xr:uid="{00000000-0005-0000-0000-000020920000}"/>
    <cellStyle name="Énfasis4 4 5" xfId="61536" xr:uid="{00000000-0005-0000-0000-000021920000}"/>
    <cellStyle name="Énfasis4 40" xfId="37377" xr:uid="{00000000-0005-0000-0000-000022920000}"/>
    <cellStyle name="Énfasis4 41" xfId="37378" xr:uid="{00000000-0005-0000-0000-000023920000}"/>
    <cellStyle name="Énfasis4 42" xfId="37379" xr:uid="{00000000-0005-0000-0000-000024920000}"/>
    <cellStyle name="Énfasis4 43" xfId="37380" xr:uid="{00000000-0005-0000-0000-000025920000}"/>
    <cellStyle name="Énfasis4 44" xfId="37381" xr:uid="{00000000-0005-0000-0000-000026920000}"/>
    <cellStyle name="Énfasis4 45" xfId="37382" xr:uid="{00000000-0005-0000-0000-000027920000}"/>
    <cellStyle name="Énfasis4 46" xfId="37383" xr:uid="{00000000-0005-0000-0000-000028920000}"/>
    <cellStyle name="Énfasis4 47" xfId="37384" xr:uid="{00000000-0005-0000-0000-000029920000}"/>
    <cellStyle name="Énfasis4 48" xfId="37385" xr:uid="{00000000-0005-0000-0000-00002A920000}"/>
    <cellStyle name="Énfasis4 49" xfId="37386" xr:uid="{00000000-0005-0000-0000-00002B920000}"/>
    <cellStyle name="Énfasis4 5" xfId="37387" xr:uid="{00000000-0005-0000-0000-00002C920000}"/>
    <cellStyle name="Énfasis4 5 2" xfId="61537" xr:uid="{00000000-0005-0000-0000-00002D920000}"/>
    <cellStyle name="Énfasis4 5 3" xfId="61538" xr:uid="{00000000-0005-0000-0000-00002E920000}"/>
    <cellStyle name="Énfasis4 5 4" xfId="61539" xr:uid="{00000000-0005-0000-0000-00002F920000}"/>
    <cellStyle name="Énfasis4 5 5" xfId="61540" xr:uid="{00000000-0005-0000-0000-000030920000}"/>
    <cellStyle name="Énfasis4 50" xfId="37388" xr:uid="{00000000-0005-0000-0000-000031920000}"/>
    <cellStyle name="Énfasis4 51" xfId="37389" xr:uid="{00000000-0005-0000-0000-000032920000}"/>
    <cellStyle name="Énfasis4 52" xfId="37390" xr:uid="{00000000-0005-0000-0000-000033920000}"/>
    <cellStyle name="Énfasis4 53" xfId="37391" xr:uid="{00000000-0005-0000-0000-000034920000}"/>
    <cellStyle name="Énfasis4 54" xfId="37392" xr:uid="{00000000-0005-0000-0000-000035920000}"/>
    <cellStyle name="Énfasis4 55" xfId="37393" xr:uid="{00000000-0005-0000-0000-000036920000}"/>
    <cellStyle name="Énfasis4 56" xfId="37394" xr:uid="{00000000-0005-0000-0000-000037920000}"/>
    <cellStyle name="Énfasis4 57" xfId="37395" xr:uid="{00000000-0005-0000-0000-000038920000}"/>
    <cellStyle name="Énfasis4 58" xfId="37396" xr:uid="{00000000-0005-0000-0000-000039920000}"/>
    <cellStyle name="Énfasis4 59" xfId="37397" xr:uid="{00000000-0005-0000-0000-00003A920000}"/>
    <cellStyle name="Énfasis4 6" xfId="37398" xr:uid="{00000000-0005-0000-0000-00003B920000}"/>
    <cellStyle name="Énfasis4 6 2" xfId="37399" xr:uid="{00000000-0005-0000-0000-00003C920000}"/>
    <cellStyle name="Énfasis4 6 3" xfId="61541" xr:uid="{00000000-0005-0000-0000-00003D920000}"/>
    <cellStyle name="Énfasis4 6 4" xfId="61542" xr:uid="{00000000-0005-0000-0000-00003E920000}"/>
    <cellStyle name="Énfasis4 6 5" xfId="61543" xr:uid="{00000000-0005-0000-0000-00003F920000}"/>
    <cellStyle name="Énfasis4 60" xfId="37400" xr:uid="{00000000-0005-0000-0000-000040920000}"/>
    <cellStyle name="Énfasis4 60 2" xfId="37401" xr:uid="{00000000-0005-0000-0000-000041920000}"/>
    <cellStyle name="Énfasis4 61" xfId="37402" xr:uid="{00000000-0005-0000-0000-000042920000}"/>
    <cellStyle name="Énfasis4 61 2" xfId="37403" xr:uid="{00000000-0005-0000-0000-000043920000}"/>
    <cellStyle name="Énfasis4 62" xfId="37404" xr:uid="{00000000-0005-0000-0000-000044920000}"/>
    <cellStyle name="Énfasis4 63" xfId="37405" xr:uid="{00000000-0005-0000-0000-000045920000}"/>
    <cellStyle name="Énfasis4 64" xfId="37406" xr:uid="{00000000-0005-0000-0000-000046920000}"/>
    <cellStyle name="Énfasis4 65" xfId="37407" xr:uid="{00000000-0005-0000-0000-000047920000}"/>
    <cellStyle name="Énfasis4 66" xfId="37408" xr:uid="{00000000-0005-0000-0000-000048920000}"/>
    <cellStyle name="Énfasis4 67" xfId="37409" xr:uid="{00000000-0005-0000-0000-000049920000}"/>
    <cellStyle name="Énfasis4 68" xfId="37410" xr:uid="{00000000-0005-0000-0000-00004A920000}"/>
    <cellStyle name="Énfasis4 69" xfId="37411" xr:uid="{00000000-0005-0000-0000-00004B920000}"/>
    <cellStyle name="Énfasis4 7" xfId="37412" xr:uid="{00000000-0005-0000-0000-00004C920000}"/>
    <cellStyle name="Énfasis4 7 2" xfId="37413" xr:uid="{00000000-0005-0000-0000-00004D920000}"/>
    <cellStyle name="Énfasis4 70" xfId="37414" xr:uid="{00000000-0005-0000-0000-00004E920000}"/>
    <cellStyle name="Énfasis4 71" xfId="37415" xr:uid="{00000000-0005-0000-0000-00004F920000}"/>
    <cellStyle name="Énfasis4 72" xfId="37416" xr:uid="{00000000-0005-0000-0000-000050920000}"/>
    <cellStyle name="Énfasis4 73" xfId="37417" xr:uid="{00000000-0005-0000-0000-000051920000}"/>
    <cellStyle name="Énfasis4 8" xfId="37418" xr:uid="{00000000-0005-0000-0000-000052920000}"/>
    <cellStyle name="Énfasis4 8 2" xfId="37419" xr:uid="{00000000-0005-0000-0000-000053920000}"/>
    <cellStyle name="Énfasis4 9" xfId="37420" xr:uid="{00000000-0005-0000-0000-000054920000}"/>
    <cellStyle name="Énfasis4 9 2" xfId="37421" xr:uid="{00000000-0005-0000-0000-000055920000}"/>
    <cellStyle name="Énfasis5" xfId="210" builtinId="45" customBuiltin="1"/>
    <cellStyle name="Énfasis5 10" xfId="37422" xr:uid="{00000000-0005-0000-0000-000057920000}"/>
    <cellStyle name="Énfasis5 10 2" xfId="37423" xr:uid="{00000000-0005-0000-0000-000058920000}"/>
    <cellStyle name="Énfasis5 11" xfId="37424" xr:uid="{00000000-0005-0000-0000-000059920000}"/>
    <cellStyle name="Énfasis5 11 2" xfId="37425" xr:uid="{00000000-0005-0000-0000-00005A920000}"/>
    <cellStyle name="Énfasis5 12" xfId="37426" xr:uid="{00000000-0005-0000-0000-00005B920000}"/>
    <cellStyle name="Énfasis5 12 2" xfId="37427" xr:uid="{00000000-0005-0000-0000-00005C920000}"/>
    <cellStyle name="Énfasis5 13" xfId="37428" xr:uid="{00000000-0005-0000-0000-00005D920000}"/>
    <cellStyle name="Énfasis5 14" xfId="37429" xr:uid="{00000000-0005-0000-0000-00005E920000}"/>
    <cellStyle name="Énfasis5 15" xfId="37430" xr:uid="{00000000-0005-0000-0000-00005F920000}"/>
    <cellStyle name="Énfasis5 16" xfId="37431" xr:uid="{00000000-0005-0000-0000-000060920000}"/>
    <cellStyle name="Énfasis5 17" xfId="37432" xr:uid="{00000000-0005-0000-0000-000061920000}"/>
    <cellStyle name="Énfasis5 18" xfId="37433" xr:uid="{00000000-0005-0000-0000-000062920000}"/>
    <cellStyle name="Énfasis5 19" xfId="37434" xr:uid="{00000000-0005-0000-0000-000063920000}"/>
    <cellStyle name="Énfasis5 2" xfId="37435" xr:uid="{00000000-0005-0000-0000-000064920000}"/>
    <cellStyle name="Énfasis5 2 2" xfId="37436" xr:uid="{00000000-0005-0000-0000-000065920000}"/>
    <cellStyle name="Énfasis5 2 2 2" xfId="37437" xr:uid="{00000000-0005-0000-0000-000066920000}"/>
    <cellStyle name="Énfasis5 2 2 2 2" xfId="37438" xr:uid="{00000000-0005-0000-0000-000067920000}"/>
    <cellStyle name="Énfasis5 2 2 2 2 2" xfId="37439" xr:uid="{00000000-0005-0000-0000-000068920000}"/>
    <cellStyle name="Énfasis5 2 2 2 2 2 2" xfId="37440" xr:uid="{00000000-0005-0000-0000-000069920000}"/>
    <cellStyle name="Énfasis5 2 2 2 2 2 3" xfId="37441" xr:uid="{00000000-0005-0000-0000-00006A920000}"/>
    <cellStyle name="Énfasis5 2 2 2 2 3" xfId="37442" xr:uid="{00000000-0005-0000-0000-00006B920000}"/>
    <cellStyle name="Énfasis5 2 2 2 3" xfId="37443" xr:uid="{00000000-0005-0000-0000-00006C920000}"/>
    <cellStyle name="Énfasis5 2 2 2 4" xfId="37444" xr:uid="{00000000-0005-0000-0000-00006D920000}"/>
    <cellStyle name="Énfasis5 2 2 2 5" xfId="37445" xr:uid="{00000000-0005-0000-0000-00006E920000}"/>
    <cellStyle name="Énfasis5 2 2 2 6" xfId="37446" xr:uid="{00000000-0005-0000-0000-00006F920000}"/>
    <cellStyle name="Énfasis5 2 2 2 7" xfId="37447" xr:uid="{00000000-0005-0000-0000-000070920000}"/>
    <cellStyle name="Énfasis5 2 2 3" xfId="37448" xr:uid="{00000000-0005-0000-0000-000071920000}"/>
    <cellStyle name="Énfasis5 2 2 3 2" xfId="37449" xr:uid="{00000000-0005-0000-0000-000072920000}"/>
    <cellStyle name="Énfasis5 2 2 4" xfId="37450" xr:uid="{00000000-0005-0000-0000-000073920000}"/>
    <cellStyle name="Énfasis5 2 2 5" xfId="37451" xr:uid="{00000000-0005-0000-0000-000074920000}"/>
    <cellStyle name="Énfasis5 2 2 6" xfId="37452" xr:uid="{00000000-0005-0000-0000-000075920000}"/>
    <cellStyle name="Énfasis5 2 2 7" xfId="37453" xr:uid="{00000000-0005-0000-0000-000076920000}"/>
    <cellStyle name="Énfasis5 2 3" xfId="37454" xr:uid="{00000000-0005-0000-0000-000077920000}"/>
    <cellStyle name="Énfasis5 2 3 2" xfId="37455" xr:uid="{00000000-0005-0000-0000-000078920000}"/>
    <cellStyle name="Énfasis5 2 4" xfId="37456" xr:uid="{00000000-0005-0000-0000-000079920000}"/>
    <cellStyle name="Énfasis5 2 5" xfId="37457" xr:uid="{00000000-0005-0000-0000-00007A920000}"/>
    <cellStyle name="Énfasis5 2 6" xfId="37458" xr:uid="{00000000-0005-0000-0000-00007B920000}"/>
    <cellStyle name="Énfasis5 2 7" xfId="37459" xr:uid="{00000000-0005-0000-0000-00007C920000}"/>
    <cellStyle name="Énfasis5 20" xfId="37460" xr:uid="{00000000-0005-0000-0000-00007D920000}"/>
    <cellStyle name="Énfasis5 21" xfId="37461" xr:uid="{00000000-0005-0000-0000-00007E920000}"/>
    <cellStyle name="Énfasis5 22" xfId="37462" xr:uid="{00000000-0005-0000-0000-00007F920000}"/>
    <cellStyle name="Énfasis5 23" xfId="37463" xr:uid="{00000000-0005-0000-0000-000080920000}"/>
    <cellStyle name="Énfasis5 24" xfId="37464" xr:uid="{00000000-0005-0000-0000-000081920000}"/>
    <cellStyle name="Énfasis5 25" xfId="37465" xr:uid="{00000000-0005-0000-0000-000082920000}"/>
    <cellStyle name="Énfasis5 26" xfId="37466" xr:uid="{00000000-0005-0000-0000-000083920000}"/>
    <cellStyle name="Énfasis5 27" xfId="37467" xr:uid="{00000000-0005-0000-0000-000084920000}"/>
    <cellStyle name="Énfasis5 28" xfId="37468" xr:uid="{00000000-0005-0000-0000-000085920000}"/>
    <cellStyle name="Énfasis5 29" xfId="37469" xr:uid="{00000000-0005-0000-0000-000086920000}"/>
    <cellStyle name="Énfasis5 3" xfId="37470" xr:uid="{00000000-0005-0000-0000-000087920000}"/>
    <cellStyle name="Énfasis5 3 2" xfId="37471" xr:uid="{00000000-0005-0000-0000-000088920000}"/>
    <cellStyle name="Énfasis5 3 3" xfId="37472" xr:uid="{00000000-0005-0000-0000-000089920000}"/>
    <cellStyle name="Énfasis5 3 4" xfId="61544" xr:uid="{00000000-0005-0000-0000-00008A920000}"/>
    <cellStyle name="Énfasis5 3 5" xfId="61545" xr:uid="{00000000-0005-0000-0000-00008B920000}"/>
    <cellStyle name="Énfasis5 30" xfId="37473" xr:uid="{00000000-0005-0000-0000-00008C920000}"/>
    <cellStyle name="Énfasis5 31" xfId="37474" xr:uid="{00000000-0005-0000-0000-00008D920000}"/>
    <cellStyle name="Énfasis5 32" xfId="37475" xr:uid="{00000000-0005-0000-0000-00008E920000}"/>
    <cellStyle name="Énfasis5 33" xfId="37476" xr:uid="{00000000-0005-0000-0000-00008F920000}"/>
    <cellStyle name="Énfasis5 34" xfId="37477" xr:uid="{00000000-0005-0000-0000-000090920000}"/>
    <cellStyle name="Énfasis5 35" xfId="37478" xr:uid="{00000000-0005-0000-0000-000091920000}"/>
    <cellStyle name="Énfasis5 36" xfId="37479" xr:uid="{00000000-0005-0000-0000-000092920000}"/>
    <cellStyle name="Énfasis5 37" xfId="37480" xr:uid="{00000000-0005-0000-0000-000093920000}"/>
    <cellStyle name="Énfasis5 38" xfId="37481" xr:uid="{00000000-0005-0000-0000-000094920000}"/>
    <cellStyle name="Énfasis5 39" xfId="37482" xr:uid="{00000000-0005-0000-0000-000095920000}"/>
    <cellStyle name="Énfasis5 4" xfId="37483" xr:uid="{00000000-0005-0000-0000-000096920000}"/>
    <cellStyle name="Énfasis5 4 2" xfId="61546" xr:uid="{00000000-0005-0000-0000-000097920000}"/>
    <cellStyle name="Énfasis5 4 3" xfId="61547" xr:uid="{00000000-0005-0000-0000-000098920000}"/>
    <cellStyle name="Énfasis5 4 4" xfId="61548" xr:uid="{00000000-0005-0000-0000-000099920000}"/>
    <cellStyle name="Énfasis5 4 5" xfId="61549" xr:uid="{00000000-0005-0000-0000-00009A920000}"/>
    <cellStyle name="Énfasis5 40" xfId="37484" xr:uid="{00000000-0005-0000-0000-00009B920000}"/>
    <cellStyle name="Énfasis5 41" xfId="37485" xr:uid="{00000000-0005-0000-0000-00009C920000}"/>
    <cellStyle name="Énfasis5 42" xfId="37486" xr:uid="{00000000-0005-0000-0000-00009D920000}"/>
    <cellStyle name="Énfasis5 43" xfId="37487" xr:uid="{00000000-0005-0000-0000-00009E920000}"/>
    <cellStyle name="Énfasis5 44" xfId="37488" xr:uid="{00000000-0005-0000-0000-00009F920000}"/>
    <cellStyle name="Énfasis5 45" xfId="37489" xr:uid="{00000000-0005-0000-0000-0000A0920000}"/>
    <cellStyle name="Énfasis5 46" xfId="37490" xr:uid="{00000000-0005-0000-0000-0000A1920000}"/>
    <cellStyle name="Énfasis5 47" xfId="37491" xr:uid="{00000000-0005-0000-0000-0000A2920000}"/>
    <cellStyle name="Énfasis5 48" xfId="37492" xr:uid="{00000000-0005-0000-0000-0000A3920000}"/>
    <cellStyle name="Énfasis5 49" xfId="37493" xr:uid="{00000000-0005-0000-0000-0000A4920000}"/>
    <cellStyle name="Énfasis5 5" xfId="37494" xr:uid="{00000000-0005-0000-0000-0000A5920000}"/>
    <cellStyle name="Énfasis5 5 2" xfId="61550" xr:uid="{00000000-0005-0000-0000-0000A6920000}"/>
    <cellStyle name="Énfasis5 5 3" xfId="61551" xr:uid="{00000000-0005-0000-0000-0000A7920000}"/>
    <cellStyle name="Énfasis5 5 4" xfId="61552" xr:uid="{00000000-0005-0000-0000-0000A8920000}"/>
    <cellStyle name="Énfasis5 5 5" xfId="61553" xr:uid="{00000000-0005-0000-0000-0000A9920000}"/>
    <cellStyle name="Énfasis5 50" xfId="37495" xr:uid="{00000000-0005-0000-0000-0000AA920000}"/>
    <cellStyle name="Énfasis5 51" xfId="37496" xr:uid="{00000000-0005-0000-0000-0000AB920000}"/>
    <cellStyle name="Énfasis5 52" xfId="37497" xr:uid="{00000000-0005-0000-0000-0000AC920000}"/>
    <cellStyle name="Énfasis5 53" xfId="37498" xr:uid="{00000000-0005-0000-0000-0000AD920000}"/>
    <cellStyle name="Énfasis5 54" xfId="37499" xr:uid="{00000000-0005-0000-0000-0000AE920000}"/>
    <cellStyle name="Énfasis5 55" xfId="37500" xr:uid="{00000000-0005-0000-0000-0000AF920000}"/>
    <cellStyle name="Énfasis5 56" xfId="37501" xr:uid="{00000000-0005-0000-0000-0000B0920000}"/>
    <cellStyle name="Énfasis5 57" xfId="37502" xr:uid="{00000000-0005-0000-0000-0000B1920000}"/>
    <cellStyle name="Énfasis5 58" xfId="37503" xr:uid="{00000000-0005-0000-0000-0000B2920000}"/>
    <cellStyle name="Énfasis5 59" xfId="37504" xr:uid="{00000000-0005-0000-0000-0000B3920000}"/>
    <cellStyle name="Énfasis5 6" xfId="37505" xr:uid="{00000000-0005-0000-0000-0000B4920000}"/>
    <cellStyle name="Énfasis5 6 2" xfId="37506" xr:uid="{00000000-0005-0000-0000-0000B5920000}"/>
    <cellStyle name="Énfasis5 6 3" xfId="61554" xr:uid="{00000000-0005-0000-0000-0000B6920000}"/>
    <cellStyle name="Énfasis5 6 4" xfId="61555" xr:uid="{00000000-0005-0000-0000-0000B7920000}"/>
    <cellStyle name="Énfasis5 6 5" xfId="61556" xr:uid="{00000000-0005-0000-0000-0000B8920000}"/>
    <cellStyle name="Énfasis5 60" xfId="37507" xr:uid="{00000000-0005-0000-0000-0000B9920000}"/>
    <cellStyle name="Énfasis5 60 2" xfId="37508" xr:uid="{00000000-0005-0000-0000-0000BA920000}"/>
    <cellStyle name="Énfasis5 61" xfId="37509" xr:uid="{00000000-0005-0000-0000-0000BB920000}"/>
    <cellStyle name="Énfasis5 61 2" xfId="37510" xr:uid="{00000000-0005-0000-0000-0000BC920000}"/>
    <cellStyle name="Énfasis5 62" xfId="37511" xr:uid="{00000000-0005-0000-0000-0000BD920000}"/>
    <cellStyle name="Énfasis5 63" xfId="37512" xr:uid="{00000000-0005-0000-0000-0000BE920000}"/>
    <cellStyle name="Énfasis5 64" xfId="37513" xr:uid="{00000000-0005-0000-0000-0000BF920000}"/>
    <cellStyle name="Énfasis5 65" xfId="37514" xr:uid="{00000000-0005-0000-0000-0000C0920000}"/>
    <cellStyle name="Énfasis5 66" xfId="37515" xr:uid="{00000000-0005-0000-0000-0000C1920000}"/>
    <cellStyle name="Énfasis5 67" xfId="37516" xr:uid="{00000000-0005-0000-0000-0000C2920000}"/>
    <cellStyle name="Énfasis5 68" xfId="37517" xr:uid="{00000000-0005-0000-0000-0000C3920000}"/>
    <cellStyle name="Énfasis5 69" xfId="37518" xr:uid="{00000000-0005-0000-0000-0000C4920000}"/>
    <cellStyle name="Énfasis5 7" xfId="37519" xr:uid="{00000000-0005-0000-0000-0000C5920000}"/>
    <cellStyle name="Énfasis5 7 2" xfId="37520" xr:uid="{00000000-0005-0000-0000-0000C6920000}"/>
    <cellStyle name="Énfasis5 70" xfId="37521" xr:uid="{00000000-0005-0000-0000-0000C7920000}"/>
    <cellStyle name="Énfasis5 71" xfId="37522" xr:uid="{00000000-0005-0000-0000-0000C8920000}"/>
    <cellStyle name="Énfasis5 72" xfId="37523" xr:uid="{00000000-0005-0000-0000-0000C9920000}"/>
    <cellStyle name="Énfasis5 73" xfId="37524" xr:uid="{00000000-0005-0000-0000-0000CA920000}"/>
    <cellStyle name="Énfasis5 8" xfId="37525" xr:uid="{00000000-0005-0000-0000-0000CB920000}"/>
    <cellStyle name="Énfasis5 8 2" xfId="37526" xr:uid="{00000000-0005-0000-0000-0000CC920000}"/>
    <cellStyle name="Énfasis5 9" xfId="37527" xr:uid="{00000000-0005-0000-0000-0000CD920000}"/>
    <cellStyle name="Énfasis5 9 2" xfId="37528" xr:uid="{00000000-0005-0000-0000-0000CE920000}"/>
    <cellStyle name="Énfasis6" xfId="214" builtinId="49" customBuiltin="1"/>
    <cellStyle name="Énfasis6 10" xfId="37529" xr:uid="{00000000-0005-0000-0000-0000D0920000}"/>
    <cellStyle name="Énfasis6 10 2" xfId="37530" xr:uid="{00000000-0005-0000-0000-0000D1920000}"/>
    <cellStyle name="Énfasis6 11" xfId="37531" xr:uid="{00000000-0005-0000-0000-0000D2920000}"/>
    <cellStyle name="Énfasis6 11 2" xfId="37532" xr:uid="{00000000-0005-0000-0000-0000D3920000}"/>
    <cellStyle name="Énfasis6 12" xfId="37533" xr:uid="{00000000-0005-0000-0000-0000D4920000}"/>
    <cellStyle name="Énfasis6 12 2" xfId="37534" xr:uid="{00000000-0005-0000-0000-0000D5920000}"/>
    <cellStyle name="Énfasis6 13" xfId="37535" xr:uid="{00000000-0005-0000-0000-0000D6920000}"/>
    <cellStyle name="Énfasis6 14" xfId="37536" xr:uid="{00000000-0005-0000-0000-0000D7920000}"/>
    <cellStyle name="Énfasis6 15" xfId="37537" xr:uid="{00000000-0005-0000-0000-0000D8920000}"/>
    <cellStyle name="Énfasis6 16" xfId="37538" xr:uid="{00000000-0005-0000-0000-0000D9920000}"/>
    <cellStyle name="Énfasis6 17" xfId="37539" xr:uid="{00000000-0005-0000-0000-0000DA920000}"/>
    <cellStyle name="Énfasis6 18" xfId="37540" xr:uid="{00000000-0005-0000-0000-0000DB920000}"/>
    <cellStyle name="Énfasis6 19" xfId="37541" xr:uid="{00000000-0005-0000-0000-0000DC920000}"/>
    <cellStyle name="Énfasis6 2" xfId="37542" xr:uid="{00000000-0005-0000-0000-0000DD920000}"/>
    <cellStyle name="Énfasis6 2 2" xfId="37543" xr:uid="{00000000-0005-0000-0000-0000DE920000}"/>
    <cellStyle name="Énfasis6 2 2 2" xfId="37544" xr:uid="{00000000-0005-0000-0000-0000DF920000}"/>
    <cellStyle name="Énfasis6 2 2 2 2" xfId="37545" xr:uid="{00000000-0005-0000-0000-0000E0920000}"/>
    <cellStyle name="Énfasis6 2 2 2 2 2" xfId="37546" xr:uid="{00000000-0005-0000-0000-0000E1920000}"/>
    <cellStyle name="Énfasis6 2 2 2 2 2 2" xfId="37547" xr:uid="{00000000-0005-0000-0000-0000E2920000}"/>
    <cellStyle name="Énfasis6 2 2 2 2 2 3" xfId="37548" xr:uid="{00000000-0005-0000-0000-0000E3920000}"/>
    <cellStyle name="Énfasis6 2 2 2 2 3" xfId="37549" xr:uid="{00000000-0005-0000-0000-0000E4920000}"/>
    <cellStyle name="Énfasis6 2 2 2 3" xfId="37550" xr:uid="{00000000-0005-0000-0000-0000E5920000}"/>
    <cellStyle name="Énfasis6 2 2 2 4" xfId="37551" xr:uid="{00000000-0005-0000-0000-0000E6920000}"/>
    <cellStyle name="Énfasis6 2 2 2 5" xfId="37552" xr:uid="{00000000-0005-0000-0000-0000E7920000}"/>
    <cellStyle name="Énfasis6 2 2 2 6" xfId="37553" xr:uid="{00000000-0005-0000-0000-0000E8920000}"/>
    <cellStyle name="Énfasis6 2 2 2 7" xfId="37554" xr:uid="{00000000-0005-0000-0000-0000E9920000}"/>
    <cellStyle name="Énfasis6 2 2 3" xfId="37555" xr:uid="{00000000-0005-0000-0000-0000EA920000}"/>
    <cellStyle name="Énfasis6 2 2 3 2" xfId="37556" xr:uid="{00000000-0005-0000-0000-0000EB920000}"/>
    <cellStyle name="Énfasis6 2 2 4" xfId="37557" xr:uid="{00000000-0005-0000-0000-0000EC920000}"/>
    <cellStyle name="Énfasis6 2 2 5" xfId="37558" xr:uid="{00000000-0005-0000-0000-0000ED920000}"/>
    <cellStyle name="Énfasis6 2 2 6" xfId="37559" xr:uid="{00000000-0005-0000-0000-0000EE920000}"/>
    <cellStyle name="Énfasis6 2 2 7" xfId="37560" xr:uid="{00000000-0005-0000-0000-0000EF920000}"/>
    <cellStyle name="Énfasis6 2 3" xfId="37561" xr:uid="{00000000-0005-0000-0000-0000F0920000}"/>
    <cellStyle name="Énfasis6 2 3 2" xfId="37562" xr:uid="{00000000-0005-0000-0000-0000F1920000}"/>
    <cellStyle name="Énfasis6 2 4" xfId="37563" xr:uid="{00000000-0005-0000-0000-0000F2920000}"/>
    <cellStyle name="Énfasis6 2 5" xfId="37564" xr:uid="{00000000-0005-0000-0000-0000F3920000}"/>
    <cellStyle name="Énfasis6 2 6" xfId="37565" xr:uid="{00000000-0005-0000-0000-0000F4920000}"/>
    <cellStyle name="Énfasis6 2 7" xfId="37566" xr:uid="{00000000-0005-0000-0000-0000F5920000}"/>
    <cellStyle name="Énfasis6 20" xfId="37567" xr:uid="{00000000-0005-0000-0000-0000F6920000}"/>
    <cellStyle name="Énfasis6 21" xfId="37568" xr:uid="{00000000-0005-0000-0000-0000F7920000}"/>
    <cellStyle name="Énfasis6 22" xfId="37569" xr:uid="{00000000-0005-0000-0000-0000F8920000}"/>
    <cellStyle name="Énfasis6 23" xfId="37570" xr:uid="{00000000-0005-0000-0000-0000F9920000}"/>
    <cellStyle name="Énfasis6 24" xfId="37571" xr:uid="{00000000-0005-0000-0000-0000FA920000}"/>
    <cellStyle name="Énfasis6 25" xfId="37572" xr:uid="{00000000-0005-0000-0000-0000FB920000}"/>
    <cellStyle name="Énfasis6 26" xfId="37573" xr:uid="{00000000-0005-0000-0000-0000FC920000}"/>
    <cellStyle name="Énfasis6 27" xfId="37574" xr:uid="{00000000-0005-0000-0000-0000FD920000}"/>
    <cellStyle name="Énfasis6 28" xfId="37575" xr:uid="{00000000-0005-0000-0000-0000FE920000}"/>
    <cellStyle name="Énfasis6 29" xfId="37576" xr:uid="{00000000-0005-0000-0000-0000FF920000}"/>
    <cellStyle name="Énfasis6 3" xfId="37577" xr:uid="{00000000-0005-0000-0000-000000930000}"/>
    <cellStyle name="Énfasis6 3 2" xfId="37578" xr:uid="{00000000-0005-0000-0000-000001930000}"/>
    <cellStyle name="Énfasis6 3 3" xfId="37579" xr:uid="{00000000-0005-0000-0000-000002930000}"/>
    <cellStyle name="Énfasis6 3 4" xfId="61557" xr:uid="{00000000-0005-0000-0000-000003930000}"/>
    <cellStyle name="Énfasis6 3 5" xfId="61558" xr:uid="{00000000-0005-0000-0000-000004930000}"/>
    <cellStyle name="Énfasis6 30" xfId="37580" xr:uid="{00000000-0005-0000-0000-000005930000}"/>
    <cellStyle name="Énfasis6 31" xfId="37581" xr:uid="{00000000-0005-0000-0000-000006930000}"/>
    <cellStyle name="Énfasis6 32" xfId="37582" xr:uid="{00000000-0005-0000-0000-000007930000}"/>
    <cellStyle name="Énfasis6 33" xfId="37583" xr:uid="{00000000-0005-0000-0000-000008930000}"/>
    <cellStyle name="Énfasis6 34" xfId="37584" xr:uid="{00000000-0005-0000-0000-000009930000}"/>
    <cellStyle name="Énfasis6 35" xfId="37585" xr:uid="{00000000-0005-0000-0000-00000A930000}"/>
    <cellStyle name="Énfasis6 36" xfId="37586" xr:uid="{00000000-0005-0000-0000-00000B930000}"/>
    <cellStyle name="Énfasis6 37" xfId="37587" xr:uid="{00000000-0005-0000-0000-00000C930000}"/>
    <cellStyle name="Énfasis6 38" xfId="37588" xr:uid="{00000000-0005-0000-0000-00000D930000}"/>
    <cellStyle name="Énfasis6 39" xfId="37589" xr:uid="{00000000-0005-0000-0000-00000E930000}"/>
    <cellStyle name="Énfasis6 4" xfId="37590" xr:uid="{00000000-0005-0000-0000-00000F930000}"/>
    <cellStyle name="Énfasis6 4 2" xfId="61559" xr:uid="{00000000-0005-0000-0000-000010930000}"/>
    <cellStyle name="Énfasis6 4 3" xfId="61560" xr:uid="{00000000-0005-0000-0000-000011930000}"/>
    <cellStyle name="Énfasis6 4 4" xfId="61561" xr:uid="{00000000-0005-0000-0000-000012930000}"/>
    <cellStyle name="Énfasis6 4 5" xfId="61562" xr:uid="{00000000-0005-0000-0000-000013930000}"/>
    <cellStyle name="Énfasis6 40" xfId="37591" xr:uid="{00000000-0005-0000-0000-000014930000}"/>
    <cellStyle name="Énfasis6 41" xfId="37592" xr:uid="{00000000-0005-0000-0000-000015930000}"/>
    <cellStyle name="Énfasis6 42" xfId="37593" xr:uid="{00000000-0005-0000-0000-000016930000}"/>
    <cellStyle name="Énfasis6 43" xfId="37594" xr:uid="{00000000-0005-0000-0000-000017930000}"/>
    <cellStyle name="Énfasis6 44" xfId="37595" xr:uid="{00000000-0005-0000-0000-000018930000}"/>
    <cellStyle name="Énfasis6 45" xfId="37596" xr:uid="{00000000-0005-0000-0000-000019930000}"/>
    <cellStyle name="Énfasis6 46" xfId="37597" xr:uid="{00000000-0005-0000-0000-00001A930000}"/>
    <cellStyle name="Énfasis6 47" xfId="37598" xr:uid="{00000000-0005-0000-0000-00001B930000}"/>
    <cellStyle name="Énfasis6 48" xfId="37599" xr:uid="{00000000-0005-0000-0000-00001C930000}"/>
    <cellStyle name="Énfasis6 49" xfId="37600" xr:uid="{00000000-0005-0000-0000-00001D930000}"/>
    <cellStyle name="Énfasis6 5" xfId="37601" xr:uid="{00000000-0005-0000-0000-00001E930000}"/>
    <cellStyle name="Énfasis6 5 2" xfId="61563" xr:uid="{00000000-0005-0000-0000-00001F930000}"/>
    <cellStyle name="Énfasis6 5 3" xfId="61564" xr:uid="{00000000-0005-0000-0000-000020930000}"/>
    <cellStyle name="Énfasis6 5 4" xfId="61565" xr:uid="{00000000-0005-0000-0000-000021930000}"/>
    <cellStyle name="Énfasis6 5 5" xfId="61566" xr:uid="{00000000-0005-0000-0000-000022930000}"/>
    <cellStyle name="Énfasis6 50" xfId="37602" xr:uid="{00000000-0005-0000-0000-000023930000}"/>
    <cellStyle name="Énfasis6 51" xfId="37603" xr:uid="{00000000-0005-0000-0000-000024930000}"/>
    <cellStyle name="Énfasis6 52" xfId="37604" xr:uid="{00000000-0005-0000-0000-000025930000}"/>
    <cellStyle name="Énfasis6 53" xfId="37605" xr:uid="{00000000-0005-0000-0000-000026930000}"/>
    <cellStyle name="Énfasis6 54" xfId="37606" xr:uid="{00000000-0005-0000-0000-000027930000}"/>
    <cellStyle name="Énfasis6 55" xfId="37607" xr:uid="{00000000-0005-0000-0000-000028930000}"/>
    <cellStyle name="Énfasis6 56" xfId="37608" xr:uid="{00000000-0005-0000-0000-000029930000}"/>
    <cellStyle name="Énfasis6 57" xfId="37609" xr:uid="{00000000-0005-0000-0000-00002A930000}"/>
    <cellStyle name="Énfasis6 58" xfId="37610" xr:uid="{00000000-0005-0000-0000-00002B930000}"/>
    <cellStyle name="Énfasis6 59" xfId="37611" xr:uid="{00000000-0005-0000-0000-00002C930000}"/>
    <cellStyle name="Énfasis6 6" xfId="37612" xr:uid="{00000000-0005-0000-0000-00002D930000}"/>
    <cellStyle name="Énfasis6 6 2" xfId="37613" xr:uid="{00000000-0005-0000-0000-00002E930000}"/>
    <cellStyle name="Énfasis6 6 3" xfId="61567" xr:uid="{00000000-0005-0000-0000-00002F930000}"/>
    <cellStyle name="Énfasis6 6 4" xfId="61568" xr:uid="{00000000-0005-0000-0000-000030930000}"/>
    <cellStyle name="Énfasis6 6 5" xfId="61569" xr:uid="{00000000-0005-0000-0000-000031930000}"/>
    <cellStyle name="Énfasis6 60" xfId="37614" xr:uid="{00000000-0005-0000-0000-000032930000}"/>
    <cellStyle name="Énfasis6 60 2" xfId="37615" xr:uid="{00000000-0005-0000-0000-000033930000}"/>
    <cellStyle name="Énfasis6 61" xfId="37616" xr:uid="{00000000-0005-0000-0000-000034930000}"/>
    <cellStyle name="Énfasis6 61 2" xfId="37617" xr:uid="{00000000-0005-0000-0000-000035930000}"/>
    <cellStyle name="Énfasis6 62" xfId="37618" xr:uid="{00000000-0005-0000-0000-000036930000}"/>
    <cellStyle name="Énfasis6 63" xfId="37619" xr:uid="{00000000-0005-0000-0000-000037930000}"/>
    <cellStyle name="Énfasis6 64" xfId="37620" xr:uid="{00000000-0005-0000-0000-000038930000}"/>
    <cellStyle name="Énfasis6 65" xfId="37621" xr:uid="{00000000-0005-0000-0000-000039930000}"/>
    <cellStyle name="Énfasis6 66" xfId="37622" xr:uid="{00000000-0005-0000-0000-00003A930000}"/>
    <cellStyle name="Énfasis6 67" xfId="37623" xr:uid="{00000000-0005-0000-0000-00003B930000}"/>
    <cellStyle name="Énfasis6 68" xfId="37624" xr:uid="{00000000-0005-0000-0000-00003C930000}"/>
    <cellStyle name="Énfasis6 69" xfId="37625" xr:uid="{00000000-0005-0000-0000-00003D930000}"/>
    <cellStyle name="Énfasis6 7" xfId="37626" xr:uid="{00000000-0005-0000-0000-00003E930000}"/>
    <cellStyle name="Énfasis6 7 2" xfId="37627" xr:uid="{00000000-0005-0000-0000-00003F930000}"/>
    <cellStyle name="Énfasis6 70" xfId="37628" xr:uid="{00000000-0005-0000-0000-000040930000}"/>
    <cellStyle name="Énfasis6 71" xfId="37629" xr:uid="{00000000-0005-0000-0000-000041930000}"/>
    <cellStyle name="Énfasis6 72" xfId="37630" xr:uid="{00000000-0005-0000-0000-000042930000}"/>
    <cellStyle name="Énfasis6 73" xfId="37631" xr:uid="{00000000-0005-0000-0000-000043930000}"/>
    <cellStyle name="Énfasis6 8" xfId="37632" xr:uid="{00000000-0005-0000-0000-000044930000}"/>
    <cellStyle name="Énfasis6 8 2" xfId="37633" xr:uid="{00000000-0005-0000-0000-000045930000}"/>
    <cellStyle name="Énfasis6 9" xfId="37634" xr:uid="{00000000-0005-0000-0000-000046930000}"/>
    <cellStyle name="Énfasis6 9 2" xfId="37635" xr:uid="{00000000-0005-0000-0000-000047930000}"/>
    <cellStyle name="Enter Currency (0)" xfId="37636" xr:uid="{00000000-0005-0000-0000-000048930000}"/>
    <cellStyle name="Enter Currency (2)" xfId="37637" xr:uid="{00000000-0005-0000-0000-000049930000}"/>
    <cellStyle name="Enter Units (0)" xfId="37638" xr:uid="{00000000-0005-0000-0000-00004A930000}"/>
    <cellStyle name="Enter Units (1)" xfId="37639" xr:uid="{00000000-0005-0000-0000-00004B930000}"/>
    <cellStyle name="Enter Units (2)" xfId="37640" xr:uid="{00000000-0005-0000-0000-00004C930000}"/>
    <cellStyle name="Entrada" xfId="186" builtinId="20" customBuiltin="1"/>
    <cellStyle name="Entrada 10" xfId="37641" xr:uid="{00000000-0005-0000-0000-00004E930000}"/>
    <cellStyle name="Entrada 10 2" xfId="37642" xr:uid="{00000000-0005-0000-0000-00004F930000}"/>
    <cellStyle name="Entrada 11" xfId="37643" xr:uid="{00000000-0005-0000-0000-000050930000}"/>
    <cellStyle name="Entrada 11 2" xfId="37644" xr:uid="{00000000-0005-0000-0000-000051930000}"/>
    <cellStyle name="Entrada 12" xfId="37645" xr:uid="{00000000-0005-0000-0000-000052930000}"/>
    <cellStyle name="Entrada 12 2" xfId="37646" xr:uid="{00000000-0005-0000-0000-000053930000}"/>
    <cellStyle name="Entrada 13" xfId="37647" xr:uid="{00000000-0005-0000-0000-000054930000}"/>
    <cellStyle name="Entrada 14" xfId="37648" xr:uid="{00000000-0005-0000-0000-000055930000}"/>
    <cellStyle name="Entrada 15" xfId="37649" xr:uid="{00000000-0005-0000-0000-000056930000}"/>
    <cellStyle name="Entrada 16" xfId="37650" xr:uid="{00000000-0005-0000-0000-000057930000}"/>
    <cellStyle name="Entrada 17" xfId="37651" xr:uid="{00000000-0005-0000-0000-000058930000}"/>
    <cellStyle name="Entrada 18" xfId="37652" xr:uid="{00000000-0005-0000-0000-000059930000}"/>
    <cellStyle name="Entrada 19" xfId="37653" xr:uid="{00000000-0005-0000-0000-00005A930000}"/>
    <cellStyle name="Entrada 2" xfId="37654" xr:uid="{00000000-0005-0000-0000-00005B930000}"/>
    <cellStyle name="Entrada 2 2" xfId="37655" xr:uid="{00000000-0005-0000-0000-00005C930000}"/>
    <cellStyle name="Entrada 2 2 2" xfId="37656" xr:uid="{00000000-0005-0000-0000-00005D930000}"/>
    <cellStyle name="Entrada 2 2 2 2" xfId="37657" xr:uid="{00000000-0005-0000-0000-00005E930000}"/>
    <cellStyle name="Entrada 2 2 2 2 2" xfId="37658" xr:uid="{00000000-0005-0000-0000-00005F930000}"/>
    <cellStyle name="Entrada 2 2 2 2 2 2" xfId="37659" xr:uid="{00000000-0005-0000-0000-000060930000}"/>
    <cellStyle name="Entrada 2 2 2 2 2 3" xfId="37660" xr:uid="{00000000-0005-0000-0000-000061930000}"/>
    <cellStyle name="Entrada 2 2 2 2 3" xfId="37661" xr:uid="{00000000-0005-0000-0000-000062930000}"/>
    <cellStyle name="Entrada 2 2 2 2 3 2" xfId="37662" xr:uid="{00000000-0005-0000-0000-000063930000}"/>
    <cellStyle name="Entrada 2 2 2 2 3 2 2" xfId="37663" xr:uid="{00000000-0005-0000-0000-000064930000}"/>
    <cellStyle name="Entrada 2 2 2 2 3 3" xfId="37664" xr:uid="{00000000-0005-0000-0000-000065930000}"/>
    <cellStyle name="Entrada 2 2 2 2 4" xfId="37665" xr:uid="{00000000-0005-0000-0000-000066930000}"/>
    <cellStyle name="Entrada 2 2 2 2 4 2" xfId="37666" xr:uid="{00000000-0005-0000-0000-000067930000}"/>
    <cellStyle name="Entrada 2 2 2 2 5" xfId="37667" xr:uid="{00000000-0005-0000-0000-000068930000}"/>
    <cellStyle name="Entrada 2 2 2 3" xfId="37668" xr:uid="{00000000-0005-0000-0000-000069930000}"/>
    <cellStyle name="Entrada 2 2 2 4" xfId="37669" xr:uid="{00000000-0005-0000-0000-00006A930000}"/>
    <cellStyle name="Entrada 2 2 2 5" xfId="37670" xr:uid="{00000000-0005-0000-0000-00006B930000}"/>
    <cellStyle name="Entrada 2 2 2 6" xfId="37671" xr:uid="{00000000-0005-0000-0000-00006C930000}"/>
    <cellStyle name="Entrada 2 2 2 7" xfId="37672" xr:uid="{00000000-0005-0000-0000-00006D930000}"/>
    <cellStyle name="Entrada 2 2 3" xfId="37673" xr:uid="{00000000-0005-0000-0000-00006E930000}"/>
    <cellStyle name="Entrada 2 2 3 2" xfId="37674" xr:uid="{00000000-0005-0000-0000-00006F930000}"/>
    <cellStyle name="Entrada 2 2 3 2 2" xfId="37675" xr:uid="{00000000-0005-0000-0000-000070930000}"/>
    <cellStyle name="Entrada 2 2 3 2 2 2" xfId="37676" xr:uid="{00000000-0005-0000-0000-000071930000}"/>
    <cellStyle name="Entrada 2 2 3 2 3" xfId="37677" xr:uid="{00000000-0005-0000-0000-000072930000}"/>
    <cellStyle name="Entrada 2 2 4" xfId="37678" xr:uid="{00000000-0005-0000-0000-000073930000}"/>
    <cellStyle name="Entrada 2 2 4 2" xfId="37679" xr:uid="{00000000-0005-0000-0000-000074930000}"/>
    <cellStyle name="Entrada 2 2 4 2 2" xfId="37680" xr:uid="{00000000-0005-0000-0000-000075930000}"/>
    <cellStyle name="Entrada 2 2 4 3" xfId="37681" xr:uid="{00000000-0005-0000-0000-000076930000}"/>
    <cellStyle name="Entrada 2 2 5" xfId="37682" xr:uid="{00000000-0005-0000-0000-000077930000}"/>
    <cellStyle name="Entrada 2 2 5 2" xfId="37683" xr:uid="{00000000-0005-0000-0000-000078930000}"/>
    <cellStyle name="Entrada 2 2 5 2 2" xfId="37684" xr:uid="{00000000-0005-0000-0000-000079930000}"/>
    <cellStyle name="Entrada 2 2 5 3" xfId="37685" xr:uid="{00000000-0005-0000-0000-00007A930000}"/>
    <cellStyle name="Entrada 2 2 6" xfId="37686" xr:uid="{00000000-0005-0000-0000-00007B930000}"/>
    <cellStyle name="Entrada 2 2 6 2" xfId="37687" xr:uid="{00000000-0005-0000-0000-00007C930000}"/>
    <cellStyle name="Entrada 2 2 6 2 2" xfId="37688" xr:uid="{00000000-0005-0000-0000-00007D930000}"/>
    <cellStyle name="Entrada 2 2 6 3" xfId="37689" xr:uid="{00000000-0005-0000-0000-00007E930000}"/>
    <cellStyle name="Entrada 2 2 7" xfId="37690" xr:uid="{00000000-0005-0000-0000-00007F930000}"/>
    <cellStyle name="Entrada 2 2 7 2" xfId="37691" xr:uid="{00000000-0005-0000-0000-000080930000}"/>
    <cellStyle name="Entrada 2 2 7 2 2" xfId="37692" xr:uid="{00000000-0005-0000-0000-000081930000}"/>
    <cellStyle name="Entrada 2 2 7 3" xfId="37693" xr:uid="{00000000-0005-0000-0000-000082930000}"/>
    <cellStyle name="Entrada 2 2 8" xfId="37694" xr:uid="{00000000-0005-0000-0000-000083930000}"/>
    <cellStyle name="Entrada 2 2 8 2" xfId="37695" xr:uid="{00000000-0005-0000-0000-000084930000}"/>
    <cellStyle name="Entrada 2 2 9" xfId="37696" xr:uid="{00000000-0005-0000-0000-000085930000}"/>
    <cellStyle name="Entrada 2 3" xfId="37697" xr:uid="{00000000-0005-0000-0000-000086930000}"/>
    <cellStyle name="Entrada 2 3 2" xfId="37698" xr:uid="{00000000-0005-0000-0000-000087930000}"/>
    <cellStyle name="Entrada 2 3 3" xfId="37699" xr:uid="{00000000-0005-0000-0000-000088930000}"/>
    <cellStyle name="Entrada 2 3 3 2" xfId="37700" xr:uid="{00000000-0005-0000-0000-000089930000}"/>
    <cellStyle name="Entrada 2 3 4" xfId="37701" xr:uid="{00000000-0005-0000-0000-00008A930000}"/>
    <cellStyle name="Entrada 2 4" xfId="37702" xr:uid="{00000000-0005-0000-0000-00008B930000}"/>
    <cellStyle name="Entrada 2 5" xfId="37703" xr:uid="{00000000-0005-0000-0000-00008C930000}"/>
    <cellStyle name="Entrada 2 6" xfId="37704" xr:uid="{00000000-0005-0000-0000-00008D930000}"/>
    <cellStyle name="Entrada 2 7" xfId="37705" xr:uid="{00000000-0005-0000-0000-00008E930000}"/>
    <cellStyle name="Entrada 20" xfId="37706" xr:uid="{00000000-0005-0000-0000-00008F930000}"/>
    <cellStyle name="Entrada 21" xfId="37707" xr:uid="{00000000-0005-0000-0000-000090930000}"/>
    <cellStyle name="Entrada 22" xfId="37708" xr:uid="{00000000-0005-0000-0000-000091930000}"/>
    <cellStyle name="Entrada 23" xfId="37709" xr:uid="{00000000-0005-0000-0000-000092930000}"/>
    <cellStyle name="Entrada 24" xfId="37710" xr:uid="{00000000-0005-0000-0000-000093930000}"/>
    <cellStyle name="Entrada 25" xfId="37711" xr:uid="{00000000-0005-0000-0000-000094930000}"/>
    <cellStyle name="Entrada 26" xfId="37712" xr:uid="{00000000-0005-0000-0000-000095930000}"/>
    <cellStyle name="Entrada 27" xfId="37713" xr:uid="{00000000-0005-0000-0000-000096930000}"/>
    <cellStyle name="Entrada 28" xfId="37714" xr:uid="{00000000-0005-0000-0000-000097930000}"/>
    <cellStyle name="Entrada 29" xfId="37715" xr:uid="{00000000-0005-0000-0000-000098930000}"/>
    <cellStyle name="Entrada 3" xfId="37716" xr:uid="{00000000-0005-0000-0000-000099930000}"/>
    <cellStyle name="Entrada 3 2" xfId="37717" xr:uid="{00000000-0005-0000-0000-00009A930000}"/>
    <cellStyle name="Entrada 3 2 2" xfId="37718" xr:uid="{00000000-0005-0000-0000-00009B930000}"/>
    <cellStyle name="Entrada 3 2 2 2" xfId="37719" xr:uid="{00000000-0005-0000-0000-00009C930000}"/>
    <cellStyle name="Entrada 3 2 3" xfId="37720" xr:uid="{00000000-0005-0000-0000-00009D930000}"/>
    <cellStyle name="Entrada 3 2 3 2" xfId="37721" xr:uid="{00000000-0005-0000-0000-00009E930000}"/>
    <cellStyle name="Entrada 3 2 4" xfId="37722" xr:uid="{00000000-0005-0000-0000-00009F930000}"/>
    <cellStyle name="Entrada 3 2 4 2" xfId="37723" xr:uid="{00000000-0005-0000-0000-0000A0930000}"/>
    <cellStyle name="Entrada 3 2 5" xfId="37724" xr:uid="{00000000-0005-0000-0000-0000A1930000}"/>
    <cellStyle name="Entrada 3 2 5 2" xfId="37725" xr:uid="{00000000-0005-0000-0000-0000A2930000}"/>
    <cellStyle name="Entrada 3 2 6" xfId="37726" xr:uid="{00000000-0005-0000-0000-0000A3930000}"/>
    <cellStyle name="Entrada 3 3" xfId="37727" xr:uid="{00000000-0005-0000-0000-0000A4930000}"/>
    <cellStyle name="Entrada 3 3 2" xfId="37728" xr:uid="{00000000-0005-0000-0000-0000A5930000}"/>
    <cellStyle name="Entrada 3 4" xfId="61570" xr:uid="{00000000-0005-0000-0000-0000A6930000}"/>
    <cellStyle name="Entrada 3 5" xfId="61571" xr:uid="{00000000-0005-0000-0000-0000A7930000}"/>
    <cellStyle name="Entrada 30" xfId="37729" xr:uid="{00000000-0005-0000-0000-0000A8930000}"/>
    <cellStyle name="Entrada 31" xfId="37730" xr:uid="{00000000-0005-0000-0000-0000A9930000}"/>
    <cellStyle name="Entrada 32" xfId="37731" xr:uid="{00000000-0005-0000-0000-0000AA930000}"/>
    <cellStyle name="Entrada 33" xfId="37732" xr:uid="{00000000-0005-0000-0000-0000AB930000}"/>
    <cellStyle name="Entrada 34" xfId="37733" xr:uid="{00000000-0005-0000-0000-0000AC930000}"/>
    <cellStyle name="Entrada 35" xfId="37734" xr:uid="{00000000-0005-0000-0000-0000AD930000}"/>
    <cellStyle name="Entrada 36" xfId="37735" xr:uid="{00000000-0005-0000-0000-0000AE930000}"/>
    <cellStyle name="Entrada 37" xfId="37736" xr:uid="{00000000-0005-0000-0000-0000AF930000}"/>
    <cellStyle name="Entrada 38" xfId="37737" xr:uid="{00000000-0005-0000-0000-0000B0930000}"/>
    <cellStyle name="Entrada 39" xfId="37738" xr:uid="{00000000-0005-0000-0000-0000B1930000}"/>
    <cellStyle name="Entrada 4" xfId="37739" xr:uid="{00000000-0005-0000-0000-0000B2930000}"/>
    <cellStyle name="Entrada 4 2" xfId="61572" xr:uid="{00000000-0005-0000-0000-0000B3930000}"/>
    <cellStyle name="Entrada 4 3" xfId="61573" xr:uid="{00000000-0005-0000-0000-0000B4930000}"/>
    <cellStyle name="Entrada 4 4" xfId="61574" xr:uid="{00000000-0005-0000-0000-0000B5930000}"/>
    <cellStyle name="Entrada 4 5" xfId="61575" xr:uid="{00000000-0005-0000-0000-0000B6930000}"/>
    <cellStyle name="Entrada 40" xfId="37740" xr:uid="{00000000-0005-0000-0000-0000B7930000}"/>
    <cellStyle name="Entrada 41" xfId="37741" xr:uid="{00000000-0005-0000-0000-0000B8930000}"/>
    <cellStyle name="Entrada 42" xfId="37742" xr:uid="{00000000-0005-0000-0000-0000B9930000}"/>
    <cellStyle name="Entrada 43" xfId="37743" xr:uid="{00000000-0005-0000-0000-0000BA930000}"/>
    <cellStyle name="Entrada 44" xfId="37744" xr:uid="{00000000-0005-0000-0000-0000BB930000}"/>
    <cellStyle name="Entrada 45" xfId="37745" xr:uid="{00000000-0005-0000-0000-0000BC930000}"/>
    <cellStyle name="Entrada 46" xfId="37746" xr:uid="{00000000-0005-0000-0000-0000BD930000}"/>
    <cellStyle name="Entrada 47" xfId="37747" xr:uid="{00000000-0005-0000-0000-0000BE930000}"/>
    <cellStyle name="Entrada 48" xfId="37748" xr:uid="{00000000-0005-0000-0000-0000BF930000}"/>
    <cellStyle name="Entrada 49" xfId="37749" xr:uid="{00000000-0005-0000-0000-0000C0930000}"/>
    <cellStyle name="Entrada 5" xfId="37750" xr:uid="{00000000-0005-0000-0000-0000C1930000}"/>
    <cellStyle name="Entrada 5 2" xfId="61576" xr:uid="{00000000-0005-0000-0000-0000C2930000}"/>
    <cellStyle name="Entrada 5 3" xfId="61577" xr:uid="{00000000-0005-0000-0000-0000C3930000}"/>
    <cellStyle name="Entrada 5 4" xfId="61578" xr:uid="{00000000-0005-0000-0000-0000C4930000}"/>
    <cellStyle name="Entrada 5 5" xfId="61579" xr:uid="{00000000-0005-0000-0000-0000C5930000}"/>
    <cellStyle name="Entrada 50" xfId="37751" xr:uid="{00000000-0005-0000-0000-0000C6930000}"/>
    <cellStyle name="Entrada 51" xfId="37752" xr:uid="{00000000-0005-0000-0000-0000C7930000}"/>
    <cellStyle name="Entrada 52" xfId="37753" xr:uid="{00000000-0005-0000-0000-0000C8930000}"/>
    <cellStyle name="Entrada 53" xfId="37754" xr:uid="{00000000-0005-0000-0000-0000C9930000}"/>
    <cellStyle name="Entrada 54" xfId="37755" xr:uid="{00000000-0005-0000-0000-0000CA930000}"/>
    <cellStyle name="Entrada 55" xfId="37756" xr:uid="{00000000-0005-0000-0000-0000CB930000}"/>
    <cellStyle name="Entrada 56" xfId="37757" xr:uid="{00000000-0005-0000-0000-0000CC930000}"/>
    <cellStyle name="Entrada 57" xfId="37758" xr:uid="{00000000-0005-0000-0000-0000CD930000}"/>
    <cellStyle name="Entrada 58" xfId="37759" xr:uid="{00000000-0005-0000-0000-0000CE930000}"/>
    <cellStyle name="Entrada 59" xfId="37760" xr:uid="{00000000-0005-0000-0000-0000CF930000}"/>
    <cellStyle name="Entrada 6" xfId="37761" xr:uid="{00000000-0005-0000-0000-0000D0930000}"/>
    <cellStyle name="Entrada 6 2" xfId="37762" xr:uid="{00000000-0005-0000-0000-0000D1930000}"/>
    <cellStyle name="Entrada 6 3" xfId="61580" xr:uid="{00000000-0005-0000-0000-0000D2930000}"/>
    <cellStyle name="Entrada 6 4" xfId="61581" xr:uid="{00000000-0005-0000-0000-0000D3930000}"/>
    <cellStyle name="Entrada 6 5" xfId="61582" xr:uid="{00000000-0005-0000-0000-0000D4930000}"/>
    <cellStyle name="Entrada 60" xfId="37763" xr:uid="{00000000-0005-0000-0000-0000D5930000}"/>
    <cellStyle name="Entrada 60 2" xfId="37764" xr:uid="{00000000-0005-0000-0000-0000D6930000}"/>
    <cellStyle name="Entrada 61" xfId="37765" xr:uid="{00000000-0005-0000-0000-0000D7930000}"/>
    <cellStyle name="Entrada 61 2" xfId="37766" xr:uid="{00000000-0005-0000-0000-0000D8930000}"/>
    <cellStyle name="Entrada 61 2 2" xfId="37767" xr:uid="{00000000-0005-0000-0000-0000D9930000}"/>
    <cellStyle name="Entrada 61 2 2 2" xfId="37768" xr:uid="{00000000-0005-0000-0000-0000DA930000}"/>
    <cellStyle name="Entrada 61 2 3" xfId="37769" xr:uid="{00000000-0005-0000-0000-0000DB930000}"/>
    <cellStyle name="Entrada 62" xfId="37770" xr:uid="{00000000-0005-0000-0000-0000DC930000}"/>
    <cellStyle name="Entrada 62 2" xfId="37771" xr:uid="{00000000-0005-0000-0000-0000DD930000}"/>
    <cellStyle name="Entrada 62 2 2" xfId="37772" xr:uid="{00000000-0005-0000-0000-0000DE930000}"/>
    <cellStyle name="Entrada 62 3" xfId="37773" xr:uid="{00000000-0005-0000-0000-0000DF930000}"/>
    <cellStyle name="Entrada 63" xfId="37774" xr:uid="{00000000-0005-0000-0000-0000E0930000}"/>
    <cellStyle name="Entrada 63 2" xfId="37775" xr:uid="{00000000-0005-0000-0000-0000E1930000}"/>
    <cellStyle name="Entrada 63 2 2" xfId="37776" xr:uid="{00000000-0005-0000-0000-0000E2930000}"/>
    <cellStyle name="Entrada 63 3" xfId="37777" xr:uid="{00000000-0005-0000-0000-0000E3930000}"/>
    <cellStyle name="Entrada 64" xfId="37778" xr:uid="{00000000-0005-0000-0000-0000E4930000}"/>
    <cellStyle name="Entrada 64 2" xfId="37779" xr:uid="{00000000-0005-0000-0000-0000E5930000}"/>
    <cellStyle name="Entrada 64 2 2" xfId="37780" xr:uid="{00000000-0005-0000-0000-0000E6930000}"/>
    <cellStyle name="Entrada 64 3" xfId="37781" xr:uid="{00000000-0005-0000-0000-0000E7930000}"/>
    <cellStyle name="Entrada 65" xfId="37782" xr:uid="{00000000-0005-0000-0000-0000E8930000}"/>
    <cellStyle name="Entrada 66" xfId="37783" xr:uid="{00000000-0005-0000-0000-0000E9930000}"/>
    <cellStyle name="Entrada 67" xfId="37784" xr:uid="{00000000-0005-0000-0000-0000EA930000}"/>
    <cellStyle name="Entrada 68" xfId="37785" xr:uid="{00000000-0005-0000-0000-0000EB930000}"/>
    <cellStyle name="Entrada 69" xfId="37786" xr:uid="{00000000-0005-0000-0000-0000EC930000}"/>
    <cellStyle name="Entrada 7" xfId="37787" xr:uid="{00000000-0005-0000-0000-0000ED930000}"/>
    <cellStyle name="Entrada 7 2" xfId="37788" xr:uid="{00000000-0005-0000-0000-0000EE930000}"/>
    <cellStyle name="Entrada 70" xfId="37789" xr:uid="{00000000-0005-0000-0000-0000EF930000}"/>
    <cellStyle name="Entrada 71" xfId="37790" xr:uid="{00000000-0005-0000-0000-0000F0930000}"/>
    <cellStyle name="Entrada 71 2" xfId="37791" xr:uid="{00000000-0005-0000-0000-0000F1930000}"/>
    <cellStyle name="Entrada 72" xfId="37792" xr:uid="{00000000-0005-0000-0000-0000F2930000}"/>
    <cellStyle name="Entrada 73" xfId="37793" xr:uid="{00000000-0005-0000-0000-0000F3930000}"/>
    <cellStyle name="Entrada 8" xfId="37794" xr:uid="{00000000-0005-0000-0000-0000F4930000}"/>
    <cellStyle name="Entrada 8 2" xfId="37795" xr:uid="{00000000-0005-0000-0000-0000F5930000}"/>
    <cellStyle name="Entrada 9" xfId="37796" xr:uid="{00000000-0005-0000-0000-0000F6930000}"/>
    <cellStyle name="Entrada 9 2" xfId="37797" xr:uid="{00000000-0005-0000-0000-0000F7930000}"/>
    <cellStyle name="Estilo 1" xfId="37798" xr:uid="{00000000-0005-0000-0000-0000F8930000}"/>
    <cellStyle name="Estilo 1 10" xfId="37799" xr:uid="{00000000-0005-0000-0000-0000F9930000}"/>
    <cellStyle name="Estilo 1 11" xfId="37800" xr:uid="{00000000-0005-0000-0000-0000FA930000}"/>
    <cellStyle name="Estilo 1 12" xfId="37801" xr:uid="{00000000-0005-0000-0000-0000FB930000}"/>
    <cellStyle name="Estilo 1 13" xfId="37802" xr:uid="{00000000-0005-0000-0000-0000FC930000}"/>
    <cellStyle name="Estilo 1 14" xfId="37803" xr:uid="{00000000-0005-0000-0000-0000FD930000}"/>
    <cellStyle name="Estilo 1 15" xfId="37804" xr:uid="{00000000-0005-0000-0000-0000FE930000}"/>
    <cellStyle name="Estilo 1 16" xfId="37805" xr:uid="{00000000-0005-0000-0000-0000FF930000}"/>
    <cellStyle name="Estilo 1 17" xfId="37806" xr:uid="{00000000-0005-0000-0000-000000940000}"/>
    <cellStyle name="Estilo 1 18" xfId="37807" xr:uid="{00000000-0005-0000-0000-000001940000}"/>
    <cellStyle name="Estilo 1 19" xfId="37808" xr:uid="{00000000-0005-0000-0000-000002940000}"/>
    <cellStyle name="Estilo 1 2" xfId="37809" xr:uid="{00000000-0005-0000-0000-000003940000}"/>
    <cellStyle name="Estilo 1 2 2" xfId="37810" xr:uid="{00000000-0005-0000-0000-000004940000}"/>
    <cellStyle name="Estilo 1 2 3" xfId="37811" xr:uid="{00000000-0005-0000-0000-000005940000}"/>
    <cellStyle name="Estilo 1 3" xfId="37812" xr:uid="{00000000-0005-0000-0000-000006940000}"/>
    <cellStyle name="Estilo 1 3 2" xfId="37813" xr:uid="{00000000-0005-0000-0000-000007940000}"/>
    <cellStyle name="Estilo 1 3 3" xfId="37814" xr:uid="{00000000-0005-0000-0000-000008940000}"/>
    <cellStyle name="Estilo 1 4" xfId="37815" xr:uid="{00000000-0005-0000-0000-000009940000}"/>
    <cellStyle name="Estilo 1 4 2" xfId="37816" xr:uid="{00000000-0005-0000-0000-00000A940000}"/>
    <cellStyle name="Estilo 1 4 3" xfId="37817" xr:uid="{00000000-0005-0000-0000-00000B940000}"/>
    <cellStyle name="Estilo 1 5" xfId="37818" xr:uid="{00000000-0005-0000-0000-00000C940000}"/>
    <cellStyle name="Estilo 1 5 2" xfId="37819" xr:uid="{00000000-0005-0000-0000-00000D940000}"/>
    <cellStyle name="Estilo 1 5 3" xfId="37820" xr:uid="{00000000-0005-0000-0000-00000E940000}"/>
    <cellStyle name="Estilo 1 6" xfId="37821" xr:uid="{00000000-0005-0000-0000-00000F940000}"/>
    <cellStyle name="Estilo 1 6 2" xfId="37822" xr:uid="{00000000-0005-0000-0000-000010940000}"/>
    <cellStyle name="Estilo 1 6 3" xfId="37823" xr:uid="{00000000-0005-0000-0000-000011940000}"/>
    <cellStyle name="Estilo 1 7" xfId="37824" xr:uid="{00000000-0005-0000-0000-000012940000}"/>
    <cellStyle name="Estilo 1 7 2" xfId="37825" xr:uid="{00000000-0005-0000-0000-000013940000}"/>
    <cellStyle name="Estilo 1 7 3" xfId="37826" xr:uid="{00000000-0005-0000-0000-000014940000}"/>
    <cellStyle name="Estilo 1 8" xfId="37827" xr:uid="{00000000-0005-0000-0000-000015940000}"/>
    <cellStyle name="Estilo 1 8 2" xfId="37828" xr:uid="{00000000-0005-0000-0000-000016940000}"/>
    <cellStyle name="Estilo 1 8 3" xfId="37829" xr:uid="{00000000-0005-0000-0000-000017940000}"/>
    <cellStyle name="Estilo 1 9" xfId="37830" xr:uid="{00000000-0005-0000-0000-000018940000}"/>
    <cellStyle name="Estilo 2" xfId="37831" xr:uid="{00000000-0005-0000-0000-000019940000}"/>
    <cellStyle name="Estilo 2 2" xfId="37832" xr:uid="{00000000-0005-0000-0000-00001A940000}"/>
    <cellStyle name="Estilo 2 2 2" xfId="37833" xr:uid="{00000000-0005-0000-0000-00001B940000}"/>
    <cellStyle name="Estilo 2 2 3" xfId="37834" xr:uid="{00000000-0005-0000-0000-00001C940000}"/>
    <cellStyle name="Estilo 2 3" xfId="37835" xr:uid="{00000000-0005-0000-0000-00001D940000}"/>
    <cellStyle name="Estilo 2 4" xfId="37836" xr:uid="{00000000-0005-0000-0000-00001E940000}"/>
    <cellStyle name="Estilo 3" xfId="37837" xr:uid="{00000000-0005-0000-0000-00001F940000}"/>
    <cellStyle name="Estilo 4" xfId="37838" xr:uid="{00000000-0005-0000-0000-000020940000}"/>
    <cellStyle name="Euro" xfId="37839" xr:uid="{00000000-0005-0000-0000-000021940000}"/>
    <cellStyle name="Euro 2" xfId="37840" xr:uid="{00000000-0005-0000-0000-000022940000}"/>
    <cellStyle name="Euro 2 2" xfId="37841" xr:uid="{00000000-0005-0000-0000-000023940000}"/>
    <cellStyle name="Euro 2 3" xfId="37842" xr:uid="{00000000-0005-0000-0000-000024940000}"/>
    <cellStyle name="Euro 2 4" xfId="37843" xr:uid="{00000000-0005-0000-0000-000025940000}"/>
    <cellStyle name="Euro 2 5" xfId="37844" xr:uid="{00000000-0005-0000-0000-000026940000}"/>
    <cellStyle name="Euro 2 6" xfId="37845" xr:uid="{00000000-0005-0000-0000-000027940000}"/>
    <cellStyle name="Euro 2 7" xfId="37846" xr:uid="{00000000-0005-0000-0000-000028940000}"/>
    <cellStyle name="Euro 2 8" xfId="37847" xr:uid="{00000000-0005-0000-0000-000029940000}"/>
    <cellStyle name="Euro 3" xfId="37848" xr:uid="{00000000-0005-0000-0000-00002A940000}"/>
    <cellStyle name="Euro 4" xfId="37849" xr:uid="{00000000-0005-0000-0000-00002B940000}"/>
    <cellStyle name="Euro 5" xfId="37850" xr:uid="{00000000-0005-0000-0000-00002C940000}"/>
    <cellStyle name="Euro 6" xfId="37851" xr:uid="{00000000-0005-0000-0000-00002D940000}"/>
    <cellStyle name="Euro 7" xfId="37852" xr:uid="{00000000-0005-0000-0000-00002E940000}"/>
    <cellStyle name="Euro 8" xfId="37853" xr:uid="{00000000-0005-0000-0000-00002F940000}"/>
    <cellStyle name="Euro 9" xfId="37854" xr:uid="{00000000-0005-0000-0000-000030940000}"/>
    <cellStyle name="EvenBodyShade" xfId="37855" xr:uid="{00000000-0005-0000-0000-000031940000}"/>
    <cellStyle name="Excel Built-in Normal" xfId="112" xr:uid="{00000000-0005-0000-0000-000032940000}"/>
    <cellStyle name="Excel Built-in Normal 2" xfId="116" xr:uid="{00000000-0005-0000-0000-000033940000}"/>
    <cellStyle name="Explanatory Text" xfId="37856" xr:uid="{00000000-0005-0000-0000-000034940000}"/>
    <cellStyle name="Explanatory Text 2" xfId="37857" xr:uid="{00000000-0005-0000-0000-000035940000}"/>
    <cellStyle name="F2" xfId="37858" xr:uid="{00000000-0005-0000-0000-000036940000}"/>
    <cellStyle name="F3" xfId="37859" xr:uid="{00000000-0005-0000-0000-000037940000}"/>
    <cellStyle name="F4" xfId="37860" xr:uid="{00000000-0005-0000-0000-000038940000}"/>
    <cellStyle name="F5" xfId="37861" xr:uid="{00000000-0005-0000-0000-000039940000}"/>
    <cellStyle name="F6" xfId="37862" xr:uid="{00000000-0005-0000-0000-00003A940000}"/>
    <cellStyle name="F7" xfId="37863" xr:uid="{00000000-0005-0000-0000-00003B940000}"/>
    <cellStyle name="F8" xfId="37864" xr:uid="{00000000-0005-0000-0000-00003C940000}"/>
    <cellStyle name="Fecha" xfId="37865" xr:uid="{00000000-0005-0000-0000-00003D940000}"/>
    <cellStyle name="Feld" xfId="37866" xr:uid="{00000000-0005-0000-0000-00003E940000}"/>
    <cellStyle name="Feld 2" xfId="37867" xr:uid="{00000000-0005-0000-0000-00003F940000}"/>
    <cellStyle name="Feld 3" xfId="37868" xr:uid="{00000000-0005-0000-0000-000040940000}"/>
    <cellStyle name="Feld 4" xfId="37869" xr:uid="{00000000-0005-0000-0000-000041940000}"/>
    <cellStyle name="Feld 5" xfId="37870" xr:uid="{00000000-0005-0000-0000-000042940000}"/>
    <cellStyle name="Feld 6" xfId="37871" xr:uid="{00000000-0005-0000-0000-000043940000}"/>
    <cellStyle name="Feld 7" xfId="37872" xr:uid="{00000000-0005-0000-0000-000044940000}"/>
    <cellStyle name="Feld 8" xfId="37873" xr:uid="{00000000-0005-0000-0000-000045940000}"/>
    <cellStyle name="FIJO" xfId="37874" xr:uid="{00000000-0005-0000-0000-000046940000}"/>
    <cellStyle name="FINANCIERO" xfId="37875" xr:uid="{00000000-0005-0000-0000-000047940000}"/>
    <cellStyle name="Fixed" xfId="37876" xr:uid="{00000000-0005-0000-0000-000048940000}"/>
    <cellStyle name="Followed Hyperlink" xfId="37877" xr:uid="{00000000-0005-0000-0000-000049940000}"/>
    <cellStyle name="Format Datenfeld" xfId="37878" xr:uid="{00000000-0005-0000-0000-00004A940000}"/>
    <cellStyle name="Format Datenfeld 2" xfId="37879" xr:uid="{00000000-0005-0000-0000-00004B940000}"/>
    <cellStyle name="Format Datenfeld 2 2" xfId="37880" xr:uid="{00000000-0005-0000-0000-00004C940000}"/>
    <cellStyle name="Format Datenfeld 3" xfId="37881" xr:uid="{00000000-0005-0000-0000-00004D940000}"/>
    <cellStyle name="Format Datenfeld 3 2" xfId="37882" xr:uid="{00000000-0005-0000-0000-00004E940000}"/>
    <cellStyle name="Format Datenfeld 4" xfId="37883" xr:uid="{00000000-0005-0000-0000-00004F940000}"/>
    <cellStyle name="Format Datenfeld 4 2" xfId="37884" xr:uid="{00000000-0005-0000-0000-000050940000}"/>
    <cellStyle name="Format Datenfeld 5" xfId="37885" xr:uid="{00000000-0005-0000-0000-000051940000}"/>
    <cellStyle name="Format Datenfeld 5 2" xfId="37886" xr:uid="{00000000-0005-0000-0000-000052940000}"/>
    <cellStyle name="Format Datenfeld 6" xfId="37887" xr:uid="{00000000-0005-0000-0000-000053940000}"/>
    <cellStyle name="Format Datenfeld 6 2" xfId="37888" xr:uid="{00000000-0005-0000-0000-000054940000}"/>
    <cellStyle name="Format Datenfeld 7" xfId="37889" xr:uid="{00000000-0005-0000-0000-000055940000}"/>
    <cellStyle name="Format Datenfeld 7 2" xfId="37890" xr:uid="{00000000-0005-0000-0000-000056940000}"/>
    <cellStyle name="Format Datenfeld 8" xfId="37891" xr:uid="{00000000-0005-0000-0000-000057940000}"/>
    <cellStyle name="Format Datenfeld 8 2" xfId="37892" xr:uid="{00000000-0005-0000-0000-000058940000}"/>
    <cellStyle name="Format Datenfeld 9" xfId="37893" xr:uid="{00000000-0005-0000-0000-000059940000}"/>
    <cellStyle name="Format Zeile/Spalte" xfId="37894" xr:uid="{00000000-0005-0000-0000-00005A940000}"/>
    <cellStyle name="Format Zeile/Spalte 2" xfId="37895" xr:uid="{00000000-0005-0000-0000-00005B940000}"/>
    <cellStyle name="Format Zeile/Spalte 2 2" xfId="37896" xr:uid="{00000000-0005-0000-0000-00005C940000}"/>
    <cellStyle name="Format Zeile/Spalte 3" xfId="37897" xr:uid="{00000000-0005-0000-0000-00005D940000}"/>
    <cellStyle name="Good" xfId="37898" xr:uid="{00000000-0005-0000-0000-00005E940000}"/>
    <cellStyle name="Good 2" xfId="37899" xr:uid="{00000000-0005-0000-0000-00005F940000}"/>
    <cellStyle name="Grey" xfId="37900" xr:uid="{00000000-0005-0000-0000-000060940000}"/>
    <cellStyle name="Grey 2" xfId="37901" xr:uid="{00000000-0005-0000-0000-000061940000}"/>
    <cellStyle name="Grey 3" xfId="37902" xr:uid="{00000000-0005-0000-0000-000062940000}"/>
    <cellStyle name="Header1" xfId="37903" xr:uid="{00000000-0005-0000-0000-000063940000}"/>
    <cellStyle name="Header2" xfId="37904" xr:uid="{00000000-0005-0000-0000-000064940000}"/>
    <cellStyle name="Heading" xfId="37905" xr:uid="{00000000-0005-0000-0000-000065940000}"/>
    <cellStyle name="Heading 1" xfId="37906" xr:uid="{00000000-0005-0000-0000-000066940000}"/>
    <cellStyle name="Heading 1 2" xfId="37907" xr:uid="{00000000-0005-0000-0000-000067940000}"/>
    <cellStyle name="Heading 2" xfId="37908" xr:uid="{00000000-0005-0000-0000-000068940000}"/>
    <cellStyle name="Heading 2 2" xfId="37909" xr:uid="{00000000-0005-0000-0000-000069940000}"/>
    <cellStyle name="Heading 3" xfId="37910" xr:uid="{00000000-0005-0000-0000-00006A940000}"/>
    <cellStyle name="Heading 3 2" xfId="37911" xr:uid="{00000000-0005-0000-0000-00006B940000}"/>
    <cellStyle name="Heading 4" xfId="37912" xr:uid="{00000000-0005-0000-0000-00006C940000}"/>
    <cellStyle name="Heading 4 2" xfId="37913" xr:uid="{00000000-0005-0000-0000-00006D940000}"/>
    <cellStyle name="Hipervínculo" xfId="13" builtinId="8"/>
    <cellStyle name="Hipervínculo 2" xfId="37914" xr:uid="{00000000-0005-0000-0000-00006F940000}"/>
    <cellStyle name="Hipervínculo 2 2" xfId="37915" xr:uid="{00000000-0005-0000-0000-000070940000}"/>
    <cellStyle name="Hipervínculo 3" xfId="37916" xr:uid="{00000000-0005-0000-0000-000071940000}"/>
    <cellStyle name="Hipervínculo 4" xfId="37917" xr:uid="{00000000-0005-0000-0000-000072940000}"/>
    <cellStyle name="Hipervínculo 5" xfId="37918" xr:uid="{00000000-0005-0000-0000-000073940000}"/>
    <cellStyle name="Hipervínculo 6" xfId="37919" xr:uid="{00000000-0005-0000-0000-000074940000}"/>
    <cellStyle name="Hyperlänk_2.23 CO Allocations V1.6" xfId="37920" xr:uid="{00000000-0005-0000-0000-000075940000}"/>
    <cellStyle name="Hyperlink 2" xfId="37921" xr:uid="{00000000-0005-0000-0000-000076940000}"/>
    <cellStyle name="Hyperlink_Reporte Ventas.xls" xfId="61351" xr:uid="{00000000-0005-0000-0000-000077940000}"/>
    <cellStyle name="Incorrecto" xfId="184" builtinId="27" customBuiltin="1"/>
    <cellStyle name="Incorrecto 10" xfId="37922" xr:uid="{00000000-0005-0000-0000-000079940000}"/>
    <cellStyle name="Incorrecto 10 2" xfId="37923" xr:uid="{00000000-0005-0000-0000-00007A940000}"/>
    <cellStyle name="Incorrecto 11" xfId="37924" xr:uid="{00000000-0005-0000-0000-00007B940000}"/>
    <cellStyle name="Incorrecto 11 2" xfId="37925" xr:uid="{00000000-0005-0000-0000-00007C940000}"/>
    <cellStyle name="Incorrecto 12" xfId="37926" xr:uid="{00000000-0005-0000-0000-00007D940000}"/>
    <cellStyle name="Incorrecto 12 2" xfId="37927" xr:uid="{00000000-0005-0000-0000-00007E940000}"/>
    <cellStyle name="Incorrecto 13" xfId="37928" xr:uid="{00000000-0005-0000-0000-00007F940000}"/>
    <cellStyle name="Incorrecto 14" xfId="37929" xr:uid="{00000000-0005-0000-0000-000080940000}"/>
    <cellStyle name="Incorrecto 15" xfId="37930" xr:uid="{00000000-0005-0000-0000-000081940000}"/>
    <cellStyle name="Incorrecto 16" xfId="37931" xr:uid="{00000000-0005-0000-0000-000082940000}"/>
    <cellStyle name="Incorrecto 17" xfId="37932" xr:uid="{00000000-0005-0000-0000-000083940000}"/>
    <cellStyle name="Incorrecto 18" xfId="37933" xr:uid="{00000000-0005-0000-0000-000084940000}"/>
    <cellStyle name="Incorrecto 19" xfId="37934" xr:uid="{00000000-0005-0000-0000-000085940000}"/>
    <cellStyle name="Incorrecto 2" xfId="37935" xr:uid="{00000000-0005-0000-0000-000086940000}"/>
    <cellStyle name="Incorrecto 2 2" xfId="37936" xr:uid="{00000000-0005-0000-0000-000087940000}"/>
    <cellStyle name="Incorrecto 2 2 2" xfId="37937" xr:uid="{00000000-0005-0000-0000-000088940000}"/>
    <cellStyle name="Incorrecto 2 2 2 2" xfId="37938" xr:uid="{00000000-0005-0000-0000-000089940000}"/>
    <cellStyle name="Incorrecto 2 2 2 2 2" xfId="37939" xr:uid="{00000000-0005-0000-0000-00008A940000}"/>
    <cellStyle name="Incorrecto 2 2 2 2 2 2" xfId="37940" xr:uid="{00000000-0005-0000-0000-00008B940000}"/>
    <cellStyle name="Incorrecto 2 2 2 2 2 3" xfId="37941" xr:uid="{00000000-0005-0000-0000-00008C940000}"/>
    <cellStyle name="Incorrecto 2 2 2 2 3" xfId="37942" xr:uid="{00000000-0005-0000-0000-00008D940000}"/>
    <cellStyle name="Incorrecto 2 2 2 3" xfId="37943" xr:uid="{00000000-0005-0000-0000-00008E940000}"/>
    <cellStyle name="Incorrecto 2 2 2 4" xfId="37944" xr:uid="{00000000-0005-0000-0000-00008F940000}"/>
    <cellStyle name="Incorrecto 2 2 2 5" xfId="37945" xr:uid="{00000000-0005-0000-0000-000090940000}"/>
    <cellStyle name="Incorrecto 2 2 2 6" xfId="37946" xr:uid="{00000000-0005-0000-0000-000091940000}"/>
    <cellStyle name="Incorrecto 2 2 2 7" xfId="37947" xr:uid="{00000000-0005-0000-0000-000092940000}"/>
    <cellStyle name="Incorrecto 2 2 3" xfId="37948" xr:uid="{00000000-0005-0000-0000-000093940000}"/>
    <cellStyle name="Incorrecto 2 2 3 2" xfId="37949" xr:uid="{00000000-0005-0000-0000-000094940000}"/>
    <cellStyle name="Incorrecto 2 2 4" xfId="37950" xr:uid="{00000000-0005-0000-0000-000095940000}"/>
    <cellStyle name="Incorrecto 2 2 5" xfId="37951" xr:uid="{00000000-0005-0000-0000-000096940000}"/>
    <cellStyle name="Incorrecto 2 2 6" xfId="37952" xr:uid="{00000000-0005-0000-0000-000097940000}"/>
    <cellStyle name="Incorrecto 2 2 7" xfId="37953" xr:uid="{00000000-0005-0000-0000-000098940000}"/>
    <cellStyle name="Incorrecto 2 3" xfId="37954" xr:uid="{00000000-0005-0000-0000-000099940000}"/>
    <cellStyle name="Incorrecto 2 3 2" xfId="37955" xr:uid="{00000000-0005-0000-0000-00009A940000}"/>
    <cellStyle name="Incorrecto 2 4" xfId="37956" xr:uid="{00000000-0005-0000-0000-00009B940000}"/>
    <cellStyle name="Incorrecto 2 5" xfId="37957" xr:uid="{00000000-0005-0000-0000-00009C940000}"/>
    <cellStyle name="Incorrecto 2 6" xfId="37958" xr:uid="{00000000-0005-0000-0000-00009D940000}"/>
    <cellStyle name="Incorrecto 2 7" xfId="37959" xr:uid="{00000000-0005-0000-0000-00009E940000}"/>
    <cellStyle name="Incorrecto 20" xfId="37960" xr:uid="{00000000-0005-0000-0000-00009F940000}"/>
    <cellStyle name="Incorrecto 21" xfId="37961" xr:uid="{00000000-0005-0000-0000-0000A0940000}"/>
    <cellStyle name="Incorrecto 22" xfId="37962" xr:uid="{00000000-0005-0000-0000-0000A1940000}"/>
    <cellStyle name="Incorrecto 23" xfId="37963" xr:uid="{00000000-0005-0000-0000-0000A2940000}"/>
    <cellStyle name="Incorrecto 24" xfId="37964" xr:uid="{00000000-0005-0000-0000-0000A3940000}"/>
    <cellStyle name="Incorrecto 25" xfId="37965" xr:uid="{00000000-0005-0000-0000-0000A4940000}"/>
    <cellStyle name="Incorrecto 26" xfId="37966" xr:uid="{00000000-0005-0000-0000-0000A5940000}"/>
    <cellStyle name="Incorrecto 27" xfId="37967" xr:uid="{00000000-0005-0000-0000-0000A6940000}"/>
    <cellStyle name="Incorrecto 28" xfId="37968" xr:uid="{00000000-0005-0000-0000-0000A7940000}"/>
    <cellStyle name="Incorrecto 29" xfId="37969" xr:uid="{00000000-0005-0000-0000-0000A8940000}"/>
    <cellStyle name="Incorrecto 3" xfId="37970" xr:uid="{00000000-0005-0000-0000-0000A9940000}"/>
    <cellStyle name="Incorrecto 3 2" xfId="37971" xr:uid="{00000000-0005-0000-0000-0000AA940000}"/>
    <cellStyle name="Incorrecto 3 3" xfId="37972" xr:uid="{00000000-0005-0000-0000-0000AB940000}"/>
    <cellStyle name="Incorrecto 3 4" xfId="61583" xr:uid="{00000000-0005-0000-0000-0000AC940000}"/>
    <cellStyle name="Incorrecto 3 5" xfId="61584" xr:uid="{00000000-0005-0000-0000-0000AD940000}"/>
    <cellStyle name="Incorrecto 30" xfId="37973" xr:uid="{00000000-0005-0000-0000-0000AE940000}"/>
    <cellStyle name="Incorrecto 31" xfId="37974" xr:uid="{00000000-0005-0000-0000-0000AF940000}"/>
    <cellStyle name="Incorrecto 32" xfId="37975" xr:uid="{00000000-0005-0000-0000-0000B0940000}"/>
    <cellStyle name="Incorrecto 33" xfId="37976" xr:uid="{00000000-0005-0000-0000-0000B1940000}"/>
    <cellStyle name="Incorrecto 34" xfId="37977" xr:uid="{00000000-0005-0000-0000-0000B2940000}"/>
    <cellStyle name="Incorrecto 35" xfId="37978" xr:uid="{00000000-0005-0000-0000-0000B3940000}"/>
    <cellStyle name="Incorrecto 36" xfId="37979" xr:uid="{00000000-0005-0000-0000-0000B4940000}"/>
    <cellStyle name="Incorrecto 37" xfId="37980" xr:uid="{00000000-0005-0000-0000-0000B5940000}"/>
    <cellStyle name="Incorrecto 38" xfId="37981" xr:uid="{00000000-0005-0000-0000-0000B6940000}"/>
    <cellStyle name="Incorrecto 39" xfId="37982" xr:uid="{00000000-0005-0000-0000-0000B7940000}"/>
    <cellStyle name="Incorrecto 4" xfId="37983" xr:uid="{00000000-0005-0000-0000-0000B8940000}"/>
    <cellStyle name="Incorrecto 4 2" xfId="61585" xr:uid="{00000000-0005-0000-0000-0000B9940000}"/>
    <cellStyle name="Incorrecto 4 3" xfId="61586" xr:uid="{00000000-0005-0000-0000-0000BA940000}"/>
    <cellStyle name="Incorrecto 4 4" xfId="61587" xr:uid="{00000000-0005-0000-0000-0000BB940000}"/>
    <cellStyle name="Incorrecto 4 5" xfId="61588" xr:uid="{00000000-0005-0000-0000-0000BC940000}"/>
    <cellStyle name="Incorrecto 40" xfId="37984" xr:uid="{00000000-0005-0000-0000-0000BD940000}"/>
    <cellStyle name="Incorrecto 41" xfId="37985" xr:uid="{00000000-0005-0000-0000-0000BE940000}"/>
    <cellStyle name="Incorrecto 42" xfId="37986" xr:uid="{00000000-0005-0000-0000-0000BF940000}"/>
    <cellStyle name="Incorrecto 43" xfId="37987" xr:uid="{00000000-0005-0000-0000-0000C0940000}"/>
    <cellStyle name="Incorrecto 44" xfId="37988" xr:uid="{00000000-0005-0000-0000-0000C1940000}"/>
    <cellStyle name="Incorrecto 45" xfId="37989" xr:uid="{00000000-0005-0000-0000-0000C2940000}"/>
    <cellStyle name="Incorrecto 46" xfId="37990" xr:uid="{00000000-0005-0000-0000-0000C3940000}"/>
    <cellStyle name="Incorrecto 47" xfId="37991" xr:uid="{00000000-0005-0000-0000-0000C4940000}"/>
    <cellStyle name="Incorrecto 48" xfId="37992" xr:uid="{00000000-0005-0000-0000-0000C5940000}"/>
    <cellStyle name="Incorrecto 49" xfId="37993" xr:uid="{00000000-0005-0000-0000-0000C6940000}"/>
    <cellStyle name="Incorrecto 5" xfId="37994" xr:uid="{00000000-0005-0000-0000-0000C7940000}"/>
    <cellStyle name="Incorrecto 5 2" xfId="61589" xr:uid="{00000000-0005-0000-0000-0000C8940000}"/>
    <cellStyle name="Incorrecto 5 3" xfId="61590" xr:uid="{00000000-0005-0000-0000-0000C9940000}"/>
    <cellStyle name="Incorrecto 5 4" xfId="61591" xr:uid="{00000000-0005-0000-0000-0000CA940000}"/>
    <cellStyle name="Incorrecto 5 5" xfId="61592" xr:uid="{00000000-0005-0000-0000-0000CB940000}"/>
    <cellStyle name="Incorrecto 50" xfId="37995" xr:uid="{00000000-0005-0000-0000-0000CC940000}"/>
    <cellStyle name="Incorrecto 51" xfId="37996" xr:uid="{00000000-0005-0000-0000-0000CD940000}"/>
    <cellStyle name="Incorrecto 52" xfId="37997" xr:uid="{00000000-0005-0000-0000-0000CE940000}"/>
    <cellStyle name="Incorrecto 53" xfId="37998" xr:uid="{00000000-0005-0000-0000-0000CF940000}"/>
    <cellStyle name="Incorrecto 54" xfId="37999" xr:uid="{00000000-0005-0000-0000-0000D0940000}"/>
    <cellStyle name="Incorrecto 55" xfId="38000" xr:uid="{00000000-0005-0000-0000-0000D1940000}"/>
    <cellStyle name="Incorrecto 56" xfId="38001" xr:uid="{00000000-0005-0000-0000-0000D2940000}"/>
    <cellStyle name="Incorrecto 57" xfId="38002" xr:uid="{00000000-0005-0000-0000-0000D3940000}"/>
    <cellStyle name="Incorrecto 58" xfId="38003" xr:uid="{00000000-0005-0000-0000-0000D4940000}"/>
    <cellStyle name="Incorrecto 59" xfId="38004" xr:uid="{00000000-0005-0000-0000-0000D5940000}"/>
    <cellStyle name="Incorrecto 6" xfId="38005" xr:uid="{00000000-0005-0000-0000-0000D6940000}"/>
    <cellStyle name="Incorrecto 6 2" xfId="38006" xr:uid="{00000000-0005-0000-0000-0000D7940000}"/>
    <cellStyle name="Incorrecto 6 3" xfId="61593" xr:uid="{00000000-0005-0000-0000-0000D8940000}"/>
    <cellStyle name="Incorrecto 6 4" xfId="61594" xr:uid="{00000000-0005-0000-0000-0000D9940000}"/>
    <cellStyle name="Incorrecto 6 5" xfId="61595" xr:uid="{00000000-0005-0000-0000-0000DA940000}"/>
    <cellStyle name="Incorrecto 60" xfId="38007" xr:uid="{00000000-0005-0000-0000-0000DB940000}"/>
    <cellStyle name="Incorrecto 60 2" xfId="38008" xr:uid="{00000000-0005-0000-0000-0000DC940000}"/>
    <cellStyle name="Incorrecto 61" xfId="38009" xr:uid="{00000000-0005-0000-0000-0000DD940000}"/>
    <cellStyle name="Incorrecto 61 2" xfId="38010" xr:uid="{00000000-0005-0000-0000-0000DE940000}"/>
    <cellStyle name="Incorrecto 62" xfId="38011" xr:uid="{00000000-0005-0000-0000-0000DF940000}"/>
    <cellStyle name="Incorrecto 63" xfId="38012" xr:uid="{00000000-0005-0000-0000-0000E0940000}"/>
    <cellStyle name="Incorrecto 64" xfId="38013" xr:uid="{00000000-0005-0000-0000-0000E1940000}"/>
    <cellStyle name="Incorrecto 65" xfId="38014" xr:uid="{00000000-0005-0000-0000-0000E2940000}"/>
    <cellStyle name="Incorrecto 66" xfId="38015" xr:uid="{00000000-0005-0000-0000-0000E3940000}"/>
    <cellStyle name="Incorrecto 67" xfId="38016" xr:uid="{00000000-0005-0000-0000-0000E4940000}"/>
    <cellStyle name="Incorrecto 68" xfId="38017" xr:uid="{00000000-0005-0000-0000-0000E5940000}"/>
    <cellStyle name="Incorrecto 69" xfId="38018" xr:uid="{00000000-0005-0000-0000-0000E6940000}"/>
    <cellStyle name="Incorrecto 7" xfId="38019" xr:uid="{00000000-0005-0000-0000-0000E7940000}"/>
    <cellStyle name="Incorrecto 7 2" xfId="38020" xr:uid="{00000000-0005-0000-0000-0000E8940000}"/>
    <cellStyle name="Incorrecto 70" xfId="38021" xr:uid="{00000000-0005-0000-0000-0000E9940000}"/>
    <cellStyle name="Incorrecto 71" xfId="38022" xr:uid="{00000000-0005-0000-0000-0000EA940000}"/>
    <cellStyle name="Incorrecto 72" xfId="38023" xr:uid="{00000000-0005-0000-0000-0000EB940000}"/>
    <cellStyle name="Incorrecto 73" xfId="38024" xr:uid="{00000000-0005-0000-0000-0000EC940000}"/>
    <cellStyle name="Incorrecto 8" xfId="38025" xr:uid="{00000000-0005-0000-0000-0000ED940000}"/>
    <cellStyle name="Incorrecto 8 2" xfId="38026" xr:uid="{00000000-0005-0000-0000-0000EE940000}"/>
    <cellStyle name="Incorrecto 9" xfId="38027" xr:uid="{00000000-0005-0000-0000-0000EF940000}"/>
    <cellStyle name="Incorrecto 9 2" xfId="38028" xr:uid="{00000000-0005-0000-0000-0000F0940000}"/>
    <cellStyle name="Incorreto" xfId="38029" xr:uid="{00000000-0005-0000-0000-0000F1940000}"/>
    <cellStyle name="Input" xfId="38030" xr:uid="{00000000-0005-0000-0000-0000F2940000}"/>
    <cellStyle name="Input [yellow]" xfId="38031" xr:uid="{00000000-0005-0000-0000-0000F3940000}"/>
    <cellStyle name="Input [yellow] 2" xfId="38032" xr:uid="{00000000-0005-0000-0000-0000F4940000}"/>
    <cellStyle name="Input [yellow] 2 2" xfId="38033" xr:uid="{00000000-0005-0000-0000-0000F5940000}"/>
    <cellStyle name="Input [yellow] 3" xfId="38034" xr:uid="{00000000-0005-0000-0000-0000F6940000}"/>
    <cellStyle name="Input [yellow] 3 2" xfId="38035" xr:uid="{00000000-0005-0000-0000-0000F7940000}"/>
    <cellStyle name="Input [yellow] 4" xfId="38036" xr:uid="{00000000-0005-0000-0000-0000F8940000}"/>
    <cellStyle name="Input 2" xfId="38037" xr:uid="{00000000-0005-0000-0000-0000F9940000}"/>
    <cellStyle name="Input 2 2" xfId="38038" xr:uid="{00000000-0005-0000-0000-0000FA940000}"/>
    <cellStyle name="Input 3" xfId="38039" xr:uid="{00000000-0005-0000-0000-0000FB940000}"/>
    <cellStyle name="Input 3 2" xfId="38040" xr:uid="{00000000-0005-0000-0000-0000FC940000}"/>
    <cellStyle name="Input 4" xfId="38041" xr:uid="{00000000-0005-0000-0000-0000FD940000}"/>
    <cellStyle name="Kopf" xfId="38042" xr:uid="{00000000-0005-0000-0000-0000FE940000}"/>
    <cellStyle name="Korba" xfId="38043" xr:uid="{00000000-0005-0000-0000-0000FF940000}"/>
    <cellStyle name="Link Currency (0)" xfId="38044" xr:uid="{00000000-0005-0000-0000-000000950000}"/>
    <cellStyle name="Link Currency (2)" xfId="38045" xr:uid="{00000000-0005-0000-0000-000001950000}"/>
    <cellStyle name="Link Units (0)" xfId="38046" xr:uid="{00000000-0005-0000-0000-000002950000}"/>
    <cellStyle name="Link Units (1)" xfId="38047" xr:uid="{00000000-0005-0000-0000-000003950000}"/>
    <cellStyle name="Link Units (2)" xfId="38048" xr:uid="{00000000-0005-0000-0000-000004950000}"/>
    <cellStyle name="Linked Cell" xfId="38049" xr:uid="{00000000-0005-0000-0000-000005950000}"/>
    <cellStyle name="Linked Cell 2" xfId="38050" xr:uid="{00000000-0005-0000-0000-000006950000}"/>
    <cellStyle name="Millares" xfId="1" xr:uid="{00000000-0005-0000-0000-000007950000}"/>
    <cellStyle name="Millares [0]" xfId="8" builtinId="6"/>
    <cellStyle name="Millares [0] 2" xfId="115" xr:uid="{00000000-0005-0000-0000-000009950000}"/>
    <cellStyle name="Millares [0] 2 10" xfId="61352" xr:uid="{00000000-0005-0000-0000-00000A950000}"/>
    <cellStyle name="Millares [0] 2 2" xfId="38051" xr:uid="{00000000-0005-0000-0000-00000B950000}"/>
    <cellStyle name="Millares [0] 2 2 2" xfId="38052" xr:uid="{00000000-0005-0000-0000-00000C950000}"/>
    <cellStyle name="Millares [0] 2 2 3" xfId="38053" xr:uid="{00000000-0005-0000-0000-00000D950000}"/>
    <cellStyle name="Millares [0] 2 2 4" xfId="38054" xr:uid="{00000000-0005-0000-0000-00000E950000}"/>
    <cellStyle name="Millares [0] 2 2 5" xfId="38055" xr:uid="{00000000-0005-0000-0000-00000F950000}"/>
    <cellStyle name="Millares [0] 2 2 6" xfId="38056" xr:uid="{00000000-0005-0000-0000-000010950000}"/>
    <cellStyle name="Millares [0] 2 2 7" xfId="38057" xr:uid="{00000000-0005-0000-0000-000011950000}"/>
    <cellStyle name="Millares [0] 2 2 8" xfId="38058" xr:uid="{00000000-0005-0000-0000-000012950000}"/>
    <cellStyle name="Millares [0] 2 2 9" xfId="61353" xr:uid="{00000000-0005-0000-0000-000013950000}"/>
    <cellStyle name="Millares [0] 2 3" xfId="38059" xr:uid="{00000000-0005-0000-0000-000014950000}"/>
    <cellStyle name="Millares [0] 2 4" xfId="38060" xr:uid="{00000000-0005-0000-0000-000015950000}"/>
    <cellStyle name="Millares [0] 2 5" xfId="38061" xr:uid="{00000000-0005-0000-0000-000016950000}"/>
    <cellStyle name="Millares [0] 2 6" xfId="38062" xr:uid="{00000000-0005-0000-0000-000017950000}"/>
    <cellStyle name="Millares [0] 2 7" xfId="38063" xr:uid="{00000000-0005-0000-0000-000018950000}"/>
    <cellStyle name="Millares [0] 2 8" xfId="38064" xr:uid="{00000000-0005-0000-0000-000019950000}"/>
    <cellStyle name="Millares [0] 2 9" xfId="38065" xr:uid="{00000000-0005-0000-0000-00001A950000}"/>
    <cellStyle name="Millares [0] 3" xfId="81" xr:uid="{00000000-0005-0000-0000-00001B950000}"/>
    <cellStyle name="Millares [0] 3 2" xfId="38066" xr:uid="{00000000-0005-0000-0000-00001C950000}"/>
    <cellStyle name="Millares [0] 4" xfId="155" xr:uid="{00000000-0005-0000-0000-00001D950000}"/>
    <cellStyle name="Millares [0] 4 2" xfId="38068" xr:uid="{00000000-0005-0000-0000-00001E950000}"/>
    <cellStyle name="Millares [0] 4 3" xfId="38067" xr:uid="{00000000-0005-0000-0000-00001F950000}"/>
    <cellStyle name="Millares [0] 5" xfId="159" xr:uid="{00000000-0005-0000-0000-000020950000}"/>
    <cellStyle name="Millares [0] 5 2" xfId="38069" xr:uid="{00000000-0005-0000-0000-000021950000}"/>
    <cellStyle name="Millares [0] 6" xfId="61773" xr:uid="{00000000-0005-0000-0000-000022950000}"/>
    <cellStyle name="Millares [0] 6 2" xfId="61839" xr:uid="{00000000-0005-0000-0000-000023950000}"/>
    <cellStyle name="Millares [0] 7" xfId="61804" xr:uid="{00000000-0005-0000-0000-000024950000}"/>
    <cellStyle name="Millares 10" xfId="120" xr:uid="{00000000-0005-0000-0000-000025950000}"/>
    <cellStyle name="Millares 10 10" xfId="38071" xr:uid="{00000000-0005-0000-0000-000026950000}"/>
    <cellStyle name="Millares 10 10 2" xfId="38072" xr:uid="{00000000-0005-0000-0000-000027950000}"/>
    <cellStyle name="Millares 10 11" xfId="110" xr:uid="{00000000-0005-0000-0000-000028950000}"/>
    <cellStyle name="Millares 10 11 2" xfId="38073" xr:uid="{00000000-0005-0000-0000-000029950000}"/>
    <cellStyle name="Millares 10 12" xfId="38070" xr:uid="{00000000-0005-0000-0000-00002A950000}"/>
    <cellStyle name="Millares 10 2" xfId="38074" xr:uid="{00000000-0005-0000-0000-00002B950000}"/>
    <cellStyle name="Millares 10 2 10" xfId="38075" xr:uid="{00000000-0005-0000-0000-00002C950000}"/>
    <cellStyle name="Millares 10 2 11" xfId="61735" xr:uid="{00000000-0005-0000-0000-00002D950000}"/>
    <cellStyle name="Millares 10 2 12" xfId="61809" xr:uid="{00000000-0005-0000-0000-00002E950000}"/>
    <cellStyle name="Millares 10 2 2" xfId="38076" xr:uid="{00000000-0005-0000-0000-00002F950000}"/>
    <cellStyle name="Millares 10 2 2 2" xfId="38077" xr:uid="{00000000-0005-0000-0000-000030950000}"/>
    <cellStyle name="Millares 10 2 2 2 2" xfId="38078" xr:uid="{00000000-0005-0000-0000-000031950000}"/>
    <cellStyle name="Millares 10 2 2 2 2 2" xfId="38079" xr:uid="{00000000-0005-0000-0000-000032950000}"/>
    <cellStyle name="Millares 10 2 2 2 3" xfId="38080" xr:uid="{00000000-0005-0000-0000-000033950000}"/>
    <cellStyle name="Millares 10 2 2 3" xfId="38081" xr:uid="{00000000-0005-0000-0000-000034950000}"/>
    <cellStyle name="Millares 10 2 2 3 2" xfId="38082" xr:uid="{00000000-0005-0000-0000-000035950000}"/>
    <cellStyle name="Millares 10 2 2 4" xfId="38083" xr:uid="{00000000-0005-0000-0000-000036950000}"/>
    <cellStyle name="Millares 10 2 3" xfId="38084" xr:uid="{00000000-0005-0000-0000-000037950000}"/>
    <cellStyle name="Millares 10 2 3 2" xfId="38085" xr:uid="{00000000-0005-0000-0000-000038950000}"/>
    <cellStyle name="Millares 10 2 3 2 2" xfId="38086" xr:uid="{00000000-0005-0000-0000-000039950000}"/>
    <cellStyle name="Millares 10 2 3 2 2 2" xfId="38087" xr:uid="{00000000-0005-0000-0000-00003A950000}"/>
    <cellStyle name="Millares 10 2 3 2 3" xfId="38088" xr:uid="{00000000-0005-0000-0000-00003B950000}"/>
    <cellStyle name="Millares 10 2 3 3" xfId="38089" xr:uid="{00000000-0005-0000-0000-00003C950000}"/>
    <cellStyle name="Millares 10 2 3 3 2" xfId="38090" xr:uid="{00000000-0005-0000-0000-00003D950000}"/>
    <cellStyle name="Millares 10 2 3 4" xfId="38091" xr:uid="{00000000-0005-0000-0000-00003E950000}"/>
    <cellStyle name="Millares 10 2 4" xfId="38092" xr:uid="{00000000-0005-0000-0000-00003F950000}"/>
    <cellStyle name="Millares 10 2 4 2" xfId="38093" xr:uid="{00000000-0005-0000-0000-000040950000}"/>
    <cellStyle name="Millares 10 2 4 2 2" xfId="38094" xr:uid="{00000000-0005-0000-0000-000041950000}"/>
    <cellStyle name="Millares 10 2 4 2 2 2" xfId="38095" xr:uid="{00000000-0005-0000-0000-000042950000}"/>
    <cellStyle name="Millares 10 2 4 2 3" xfId="38096" xr:uid="{00000000-0005-0000-0000-000043950000}"/>
    <cellStyle name="Millares 10 2 4 3" xfId="38097" xr:uid="{00000000-0005-0000-0000-000044950000}"/>
    <cellStyle name="Millares 10 2 4 3 2" xfId="38098" xr:uid="{00000000-0005-0000-0000-000045950000}"/>
    <cellStyle name="Millares 10 2 4 4" xfId="38099" xr:uid="{00000000-0005-0000-0000-000046950000}"/>
    <cellStyle name="Millares 10 2 5" xfId="38100" xr:uid="{00000000-0005-0000-0000-000047950000}"/>
    <cellStyle name="Millares 10 2 5 2" xfId="38101" xr:uid="{00000000-0005-0000-0000-000048950000}"/>
    <cellStyle name="Millares 10 2 5 2 2" xfId="38102" xr:uid="{00000000-0005-0000-0000-000049950000}"/>
    <cellStyle name="Millares 10 2 5 2 2 2" xfId="38103" xr:uid="{00000000-0005-0000-0000-00004A950000}"/>
    <cellStyle name="Millares 10 2 5 2 3" xfId="38104" xr:uid="{00000000-0005-0000-0000-00004B950000}"/>
    <cellStyle name="Millares 10 2 5 3" xfId="38105" xr:uid="{00000000-0005-0000-0000-00004C950000}"/>
    <cellStyle name="Millares 10 2 5 3 2" xfId="38106" xr:uid="{00000000-0005-0000-0000-00004D950000}"/>
    <cellStyle name="Millares 10 2 5 4" xfId="38107" xr:uid="{00000000-0005-0000-0000-00004E950000}"/>
    <cellStyle name="Millares 10 2 6" xfId="38108" xr:uid="{00000000-0005-0000-0000-00004F950000}"/>
    <cellStyle name="Millares 10 2 6 2" xfId="38109" xr:uid="{00000000-0005-0000-0000-000050950000}"/>
    <cellStyle name="Millares 10 2 6 2 2" xfId="38110" xr:uid="{00000000-0005-0000-0000-000051950000}"/>
    <cellStyle name="Millares 10 2 6 2 2 2" xfId="38111" xr:uid="{00000000-0005-0000-0000-000052950000}"/>
    <cellStyle name="Millares 10 2 6 2 3" xfId="38112" xr:uid="{00000000-0005-0000-0000-000053950000}"/>
    <cellStyle name="Millares 10 2 6 3" xfId="38113" xr:uid="{00000000-0005-0000-0000-000054950000}"/>
    <cellStyle name="Millares 10 2 6 3 2" xfId="38114" xr:uid="{00000000-0005-0000-0000-000055950000}"/>
    <cellStyle name="Millares 10 2 6 4" xfId="38115" xr:uid="{00000000-0005-0000-0000-000056950000}"/>
    <cellStyle name="Millares 10 2 7" xfId="38116" xr:uid="{00000000-0005-0000-0000-000057950000}"/>
    <cellStyle name="Millares 10 2 7 2" xfId="38117" xr:uid="{00000000-0005-0000-0000-000058950000}"/>
    <cellStyle name="Millares 10 2 7 2 2" xfId="38118" xr:uid="{00000000-0005-0000-0000-000059950000}"/>
    <cellStyle name="Millares 10 2 7 2 2 2" xfId="38119" xr:uid="{00000000-0005-0000-0000-00005A950000}"/>
    <cellStyle name="Millares 10 2 7 2 3" xfId="38120" xr:uid="{00000000-0005-0000-0000-00005B950000}"/>
    <cellStyle name="Millares 10 2 7 3" xfId="38121" xr:uid="{00000000-0005-0000-0000-00005C950000}"/>
    <cellStyle name="Millares 10 2 7 3 2" xfId="38122" xr:uid="{00000000-0005-0000-0000-00005D950000}"/>
    <cellStyle name="Millares 10 2 7 4" xfId="38123" xr:uid="{00000000-0005-0000-0000-00005E950000}"/>
    <cellStyle name="Millares 10 2 8" xfId="38124" xr:uid="{00000000-0005-0000-0000-00005F950000}"/>
    <cellStyle name="Millares 10 2 8 2" xfId="38125" xr:uid="{00000000-0005-0000-0000-000060950000}"/>
    <cellStyle name="Millares 10 2 8 2 2" xfId="38126" xr:uid="{00000000-0005-0000-0000-000061950000}"/>
    <cellStyle name="Millares 10 2 8 3" xfId="38127" xr:uid="{00000000-0005-0000-0000-000062950000}"/>
    <cellStyle name="Millares 10 2 9" xfId="38128" xr:uid="{00000000-0005-0000-0000-000063950000}"/>
    <cellStyle name="Millares 10 2 9 2" xfId="38129" xr:uid="{00000000-0005-0000-0000-000064950000}"/>
    <cellStyle name="Millares 10 3" xfId="38130" xr:uid="{00000000-0005-0000-0000-000065950000}"/>
    <cellStyle name="Millares 10 3 2" xfId="38131" xr:uid="{00000000-0005-0000-0000-000066950000}"/>
    <cellStyle name="Millares 10 3 2 2" xfId="38132" xr:uid="{00000000-0005-0000-0000-000067950000}"/>
    <cellStyle name="Millares 10 3 2 2 2" xfId="38133" xr:uid="{00000000-0005-0000-0000-000068950000}"/>
    <cellStyle name="Millares 10 3 2 3" xfId="38134" xr:uid="{00000000-0005-0000-0000-000069950000}"/>
    <cellStyle name="Millares 10 3 3" xfId="38135" xr:uid="{00000000-0005-0000-0000-00006A950000}"/>
    <cellStyle name="Millares 10 3 3 2" xfId="38136" xr:uid="{00000000-0005-0000-0000-00006B950000}"/>
    <cellStyle name="Millares 10 3 4" xfId="38137" xr:uid="{00000000-0005-0000-0000-00006C950000}"/>
    <cellStyle name="Millares 10 4" xfId="38138" xr:uid="{00000000-0005-0000-0000-00006D950000}"/>
    <cellStyle name="Millares 10 4 2" xfId="38139" xr:uid="{00000000-0005-0000-0000-00006E950000}"/>
    <cellStyle name="Millares 10 4 2 2" xfId="38140" xr:uid="{00000000-0005-0000-0000-00006F950000}"/>
    <cellStyle name="Millares 10 4 2 2 2" xfId="38141" xr:uid="{00000000-0005-0000-0000-000070950000}"/>
    <cellStyle name="Millares 10 4 2 3" xfId="38142" xr:uid="{00000000-0005-0000-0000-000071950000}"/>
    <cellStyle name="Millares 10 4 3" xfId="38143" xr:uid="{00000000-0005-0000-0000-000072950000}"/>
    <cellStyle name="Millares 10 4 3 2" xfId="38144" xr:uid="{00000000-0005-0000-0000-000073950000}"/>
    <cellStyle name="Millares 10 4 4" xfId="38145" xr:uid="{00000000-0005-0000-0000-000074950000}"/>
    <cellStyle name="Millares 10 5" xfId="38146" xr:uid="{00000000-0005-0000-0000-000075950000}"/>
    <cellStyle name="Millares 10 5 2" xfId="38147" xr:uid="{00000000-0005-0000-0000-000076950000}"/>
    <cellStyle name="Millares 10 5 2 2" xfId="38148" xr:uid="{00000000-0005-0000-0000-000077950000}"/>
    <cellStyle name="Millares 10 5 2 2 2" xfId="38149" xr:uid="{00000000-0005-0000-0000-000078950000}"/>
    <cellStyle name="Millares 10 5 2 3" xfId="38150" xr:uid="{00000000-0005-0000-0000-000079950000}"/>
    <cellStyle name="Millares 10 5 3" xfId="38151" xr:uid="{00000000-0005-0000-0000-00007A950000}"/>
    <cellStyle name="Millares 10 5 3 2" xfId="38152" xr:uid="{00000000-0005-0000-0000-00007B950000}"/>
    <cellStyle name="Millares 10 5 4" xfId="38153" xr:uid="{00000000-0005-0000-0000-00007C950000}"/>
    <cellStyle name="Millares 10 6" xfId="38154" xr:uid="{00000000-0005-0000-0000-00007D950000}"/>
    <cellStyle name="Millares 10 6 2" xfId="38155" xr:uid="{00000000-0005-0000-0000-00007E950000}"/>
    <cellStyle name="Millares 10 6 2 2" xfId="38156" xr:uid="{00000000-0005-0000-0000-00007F950000}"/>
    <cellStyle name="Millares 10 6 2 2 2" xfId="38157" xr:uid="{00000000-0005-0000-0000-000080950000}"/>
    <cellStyle name="Millares 10 6 2 3" xfId="38158" xr:uid="{00000000-0005-0000-0000-000081950000}"/>
    <cellStyle name="Millares 10 6 3" xfId="38159" xr:uid="{00000000-0005-0000-0000-000082950000}"/>
    <cellStyle name="Millares 10 6 3 2" xfId="38160" xr:uid="{00000000-0005-0000-0000-000083950000}"/>
    <cellStyle name="Millares 10 6 4" xfId="38161" xr:uid="{00000000-0005-0000-0000-000084950000}"/>
    <cellStyle name="Millares 10 7" xfId="38162" xr:uid="{00000000-0005-0000-0000-000085950000}"/>
    <cellStyle name="Millares 10 7 2" xfId="38163" xr:uid="{00000000-0005-0000-0000-000086950000}"/>
    <cellStyle name="Millares 10 7 2 2" xfId="38164" xr:uid="{00000000-0005-0000-0000-000087950000}"/>
    <cellStyle name="Millares 10 7 2 2 2" xfId="38165" xr:uid="{00000000-0005-0000-0000-000088950000}"/>
    <cellStyle name="Millares 10 7 2 3" xfId="38166" xr:uid="{00000000-0005-0000-0000-000089950000}"/>
    <cellStyle name="Millares 10 7 3" xfId="38167" xr:uid="{00000000-0005-0000-0000-00008A950000}"/>
    <cellStyle name="Millares 10 7 3 2" xfId="38168" xr:uid="{00000000-0005-0000-0000-00008B950000}"/>
    <cellStyle name="Millares 10 7 4" xfId="38169" xr:uid="{00000000-0005-0000-0000-00008C950000}"/>
    <cellStyle name="Millares 10 8" xfId="38170" xr:uid="{00000000-0005-0000-0000-00008D950000}"/>
    <cellStyle name="Millares 10 8 2" xfId="38171" xr:uid="{00000000-0005-0000-0000-00008E950000}"/>
    <cellStyle name="Millares 10 8 2 2" xfId="38172" xr:uid="{00000000-0005-0000-0000-00008F950000}"/>
    <cellStyle name="Millares 10 8 2 2 2" xfId="38173" xr:uid="{00000000-0005-0000-0000-000090950000}"/>
    <cellStyle name="Millares 10 8 2 3" xfId="38174" xr:uid="{00000000-0005-0000-0000-000091950000}"/>
    <cellStyle name="Millares 10 8 3" xfId="38175" xr:uid="{00000000-0005-0000-0000-000092950000}"/>
    <cellStyle name="Millares 10 8 3 2" xfId="38176" xr:uid="{00000000-0005-0000-0000-000093950000}"/>
    <cellStyle name="Millares 10 8 4" xfId="38177" xr:uid="{00000000-0005-0000-0000-000094950000}"/>
    <cellStyle name="Millares 10 9" xfId="38178" xr:uid="{00000000-0005-0000-0000-000095950000}"/>
    <cellStyle name="Millares 10 9 2" xfId="38179" xr:uid="{00000000-0005-0000-0000-000096950000}"/>
    <cellStyle name="Millares 10 9 2 2" xfId="38180" xr:uid="{00000000-0005-0000-0000-000097950000}"/>
    <cellStyle name="Millares 10 9 3" xfId="38181" xr:uid="{00000000-0005-0000-0000-000098950000}"/>
    <cellStyle name="Millares 100" xfId="61888" xr:uid="{00000000-0005-0000-0000-000099950000}"/>
    <cellStyle name="Millares 100 11" xfId="11" xr:uid="{00000000-0005-0000-0000-00009A950000}"/>
    <cellStyle name="Millares 101" xfId="61891" xr:uid="{00000000-0005-0000-0000-00009B950000}"/>
    <cellStyle name="Millares 102" xfId="61893" xr:uid="{00000000-0005-0000-0000-00009C950000}"/>
    <cellStyle name="Millares 103" xfId="61894" xr:uid="{00000000-0005-0000-0000-00009D950000}"/>
    <cellStyle name="Millares 104" xfId="61895" xr:uid="{00000000-0005-0000-0000-00009E950000}"/>
    <cellStyle name="Millares 105" xfId="61896" xr:uid="{74B47CE7-48AE-4C6D-9D10-53CE056C5C89}"/>
    <cellStyle name="Millares 11" xfId="38182" xr:uid="{00000000-0005-0000-0000-00009F950000}"/>
    <cellStyle name="Millares 11 2" xfId="38183" xr:uid="{00000000-0005-0000-0000-0000A0950000}"/>
    <cellStyle name="Millares 11 2 2" xfId="38184" xr:uid="{00000000-0005-0000-0000-0000A1950000}"/>
    <cellStyle name="Millares 11 3" xfId="221" xr:uid="{00000000-0005-0000-0000-0000A2950000}"/>
    <cellStyle name="Millares 11 3 2" xfId="158" xr:uid="{00000000-0005-0000-0000-0000A3950000}"/>
    <cellStyle name="Millares 11 3 2 2" xfId="168" xr:uid="{00000000-0005-0000-0000-0000A4950000}"/>
    <cellStyle name="Millares 11 4" xfId="38185" xr:uid="{00000000-0005-0000-0000-0000A5950000}"/>
    <cellStyle name="Millares 11 5" xfId="38186" xr:uid="{00000000-0005-0000-0000-0000A6950000}"/>
    <cellStyle name="Millares 11 6" xfId="38187" xr:uid="{00000000-0005-0000-0000-0000A7950000}"/>
    <cellStyle name="Millares 11 7" xfId="38188" xr:uid="{00000000-0005-0000-0000-0000A8950000}"/>
    <cellStyle name="Millares 11 8" xfId="38189" xr:uid="{00000000-0005-0000-0000-0000A9950000}"/>
    <cellStyle name="Millares 12" xfId="38190" xr:uid="{00000000-0005-0000-0000-0000AA950000}"/>
    <cellStyle name="Millares 12 10" xfId="38191" xr:uid="{00000000-0005-0000-0000-0000AB950000}"/>
    <cellStyle name="Millares 12 11" xfId="61892" xr:uid="{00000000-0005-0000-0000-0000AC950000}"/>
    <cellStyle name="Millares 12 2" xfId="38192" xr:uid="{00000000-0005-0000-0000-0000AD950000}"/>
    <cellStyle name="Millares 12 2 2" xfId="38193" xr:uid="{00000000-0005-0000-0000-0000AE950000}"/>
    <cellStyle name="Millares 12 2 2 2" xfId="38194" xr:uid="{00000000-0005-0000-0000-0000AF950000}"/>
    <cellStyle name="Millares 12 2 2 2 2" xfId="38195" xr:uid="{00000000-0005-0000-0000-0000B0950000}"/>
    <cellStyle name="Millares 12 2 2 3" xfId="38196" xr:uid="{00000000-0005-0000-0000-0000B1950000}"/>
    <cellStyle name="Millares 12 2 3" xfId="38197" xr:uid="{00000000-0005-0000-0000-0000B2950000}"/>
    <cellStyle name="Millares 12 2 3 2" xfId="38198" xr:uid="{00000000-0005-0000-0000-0000B3950000}"/>
    <cellStyle name="Millares 12 2 4" xfId="38199" xr:uid="{00000000-0005-0000-0000-0000B4950000}"/>
    <cellStyle name="Millares 12 3" xfId="38200" xr:uid="{00000000-0005-0000-0000-0000B5950000}"/>
    <cellStyle name="Millares 12 3 2" xfId="38201" xr:uid="{00000000-0005-0000-0000-0000B6950000}"/>
    <cellStyle name="Millares 12 3 2 2" xfId="38202" xr:uid="{00000000-0005-0000-0000-0000B7950000}"/>
    <cellStyle name="Millares 12 3 2 2 2" xfId="38203" xr:uid="{00000000-0005-0000-0000-0000B8950000}"/>
    <cellStyle name="Millares 12 3 2 3" xfId="38204" xr:uid="{00000000-0005-0000-0000-0000B9950000}"/>
    <cellStyle name="Millares 12 3 3" xfId="38205" xr:uid="{00000000-0005-0000-0000-0000BA950000}"/>
    <cellStyle name="Millares 12 3 3 2" xfId="38206" xr:uid="{00000000-0005-0000-0000-0000BB950000}"/>
    <cellStyle name="Millares 12 3 4" xfId="38207" xr:uid="{00000000-0005-0000-0000-0000BC950000}"/>
    <cellStyle name="Millares 12 4" xfId="38208" xr:uid="{00000000-0005-0000-0000-0000BD950000}"/>
    <cellStyle name="Millares 12 4 2" xfId="38209" xr:uid="{00000000-0005-0000-0000-0000BE950000}"/>
    <cellStyle name="Millares 12 4 2 2" xfId="38210" xr:uid="{00000000-0005-0000-0000-0000BF950000}"/>
    <cellStyle name="Millares 12 4 2 2 2" xfId="38211" xr:uid="{00000000-0005-0000-0000-0000C0950000}"/>
    <cellStyle name="Millares 12 4 2 3" xfId="38212" xr:uid="{00000000-0005-0000-0000-0000C1950000}"/>
    <cellStyle name="Millares 12 4 3" xfId="38213" xr:uid="{00000000-0005-0000-0000-0000C2950000}"/>
    <cellStyle name="Millares 12 4 3 2" xfId="38214" xr:uid="{00000000-0005-0000-0000-0000C3950000}"/>
    <cellStyle name="Millares 12 4 4" xfId="38215" xr:uid="{00000000-0005-0000-0000-0000C4950000}"/>
    <cellStyle name="Millares 12 5" xfId="38216" xr:uid="{00000000-0005-0000-0000-0000C5950000}"/>
    <cellStyle name="Millares 12 5 2" xfId="38217" xr:uid="{00000000-0005-0000-0000-0000C6950000}"/>
    <cellStyle name="Millares 12 5 2 2" xfId="38218" xr:uid="{00000000-0005-0000-0000-0000C7950000}"/>
    <cellStyle name="Millares 12 5 2 2 2" xfId="38219" xr:uid="{00000000-0005-0000-0000-0000C8950000}"/>
    <cellStyle name="Millares 12 5 2 3" xfId="38220" xr:uid="{00000000-0005-0000-0000-0000C9950000}"/>
    <cellStyle name="Millares 12 5 3" xfId="38221" xr:uid="{00000000-0005-0000-0000-0000CA950000}"/>
    <cellStyle name="Millares 12 5 3 2" xfId="38222" xr:uid="{00000000-0005-0000-0000-0000CB950000}"/>
    <cellStyle name="Millares 12 5 4" xfId="38223" xr:uid="{00000000-0005-0000-0000-0000CC950000}"/>
    <cellStyle name="Millares 12 6" xfId="38224" xr:uid="{00000000-0005-0000-0000-0000CD950000}"/>
    <cellStyle name="Millares 12 6 2" xfId="38225" xr:uid="{00000000-0005-0000-0000-0000CE950000}"/>
    <cellStyle name="Millares 12 6 2 2" xfId="38226" xr:uid="{00000000-0005-0000-0000-0000CF950000}"/>
    <cellStyle name="Millares 12 6 2 2 2" xfId="38227" xr:uid="{00000000-0005-0000-0000-0000D0950000}"/>
    <cellStyle name="Millares 12 6 2 3" xfId="38228" xr:uid="{00000000-0005-0000-0000-0000D1950000}"/>
    <cellStyle name="Millares 12 6 3" xfId="38229" xr:uid="{00000000-0005-0000-0000-0000D2950000}"/>
    <cellStyle name="Millares 12 6 3 2" xfId="38230" xr:uid="{00000000-0005-0000-0000-0000D3950000}"/>
    <cellStyle name="Millares 12 6 4" xfId="38231" xr:uid="{00000000-0005-0000-0000-0000D4950000}"/>
    <cellStyle name="Millares 12 7" xfId="38232" xr:uid="{00000000-0005-0000-0000-0000D5950000}"/>
    <cellStyle name="Millares 12 7 2" xfId="38233" xr:uid="{00000000-0005-0000-0000-0000D6950000}"/>
    <cellStyle name="Millares 12 7 2 2" xfId="38234" xr:uid="{00000000-0005-0000-0000-0000D7950000}"/>
    <cellStyle name="Millares 12 7 2 2 2" xfId="38235" xr:uid="{00000000-0005-0000-0000-0000D8950000}"/>
    <cellStyle name="Millares 12 7 2 3" xfId="38236" xr:uid="{00000000-0005-0000-0000-0000D9950000}"/>
    <cellStyle name="Millares 12 7 3" xfId="38237" xr:uid="{00000000-0005-0000-0000-0000DA950000}"/>
    <cellStyle name="Millares 12 7 3 2" xfId="38238" xr:uid="{00000000-0005-0000-0000-0000DB950000}"/>
    <cellStyle name="Millares 12 7 4" xfId="38239" xr:uid="{00000000-0005-0000-0000-0000DC950000}"/>
    <cellStyle name="Millares 12 8" xfId="38240" xr:uid="{00000000-0005-0000-0000-0000DD950000}"/>
    <cellStyle name="Millares 12 8 2" xfId="38241" xr:uid="{00000000-0005-0000-0000-0000DE950000}"/>
    <cellStyle name="Millares 12 8 2 2" xfId="38242" xr:uid="{00000000-0005-0000-0000-0000DF950000}"/>
    <cellStyle name="Millares 12 8 3" xfId="38243" xr:uid="{00000000-0005-0000-0000-0000E0950000}"/>
    <cellStyle name="Millares 12 9" xfId="38244" xr:uid="{00000000-0005-0000-0000-0000E1950000}"/>
    <cellStyle name="Millares 12 9 2" xfId="38245" xr:uid="{00000000-0005-0000-0000-0000E2950000}"/>
    <cellStyle name="Millares 13" xfId="38246" xr:uid="{00000000-0005-0000-0000-0000E3950000}"/>
    <cellStyle name="Millares 13 10" xfId="38247" xr:uid="{00000000-0005-0000-0000-0000E4950000}"/>
    <cellStyle name="Millares 13 11" xfId="38248" xr:uid="{00000000-0005-0000-0000-0000E5950000}"/>
    <cellStyle name="Millares 13 2" xfId="38249" xr:uid="{00000000-0005-0000-0000-0000E6950000}"/>
    <cellStyle name="Millares 13 2 2" xfId="38250" xr:uid="{00000000-0005-0000-0000-0000E7950000}"/>
    <cellStyle name="Millares 13 2 2 2" xfId="38251" xr:uid="{00000000-0005-0000-0000-0000E8950000}"/>
    <cellStyle name="Millares 13 2 2 2 2" xfId="38252" xr:uid="{00000000-0005-0000-0000-0000E9950000}"/>
    <cellStyle name="Millares 13 2 2 3" xfId="38253" xr:uid="{00000000-0005-0000-0000-0000EA950000}"/>
    <cellStyle name="Millares 13 2 3" xfId="38254" xr:uid="{00000000-0005-0000-0000-0000EB950000}"/>
    <cellStyle name="Millares 13 2 3 2" xfId="38255" xr:uid="{00000000-0005-0000-0000-0000EC950000}"/>
    <cellStyle name="Millares 13 2 4" xfId="38256" xr:uid="{00000000-0005-0000-0000-0000ED950000}"/>
    <cellStyle name="Millares 13 3" xfId="38257" xr:uid="{00000000-0005-0000-0000-0000EE950000}"/>
    <cellStyle name="Millares 13 3 2" xfId="38258" xr:uid="{00000000-0005-0000-0000-0000EF950000}"/>
    <cellStyle name="Millares 13 3 2 2" xfId="38259" xr:uid="{00000000-0005-0000-0000-0000F0950000}"/>
    <cellStyle name="Millares 13 3 2 2 2" xfId="38260" xr:uid="{00000000-0005-0000-0000-0000F1950000}"/>
    <cellStyle name="Millares 13 3 2 3" xfId="38261" xr:uid="{00000000-0005-0000-0000-0000F2950000}"/>
    <cellStyle name="Millares 13 3 3" xfId="38262" xr:uid="{00000000-0005-0000-0000-0000F3950000}"/>
    <cellStyle name="Millares 13 3 3 2" xfId="38263" xr:uid="{00000000-0005-0000-0000-0000F4950000}"/>
    <cellStyle name="Millares 13 3 4" xfId="38264" xr:uid="{00000000-0005-0000-0000-0000F5950000}"/>
    <cellStyle name="Millares 13 4" xfId="38265" xr:uid="{00000000-0005-0000-0000-0000F6950000}"/>
    <cellStyle name="Millares 13 4 2" xfId="38266" xr:uid="{00000000-0005-0000-0000-0000F7950000}"/>
    <cellStyle name="Millares 13 4 2 2" xfId="38267" xr:uid="{00000000-0005-0000-0000-0000F8950000}"/>
    <cellStyle name="Millares 13 4 2 2 2" xfId="38268" xr:uid="{00000000-0005-0000-0000-0000F9950000}"/>
    <cellStyle name="Millares 13 4 2 3" xfId="38269" xr:uid="{00000000-0005-0000-0000-0000FA950000}"/>
    <cellStyle name="Millares 13 4 3" xfId="38270" xr:uid="{00000000-0005-0000-0000-0000FB950000}"/>
    <cellStyle name="Millares 13 4 3 2" xfId="38271" xr:uid="{00000000-0005-0000-0000-0000FC950000}"/>
    <cellStyle name="Millares 13 4 4" xfId="38272" xr:uid="{00000000-0005-0000-0000-0000FD950000}"/>
    <cellStyle name="Millares 13 5" xfId="38273" xr:uid="{00000000-0005-0000-0000-0000FE950000}"/>
    <cellStyle name="Millares 13 5 2" xfId="38274" xr:uid="{00000000-0005-0000-0000-0000FF950000}"/>
    <cellStyle name="Millares 13 5 2 2" xfId="38275" xr:uid="{00000000-0005-0000-0000-000000960000}"/>
    <cellStyle name="Millares 13 5 2 2 2" xfId="38276" xr:uid="{00000000-0005-0000-0000-000001960000}"/>
    <cellStyle name="Millares 13 5 2 3" xfId="38277" xr:uid="{00000000-0005-0000-0000-000002960000}"/>
    <cellStyle name="Millares 13 5 3" xfId="38278" xr:uid="{00000000-0005-0000-0000-000003960000}"/>
    <cellStyle name="Millares 13 5 3 2" xfId="38279" xr:uid="{00000000-0005-0000-0000-000004960000}"/>
    <cellStyle name="Millares 13 5 4" xfId="38280" xr:uid="{00000000-0005-0000-0000-000005960000}"/>
    <cellStyle name="Millares 13 6" xfId="38281" xr:uid="{00000000-0005-0000-0000-000006960000}"/>
    <cellStyle name="Millares 13 6 2" xfId="38282" xr:uid="{00000000-0005-0000-0000-000007960000}"/>
    <cellStyle name="Millares 13 6 2 2" xfId="38283" xr:uid="{00000000-0005-0000-0000-000008960000}"/>
    <cellStyle name="Millares 13 6 2 2 2" xfId="38284" xr:uid="{00000000-0005-0000-0000-000009960000}"/>
    <cellStyle name="Millares 13 6 2 3" xfId="38285" xr:uid="{00000000-0005-0000-0000-00000A960000}"/>
    <cellStyle name="Millares 13 6 3" xfId="38286" xr:uid="{00000000-0005-0000-0000-00000B960000}"/>
    <cellStyle name="Millares 13 6 3 2" xfId="38287" xr:uid="{00000000-0005-0000-0000-00000C960000}"/>
    <cellStyle name="Millares 13 6 4" xfId="38288" xr:uid="{00000000-0005-0000-0000-00000D960000}"/>
    <cellStyle name="Millares 13 7" xfId="38289" xr:uid="{00000000-0005-0000-0000-00000E960000}"/>
    <cellStyle name="Millares 13 7 2" xfId="38290" xr:uid="{00000000-0005-0000-0000-00000F960000}"/>
    <cellStyle name="Millares 13 7 2 2" xfId="38291" xr:uid="{00000000-0005-0000-0000-000010960000}"/>
    <cellStyle name="Millares 13 7 2 2 2" xfId="38292" xr:uid="{00000000-0005-0000-0000-000011960000}"/>
    <cellStyle name="Millares 13 7 2 3" xfId="38293" xr:uid="{00000000-0005-0000-0000-000012960000}"/>
    <cellStyle name="Millares 13 7 3" xfId="38294" xr:uid="{00000000-0005-0000-0000-000013960000}"/>
    <cellStyle name="Millares 13 7 3 2" xfId="38295" xr:uid="{00000000-0005-0000-0000-000014960000}"/>
    <cellStyle name="Millares 13 7 4" xfId="38296" xr:uid="{00000000-0005-0000-0000-000015960000}"/>
    <cellStyle name="Millares 13 8" xfId="38297" xr:uid="{00000000-0005-0000-0000-000016960000}"/>
    <cellStyle name="Millares 13 8 2" xfId="38298" xr:uid="{00000000-0005-0000-0000-000017960000}"/>
    <cellStyle name="Millares 13 8 2 2" xfId="38299" xr:uid="{00000000-0005-0000-0000-000018960000}"/>
    <cellStyle name="Millares 13 8 3" xfId="38300" xr:uid="{00000000-0005-0000-0000-000019960000}"/>
    <cellStyle name="Millares 13 9" xfId="38301" xr:uid="{00000000-0005-0000-0000-00001A960000}"/>
    <cellStyle name="Millares 13 9 2" xfId="38302" xr:uid="{00000000-0005-0000-0000-00001B960000}"/>
    <cellStyle name="Millares 14" xfId="38303" xr:uid="{00000000-0005-0000-0000-00001C960000}"/>
    <cellStyle name="Millares 14 10" xfId="38304" xr:uid="{00000000-0005-0000-0000-00001D960000}"/>
    <cellStyle name="Millares 14 2" xfId="38305" xr:uid="{00000000-0005-0000-0000-00001E960000}"/>
    <cellStyle name="Millares 14 2 2" xfId="38306" xr:uid="{00000000-0005-0000-0000-00001F960000}"/>
    <cellStyle name="Millares 14 2 2 2" xfId="38307" xr:uid="{00000000-0005-0000-0000-000020960000}"/>
    <cellStyle name="Millares 14 2 2 2 2" xfId="38308" xr:uid="{00000000-0005-0000-0000-000021960000}"/>
    <cellStyle name="Millares 14 2 2 3" xfId="38309" xr:uid="{00000000-0005-0000-0000-000022960000}"/>
    <cellStyle name="Millares 14 2 3" xfId="38310" xr:uid="{00000000-0005-0000-0000-000023960000}"/>
    <cellStyle name="Millares 14 2 3 2" xfId="38311" xr:uid="{00000000-0005-0000-0000-000024960000}"/>
    <cellStyle name="Millares 14 2 4" xfId="38312" xr:uid="{00000000-0005-0000-0000-000025960000}"/>
    <cellStyle name="Millares 14 3" xfId="38313" xr:uid="{00000000-0005-0000-0000-000026960000}"/>
    <cellStyle name="Millares 14 3 2" xfId="38314" xr:uid="{00000000-0005-0000-0000-000027960000}"/>
    <cellStyle name="Millares 14 3 2 2" xfId="38315" xr:uid="{00000000-0005-0000-0000-000028960000}"/>
    <cellStyle name="Millares 14 3 2 2 2" xfId="38316" xr:uid="{00000000-0005-0000-0000-000029960000}"/>
    <cellStyle name="Millares 14 3 2 3" xfId="38317" xr:uid="{00000000-0005-0000-0000-00002A960000}"/>
    <cellStyle name="Millares 14 3 3" xfId="38318" xr:uid="{00000000-0005-0000-0000-00002B960000}"/>
    <cellStyle name="Millares 14 3 3 2" xfId="38319" xr:uid="{00000000-0005-0000-0000-00002C960000}"/>
    <cellStyle name="Millares 14 3 4" xfId="38320" xr:uid="{00000000-0005-0000-0000-00002D960000}"/>
    <cellStyle name="Millares 14 4" xfId="38321" xr:uid="{00000000-0005-0000-0000-00002E960000}"/>
    <cellStyle name="Millares 14 4 2" xfId="38322" xr:uid="{00000000-0005-0000-0000-00002F960000}"/>
    <cellStyle name="Millares 14 4 2 2" xfId="38323" xr:uid="{00000000-0005-0000-0000-000030960000}"/>
    <cellStyle name="Millares 14 4 2 2 2" xfId="38324" xr:uid="{00000000-0005-0000-0000-000031960000}"/>
    <cellStyle name="Millares 14 4 2 3" xfId="38325" xr:uid="{00000000-0005-0000-0000-000032960000}"/>
    <cellStyle name="Millares 14 4 3" xfId="38326" xr:uid="{00000000-0005-0000-0000-000033960000}"/>
    <cellStyle name="Millares 14 4 3 2" xfId="38327" xr:uid="{00000000-0005-0000-0000-000034960000}"/>
    <cellStyle name="Millares 14 4 4" xfId="38328" xr:uid="{00000000-0005-0000-0000-000035960000}"/>
    <cellStyle name="Millares 14 5" xfId="38329" xr:uid="{00000000-0005-0000-0000-000036960000}"/>
    <cellStyle name="Millares 14 5 2" xfId="38330" xr:uid="{00000000-0005-0000-0000-000037960000}"/>
    <cellStyle name="Millares 14 5 2 2" xfId="38331" xr:uid="{00000000-0005-0000-0000-000038960000}"/>
    <cellStyle name="Millares 14 5 2 2 2" xfId="38332" xr:uid="{00000000-0005-0000-0000-000039960000}"/>
    <cellStyle name="Millares 14 5 2 3" xfId="38333" xr:uid="{00000000-0005-0000-0000-00003A960000}"/>
    <cellStyle name="Millares 14 5 3" xfId="38334" xr:uid="{00000000-0005-0000-0000-00003B960000}"/>
    <cellStyle name="Millares 14 5 3 2" xfId="38335" xr:uid="{00000000-0005-0000-0000-00003C960000}"/>
    <cellStyle name="Millares 14 5 4" xfId="38336" xr:uid="{00000000-0005-0000-0000-00003D960000}"/>
    <cellStyle name="Millares 14 6" xfId="38337" xr:uid="{00000000-0005-0000-0000-00003E960000}"/>
    <cellStyle name="Millares 14 6 2" xfId="38338" xr:uid="{00000000-0005-0000-0000-00003F960000}"/>
    <cellStyle name="Millares 14 6 2 2" xfId="38339" xr:uid="{00000000-0005-0000-0000-000040960000}"/>
    <cellStyle name="Millares 14 6 2 2 2" xfId="38340" xr:uid="{00000000-0005-0000-0000-000041960000}"/>
    <cellStyle name="Millares 14 6 2 3" xfId="38341" xr:uid="{00000000-0005-0000-0000-000042960000}"/>
    <cellStyle name="Millares 14 6 3" xfId="38342" xr:uid="{00000000-0005-0000-0000-000043960000}"/>
    <cellStyle name="Millares 14 6 3 2" xfId="38343" xr:uid="{00000000-0005-0000-0000-000044960000}"/>
    <cellStyle name="Millares 14 6 4" xfId="38344" xr:uid="{00000000-0005-0000-0000-000045960000}"/>
    <cellStyle name="Millares 14 7" xfId="38345" xr:uid="{00000000-0005-0000-0000-000046960000}"/>
    <cellStyle name="Millares 14 7 2" xfId="38346" xr:uid="{00000000-0005-0000-0000-000047960000}"/>
    <cellStyle name="Millares 14 7 2 2" xfId="38347" xr:uid="{00000000-0005-0000-0000-000048960000}"/>
    <cellStyle name="Millares 14 7 2 2 2" xfId="38348" xr:uid="{00000000-0005-0000-0000-000049960000}"/>
    <cellStyle name="Millares 14 7 2 3" xfId="38349" xr:uid="{00000000-0005-0000-0000-00004A960000}"/>
    <cellStyle name="Millares 14 7 3" xfId="38350" xr:uid="{00000000-0005-0000-0000-00004B960000}"/>
    <cellStyle name="Millares 14 7 3 2" xfId="38351" xr:uid="{00000000-0005-0000-0000-00004C960000}"/>
    <cellStyle name="Millares 14 7 4" xfId="38352" xr:uid="{00000000-0005-0000-0000-00004D960000}"/>
    <cellStyle name="Millares 14 8" xfId="38353" xr:uid="{00000000-0005-0000-0000-00004E960000}"/>
    <cellStyle name="Millares 14 8 2" xfId="38354" xr:uid="{00000000-0005-0000-0000-00004F960000}"/>
    <cellStyle name="Millares 14 8 2 2" xfId="38355" xr:uid="{00000000-0005-0000-0000-000050960000}"/>
    <cellStyle name="Millares 14 8 3" xfId="38356" xr:uid="{00000000-0005-0000-0000-000051960000}"/>
    <cellStyle name="Millares 14 9" xfId="38357" xr:uid="{00000000-0005-0000-0000-000052960000}"/>
    <cellStyle name="Millares 14 9 2" xfId="38358" xr:uid="{00000000-0005-0000-0000-000053960000}"/>
    <cellStyle name="Millares 15" xfId="38359" xr:uid="{00000000-0005-0000-0000-000054960000}"/>
    <cellStyle name="Millares 15 10" xfId="38360" xr:uid="{00000000-0005-0000-0000-000055960000}"/>
    <cellStyle name="Millares 15 2" xfId="38361" xr:uid="{00000000-0005-0000-0000-000056960000}"/>
    <cellStyle name="Millares 15 2 2" xfId="38362" xr:uid="{00000000-0005-0000-0000-000057960000}"/>
    <cellStyle name="Millares 15 2 2 2" xfId="38363" xr:uid="{00000000-0005-0000-0000-000058960000}"/>
    <cellStyle name="Millares 15 2 2 2 2" xfId="38364" xr:uid="{00000000-0005-0000-0000-000059960000}"/>
    <cellStyle name="Millares 15 2 2 3" xfId="38365" xr:uid="{00000000-0005-0000-0000-00005A960000}"/>
    <cellStyle name="Millares 15 2 3" xfId="38366" xr:uid="{00000000-0005-0000-0000-00005B960000}"/>
    <cellStyle name="Millares 15 2 3 2" xfId="38367" xr:uid="{00000000-0005-0000-0000-00005C960000}"/>
    <cellStyle name="Millares 15 2 4" xfId="38368" xr:uid="{00000000-0005-0000-0000-00005D960000}"/>
    <cellStyle name="Millares 15 3" xfId="38369" xr:uid="{00000000-0005-0000-0000-00005E960000}"/>
    <cellStyle name="Millares 15 3 2" xfId="38370" xr:uid="{00000000-0005-0000-0000-00005F960000}"/>
    <cellStyle name="Millares 15 3 2 2" xfId="38371" xr:uid="{00000000-0005-0000-0000-000060960000}"/>
    <cellStyle name="Millares 15 3 2 2 2" xfId="38372" xr:uid="{00000000-0005-0000-0000-000061960000}"/>
    <cellStyle name="Millares 15 3 2 3" xfId="38373" xr:uid="{00000000-0005-0000-0000-000062960000}"/>
    <cellStyle name="Millares 15 3 3" xfId="38374" xr:uid="{00000000-0005-0000-0000-000063960000}"/>
    <cellStyle name="Millares 15 3 3 2" xfId="38375" xr:uid="{00000000-0005-0000-0000-000064960000}"/>
    <cellStyle name="Millares 15 3 4" xfId="38376" xr:uid="{00000000-0005-0000-0000-000065960000}"/>
    <cellStyle name="Millares 15 4" xfId="38377" xr:uid="{00000000-0005-0000-0000-000066960000}"/>
    <cellStyle name="Millares 15 4 2" xfId="38378" xr:uid="{00000000-0005-0000-0000-000067960000}"/>
    <cellStyle name="Millares 15 4 2 2" xfId="38379" xr:uid="{00000000-0005-0000-0000-000068960000}"/>
    <cellStyle name="Millares 15 4 2 2 2" xfId="38380" xr:uid="{00000000-0005-0000-0000-000069960000}"/>
    <cellStyle name="Millares 15 4 2 3" xfId="38381" xr:uid="{00000000-0005-0000-0000-00006A960000}"/>
    <cellStyle name="Millares 15 4 3" xfId="38382" xr:uid="{00000000-0005-0000-0000-00006B960000}"/>
    <cellStyle name="Millares 15 4 3 2" xfId="38383" xr:uid="{00000000-0005-0000-0000-00006C960000}"/>
    <cellStyle name="Millares 15 4 4" xfId="38384" xr:uid="{00000000-0005-0000-0000-00006D960000}"/>
    <cellStyle name="Millares 15 5" xfId="38385" xr:uid="{00000000-0005-0000-0000-00006E960000}"/>
    <cellStyle name="Millares 15 5 2" xfId="38386" xr:uid="{00000000-0005-0000-0000-00006F960000}"/>
    <cellStyle name="Millares 15 5 2 2" xfId="38387" xr:uid="{00000000-0005-0000-0000-000070960000}"/>
    <cellStyle name="Millares 15 5 2 2 2" xfId="38388" xr:uid="{00000000-0005-0000-0000-000071960000}"/>
    <cellStyle name="Millares 15 5 2 3" xfId="38389" xr:uid="{00000000-0005-0000-0000-000072960000}"/>
    <cellStyle name="Millares 15 5 3" xfId="38390" xr:uid="{00000000-0005-0000-0000-000073960000}"/>
    <cellStyle name="Millares 15 5 3 2" xfId="38391" xr:uid="{00000000-0005-0000-0000-000074960000}"/>
    <cellStyle name="Millares 15 5 4" xfId="38392" xr:uid="{00000000-0005-0000-0000-000075960000}"/>
    <cellStyle name="Millares 15 6" xfId="38393" xr:uid="{00000000-0005-0000-0000-000076960000}"/>
    <cellStyle name="Millares 15 6 2" xfId="38394" xr:uid="{00000000-0005-0000-0000-000077960000}"/>
    <cellStyle name="Millares 15 6 2 2" xfId="38395" xr:uid="{00000000-0005-0000-0000-000078960000}"/>
    <cellStyle name="Millares 15 6 2 2 2" xfId="38396" xr:uid="{00000000-0005-0000-0000-000079960000}"/>
    <cellStyle name="Millares 15 6 2 3" xfId="38397" xr:uid="{00000000-0005-0000-0000-00007A960000}"/>
    <cellStyle name="Millares 15 6 3" xfId="38398" xr:uid="{00000000-0005-0000-0000-00007B960000}"/>
    <cellStyle name="Millares 15 6 3 2" xfId="38399" xr:uid="{00000000-0005-0000-0000-00007C960000}"/>
    <cellStyle name="Millares 15 6 4" xfId="38400" xr:uid="{00000000-0005-0000-0000-00007D960000}"/>
    <cellStyle name="Millares 15 7" xfId="38401" xr:uid="{00000000-0005-0000-0000-00007E960000}"/>
    <cellStyle name="Millares 15 7 2" xfId="38402" xr:uid="{00000000-0005-0000-0000-00007F960000}"/>
    <cellStyle name="Millares 15 7 2 2" xfId="38403" xr:uid="{00000000-0005-0000-0000-000080960000}"/>
    <cellStyle name="Millares 15 7 2 2 2" xfId="38404" xr:uid="{00000000-0005-0000-0000-000081960000}"/>
    <cellStyle name="Millares 15 7 2 3" xfId="38405" xr:uid="{00000000-0005-0000-0000-000082960000}"/>
    <cellStyle name="Millares 15 7 3" xfId="38406" xr:uid="{00000000-0005-0000-0000-000083960000}"/>
    <cellStyle name="Millares 15 7 3 2" xfId="38407" xr:uid="{00000000-0005-0000-0000-000084960000}"/>
    <cellStyle name="Millares 15 7 4" xfId="38408" xr:uid="{00000000-0005-0000-0000-000085960000}"/>
    <cellStyle name="Millares 15 8" xfId="38409" xr:uid="{00000000-0005-0000-0000-000086960000}"/>
    <cellStyle name="Millares 15 8 2" xfId="38410" xr:uid="{00000000-0005-0000-0000-000087960000}"/>
    <cellStyle name="Millares 15 8 2 2" xfId="38411" xr:uid="{00000000-0005-0000-0000-000088960000}"/>
    <cellStyle name="Millares 15 8 3" xfId="38412" xr:uid="{00000000-0005-0000-0000-000089960000}"/>
    <cellStyle name="Millares 15 9" xfId="38413" xr:uid="{00000000-0005-0000-0000-00008A960000}"/>
    <cellStyle name="Millares 15 9 2" xfId="38414" xr:uid="{00000000-0005-0000-0000-00008B960000}"/>
    <cellStyle name="Millares 155 2" xfId="38415" xr:uid="{00000000-0005-0000-0000-00008C960000}"/>
    <cellStyle name="Millares 16" xfId="38416" xr:uid="{00000000-0005-0000-0000-00008D960000}"/>
    <cellStyle name="Millares 16 10" xfId="38417" xr:uid="{00000000-0005-0000-0000-00008E960000}"/>
    <cellStyle name="Millares 16 10 2" xfId="38418" xr:uid="{00000000-0005-0000-0000-00008F960000}"/>
    <cellStyle name="Millares 16 11" xfId="38419" xr:uid="{00000000-0005-0000-0000-000090960000}"/>
    <cellStyle name="Millares 16 2" xfId="38420" xr:uid="{00000000-0005-0000-0000-000091960000}"/>
    <cellStyle name="Millares 16 2 10" xfId="38421" xr:uid="{00000000-0005-0000-0000-000092960000}"/>
    <cellStyle name="Millares 16 2 2" xfId="38422" xr:uid="{00000000-0005-0000-0000-000093960000}"/>
    <cellStyle name="Millares 16 2 2 2" xfId="38423" xr:uid="{00000000-0005-0000-0000-000094960000}"/>
    <cellStyle name="Millares 16 2 2 2 2" xfId="38424" xr:uid="{00000000-0005-0000-0000-000095960000}"/>
    <cellStyle name="Millares 16 2 2 2 2 2" xfId="38425" xr:uid="{00000000-0005-0000-0000-000096960000}"/>
    <cellStyle name="Millares 16 2 2 2 3" xfId="38426" xr:uid="{00000000-0005-0000-0000-000097960000}"/>
    <cellStyle name="Millares 16 2 2 3" xfId="38427" xr:uid="{00000000-0005-0000-0000-000098960000}"/>
    <cellStyle name="Millares 16 2 2 3 2" xfId="38428" xr:uid="{00000000-0005-0000-0000-000099960000}"/>
    <cellStyle name="Millares 16 2 2 4" xfId="38429" xr:uid="{00000000-0005-0000-0000-00009A960000}"/>
    <cellStyle name="Millares 16 2 3" xfId="38430" xr:uid="{00000000-0005-0000-0000-00009B960000}"/>
    <cellStyle name="Millares 16 2 3 2" xfId="38431" xr:uid="{00000000-0005-0000-0000-00009C960000}"/>
    <cellStyle name="Millares 16 2 3 2 2" xfId="38432" xr:uid="{00000000-0005-0000-0000-00009D960000}"/>
    <cellStyle name="Millares 16 2 3 2 2 2" xfId="38433" xr:uid="{00000000-0005-0000-0000-00009E960000}"/>
    <cellStyle name="Millares 16 2 3 2 3" xfId="38434" xr:uid="{00000000-0005-0000-0000-00009F960000}"/>
    <cellStyle name="Millares 16 2 3 3" xfId="38435" xr:uid="{00000000-0005-0000-0000-0000A0960000}"/>
    <cellStyle name="Millares 16 2 3 3 2" xfId="38436" xr:uid="{00000000-0005-0000-0000-0000A1960000}"/>
    <cellStyle name="Millares 16 2 3 4" xfId="38437" xr:uid="{00000000-0005-0000-0000-0000A2960000}"/>
    <cellStyle name="Millares 16 2 4" xfId="38438" xr:uid="{00000000-0005-0000-0000-0000A3960000}"/>
    <cellStyle name="Millares 16 2 4 2" xfId="38439" xr:uid="{00000000-0005-0000-0000-0000A4960000}"/>
    <cellStyle name="Millares 16 2 4 2 2" xfId="38440" xr:uid="{00000000-0005-0000-0000-0000A5960000}"/>
    <cellStyle name="Millares 16 2 4 2 2 2" xfId="38441" xr:uid="{00000000-0005-0000-0000-0000A6960000}"/>
    <cellStyle name="Millares 16 2 4 2 3" xfId="38442" xr:uid="{00000000-0005-0000-0000-0000A7960000}"/>
    <cellStyle name="Millares 16 2 4 3" xfId="38443" xr:uid="{00000000-0005-0000-0000-0000A8960000}"/>
    <cellStyle name="Millares 16 2 4 3 2" xfId="38444" xr:uid="{00000000-0005-0000-0000-0000A9960000}"/>
    <cellStyle name="Millares 16 2 4 4" xfId="38445" xr:uid="{00000000-0005-0000-0000-0000AA960000}"/>
    <cellStyle name="Millares 16 2 5" xfId="38446" xr:uid="{00000000-0005-0000-0000-0000AB960000}"/>
    <cellStyle name="Millares 16 2 5 2" xfId="38447" xr:uid="{00000000-0005-0000-0000-0000AC960000}"/>
    <cellStyle name="Millares 16 2 5 2 2" xfId="38448" xr:uid="{00000000-0005-0000-0000-0000AD960000}"/>
    <cellStyle name="Millares 16 2 5 2 2 2" xfId="38449" xr:uid="{00000000-0005-0000-0000-0000AE960000}"/>
    <cellStyle name="Millares 16 2 5 2 3" xfId="38450" xr:uid="{00000000-0005-0000-0000-0000AF960000}"/>
    <cellStyle name="Millares 16 2 5 3" xfId="38451" xr:uid="{00000000-0005-0000-0000-0000B0960000}"/>
    <cellStyle name="Millares 16 2 5 3 2" xfId="38452" xr:uid="{00000000-0005-0000-0000-0000B1960000}"/>
    <cellStyle name="Millares 16 2 5 4" xfId="38453" xr:uid="{00000000-0005-0000-0000-0000B2960000}"/>
    <cellStyle name="Millares 16 2 6" xfId="38454" xr:uid="{00000000-0005-0000-0000-0000B3960000}"/>
    <cellStyle name="Millares 16 2 6 2" xfId="38455" xr:uid="{00000000-0005-0000-0000-0000B4960000}"/>
    <cellStyle name="Millares 16 2 6 2 2" xfId="38456" xr:uid="{00000000-0005-0000-0000-0000B5960000}"/>
    <cellStyle name="Millares 16 2 6 2 2 2" xfId="38457" xr:uid="{00000000-0005-0000-0000-0000B6960000}"/>
    <cellStyle name="Millares 16 2 6 2 3" xfId="38458" xr:uid="{00000000-0005-0000-0000-0000B7960000}"/>
    <cellStyle name="Millares 16 2 6 3" xfId="38459" xr:uid="{00000000-0005-0000-0000-0000B8960000}"/>
    <cellStyle name="Millares 16 2 6 3 2" xfId="38460" xr:uid="{00000000-0005-0000-0000-0000B9960000}"/>
    <cellStyle name="Millares 16 2 6 4" xfId="38461" xr:uid="{00000000-0005-0000-0000-0000BA960000}"/>
    <cellStyle name="Millares 16 2 7" xfId="38462" xr:uid="{00000000-0005-0000-0000-0000BB960000}"/>
    <cellStyle name="Millares 16 2 7 2" xfId="38463" xr:uid="{00000000-0005-0000-0000-0000BC960000}"/>
    <cellStyle name="Millares 16 2 7 2 2" xfId="38464" xr:uid="{00000000-0005-0000-0000-0000BD960000}"/>
    <cellStyle name="Millares 16 2 7 2 2 2" xfId="38465" xr:uid="{00000000-0005-0000-0000-0000BE960000}"/>
    <cellStyle name="Millares 16 2 7 2 3" xfId="38466" xr:uid="{00000000-0005-0000-0000-0000BF960000}"/>
    <cellStyle name="Millares 16 2 7 3" xfId="38467" xr:uid="{00000000-0005-0000-0000-0000C0960000}"/>
    <cellStyle name="Millares 16 2 7 3 2" xfId="38468" xr:uid="{00000000-0005-0000-0000-0000C1960000}"/>
    <cellStyle name="Millares 16 2 7 4" xfId="38469" xr:uid="{00000000-0005-0000-0000-0000C2960000}"/>
    <cellStyle name="Millares 16 2 8" xfId="38470" xr:uid="{00000000-0005-0000-0000-0000C3960000}"/>
    <cellStyle name="Millares 16 2 8 2" xfId="38471" xr:uid="{00000000-0005-0000-0000-0000C4960000}"/>
    <cellStyle name="Millares 16 2 8 2 2" xfId="38472" xr:uid="{00000000-0005-0000-0000-0000C5960000}"/>
    <cellStyle name="Millares 16 2 8 3" xfId="38473" xr:uid="{00000000-0005-0000-0000-0000C6960000}"/>
    <cellStyle name="Millares 16 2 9" xfId="38474" xr:uid="{00000000-0005-0000-0000-0000C7960000}"/>
    <cellStyle name="Millares 16 2 9 2" xfId="38475" xr:uid="{00000000-0005-0000-0000-0000C8960000}"/>
    <cellStyle name="Millares 16 3" xfId="38476" xr:uid="{00000000-0005-0000-0000-0000C9960000}"/>
    <cellStyle name="Millares 16 3 2" xfId="38477" xr:uid="{00000000-0005-0000-0000-0000CA960000}"/>
    <cellStyle name="Millares 16 3 2 2" xfId="38478" xr:uid="{00000000-0005-0000-0000-0000CB960000}"/>
    <cellStyle name="Millares 16 3 2 2 2" xfId="38479" xr:uid="{00000000-0005-0000-0000-0000CC960000}"/>
    <cellStyle name="Millares 16 3 2 3" xfId="38480" xr:uid="{00000000-0005-0000-0000-0000CD960000}"/>
    <cellStyle name="Millares 16 3 3" xfId="38481" xr:uid="{00000000-0005-0000-0000-0000CE960000}"/>
    <cellStyle name="Millares 16 3 3 2" xfId="38482" xr:uid="{00000000-0005-0000-0000-0000CF960000}"/>
    <cellStyle name="Millares 16 3 4" xfId="38483" xr:uid="{00000000-0005-0000-0000-0000D0960000}"/>
    <cellStyle name="Millares 16 4" xfId="38484" xr:uid="{00000000-0005-0000-0000-0000D1960000}"/>
    <cellStyle name="Millares 16 4 2" xfId="38485" xr:uid="{00000000-0005-0000-0000-0000D2960000}"/>
    <cellStyle name="Millares 16 4 2 2" xfId="38486" xr:uid="{00000000-0005-0000-0000-0000D3960000}"/>
    <cellStyle name="Millares 16 4 2 2 2" xfId="38487" xr:uid="{00000000-0005-0000-0000-0000D4960000}"/>
    <cellStyle name="Millares 16 4 2 3" xfId="38488" xr:uid="{00000000-0005-0000-0000-0000D5960000}"/>
    <cellStyle name="Millares 16 4 3" xfId="38489" xr:uid="{00000000-0005-0000-0000-0000D6960000}"/>
    <cellStyle name="Millares 16 4 3 2" xfId="38490" xr:uid="{00000000-0005-0000-0000-0000D7960000}"/>
    <cellStyle name="Millares 16 4 4" xfId="38491" xr:uid="{00000000-0005-0000-0000-0000D8960000}"/>
    <cellStyle name="Millares 16 5" xfId="38492" xr:uid="{00000000-0005-0000-0000-0000D9960000}"/>
    <cellStyle name="Millares 16 5 2" xfId="38493" xr:uid="{00000000-0005-0000-0000-0000DA960000}"/>
    <cellStyle name="Millares 16 5 2 2" xfId="38494" xr:uid="{00000000-0005-0000-0000-0000DB960000}"/>
    <cellStyle name="Millares 16 5 2 2 2" xfId="38495" xr:uid="{00000000-0005-0000-0000-0000DC960000}"/>
    <cellStyle name="Millares 16 5 2 3" xfId="38496" xr:uid="{00000000-0005-0000-0000-0000DD960000}"/>
    <cellStyle name="Millares 16 5 3" xfId="38497" xr:uid="{00000000-0005-0000-0000-0000DE960000}"/>
    <cellStyle name="Millares 16 5 3 2" xfId="38498" xr:uid="{00000000-0005-0000-0000-0000DF960000}"/>
    <cellStyle name="Millares 16 5 4" xfId="38499" xr:uid="{00000000-0005-0000-0000-0000E0960000}"/>
    <cellStyle name="Millares 16 6" xfId="38500" xr:uid="{00000000-0005-0000-0000-0000E1960000}"/>
    <cellStyle name="Millares 16 6 2" xfId="38501" xr:uid="{00000000-0005-0000-0000-0000E2960000}"/>
    <cellStyle name="Millares 16 6 2 2" xfId="38502" xr:uid="{00000000-0005-0000-0000-0000E3960000}"/>
    <cellStyle name="Millares 16 6 2 2 2" xfId="38503" xr:uid="{00000000-0005-0000-0000-0000E4960000}"/>
    <cellStyle name="Millares 16 6 2 3" xfId="38504" xr:uid="{00000000-0005-0000-0000-0000E5960000}"/>
    <cellStyle name="Millares 16 6 3" xfId="38505" xr:uid="{00000000-0005-0000-0000-0000E6960000}"/>
    <cellStyle name="Millares 16 6 3 2" xfId="38506" xr:uid="{00000000-0005-0000-0000-0000E7960000}"/>
    <cellStyle name="Millares 16 6 4" xfId="38507" xr:uid="{00000000-0005-0000-0000-0000E8960000}"/>
    <cellStyle name="Millares 16 7" xfId="38508" xr:uid="{00000000-0005-0000-0000-0000E9960000}"/>
    <cellStyle name="Millares 16 7 2" xfId="38509" xr:uid="{00000000-0005-0000-0000-0000EA960000}"/>
    <cellStyle name="Millares 16 7 2 2" xfId="38510" xr:uid="{00000000-0005-0000-0000-0000EB960000}"/>
    <cellStyle name="Millares 16 7 2 2 2" xfId="38511" xr:uid="{00000000-0005-0000-0000-0000EC960000}"/>
    <cellStyle name="Millares 16 7 2 3" xfId="38512" xr:uid="{00000000-0005-0000-0000-0000ED960000}"/>
    <cellStyle name="Millares 16 7 3" xfId="38513" xr:uid="{00000000-0005-0000-0000-0000EE960000}"/>
    <cellStyle name="Millares 16 7 3 2" xfId="38514" xr:uid="{00000000-0005-0000-0000-0000EF960000}"/>
    <cellStyle name="Millares 16 7 4" xfId="38515" xr:uid="{00000000-0005-0000-0000-0000F0960000}"/>
    <cellStyle name="Millares 16 8" xfId="38516" xr:uid="{00000000-0005-0000-0000-0000F1960000}"/>
    <cellStyle name="Millares 16 8 2" xfId="38517" xr:uid="{00000000-0005-0000-0000-0000F2960000}"/>
    <cellStyle name="Millares 16 8 2 2" xfId="38518" xr:uid="{00000000-0005-0000-0000-0000F3960000}"/>
    <cellStyle name="Millares 16 8 2 2 2" xfId="38519" xr:uid="{00000000-0005-0000-0000-0000F4960000}"/>
    <cellStyle name="Millares 16 8 2 3" xfId="38520" xr:uid="{00000000-0005-0000-0000-0000F5960000}"/>
    <cellStyle name="Millares 16 8 3" xfId="38521" xr:uid="{00000000-0005-0000-0000-0000F6960000}"/>
    <cellStyle name="Millares 16 8 3 2" xfId="38522" xr:uid="{00000000-0005-0000-0000-0000F7960000}"/>
    <cellStyle name="Millares 16 8 4" xfId="38523" xr:uid="{00000000-0005-0000-0000-0000F8960000}"/>
    <cellStyle name="Millares 16 9" xfId="38524" xr:uid="{00000000-0005-0000-0000-0000F9960000}"/>
    <cellStyle name="Millares 16 9 2" xfId="38525" xr:uid="{00000000-0005-0000-0000-0000FA960000}"/>
    <cellStyle name="Millares 16 9 2 2" xfId="38526" xr:uid="{00000000-0005-0000-0000-0000FB960000}"/>
    <cellStyle name="Millares 16 9 3" xfId="38527" xr:uid="{00000000-0005-0000-0000-0000FC960000}"/>
    <cellStyle name="Millares 17" xfId="38528" xr:uid="{00000000-0005-0000-0000-0000FD960000}"/>
    <cellStyle name="Millares 17 2" xfId="38529" xr:uid="{00000000-0005-0000-0000-0000FE960000}"/>
    <cellStyle name="Millares 174 2" xfId="86" xr:uid="{00000000-0005-0000-0000-0000FF960000}"/>
    <cellStyle name="Millares 174 2 2" xfId="151" xr:uid="{00000000-0005-0000-0000-000000970000}"/>
    <cellStyle name="Millares 18" xfId="38530" xr:uid="{00000000-0005-0000-0000-000001970000}"/>
    <cellStyle name="Millares 18 2" xfId="38531" xr:uid="{00000000-0005-0000-0000-000002970000}"/>
    <cellStyle name="Millares 18 2 2" xfId="38532" xr:uid="{00000000-0005-0000-0000-000003970000}"/>
    <cellStyle name="Millares 18 2 2 2" xfId="38533" xr:uid="{00000000-0005-0000-0000-000004970000}"/>
    <cellStyle name="Millares 18 2 3" xfId="38534" xr:uid="{00000000-0005-0000-0000-000005970000}"/>
    <cellStyle name="Millares 18 3" xfId="38535" xr:uid="{00000000-0005-0000-0000-000006970000}"/>
    <cellStyle name="Millares 18 3 2" xfId="38536" xr:uid="{00000000-0005-0000-0000-000007970000}"/>
    <cellStyle name="Millares 18 4" xfId="38537" xr:uid="{00000000-0005-0000-0000-000008970000}"/>
    <cellStyle name="Millares 19" xfId="38538" xr:uid="{00000000-0005-0000-0000-000009970000}"/>
    <cellStyle name="Millares 19 2" xfId="38539" xr:uid="{00000000-0005-0000-0000-00000A970000}"/>
    <cellStyle name="Millares 19 2 2" xfId="38540" xr:uid="{00000000-0005-0000-0000-00000B970000}"/>
    <cellStyle name="Millares 19 2 2 2" xfId="38541" xr:uid="{00000000-0005-0000-0000-00000C970000}"/>
    <cellStyle name="Millares 19 2 3" xfId="38542" xr:uid="{00000000-0005-0000-0000-00000D970000}"/>
    <cellStyle name="Millares 19 3" xfId="38543" xr:uid="{00000000-0005-0000-0000-00000E970000}"/>
    <cellStyle name="Millares 19 3 2" xfId="38544" xr:uid="{00000000-0005-0000-0000-00000F970000}"/>
    <cellStyle name="Millares 19 4" xfId="38545" xr:uid="{00000000-0005-0000-0000-000010970000}"/>
    <cellStyle name="Millares 2" xfId="6" xr:uid="{00000000-0005-0000-0000-000011970000}"/>
    <cellStyle name="Millares 2 10" xfId="38546" xr:uid="{00000000-0005-0000-0000-000012970000}"/>
    <cellStyle name="Millares 2 11" xfId="38547" xr:uid="{00000000-0005-0000-0000-000013970000}"/>
    <cellStyle name="Millares 2 12" xfId="38548" xr:uid="{00000000-0005-0000-0000-000014970000}"/>
    <cellStyle name="Millares 2 13" xfId="38549" xr:uid="{00000000-0005-0000-0000-000015970000}"/>
    <cellStyle name="Millares 2 14" xfId="38550" xr:uid="{00000000-0005-0000-0000-000016970000}"/>
    <cellStyle name="Millares 2 15" xfId="38551" xr:uid="{00000000-0005-0000-0000-000017970000}"/>
    <cellStyle name="Millares 2 16" xfId="38552" xr:uid="{00000000-0005-0000-0000-000018970000}"/>
    <cellStyle name="Millares 2 17" xfId="38553" xr:uid="{00000000-0005-0000-0000-000019970000}"/>
    <cellStyle name="Millares 2 18" xfId="38554" xr:uid="{00000000-0005-0000-0000-00001A970000}"/>
    <cellStyle name="Millares 2 19" xfId="38555" xr:uid="{00000000-0005-0000-0000-00001B970000}"/>
    <cellStyle name="Millares 2 2" xfId="85" xr:uid="{00000000-0005-0000-0000-00001C970000}"/>
    <cellStyle name="Millares 2 2 10" xfId="38557" xr:uid="{00000000-0005-0000-0000-00001D970000}"/>
    <cellStyle name="Millares 2 2 11" xfId="38556" xr:uid="{00000000-0005-0000-0000-00001E970000}"/>
    <cellStyle name="Millares 2 2 2" xfId="38558" xr:uid="{00000000-0005-0000-0000-00001F970000}"/>
    <cellStyle name="Millares 2 2 2 2" xfId="38559" xr:uid="{00000000-0005-0000-0000-000020970000}"/>
    <cellStyle name="Millares 2 2 2 2 2" xfId="38560" xr:uid="{00000000-0005-0000-0000-000021970000}"/>
    <cellStyle name="Millares 2 2 2 2 2 2" xfId="38561" xr:uid="{00000000-0005-0000-0000-000022970000}"/>
    <cellStyle name="Millares 2 2 2 2 2 3" xfId="38562" xr:uid="{00000000-0005-0000-0000-000023970000}"/>
    <cellStyle name="Millares 2 2 2 2 2 4" xfId="38563" xr:uid="{00000000-0005-0000-0000-000024970000}"/>
    <cellStyle name="Millares 2 2 2 2 3" xfId="38564" xr:uid="{00000000-0005-0000-0000-000025970000}"/>
    <cellStyle name="Millares 2 2 2 2 4" xfId="38565" xr:uid="{00000000-0005-0000-0000-000026970000}"/>
    <cellStyle name="Millares 2 2 2 2 5" xfId="38566" xr:uid="{00000000-0005-0000-0000-000027970000}"/>
    <cellStyle name="Millares 2 2 2 2 6" xfId="38567" xr:uid="{00000000-0005-0000-0000-000028970000}"/>
    <cellStyle name="Millares 2 2 2 3" xfId="38568" xr:uid="{00000000-0005-0000-0000-000029970000}"/>
    <cellStyle name="Millares 2 2 2 3 2" xfId="38569" xr:uid="{00000000-0005-0000-0000-00002A970000}"/>
    <cellStyle name="Millares 2 2 2 3 3" xfId="38570" xr:uid="{00000000-0005-0000-0000-00002B970000}"/>
    <cellStyle name="Millares 2 2 2 3 4" xfId="38571" xr:uid="{00000000-0005-0000-0000-00002C970000}"/>
    <cellStyle name="Millares 2 2 2 4" xfId="38572" xr:uid="{00000000-0005-0000-0000-00002D970000}"/>
    <cellStyle name="Millares 2 2 2 5" xfId="38573" xr:uid="{00000000-0005-0000-0000-00002E970000}"/>
    <cellStyle name="Millares 2 2 2 6" xfId="38574" xr:uid="{00000000-0005-0000-0000-00002F970000}"/>
    <cellStyle name="Millares 2 2 3" xfId="38575" xr:uid="{00000000-0005-0000-0000-000030970000}"/>
    <cellStyle name="Millares 2 2 4" xfId="38576" xr:uid="{00000000-0005-0000-0000-000031970000}"/>
    <cellStyle name="Millares 2 2 5" xfId="38577" xr:uid="{00000000-0005-0000-0000-000032970000}"/>
    <cellStyle name="Millares 2 2 5 2" xfId="38578" xr:uid="{00000000-0005-0000-0000-000033970000}"/>
    <cellStyle name="Millares 2 2 5 3" xfId="38579" xr:uid="{00000000-0005-0000-0000-000034970000}"/>
    <cellStyle name="Millares 2 2 5 4" xfId="38580" xr:uid="{00000000-0005-0000-0000-000035970000}"/>
    <cellStyle name="Millares 2 2 6" xfId="38581" xr:uid="{00000000-0005-0000-0000-000036970000}"/>
    <cellStyle name="Millares 2 2 7" xfId="38582" xr:uid="{00000000-0005-0000-0000-000037970000}"/>
    <cellStyle name="Millares 2 2 8" xfId="38583" xr:uid="{00000000-0005-0000-0000-000038970000}"/>
    <cellStyle name="Millares 2 2 9" xfId="38584" xr:uid="{00000000-0005-0000-0000-000039970000}"/>
    <cellStyle name="Millares 2 20" xfId="38585" xr:uid="{00000000-0005-0000-0000-00003A970000}"/>
    <cellStyle name="Millares 2 21" xfId="38586" xr:uid="{00000000-0005-0000-0000-00003B970000}"/>
    <cellStyle name="Millares 2 22" xfId="38587" xr:uid="{00000000-0005-0000-0000-00003C970000}"/>
    <cellStyle name="Millares 2 23" xfId="38588" xr:uid="{00000000-0005-0000-0000-00003D970000}"/>
    <cellStyle name="Millares 2 24" xfId="38589" xr:uid="{00000000-0005-0000-0000-00003E970000}"/>
    <cellStyle name="Millares 2 25" xfId="38590" xr:uid="{00000000-0005-0000-0000-00003F970000}"/>
    <cellStyle name="Millares 2 26" xfId="38591" xr:uid="{00000000-0005-0000-0000-000040970000}"/>
    <cellStyle name="Millares 2 27" xfId="38592" xr:uid="{00000000-0005-0000-0000-000041970000}"/>
    <cellStyle name="Millares 2 28" xfId="38593" xr:uid="{00000000-0005-0000-0000-000042970000}"/>
    <cellStyle name="Millares 2 29" xfId="38594" xr:uid="{00000000-0005-0000-0000-000043970000}"/>
    <cellStyle name="Millares 2 3" xfId="38595" xr:uid="{00000000-0005-0000-0000-000044970000}"/>
    <cellStyle name="Millares 2 3 2" xfId="38596" xr:uid="{00000000-0005-0000-0000-000045970000}"/>
    <cellStyle name="Millares 2 3 2 2" xfId="38597" xr:uid="{00000000-0005-0000-0000-000046970000}"/>
    <cellStyle name="Millares 2 3 2 2 2" xfId="38598" xr:uid="{00000000-0005-0000-0000-000047970000}"/>
    <cellStyle name="Millares 2 3 2 3" xfId="38599" xr:uid="{00000000-0005-0000-0000-000048970000}"/>
    <cellStyle name="Millares 2 3 3" xfId="38600" xr:uid="{00000000-0005-0000-0000-000049970000}"/>
    <cellStyle name="Millares 2 3 4" xfId="38601" xr:uid="{00000000-0005-0000-0000-00004A970000}"/>
    <cellStyle name="Millares 2 3 5" xfId="38602" xr:uid="{00000000-0005-0000-0000-00004B970000}"/>
    <cellStyle name="Millares 2 3 6" xfId="38603" xr:uid="{00000000-0005-0000-0000-00004C970000}"/>
    <cellStyle name="Millares 2 3 7" xfId="38604" xr:uid="{00000000-0005-0000-0000-00004D970000}"/>
    <cellStyle name="Millares 2 3 8" xfId="38605" xr:uid="{00000000-0005-0000-0000-00004E970000}"/>
    <cellStyle name="Millares 2 3 9" xfId="38606" xr:uid="{00000000-0005-0000-0000-00004F970000}"/>
    <cellStyle name="Millares 2 30" xfId="38607" xr:uid="{00000000-0005-0000-0000-000050970000}"/>
    <cellStyle name="Millares 2 31" xfId="38608" xr:uid="{00000000-0005-0000-0000-000051970000}"/>
    <cellStyle name="Millares 2 32" xfId="38609" xr:uid="{00000000-0005-0000-0000-000052970000}"/>
    <cellStyle name="Millares 2 33" xfId="38610" xr:uid="{00000000-0005-0000-0000-000053970000}"/>
    <cellStyle name="Millares 2 34" xfId="38611" xr:uid="{00000000-0005-0000-0000-000054970000}"/>
    <cellStyle name="Millares 2 35" xfId="38612" xr:uid="{00000000-0005-0000-0000-000055970000}"/>
    <cellStyle name="Millares 2 36" xfId="38613" xr:uid="{00000000-0005-0000-0000-000056970000}"/>
    <cellStyle name="Millares 2 37" xfId="38614" xr:uid="{00000000-0005-0000-0000-000057970000}"/>
    <cellStyle name="Millares 2 38" xfId="38615" xr:uid="{00000000-0005-0000-0000-000058970000}"/>
    <cellStyle name="Millares 2 39" xfId="38616" xr:uid="{00000000-0005-0000-0000-000059970000}"/>
    <cellStyle name="Millares 2 4" xfId="38617" xr:uid="{00000000-0005-0000-0000-00005A970000}"/>
    <cellStyle name="Millares 2 4 2" xfId="38618" xr:uid="{00000000-0005-0000-0000-00005B970000}"/>
    <cellStyle name="Millares 2 4 3" xfId="38619" xr:uid="{00000000-0005-0000-0000-00005C970000}"/>
    <cellStyle name="Millares 2 4 4" xfId="38620" xr:uid="{00000000-0005-0000-0000-00005D970000}"/>
    <cellStyle name="Millares 2 4 5" xfId="38621" xr:uid="{00000000-0005-0000-0000-00005E970000}"/>
    <cellStyle name="Millares 2 4 6" xfId="38622" xr:uid="{00000000-0005-0000-0000-00005F970000}"/>
    <cellStyle name="Millares 2 4 7" xfId="38623" xr:uid="{00000000-0005-0000-0000-000060970000}"/>
    <cellStyle name="Millares 2 4 8" xfId="38624" xr:uid="{00000000-0005-0000-0000-000061970000}"/>
    <cellStyle name="Millares 2 4 9" xfId="38625" xr:uid="{00000000-0005-0000-0000-000062970000}"/>
    <cellStyle name="Millares 2 40" xfId="38626" xr:uid="{00000000-0005-0000-0000-000063970000}"/>
    <cellStyle name="Millares 2 41" xfId="38627" xr:uid="{00000000-0005-0000-0000-000064970000}"/>
    <cellStyle name="Millares 2 42" xfId="38628" xr:uid="{00000000-0005-0000-0000-000065970000}"/>
    <cellStyle name="Millares 2 43" xfId="38629" xr:uid="{00000000-0005-0000-0000-000066970000}"/>
    <cellStyle name="Millares 2 44" xfId="38630" xr:uid="{00000000-0005-0000-0000-000067970000}"/>
    <cellStyle name="Millares 2 45" xfId="38631" xr:uid="{00000000-0005-0000-0000-000068970000}"/>
    <cellStyle name="Millares 2 46" xfId="38632" xr:uid="{00000000-0005-0000-0000-000069970000}"/>
    <cellStyle name="Millares 2 47" xfId="38633" xr:uid="{00000000-0005-0000-0000-00006A970000}"/>
    <cellStyle name="Millares 2 48" xfId="38634" xr:uid="{00000000-0005-0000-0000-00006B970000}"/>
    <cellStyle name="Millares 2 49" xfId="38635" xr:uid="{00000000-0005-0000-0000-00006C970000}"/>
    <cellStyle name="Millares 2 5" xfId="38636" xr:uid="{00000000-0005-0000-0000-00006D970000}"/>
    <cellStyle name="Millares 2 5 2" xfId="38637" xr:uid="{00000000-0005-0000-0000-00006E970000}"/>
    <cellStyle name="Millares 2 5 3" xfId="38638" xr:uid="{00000000-0005-0000-0000-00006F970000}"/>
    <cellStyle name="Millares 2 50" xfId="38639" xr:uid="{00000000-0005-0000-0000-000070970000}"/>
    <cellStyle name="Millares 2 51" xfId="38640" xr:uid="{00000000-0005-0000-0000-000071970000}"/>
    <cellStyle name="Millares 2 52" xfId="38641" xr:uid="{00000000-0005-0000-0000-000072970000}"/>
    <cellStyle name="Millares 2 53" xfId="38642" xr:uid="{00000000-0005-0000-0000-000073970000}"/>
    <cellStyle name="Millares 2 54" xfId="38643" xr:uid="{00000000-0005-0000-0000-000074970000}"/>
    <cellStyle name="Millares 2 55" xfId="38644" xr:uid="{00000000-0005-0000-0000-000075970000}"/>
    <cellStyle name="Millares 2 56" xfId="38645" xr:uid="{00000000-0005-0000-0000-000076970000}"/>
    <cellStyle name="Millares 2 57" xfId="38646" xr:uid="{00000000-0005-0000-0000-000077970000}"/>
    <cellStyle name="Millares 2 58" xfId="61710" xr:uid="{00000000-0005-0000-0000-000078970000}"/>
    <cellStyle name="Millares 2 59" xfId="224" xr:uid="{00000000-0005-0000-0000-000079970000}"/>
    <cellStyle name="Millares 2 6" xfId="38647" xr:uid="{00000000-0005-0000-0000-00007A970000}"/>
    <cellStyle name="Millares 2 6 2" xfId="38648" xr:uid="{00000000-0005-0000-0000-00007B970000}"/>
    <cellStyle name="Millares 2 6 3" xfId="38649" xr:uid="{00000000-0005-0000-0000-00007C970000}"/>
    <cellStyle name="Millares 2 60" xfId="150" xr:uid="{00000000-0005-0000-0000-00007D970000}"/>
    <cellStyle name="Millares 2 61" xfId="61865" xr:uid="{00000000-0005-0000-0000-00007E970000}"/>
    <cellStyle name="Millares 2 62" xfId="61869" xr:uid="{00000000-0005-0000-0000-00007F970000}"/>
    <cellStyle name="Millares 2 63" xfId="61874" xr:uid="{00000000-0005-0000-0000-000080970000}"/>
    <cellStyle name="Millares 2 64" xfId="61885" xr:uid="{00000000-0005-0000-0000-000081970000}"/>
    <cellStyle name="Millares 2 7" xfId="38650" xr:uid="{00000000-0005-0000-0000-000082970000}"/>
    <cellStyle name="Millares 2 7 2" xfId="38651" xr:uid="{00000000-0005-0000-0000-000083970000}"/>
    <cellStyle name="Millares 2 7 3" xfId="38652" xr:uid="{00000000-0005-0000-0000-000084970000}"/>
    <cellStyle name="Millares 2 8" xfId="38653" xr:uid="{00000000-0005-0000-0000-000085970000}"/>
    <cellStyle name="Millares 2 8 2" xfId="38654" xr:uid="{00000000-0005-0000-0000-000086970000}"/>
    <cellStyle name="Millares 2 8 3" xfId="38655" xr:uid="{00000000-0005-0000-0000-000087970000}"/>
    <cellStyle name="Millares 2 9" xfId="38656" xr:uid="{00000000-0005-0000-0000-000088970000}"/>
    <cellStyle name="Millares 2 9 2" xfId="38657" xr:uid="{00000000-0005-0000-0000-000089970000}"/>
    <cellStyle name="Millares 2 9 3" xfId="38658" xr:uid="{00000000-0005-0000-0000-00008A970000}"/>
    <cellStyle name="Millares 2_Vientos - Prov. IMAGRO 12-2008" xfId="38659" xr:uid="{00000000-0005-0000-0000-00008B970000}"/>
    <cellStyle name="Millares 20" xfId="38660" xr:uid="{00000000-0005-0000-0000-00008C970000}"/>
    <cellStyle name="Millares 20 2" xfId="38661" xr:uid="{00000000-0005-0000-0000-00008D970000}"/>
    <cellStyle name="Millares 20 2 2" xfId="38662" xr:uid="{00000000-0005-0000-0000-00008E970000}"/>
    <cellStyle name="Millares 20 2 2 2" xfId="38663" xr:uid="{00000000-0005-0000-0000-00008F970000}"/>
    <cellStyle name="Millares 20 2 3" xfId="38664" xr:uid="{00000000-0005-0000-0000-000090970000}"/>
    <cellStyle name="Millares 20 3" xfId="38665" xr:uid="{00000000-0005-0000-0000-000091970000}"/>
    <cellStyle name="Millares 20 3 2" xfId="38666" xr:uid="{00000000-0005-0000-0000-000092970000}"/>
    <cellStyle name="Millares 20 4" xfId="38667" xr:uid="{00000000-0005-0000-0000-000093970000}"/>
    <cellStyle name="Millares 21" xfId="38668" xr:uid="{00000000-0005-0000-0000-000094970000}"/>
    <cellStyle name="Millares 21 2" xfId="38669" xr:uid="{00000000-0005-0000-0000-000095970000}"/>
    <cellStyle name="Millares 212" xfId="10" xr:uid="{00000000-0005-0000-0000-000096970000}"/>
    <cellStyle name="Millares 22" xfId="163" xr:uid="{00000000-0005-0000-0000-000097970000}"/>
    <cellStyle name="Millares 22 2" xfId="38670" xr:uid="{00000000-0005-0000-0000-000098970000}"/>
    <cellStyle name="Millares 22 2 2" xfId="38671" xr:uid="{00000000-0005-0000-0000-000099970000}"/>
    <cellStyle name="Millares 22 2 2 2" xfId="38672" xr:uid="{00000000-0005-0000-0000-00009A970000}"/>
    <cellStyle name="Millares 22 2 2 2 2" xfId="38673" xr:uid="{00000000-0005-0000-0000-00009B970000}"/>
    <cellStyle name="Millares 22 2 2 3" xfId="38674" xr:uid="{00000000-0005-0000-0000-00009C970000}"/>
    <cellStyle name="Millares 22 2 3" xfId="38675" xr:uid="{00000000-0005-0000-0000-00009D970000}"/>
    <cellStyle name="Millares 22 2 3 2" xfId="38676" xr:uid="{00000000-0005-0000-0000-00009E970000}"/>
    <cellStyle name="Millares 22 2 4" xfId="38677" xr:uid="{00000000-0005-0000-0000-00009F970000}"/>
    <cellStyle name="Millares 22 3" xfId="38678" xr:uid="{00000000-0005-0000-0000-0000A0970000}"/>
    <cellStyle name="Millares 22 3 2" xfId="38679" xr:uid="{00000000-0005-0000-0000-0000A1970000}"/>
    <cellStyle name="Millares 22 3 2 2" xfId="38680" xr:uid="{00000000-0005-0000-0000-0000A2970000}"/>
    <cellStyle name="Millares 22 3 2 2 2" xfId="38681" xr:uid="{00000000-0005-0000-0000-0000A3970000}"/>
    <cellStyle name="Millares 22 3 2 3" xfId="38682" xr:uid="{00000000-0005-0000-0000-0000A4970000}"/>
    <cellStyle name="Millares 22 3 3" xfId="38683" xr:uid="{00000000-0005-0000-0000-0000A5970000}"/>
    <cellStyle name="Millares 22 3 3 2" xfId="38684" xr:uid="{00000000-0005-0000-0000-0000A6970000}"/>
    <cellStyle name="Millares 22 3 4" xfId="38685" xr:uid="{00000000-0005-0000-0000-0000A7970000}"/>
    <cellStyle name="Millares 22 4" xfId="38686" xr:uid="{00000000-0005-0000-0000-0000A8970000}"/>
    <cellStyle name="Millares 22 4 2" xfId="38687" xr:uid="{00000000-0005-0000-0000-0000A9970000}"/>
    <cellStyle name="Millares 22 4 2 2" xfId="38688" xr:uid="{00000000-0005-0000-0000-0000AA970000}"/>
    <cellStyle name="Millares 22 4 3" xfId="38689" xr:uid="{00000000-0005-0000-0000-0000AB970000}"/>
    <cellStyle name="Millares 22 5" xfId="38690" xr:uid="{00000000-0005-0000-0000-0000AC970000}"/>
    <cellStyle name="Millares 22 5 2" xfId="38691" xr:uid="{00000000-0005-0000-0000-0000AD970000}"/>
    <cellStyle name="Millares 22 6" xfId="38692" xr:uid="{00000000-0005-0000-0000-0000AE970000}"/>
    <cellStyle name="Millares 23" xfId="164" xr:uid="{00000000-0005-0000-0000-0000AF970000}"/>
    <cellStyle name="Millares 23 2" xfId="38694" xr:uid="{00000000-0005-0000-0000-0000B0970000}"/>
    <cellStyle name="Millares 23 2 2" xfId="38695" xr:uid="{00000000-0005-0000-0000-0000B1970000}"/>
    <cellStyle name="Millares 23 2 2 2" xfId="38696" xr:uid="{00000000-0005-0000-0000-0000B2970000}"/>
    <cellStyle name="Millares 23 2 2 2 2" xfId="38697" xr:uid="{00000000-0005-0000-0000-0000B3970000}"/>
    <cellStyle name="Millares 23 2 2 3" xfId="38698" xr:uid="{00000000-0005-0000-0000-0000B4970000}"/>
    <cellStyle name="Millares 23 2 3" xfId="38699" xr:uid="{00000000-0005-0000-0000-0000B5970000}"/>
    <cellStyle name="Millares 23 2 3 2" xfId="38700" xr:uid="{00000000-0005-0000-0000-0000B6970000}"/>
    <cellStyle name="Millares 23 2 4" xfId="38701" xr:uid="{00000000-0005-0000-0000-0000B7970000}"/>
    <cellStyle name="Millares 23 3" xfId="38702" xr:uid="{00000000-0005-0000-0000-0000B8970000}"/>
    <cellStyle name="Millares 23 3 2" xfId="38703" xr:uid="{00000000-0005-0000-0000-0000B9970000}"/>
    <cellStyle name="Millares 23 3 2 2" xfId="38704" xr:uid="{00000000-0005-0000-0000-0000BA970000}"/>
    <cellStyle name="Millares 23 3 3" xfId="38705" xr:uid="{00000000-0005-0000-0000-0000BB970000}"/>
    <cellStyle name="Millares 23 4" xfId="38706" xr:uid="{00000000-0005-0000-0000-0000BC970000}"/>
    <cellStyle name="Millares 23 4 2" xfId="38707" xr:uid="{00000000-0005-0000-0000-0000BD970000}"/>
    <cellStyle name="Millares 23 5" xfId="38708" xr:uid="{00000000-0005-0000-0000-0000BE970000}"/>
    <cellStyle name="Millares 23 6" xfId="38693" xr:uid="{00000000-0005-0000-0000-0000BF970000}"/>
    <cellStyle name="Millares 24" xfId="165" xr:uid="{00000000-0005-0000-0000-0000C0970000}"/>
    <cellStyle name="Millares 24 2" xfId="38710" xr:uid="{00000000-0005-0000-0000-0000C1970000}"/>
    <cellStyle name="Millares 24 2 2" xfId="38711" xr:uid="{00000000-0005-0000-0000-0000C2970000}"/>
    <cellStyle name="Millares 24 2 2 2" xfId="38712" xr:uid="{00000000-0005-0000-0000-0000C3970000}"/>
    <cellStyle name="Millares 24 2 3" xfId="38713" xr:uid="{00000000-0005-0000-0000-0000C4970000}"/>
    <cellStyle name="Millares 24 3" xfId="38714" xr:uid="{00000000-0005-0000-0000-0000C5970000}"/>
    <cellStyle name="Millares 24 3 2" xfId="38715" xr:uid="{00000000-0005-0000-0000-0000C6970000}"/>
    <cellStyle name="Millares 24 4" xfId="38716" xr:uid="{00000000-0005-0000-0000-0000C7970000}"/>
    <cellStyle name="Millares 24 5" xfId="38709" xr:uid="{00000000-0005-0000-0000-0000C8970000}"/>
    <cellStyle name="Millares 25" xfId="166" xr:uid="{00000000-0005-0000-0000-0000C9970000}"/>
    <cellStyle name="Millares 25 2" xfId="38718" xr:uid="{00000000-0005-0000-0000-0000CA970000}"/>
    <cellStyle name="Millares 25 2 2" xfId="38719" xr:uid="{00000000-0005-0000-0000-0000CB970000}"/>
    <cellStyle name="Millares 25 2 2 2" xfId="38720" xr:uid="{00000000-0005-0000-0000-0000CC970000}"/>
    <cellStyle name="Millares 25 2 2 2 2" xfId="38721" xr:uid="{00000000-0005-0000-0000-0000CD970000}"/>
    <cellStyle name="Millares 25 2 2 3" xfId="38722" xr:uid="{00000000-0005-0000-0000-0000CE970000}"/>
    <cellStyle name="Millares 25 2 3" xfId="38723" xr:uid="{00000000-0005-0000-0000-0000CF970000}"/>
    <cellStyle name="Millares 25 2 3 2" xfId="38724" xr:uid="{00000000-0005-0000-0000-0000D0970000}"/>
    <cellStyle name="Millares 25 2 4" xfId="38725" xr:uid="{00000000-0005-0000-0000-0000D1970000}"/>
    <cellStyle name="Millares 25 3" xfId="38726" xr:uid="{00000000-0005-0000-0000-0000D2970000}"/>
    <cellStyle name="Millares 25 3 2" xfId="38727" xr:uid="{00000000-0005-0000-0000-0000D3970000}"/>
    <cellStyle name="Millares 25 3 2 2" xfId="38728" xr:uid="{00000000-0005-0000-0000-0000D4970000}"/>
    <cellStyle name="Millares 25 3 3" xfId="38729" xr:uid="{00000000-0005-0000-0000-0000D5970000}"/>
    <cellStyle name="Millares 25 4" xfId="38730" xr:uid="{00000000-0005-0000-0000-0000D6970000}"/>
    <cellStyle name="Millares 25 4 2" xfId="38731" xr:uid="{00000000-0005-0000-0000-0000D7970000}"/>
    <cellStyle name="Millares 25 5" xfId="38732" xr:uid="{00000000-0005-0000-0000-0000D8970000}"/>
    <cellStyle name="Millares 25 6" xfId="38717" xr:uid="{00000000-0005-0000-0000-0000D9970000}"/>
    <cellStyle name="Millares 26" xfId="38733" xr:uid="{00000000-0005-0000-0000-0000DA970000}"/>
    <cellStyle name="Millares 26 2" xfId="38734" xr:uid="{00000000-0005-0000-0000-0000DB970000}"/>
    <cellStyle name="Millares 26 2 2" xfId="38735" xr:uid="{00000000-0005-0000-0000-0000DC970000}"/>
    <cellStyle name="Millares 26 2 2 2" xfId="38736" xr:uid="{00000000-0005-0000-0000-0000DD970000}"/>
    <cellStyle name="Millares 26 2 3" xfId="38737" xr:uid="{00000000-0005-0000-0000-0000DE970000}"/>
    <cellStyle name="Millares 26 3" xfId="38738" xr:uid="{00000000-0005-0000-0000-0000DF970000}"/>
    <cellStyle name="Millares 26 3 2" xfId="38739" xr:uid="{00000000-0005-0000-0000-0000E0970000}"/>
    <cellStyle name="Millares 26 4" xfId="38740" xr:uid="{00000000-0005-0000-0000-0000E1970000}"/>
    <cellStyle name="Millares 27" xfId="38741" xr:uid="{00000000-0005-0000-0000-0000E2970000}"/>
    <cellStyle name="Millares 27 2" xfId="38742" xr:uid="{00000000-0005-0000-0000-0000E3970000}"/>
    <cellStyle name="Millares 27 2 2" xfId="38743" xr:uid="{00000000-0005-0000-0000-0000E4970000}"/>
    <cellStyle name="Millares 27 3" xfId="38744" xr:uid="{00000000-0005-0000-0000-0000E5970000}"/>
    <cellStyle name="Millares 28" xfId="38745" xr:uid="{00000000-0005-0000-0000-0000E6970000}"/>
    <cellStyle name="Millares 28 2" xfId="38746" xr:uid="{00000000-0005-0000-0000-0000E7970000}"/>
    <cellStyle name="Millares 28 2 2" xfId="38747" xr:uid="{00000000-0005-0000-0000-0000E8970000}"/>
    <cellStyle name="Millares 28 3" xfId="38748" xr:uid="{00000000-0005-0000-0000-0000E9970000}"/>
    <cellStyle name="Millares 29" xfId="38749" xr:uid="{00000000-0005-0000-0000-0000EA970000}"/>
    <cellStyle name="Millares 29 2" xfId="38750" xr:uid="{00000000-0005-0000-0000-0000EB970000}"/>
    <cellStyle name="Millares 29 2 2" xfId="38751" xr:uid="{00000000-0005-0000-0000-0000EC970000}"/>
    <cellStyle name="Millares 29 2 2 2" xfId="38752" xr:uid="{00000000-0005-0000-0000-0000ED970000}"/>
    <cellStyle name="Millares 29 2 2 3" xfId="38753" xr:uid="{00000000-0005-0000-0000-0000EE970000}"/>
    <cellStyle name="Millares 29 2 2 4" xfId="38754" xr:uid="{00000000-0005-0000-0000-0000EF970000}"/>
    <cellStyle name="Millares 29 2 3" xfId="38755" xr:uid="{00000000-0005-0000-0000-0000F0970000}"/>
    <cellStyle name="Millares 29 3" xfId="38756" xr:uid="{00000000-0005-0000-0000-0000F1970000}"/>
    <cellStyle name="Millares 3" xfId="93" xr:uid="{00000000-0005-0000-0000-0000F2970000}"/>
    <cellStyle name="Millares 3 10" xfId="38758" xr:uid="{00000000-0005-0000-0000-0000F3970000}"/>
    <cellStyle name="Millares 3 10 2" xfId="38759" xr:uid="{00000000-0005-0000-0000-0000F4970000}"/>
    <cellStyle name="Millares 3 10 2 2" xfId="38760" xr:uid="{00000000-0005-0000-0000-0000F5970000}"/>
    <cellStyle name="Millares 3 10 2 2 2" xfId="38761" xr:uid="{00000000-0005-0000-0000-0000F6970000}"/>
    <cellStyle name="Millares 3 10 2 3" xfId="38762" xr:uid="{00000000-0005-0000-0000-0000F7970000}"/>
    <cellStyle name="Millares 3 10 3" xfId="38763" xr:uid="{00000000-0005-0000-0000-0000F8970000}"/>
    <cellStyle name="Millares 3 10 3 2" xfId="38764" xr:uid="{00000000-0005-0000-0000-0000F9970000}"/>
    <cellStyle name="Millares 3 10 4" xfId="38765" xr:uid="{00000000-0005-0000-0000-0000FA970000}"/>
    <cellStyle name="Millares 3 11" xfId="78" xr:uid="{00000000-0005-0000-0000-0000FB970000}"/>
    <cellStyle name="Millares 3 11 2" xfId="38767" xr:uid="{00000000-0005-0000-0000-0000FC970000}"/>
    <cellStyle name="Millares 3 11 2 2" xfId="38768" xr:uid="{00000000-0005-0000-0000-0000FD970000}"/>
    <cellStyle name="Millares 3 11 3" xfId="38769" xr:uid="{00000000-0005-0000-0000-0000FE970000}"/>
    <cellStyle name="Millares 3 11 4" xfId="38766" xr:uid="{00000000-0005-0000-0000-0000FF970000}"/>
    <cellStyle name="Millares 3 12" xfId="38770" xr:uid="{00000000-0005-0000-0000-000000980000}"/>
    <cellStyle name="Millares 3 12 2" xfId="38771" xr:uid="{00000000-0005-0000-0000-000001980000}"/>
    <cellStyle name="Millares 3 13" xfId="38772" xr:uid="{00000000-0005-0000-0000-000002980000}"/>
    <cellStyle name="Millares 3 13 2" xfId="38773" xr:uid="{00000000-0005-0000-0000-000003980000}"/>
    <cellStyle name="Millares 3 14" xfId="38774" xr:uid="{00000000-0005-0000-0000-000004980000}"/>
    <cellStyle name="Millares 3 14 2" xfId="38775" xr:uid="{00000000-0005-0000-0000-000005980000}"/>
    <cellStyle name="Millares 3 15" xfId="38776" xr:uid="{00000000-0005-0000-0000-000006980000}"/>
    <cellStyle name="Millares 3 15 2" xfId="38777" xr:uid="{00000000-0005-0000-0000-000007980000}"/>
    <cellStyle name="Millares 3 16" xfId="38778" xr:uid="{00000000-0005-0000-0000-000008980000}"/>
    <cellStyle name="Millares 3 16 2" xfId="38779" xr:uid="{00000000-0005-0000-0000-000009980000}"/>
    <cellStyle name="Millares 3 17" xfId="38780" xr:uid="{00000000-0005-0000-0000-00000A980000}"/>
    <cellStyle name="Millares 3 17 2" xfId="38781" xr:uid="{00000000-0005-0000-0000-00000B980000}"/>
    <cellStyle name="Millares 3 18" xfId="38782" xr:uid="{00000000-0005-0000-0000-00000C980000}"/>
    <cellStyle name="Millares 3 18 2" xfId="38783" xr:uid="{00000000-0005-0000-0000-00000D980000}"/>
    <cellStyle name="Millares 3 19" xfId="38784" xr:uid="{00000000-0005-0000-0000-00000E980000}"/>
    <cellStyle name="Millares 3 19 2" xfId="38785" xr:uid="{00000000-0005-0000-0000-00000F980000}"/>
    <cellStyle name="Millares 3 2" xfId="114" xr:uid="{00000000-0005-0000-0000-000010980000}"/>
    <cellStyle name="Millares 3 2 10" xfId="61354" xr:uid="{00000000-0005-0000-0000-000011980000}"/>
    <cellStyle name="Millares 3 2 11" xfId="38786" xr:uid="{00000000-0005-0000-0000-000012980000}"/>
    <cellStyle name="Millares 3 2 2" xfId="38787" xr:uid="{00000000-0005-0000-0000-000013980000}"/>
    <cellStyle name="Millares 3 2 3" xfId="38788" xr:uid="{00000000-0005-0000-0000-000014980000}"/>
    <cellStyle name="Millares 3 2 4" xfId="38789" xr:uid="{00000000-0005-0000-0000-000015980000}"/>
    <cellStyle name="Millares 3 2 5" xfId="38790" xr:uid="{00000000-0005-0000-0000-000016980000}"/>
    <cellStyle name="Millares 3 2 6" xfId="38791" xr:uid="{00000000-0005-0000-0000-000017980000}"/>
    <cellStyle name="Millares 3 2 7" xfId="38792" xr:uid="{00000000-0005-0000-0000-000018980000}"/>
    <cellStyle name="Millares 3 2 8" xfId="38793" xr:uid="{00000000-0005-0000-0000-000019980000}"/>
    <cellStyle name="Millares 3 2 9" xfId="38794" xr:uid="{00000000-0005-0000-0000-00001A980000}"/>
    <cellStyle name="Millares 3 20" xfId="38795" xr:uid="{00000000-0005-0000-0000-00001B980000}"/>
    <cellStyle name="Millares 3 21" xfId="38796" xr:uid="{00000000-0005-0000-0000-00001C980000}"/>
    <cellStyle name="Millares 3 22" xfId="38797" xr:uid="{00000000-0005-0000-0000-00001D980000}"/>
    <cellStyle name="Millares 3 23" xfId="38798" xr:uid="{00000000-0005-0000-0000-00001E980000}"/>
    <cellStyle name="Millares 3 24" xfId="38799" xr:uid="{00000000-0005-0000-0000-00001F980000}"/>
    <cellStyle name="Millares 3 25" xfId="38800" xr:uid="{00000000-0005-0000-0000-000020980000}"/>
    <cellStyle name="Millares 3 26" xfId="38801" xr:uid="{00000000-0005-0000-0000-000021980000}"/>
    <cellStyle name="Millares 3 27" xfId="148" xr:uid="{00000000-0005-0000-0000-000022980000}"/>
    <cellStyle name="Millares 3 28" xfId="38757" xr:uid="{00000000-0005-0000-0000-000023980000}"/>
    <cellStyle name="Millares 3 29" xfId="61870" xr:uid="{00000000-0005-0000-0000-000024980000}"/>
    <cellStyle name="Millares 3 3" xfId="38802" xr:uid="{00000000-0005-0000-0000-000025980000}"/>
    <cellStyle name="Millares 3 3 10" xfId="38803" xr:uid="{00000000-0005-0000-0000-000026980000}"/>
    <cellStyle name="Millares 3 3 10 2" xfId="38804" xr:uid="{00000000-0005-0000-0000-000027980000}"/>
    <cellStyle name="Millares 3 3 11" xfId="38805" xr:uid="{00000000-0005-0000-0000-000028980000}"/>
    <cellStyle name="Millares 3 3 2" xfId="38806" xr:uid="{00000000-0005-0000-0000-000029980000}"/>
    <cellStyle name="Millares 3 3 3" xfId="38807" xr:uid="{00000000-0005-0000-0000-00002A980000}"/>
    <cellStyle name="Millares 3 3 3 2" xfId="38808" xr:uid="{00000000-0005-0000-0000-00002B980000}"/>
    <cellStyle name="Millares 3 3 3 2 2" xfId="38809" xr:uid="{00000000-0005-0000-0000-00002C980000}"/>
    <cellStyle name="Millares 3 3 3 2 2 2" xfId="38810" xr:uid="{00000000-0005-0000-0000-00002D980000}"/>
    <cellStyle name="Millares 3 3 3 2 3" xfId="38811" xr:uid="{00000000-0005-0000-0000-00002E980000}"/>
    <cellStyle name="Millares 3 3 3 3" xfId="38812" xr:uid="{00000000-0005-0000-0000-00002F980000}"/>
    <cellStyle name="Millares 3 3 3 3 2" xfId="38813" xr:uid="{00000000-0005-0000-0000-000030980000}"/>
    <cellStyle name="Millares 3 3 3 4" xfId="38814" xr:uid="{00000000-0005-0000-0000-000031980000}"/>
    <cellStyle name="Millares 3 3 4" xfId="38815" xr:uid="{00000000-0005-0000-0000-000032980000}"/>
    <cellStyle name="Millares 3 3 4 2" xfId="38816" xr:uid="{00000000-0005-0000-0000-000033980000}"/>
    <cellStyle name="Millares 3 3 4 2 2" xfId="38817" xr:uid="{00000000-0005-0000-0000-000034980000}"/>
    <cellStyle name="Millares 3 3 4 2 2 2" xfId="38818" xr:uid="{00000000-0005-0000-0000-000035980000}"/>
    <cellStyle name="Millares 3 3 4 2 3" xfId="38819" xr:uid="{00000000-0005-0000-0000-000036980000}"/>
    <cellStyle name="Millares 3 3 4 3" xfId="38820" xr:uid="{00000000-0005-0000-0000-000037980000}"/>
    <cellStyle name="Millares 3 3 4 3 2" xfId="38821" xr:uid="{00000000-0005-0000-0000-000038980000}"/>
    <cellStyle name="Millares 3 3 4 4" xfId="38822" xr:uid="{00000000-0005-0000-0000-000039980000}"/>
    <cellStyle name="Millares 3 3 5" xfId="38823" xr:uid="{00000000-0005-0000-0000-00003A980000}"/>
    <cellStyle name="Millares 3 3 5 2" xfId="38824" xr:uid="{00000000-0005-0000-0000-00003B980000}"/>
    <cellStyle name="Millares 3 3 5 2 2" xfId="38825" xr:uid="{00000000-0005-0000-0000-00003C980000}"/>
    <cellStyle name="Millares 3 3 5 2 2 2" xfId="38826" xr:uid="{00000000-0005-0000-0000-00003D980000}"/>
    <cellStyle name="Millares 3 3 5 2 3" xfId="38827" xr:uid="{00000000-0005-0000-0000-00003E980000}"/>
    <cellStyle name="Millares 3 3 5 3" xfId="38828" xr:uid="{00000000-0005-0000-0000-00003F980000}"/>
    <cellStyle name="Millares 3 3 5 3 2" xfId="38829" xr:uid="{00000000-0005-0000-0000-000040980000}"/>
    <cellStyle name="Millares 3 3 5 4" xfId="38830" xr:uid="{00000000-0005-0000-0000-000041980000}"/>
    <cellStyle name="Millares 3 3 6" xfId="38831" xr:uid="{00000000-0005-0000-0000-000042980000}"/>
    <cellStyle name="Millares 3 3 6 2" xfId="38832" xr:uid="{00000000-0005-0000-0000-000043980000}"/>
    <cellStyle name="Millares 3 3 6 2 2" xfId="38833" xr:uid="{00000000-0005-0000-0000-000044980000}"/>
    <cellStyle name="Millares 3 3 6 2 2 2" xfId="38834" xr:uid="{00000000-0005-0000-0000-000045980000}"/>
    <cellStyle name="Millares 3 3 6 2 3" xfId="38835" xr:uid="{00000000-0005-0000-0000-000046980000}"/>
    <cellStyle name="Millares 3 3 6 3" xfId="38836" xr:uid="{00000000-0005-0000-0000-000047980000}"/>
    <cellStyle name="Millares 3 3 6 3 2" xfId="38837" xr:uid="{00000000-0005-0000-0000-000048980000}"/>
    <cellStyle name="Millares 3 3 6 4" xfId="38838" xr:uid="{00000000-0005-0000-0000-000049980000}"/>
    <cellStyle name="Millares 3 3 7" xfId="38839" xr:uid="{00000000-0005-0000-0000-00004A980000}"/>
    <cellStyle name="Millares 3 3 7 2" xfId="38840" xr:uid="{00000000-0005-0000-0000-00004B980000}"/>
    <cellStyle name="Millares 3 3 7 2 2" xfId="38841" xr:uid="{00000000-0005-0000-0000-00004C980000}"/>
    <cellStyle name="Millares 3 3 7 2 2 2" xfId="38842" xr:uid="{00000000-0005-0000-0000-00004D980000}"/>
    <cellStyle name="Millares 3 3 7 2 3" xfId="38843" xr:uid="{00000000-0005-0000-0000-00004E980000}"/>
    <cellStyle name="Millares 3 3 7 3" xfId="38844" xr:uid="{00000000-0005-0000-0000-00004F980000}"/>
    <cellStyle name="Millares 3 3 7 3 2" xfId="38845" xr:uid="{00000000-0005-0000-0000-000050980000}"/>
    <cellStyle name="Millares 3 3 7 4" xfId="38846" xr:uid="{00000000-0005-0000-0000-000051980000}"/>
    <cellStyle name="Millares 3 3 8" xfId="38847" xr:uid="{00000000-0005-0000-0000-000052980000}"/>
    <cellStyle name="Millares 3 3 8 2" xfId="38848" xr:uid="{00000000-0005-0000-0000-000053980000}"/>
    <cellStyle name="Millares 3 3 8 2 2" xfId="38849" xr:uid="{00000000-0005-0000-0000-000054980000}"/>
    <cellStyle name="Millares 3 3 8 2 2 2" xfId="38850" xr:uid="{00000000-0005-0000-0000-000055980000}"/>
    <cellStyle name="Millares 3 3 8 2 3" xfId="38851" xr:uid="{00000000-0005-0000-0000-000056980000}"/>
    <cellStyle name="Millares 3 3 8 3" xfId="38852" xr:uid="{00000000-0005-0000-0000-000057980000}"/>
    <cellStyle name="Millares 3 3 8 3 2" xfId="38853" xr:uid="{00000000-0005-0000-0000-000058980000}"/>
    <cellStyle name="Millares 3 3 8 4" xfId="38854" xr:uid="{00000000-0005-0000-0000-000059980000}"/>
    <cellStyle name="Millares 3 3 9" xfId="38855" xr:uid="{00000000-0005-0000-0000-00005A980000}"/>
    <cellStyle name="Millares 3 3 9 2" xfId="38856" xr:uid="{00000000-0005-0000-0000-00005B980000}"/>
    <cellStyle name="Millares 3 3 9 2 2" xfId="38857" xr:uid="{00000000-0005-0000-0000-00005C980000}"/>
    <cellStyle name="Millares 3 3 9 3" xfId="38858" xr:uid="{00000000-0005-0000-0000-00005D980000}"/>
    <cellStyle name="Millares 3 4" xfId="38859" xr:uid="{00000000-0005-0000-0000-00005E980000}"/>
    <cellStyle name="Millares 3 4 2" xfId="38860" xr:uid="{00000000-0005-0000-0000-00005F980000}"/>
    <cellStyle name="Millares 3 5" xfId="38861" xr:uid="{00000000-0005-0000-0000-000060980000}"/>
    <cellStyle name="Millares 3 5 2" xfId="38862" xr:uid="{00000000-0005-0000-0000-000061980000}"/>
    <cellStyle name="Millares 3 5 2 2" xfId="38863" xr:uid="{00000000-0005-0000-0000-000062980000}"/>
    <cellStyle name="Millares 3 5 2 2 2" xfId="38864" xr:uid="{00000000-0005-0000-0000-000063980000}"/>
    <cellStyle name="Millares 3 5 2 3" xfId="38865" xr:uid="{00000000-0005-0000-0000-000064980000}"/>
    <cellStyle name="Millares 3 5 3" xfId="38866" xr:uid="{00000000-0005-0000-0000-000065980000}"/>
    <cellStyle name="Millares 3 5 3 2" xfId="38867" xr:uid="{00000000-0005-0000-0000-000066980000}"/>
    <cellStyle name="Millares 3 5 4" xfId="38868" xr:uid="{00000000-0005-0000-0000-000067980000}"/>
    <cellStyle name="Millares 3 6" xfId="38869" xr:uid="{00000000-0005-0000-0000-000068980000}"/>
    <cellStyle name="Millares 3 6 2" xfId="38870" xr:uid="{00000000-0005-0000-0000-000069980000}"/>
    <cellStyle name="Millares 3 6 2 2" xfId="38871" xr:uid="{00000000-0005-0000-0000-00006A980000}"/>
    <cellStyle name="Millares 3 6 2 2 2" xfId="38872" xr:uid="{00000000-0005-0000-0000-00006B980000}"/>
    <cellStyle name="Millares 3 6 2 3" xfId="38873" xr:uid="{00000000-0005-0000-0000-00006C980000}"/>
    <cellStyle name="Millares 3 6 3" xfId="38874" xr:uid="{00000000-0005-0000-0000-00006D980000}"/>
    <cellStyle name="Millares 3 6 3 2" xfId="38875" xr:uid="{00000000-0005-0000-0000-00006E980000}"/>
    <cellStyle name="Millares 3 6 4" xfId="38876" xr:uid="{00000000-0005-0000-0000-00006F980000}"/>
    <cellStyle name="Millares 3 7" xfId="38877" xr:uid="{00000000-0005-0000-0000-000070980000}"/>
    <cellStyle name="Millares 3 7 2" xfId="38878" xr:uid="{00000000-0005-0000-0000-000071980000}"/>
    <cellStyle name="Millares 3 7 2 2" xfId="38879" xr:uid="{00000000-0005-0000-0000-000072980000}"/>
    <cellStyle name="Millares 3 7 2 2 2" xfId="38880" xr:uid="{00000000-0005-0000-0000-000073980000}"/>
    <cellStyle name="Millares 3 7 2 3" xfId="38881" xr:uid="{00000000-0005-0000-0000-000074980000}"/>
    <cellStyle name="Millares 3 7 3" xfId="38882" xr:uid="{00000000-0005-0000-0000-000075980000}"/>
    <cellStyle name="Millares 3 7 3 2" xfId="38883" xr:uid="{00000000-0005-0000-0000-000076980000}"/>
    <cellStyle name="Millares 3 7 4" xfId="38884" xr:uid="{00000000-0005-0000-0000-000077980000}"/>
    <cellStyle name="Millares 3 8" xfId="38885" xr:uid="{00000000-0005-0000-0000-000078980000}"/>
    <cellStyle name="Millares 3 8 2" xfId="38886" xr:uid="{00000000-0005-0000-0000-000079980000}"/>
    <cellStyle name="Millares 3 8 2 2" xfId="38887" xr:uid="{00000000-0005-0000-0000-00007A980000}"/>
    <cellStyle name="Millares 3 8 2 2 2" xfId="38888" xr:uid="{00000000-0005-0000-0000-00007B980000}"/>
    <cellStyle name="Millares 3 8 2 3" xfId="38889" xr:uid="{00000000-0005-0000-0000-00007C980000}"/>
    <cellStyle name="Millares 3 8 3" xfId="38890" xr:uid="{00000000-0005-0000-0000-00007D980000}"/>
    <cellStyle name="Millares 3 8 3 2" xfId="38891" xr:uid="{00000000-0005-0000-0000-00007E980000}"/>
    <cellStyle name="Millares 3 8 4" xfId="38892" xr:uid="{00000000-0005-0000-0000-00007F980000}"/>
    <cellStyle name="Millares 3 9" xfId="38893" xr:uid="{00000000-0005-0000-0000-000080980000}"/>
    <cellStyle name="Millares 3 9 2" xfId="38894" xr:uid="{00000000-0005-0000-0000-000081980000}"/>
    <cellStyle name="Millares 3 9 2 2" xfId="38895" xr:uid="{00000000-0005-0000-0000-000082980000}"/>
    <cellStyle name="Millares 3 9 2 2 2" xfId="38896" xr:uid="{00000000-0005-0000-0000-000083980000}"/>
    <cellStyle name="Millares 3 9 2 3" xfId="38897" xr:uid="{00000000-0005-0000-0000-000084980000}"/>
    <cellStyle name="Millares 3 9 3" xfId="38898" xr:uid="{00000000-0005-0000-0000-000085980000}"/>
    <cellStyle name="Millares 3 9 3 2" xfId="38899" xr:uid="{00000000-0005-0000-0000-000086980000}"/>
    <cellStyle name="Millares 3 9 4" xfId="38900" xr:uid="{00000000-0005-0000-0000-000087980000}"/>
    <cellStyle name="Millares 30" xfId="38901" xr:uid="{00000000-0005-0000-0000-000088980000}"/>
    <cellStyle name="Millares 30 2" xfId="38902" xr:uid="{00000000-0005-0000-0000-000089980000}"/>
    <cellStyle name="Millares 30 2 2" xfId="38903" xr:uid="{00000000-0005-0000-0000-00008A980000}"/>
    <cellStyle name="Millares 30 3" xfId="38904" xr:uid="{00000000-0005-0000-0000-00008B980000}"/>
    <cellStyle name="Millares 30 3 2" xfId="38905" xr:uid="{00000000-0005-0000-0000-00008C980000}"/>
    <cellStyle name="Millares 30 4" xfId="38906" xr:uid="{00000000-0005-0000-0000-00008D980000}"/>
    <cellStyle name="Millares 31" xfId="38907" xr:uid="{00000000-0005-0000-0000-00008E980000}"/>
    <cellStyle name="Millares 31 2" xfId="38908" xr:uid="{00000000-0005-0000-0000-00008F980000}"/>
    <cellStyle name="Millares 31 2 2" xfId="38909" xr:uid="{00000000-0005-0000-0000-000090980000}"/>
    <cellStyle name="Millares 31 3" xfId="38910" xr:uid="{00000000-0005-0000-0000-000091980000}"/>
    <cellStyle name="Millares 32" xfId="38911" xr:uid="{00000000-0005-0000-0000-000092980000}"/>
    <cellStyle name="Millares 32 2" xfId="38912" xr:uid="{00000000-0005-0000-0000-000093980000}"/>
    <cellStyle name="Millares 32 2 2" xfId="38913" xr:uid="{00000000-0005-0000-0000-000094980000}"/>
    <cellStyle name="Millares 32 3" xfId="38914" xr:uid="{00000000-0005-0000-0000-000095980000}"/>
    <cellStyle name="Millares 33" xfId="38915" xr:uid="{00000000-0005-0000-0000-000096980000}"/>
    <cellStyle name="Millares 33 2" xfId="38916" xr:uid="{00000000-0005-0000-0000-000097980000}"/>
    <cellStyle name="Millares 33 2 2" xfId="38917" xr:uid="{00000000-0005-0000-0000-000098980000}"/>
    <cellStyle name="Millares 33 3" xfId="38918" xr:uid="{00000000-0005-0000-0000-000099980000}"/>
    <cellStyle name="Millares 34" xfId="38919" xr:uid="{00000000-0005-0000-0000-00009A980000}"/>
    <cellStyle name="Millares 34 2" xfId="38920" xr:uid="{00000000-0005-0000-0000-00009B980000}"/>
    <cellStyle name="Millares 34 2 2" xfId="38921" xr:uid="{00000000-0005-0000-0000-00009C980000}"/>
    <cellStyle name="Millares 34 3" xfId="38922" xr:uid="{00000000-0005-0000-0000-00009D980000}"/>
    <cellStyle name="Millares 35" xfId="38923" xr:uid="{00000000-0005-0000-0000-00009E980000}"/>
    <cellStyle name="Millares 35 2" xfId="38924" xr:uid="{00000000-0005-0000-0000-00009F980000}"/>
    <cellStyle name="Millares 36" xfId="38925" xr:uid="{00000000-0005-0000-0000-0000A0980000}"/>
    <cellStyle name="Millares 36 2" xfId="38926" xr:uid="{00000000-0005-0000-0000-0000A1980000}"/>
    <cellStyle name="Millares 37" xfId="38927" xr:uid="{00000000-0005-0000-0000-0000A2980000}"/>
    <cellStyle name="Millares 37 2" xfId="38928" xr:uid="{00000000-0005-0000-0000-0000A3980000}"/>
    <cellStyle name="Millares 38" xfId="38929" xr:uid="{00000000-0005-0000-0000-0000A4980000}"/>
    <cellStyle name="Millares 39" xfId="38930" xr:uid="{00000000-0005-0000-0000-0000A5980000}"/>
    <cellStyle name="Millares 4" xfId="123" xr:uid="{00000000-0005-0000-0000-0000A6980000}"/>
    <cellStyle name="Millares 4 10" xfId="38932" xr:uid="{00000000-0005-0000-0000-0000A7980000}"/>
    <cellStyle name="Millares 4 10 2" xfId="38933" xr:uid="{00000000-0005-0000-0000-0000A8980000}"/>
    <cellStyle name="Millares 4 11" xfId="38934" xr:uid="{00000000-0005-0000-0000-0000A9980000}"/>
    <cellStyle name="Millares 4 11 2" xfId="38935" xr:uid="{00000000-0005-0000-0000-0000AA980000}"/>
    <cellStyle name="Millares 4 12" xfId="38936" xr:uid="{00000000-0005-0000-0000-0000AB980000}"/>
    <cellStyle name="Millares 4 12 2" xfId="38937" xr:uid="{00000000-0005-0000-0000-0000AC980000}"/>
    <cellStyle name="Millares 4 13" xfId="38938" xr:uid="{00000000-0005-0000-0000-0000AD980000}"/>
    <cellStyle name="Millares 4 13 2" xfId="38939" xr:uid="{00000000-0005-0000-0000-0000AE980000}"/>
    <cellStyle name="Millares 4 14" xfId="38940" xr:uid="{00000000-0005-0000-0000-0000AF980000}"/>
    <cellStyle name="Millares 4 14 2" xfId="38941" xr:uid="{00000000-0005-0000-0000-0000B0980000}"/>
    <cellStyle name="Millares 4 15" xfId="38942" xr:uid="{00000000-0005-0000-0000-0000B1980000}"/>
    <cellStyle name="Millares 4 15 2" xfId="38943" xr:uid="{00000000-0005-0000-0000-0000B2980000}"/>
    <cellStyle name="Millares 4 16" xfId="38944" xr:uid="{00000000-0005-0000-0000-0000B3980000}"/>
    <cellStyle name="Millares 4 16 2" xfId="38945" xr:uid="{00000000-0005-0000-0000-0000B4980000}"/>
    <cellStyle name="Millares 4 17" xfId="38946" xr:uid="{00000000-0005-0000-0000-0000B5980000}"/>
    <cellStyle name="Millares 4 17 2" xfId="38947" xr:uid="{00000000-0005-0000-0000-0000B6980000}"/>
    <cellStyle name="Millares 4 18" xfId="38948" xr:uid="{00000000-0005-0000-0000-0000B7980000}"/>
    <cellStyle name="Millares 4 18 2" xfId="38949" xr:uid="{00000000-0005-0000-0000-0000B8980000}"/>
    <cellStyle name="Millares 4 19" xfId="38950" xr:uid="{00000000-0005-0000-0000-0000B9980000}"/>
    <cellStyle name="Millares 4 19 2" xfId="38951" xr:uid="{00000000-0005-0000-0000-0000BA980000}"/>
    <cellStyle name="Millares 4 2" xfId="38952" xr:uid="{00000000-0005-0000-0000-0000BB980000}"/>
    <cellStyle name="Millares 4 2 2" xfId="38953" xr:uid="{00000000-0005-0000-0000-0000BC980000}"/>
    <cellStyle name="Millares 4 2 3" xfId="38954" xr:uid="{00000000-0005-0000-0000-0000BD980000}"/>
    <cellStyle name="Millares 4 2 4" xfId="38955" xr:uid="{00000000-0005-0000-0000-0000BE980000}"/>
    <cellStyle name="Millares 4 2 5" xfId="38956" xr:uid="{00000000-0005-0000-0000-0000BF980000}"/>
    <cellStyle name="Millares 4 2 6" xfId="38957" xr:uid="{00000000-0005-0000-0000-0000C0980000}"/>
    <cellStyle name="Millares 4 2 7" xfId="38958" xr:uid="{00000000-0005-0000-0000-0000C1980000}"/>
    <cellStyle name="Millares 4 2 8" xfId="38959" xr:uid="{00000000-0005-0000-0000-0000C2980000}"/>
    <cellStyle name="Millares 4 20" xfId="38960" xr:uid="{00000000-0005-0000-0000-0000C3980000}"/>
    <cellStyle name="Millares 4 21" xfId="38961" xr:uid="{00000000-0005-0000-0000-0000C4980000}"/>
    <cellStyle name="Millares 4 22" xfId="38962" xr:uid="{00000000-0005-0000-0000-0000C5980000}"/>
    <cellStyle name="Millares 4 23" xfId="38963" xr:uid="{00000000-0005-0000-0000-0000C6980000}"/>
    <cellStyle name="Millares 4 24" xfId="38964" xr:uid="{00000000-0005-0000-0000-0000C7980000}"/>
    <cellStyle name="Millares 4 25" xfId="38965" xr:uid="{00000000-0005-0000-0000-0000C8980000}"/>
    <cellStyle name="Millares 4 26" xfId="61355" xr:uid="{00000000-0005-0000-0000-0000C9980000}"/>
    <cellStyle name="Millares 4 27" xfId="38931" xr:uid="{00000000-0005-0000-0000-0000CA980000}"/>
    <cellStyle name="Millares 4 28" xfId="61871" xr:uid="{00000000-0005-0000-0000-0000CB980000}"/>
    <cellStyle name="Millares 4 3" xfId="38966" xr:uid="{00000000-0005-0000-0000-0000CC980000}"/>
    <cellStyle name="Millares 4 3 2" xfId="38967" xr:uid="{00000000-0005-0000-0000-0000CD980000}"/>
    <cellStyle name="Millares 4 3 3" xfId="38968" xr:uid="{00000000-0005-0000-0000-0000CE980000}"/>
    <cellStyle name="Millares 4 3 4" xfId="38969" xr:uid="{00000000-0005-0000-0000-0000CF980000}"/>
    <cellStyle name="Millares 4 4" xfId="38970" xr:uid="{00000000-0005-0000-0000-0000D0980000}"/>
    <cellStyle name="Millares 4 5" xfId="38971" xr:uid="{00000000-0005-0000-0000-0000D1980000}"/>
    <cellStyle name="Millares 4 5 2" xfId="38972" xr:uid="{00000000-0005-0000-0000-0000D2980000}"/>
    <cellStyle name="Millares 4 6" xfId="38973" xr:uid="{00000000-0005-0000-0000-0000D3980000}"/>
    <cellStyle name="Millares 4 6 2" xfId="38974" xr:uid="{00000000-0005-0000-0000-0000D4980000}"/>
    <cellStyle name="Millares 4 7" xfId="38975" xr:uid="{00000000-0005-0000-0000-0000D5980000}"/>
    <cellStyle name="Millares 4 7 2" xfId="38976" xr:uid="{00000000-0005-0000-0000-0000D6980000}"/>
    <cellStyle name="Millares 4 8" xfId="38977" xr:uid="{00000000-0005-0000-0000-0000D7980000}"/>
    <cellStyle name="Millares 4 8 2" xfId="38978" xr:uid="{00000000-0005-0000-0000-0000D8980000}"/>
    <cellStyle name="Millares 4 9" xfId="38979" xr:uid="{00000000-0005-0000-0000-0000D9980000}"/>
    <cellStyle name="Millares 4 9 2" xfId="38980" xr:uid="{00000000-0005-0000-0000-0000DA980000}"/>
    <cellStyle name="Millares 4_Fapasa - Apoyo a Audit. - IRACIS 12-2008" xfId="38981" xr:uid="{00000000-0005-0000-0000-0000DB980000}"/>
    <cellStyle name="Millares 40" xfId="38982" xr:uid="{00000000-0005-0000-0000-0000DC980000}"/>
    <cellStyle name="Millares 40 2" xfId="38983" xr:uid="{00000000-0005-0000-0000-0000DD980000}"/>
    <cellStyle name="Millares 41" xfId="38984" xr:uid="{00000000-0005-0000-0000-0000DE980000}"/>
    <cellStyle name="Millares 41 2" xfId="38985" xr:uid="{00000000-0005-0000-0000-0000DF980000}"/>
    <cellStyle name="Millares 42" xfId="38986" xr:uid="{00000000-0005-0000-0000-0000E0980000}"/>
    <cellStyle name="Millares 43" xfId="38987" xr:uid="{00000000-0005-0000-0000-0000E1980000}"/>
    <cellStyle name="Millares 44" xfId="38988" xr:uid="{00000000-0005-0000-0000-0000E2980000}"/>
    <cellStyle name="Millares 45" xfId="38989" xr:uid="{00000000-0005-0000-0000-0000E3980000}"/>
    <cellStyle name="Millares 46" xfId="38990" xr:uid="{00000000-0005-0000-0000-0000E4980000}"/>
    <cellStyle name="Millares 47" xfId="38991" xr:uid="{00000000-0005-0000-0000-0000E5980000}"/>
    <cellStyle name="Millares 48" xfId="38992" xr:uid="{00000000-0005-0000-0000-0000E6980000}"/>
    <cellStyle name="Millares 48 2" xfId="38993" xr:uid="{00000000-0005-0000-0000-0000E7980000}"/>
    <cellStyle name="Millares 49" xfId="38994" xr:uid="{00000000-0005-0000-0000-0000E8980000}"/>
    <cellStyle name="Millares 5" xfId="122" xr:uid="{00000000-0005-0000-0000-0000E9980000}"/>
    <cellStyle name="Millares 5 10" xfId="38996" xr:uid="{00000000-0005-0000-0000-0000EA980000}"/>
    <cellStyle name="Millares 5 10 2" xfId="38997" xr:uid="{00000000-0005-0000-0000-0000EB980000}"/>
    <cellStyle name="Millares 5 10 2 2" xfId="38998" xr:uid="{00000000-0005-0000-0000-0000EC980000}"/>
    <cellStyle name="Millares 5 10 2 2 2" xfId="38999" xr:uid="{00000000-0005-0000-0000-0000ED980000}"/>
    <cellStyle name="Millares 5 10 2 3" xfId="39000" xr:uid="{00000000-0005-0000-0000-0000EE980000}"/>
    <cellStyle name="Millares 5 10 3" xfId="39001" xr:uid="{00000000-0005-0000-0000-0000EF980000}"/>
    <cellStyle name="Millares 5 10 3 2" xfId="39002" xr:uid="{00000000-0005-0000-0000-0000F0980000}"/>
    <cellStyle name="Millares 5 10 4" xfId="39003" xr:uid="{00000000-0005-0000-0000-0000F1980000}"/>
    <cellStyle name="Millares 5 11" xfId="39004" xr:uid="{00000000-0005-0000-0000-0000F2980000}"/>
    <cellStyle name="Millares 5 11 2" xfId="39005" xr:uid="{00000000-0005-0000-0000-0000F3980000}"/>
    <cellStyle name="Millares 5 12" xfId="160" xr:uid="{00000000-0005-0000-0000-0000F4980000}"/>
    <cellStyle name="Millares 5 13" xfId="38995" xr:uid="{00000000-0005-0000-0000-0000F5980000}"/>
    <cellStyle name="Millares 5 14" xfId="61872" xr:uid="{00000000-0005-0000-0000-0000F6980000}"/>
    <cellStyle name="Millares 5 2" xfId="39006" xr:uid="{00000000-0005-0000-0000-0000F7980000}"/>
    <cellStyle name="Millares 5 2 10" xfId="39007" xr:uid="{00000000-0005-0000-0000-0000F8980000}"/>
    <cellStyle name="Millares 5 2 10 2" xfId="39008" xr:uid="{00000000-0005-0000-0000-0000F9980000}"/>
    <cellStyle name="Millares 5 2 11" xfId="39009" xr:uid="{00000000-0005-0000-0000-0000FA980000}"/>
    <cellStyle name="Millares 5 2 2" xfId="39010" xr:uid="{00000000-0005-0000-0000-0000FB980000}"/>
    <cellStyle name="Millares 5 2 3" xfId="39011" xr:uid="{00000000-0005-0000-0000-0000FC980000}"/>
    <cellStyle name="Millares 5 2 3 2" xfId="39012" xr:uid="{00000000-0005-0000-0000-0000FD980000}"/>
    <cellStyle name="Millares 5 2 3 2 2" xfId="39013" xr:uid="{00000000-0005-0000-0000-0000FE980000}"/>
    <cellStyle name="Millares 5 2 3 2 2 2" xfId="39014" xr:uid="{00000000-0005-0000-0000-0000FF980000}"/>
    <cellStyle name="Millares 5 2 3 2 3" xfId="39015" xr:uid="{00000000-0005-0000-0000-000000990000}"/>
    <cellStyle name="Millares 5 2 3 3" xfId="39016" xr:uid="{00000000-0005-0000-0000-000001990000}"/>
    <cellStyle name="Millares 5 2 3 3 2" xfId="39017" xr:uid="{00000000-0005-0000-0000-000002990000}"/>
    <cellStyle name="Millares 5 2 3 4" xfId="39018" xr:uid="{00000000-0005-0000-0000-000003990000}"/>
    <cellStyle name="Millares 5 2 4" xfId="39019" xr:uid="{00000000-0005-0000-0000-000004990000}"/>
    <cellStyle name="Millares 5 2 4 2" xfId="39020" xr:uid="{00000000-0005-0000-0000-000005990000}"/>
    <cellStyle name="Millares 5 2 4 2 2" xfId="39021" xr:uid="{00000000-0005-0000-0000-000006990000}"/>
    <cellStyle name="Millares 5 2 4 2 2 2" xfId="39022" xr:uid="{00000000-0005-0000-0000-000007990000}"/>
    <cellStyle name="Millares 5 2 4 2 3" xfId="39023" xr:uid="{00000000-0005-0000-0000-000008990000}"/>
    <cellStyle name="Millares 5 2 4 3" xfId="39024" xr:uid="{00000000-0005-0000-0000-000009990000}"/>
    <cellStyle name="Millares 5 2 4 3 2" xfId="39025" xr:uid="{00000000-0005-0000-0000-00000A990000}"/>
    <cellStyle name="Millares 5 2 4 4" xfId="39026" xr:uid="{00000000-0005-0000-0000-00000B990000}"/>
    <cellStyle name="Millares 5 2 5" xfId="39027" xr:uid="{00000000-0005-0000-0000-00000C990000}"/>
    <cellStyle name="Millares 5 2 5 2" xfId="39028" xr:uid="{00000000-0005-0000-0000-00000D990000}"/>
    <cellStyle name="Millares 5 2 5 2 2" xfId="39029" xr:uid="{00000000-0005-0000-0000-00000E990000}"/>
    <cellStyle name="Millares 5 2 5 2 2 2" xfId="39030" xr:uid="{00000000-0005-0000-0000-00000F990000}"/>
    <cellStyle name="Millares 5 2 5 2 3" xfId="39031" xr:uid="{00000000-0005-0000-0000-000010990000}"/>
    <cellStyle name="Millares 5 2 5 3" xfId="39032" xr:uid="{00000000-0005-0000-0000-000011990000}"/>
    <cellStyle name="Millares 5 2 5 3 2" xfId="39033" xr:uid="{00000000-0005-0000-0000-000012990000}"/>
    <cellStyle name="Millares 5 2 5 4" xfId="39034" xr:uid="{00000000-0005-0000-0000-000013990000}"/>
    <cellStyle name="Millares 5 2 6" xfId="39035" xr:uid="{00000000-0005-0000-0000-000014990000}"/>
    <cellStyle name="Millares 5 2 6 2" xfId="39036" xr:uid="{00000000-0005-0000-0000-000015990000}"/>
    <cellStyle name="Millares 5 2 6 2 2" xfId="39037" xr:uid="{00000000-0005-0000-0000-000016990000}"/>
    <cellStyle name="Millares 5 2 6 2 2 2" xfId="39038" xr:uid="{00000000-0005-0000-0000-000017990000}"/>
    <cellStyle name="Millares 5 2 6 2 3" xfId="39039" xr:uid="{00000000-0005-0000-0000-000018990000}"/>
    <cellStyle name="Millares 5 2 6 3" xfId="39040" xr:uid="{00000000-0005-0000-0000-000019990000}"/>
    <cellStyle name="Millares 5 2 6 3 2" xfId="39041" xr:uid="{00000000-0005-0000-0000-00001A990000}"/>
    <cellStyle name="Millares 5 2 6 4" xfId="39042" xr:uid="{00000000-0005-0000-0000-00001B990000}"/>
    <cellStyle name="Millares 5 2 7" xfId="39043" xr:uid="{00000000-0005-0000-0000-00001C990000}"/>
    <cellStyle name="Millares 5 2 7 2" xfId="39044" xr:uid="{00000000-0005-0000-0000-00001D990000}"/>
    <cellStyle name="Millares 5 2 7 2 2" xfId="39045" xr:uid="{00000000-0005-0000-0000-00001E990000}"/>
    <cellStyle name="Millares 5 2 7 2 2 2" xfId="39046" xr:uid="{00000000-0005-0000-0000-00001F990000}"/>
    <cellStyle name="Millares 5 2 7 2 3" xfId="39047" xr:uid="{00000000-0005-0000-0000-000020990000}"/>
    <cellStyle name="Millares 5 2 7 3" xfId="39048" xr:uid="{00000000-0005-0000-0000-000021990000}"/>
    <cellStyle name="Millares 5 2 7 3 2" xfId="39049" xr:uid="{00000000-0005-0000-0000-000022990000}"/>
    <cellStyle name="Millares 5 2 7 4" xfId="39050" xr:uid="{00000000-0005-0000-0000-000023990000}"/>
    <cellStyle name="Millares 5 2 8" xfId="39051" xr:uid="{00000000-0005-0000-0000-000024990000}"/>
    <cellStyle name="Millares 5 2 8 2" xfId="39052" xr:uid="{00000000-0005-0000-0000-000025990000}"/>
    <cellStyle name="Millares 5 2 8 2 2" xfId="39053" xr:uid="{00000000-0005-0000-0000-000026990000}"/>
    <cellStyle name="Millares 5 2 8 2 2 2" xfId="39054" xr:uid="{00000000-0005-0000-0000-000027990000}"/>
    <cellStyle name="Millares 5 2 8 2 3" xfId="39055" xr:uid="{00000000-0005-0000-0000-000028990000}"/>
    <cellStyle name="Millares 5 2 8 3" xfId="39056" xr:uid="{00000000-0005-0000-0000-000029990000}"/>
    <cellStyle name="Millares 5 2 8 3 2" xfId="39057" xr:uid="{00000000-0005-0000-0000-00002A990000}"/>
    <cellStyle name="Millares 5 2 8 4" xfId="39058" xr:uid="{00000000-0005-0000-0000-00002B990000}"/>
    <cellStyle name="Millares 5 2 9" xfId="39059" xr:uid="{00000000-0005-0000-0000-00002C990000}"/>
    <cellStyle name="Millares 5 2 9 2" xfId="39060" xr:uid="{00000000-0005-0000-0000-00002D990000}"/>
    <cellStyle name="Millares 5 2 9 2 2" xfId="39061" xr:uid="{00000000-0005-0000-0000-00002E990000}"/>
    <cellStyle name="Millares 5 2 9 3" xfId="39062" xr:uid="{00000000-0005-0000-0000-00002F990000}"/>
    <cellStyle name="Millares 5 3" xfId="39063" xr:uid="{00000000-0005-0000-0000-000030990000}"/>
    <cellStyle name="Millares 5 3 2" xfId="39064" xr:uid="{00000000-0005-0000-0000-000031990000}"/>
    <cellStyle name="Millares 5 3 3" xfId="39065" xr:uid="{00000000-0005-0000-0000-000032990000}"/>
    <cellStyle name="Millares 5 3 4" xfId="39066" xr:uid="{00000000-0005-0000-0000-000033990000}"/>
    <cellStyle name="Millares 5 4" xfId="39067" xr:uid="{00000000-0005-0000-0000-000034990000}"/>
    <cellStyle name="Millares 5 5" xfId="39068" xr:uid="{00000000-0005-0000-0000-000035990000}"/>
    <cellStyle name="Millares 5 5 2" xfId="39069" xr:uid="{00000000-0005-0000-0000-000036990000}"/>
    <cellStyle name="Millares 5 5 2 2" xfId="39070" xr:uid="{00000000-0005-0000-0000-000037990000}"/>
    <cellStyle name="Millares 5 5 2 2 2" xfId="39071" xr:uid="{00000000-0005-0000-0000-000038990000}"/>
    <cellStyle name="Millares 5 5 2 3" xfId="39072" xr:uid="{00000000-0005-0000-0000-000039990000}"/>
    <cellStyle name="Millares 5 5 3" xfId="39073" xr:uid="{00000000-0005-0000-0000-00003A990000}"/>
    <cellStyle name="Millares 5 5 3 2" xfId="39074" xr:uid="{00000000-0005-0000-0000-00003B990000}"/>
    <cellStyle name="Millares 5 5 4" xfId="39075" xr:uid="{00000000-0005-0000-0000-00003C990000}"/>
    <cellStyle name="Millares 5 6" xfId="39076" xr:uid="{00000000-0005-0000-0000-00003D990000}"/>
    <cellStyle name="Millares 5 6 2" xfId="39077" xr:uid="{00000000-0005-0000-0000-00003E990000}"/>
    <cellStyle name="Millares 5 6 2 2" xfId="39078" xr:uid="{00000000-0005-0000-0000-00003F990000}"/>
    <cellStyle name="Millares 5 6 2 2 2" xfId="39079" xr:uid="{00000000-0005-0000-0000-000040990000}"/>
    <cellStyle name="Millares 5 6 2 3" xfId="39080" xr:uid="{00000000-0005-0000-0000-000041990000}"/>
    <cellStyle name="Millares 5 6 3" xfId="39081" xr:uid="{00000000-0005-0000-0000-000042990000}"/>
    <cellStyle name="Millares 5 6 3 2" xfId="39082" xr:uid="{00000000-0005-0000-0000-000043990000}"/>
    <cellStyle name="Millares 5 6 4" xfId="39083" xr:uid="{00000000-0005-0000-0000-000044990000}"/>
    <cellStyle name="Millares 5 7" xfId="39084" xr:uid="{00000000-0005-0000-0000-000045990000}"/>
    <cellStyle name="Millares 5 7 2" xfId="39085" xr:uid="{00000000-0005-0000-0000-000046990000}"/>
    <cellStyle name="Millares 5 7 2 2" xfId="39086" xr:uid="{00000000-0005-0000-0000-000047990000}"/>
    <cellStyle name="Millares 5 7 2 2 2" xfId="39087" xr:uid="{00000000-0005-0000-0000-000048990000}"/>
    <cellStyle name="Millares 5 7 2 3" xfId="39088" xr:uid="{00000000-0005-0000-0000-000049990000}"/>
    <cellStyle name="Millares 5 7 3" xfId="39089" xr:uid="{00000000-0005-0000-0000-00004A990000}"/>
    <cellStyle name="Millares 5 7 3 2" xfId="39090" xr:uid="{00000000-0005-0000-0000-00004B990000}"/>
    <cellStyle name="Millares 5 7 4" xfId="39091" xr:uid="{00000000-0005-0000-0000-00004C990000}"/>
    <cellStyle name="Millares 5 8" xfId="39092" xr:uid="{00000000-0005-0000-0000-00004D990000}"/>
    <cellStyle name="Millares 5 8 2" xfId="39093" xr:uid="{00000000-0005-0000-0000-00004E990000}"/>
    <cellStyle name="Millares 5 8 2 2" xfId="39094" xr:uid="{00000000-0005-0000-0000-00004F990000}"/>
    <cellStyle name="Millares 5 8 2 2 2" xfId="39095" xr:uid="{00000000-0005-0000-0000-000050990000}"/>
    <cellStyle name="Millares 5 8 2 3" xfId="39096" xr:uid="{00000000-0005-0000-0000-000051990000}"/>
    <cellStyle name="Millares 5 8 3" xfId="39097" xr:uid="{00000000-0005-0000-0000-000052990000}"/>
    <cellStyle name="Millares 5 8 3 2" xfId="39098" xr:uid="{00000000-0005-0000-0000-000053990000}"/>
    <cellStyle name="Millares 5 8 4" xfId="39099" xr:uid="{00000000-0005-0000-0000-000054990000}"/>
    <cellStyle name="Millares 5 9" xfId="39100" xr:uid="{00000000-0005-0000-0000-000055990000}"/>
    <cellStyle name="Millares 5 9 2" xfId="39101" xr:uid="{00000000-0005-0000-0000-000056990000}"/>
    <cellStyle name="Millares 5 9 2 2" xfId="39102" xr:uid="{00000000-0005-0000-0000-000057990000}"/>
    <cellStyle name="Millares 5 9 2 2 2" xfId="39103" xr:uid="{00000000-0005-0000-0000-000058990000}"/>
    <cellStyle name="Millares 5 9 2 3" xfId="39104" xr:uid="{00000000-0005-0000-0000-000059990000}"/>
    <cellStyle name="Millares 5 9 3" xfId="39105" xr:uid="{00000000-0005-0000-0000-00005A990000}"/>
    <cellStyle name="Millares 5 9 3 2" xfId="39106" xr:uid="{00000000-0005-0000-0000-00005B990000}"/>
    <cellStyle name="Millares 5 9 4" xfId="39107" xr:uid="{00000000-0005-0000-0000-00005C990000}"/>
    <cellStyle name="Millares 50" xfId="39108" xr:uid="{00000000-0005-0000-0000-00005D990000}"/>
    <cellStyle name="Millares 51" xfId="39109" xr:uid="{00000000-0005-0000-0000-00005E990000}"/>
    <cellStyle name="Millares 52" xfId="39110" xr:uid="{00000000-0005-0000-0000-00005F990000}"/>
    <cellStyle name="Millares 53" xfId="39111" xr:uid="{00000000-0005-0000-0000-000060990000}"/>
    <cellStyle name="Millares 54" xfId="39112" xr:uid="{00000000-0005-0000-0000-000061990000}"/>
    <cellStyle name="Millares 55" xfId="39113" xr:uid="{00000000-0005-0000-0000-000062990000}"/>
    <cellStyle name="Millares 56" xfId="39114" xr:uid="{00000000-0005-0000-0000-000063990000}"/>
    <cellStyle name="Millares 57" xfId="39115" xr:uid="{00000000-0005-0000-0000-000064990000}"/>
    <cellStyle name="Millares 58" xfId="39116" xr:uid="{00000000-0005-0000-0000-000065990000}"/>
    <cellStyle name="Millares 59" xfId="39117" xr:uid="{00000000-0005-0000-0000-000066990000}"/>
    <cellStyle name="Millares 6" xfId="147" xr:uid="{00000000-0005-0000-0000-000067990000}"/>
    <cellStyle name="Millares 6 10" xfId="39119" xr:uid="{00000000-0005-0000-0000-000068990000}"/>
    <cellStyle name="Millares 6 10 2" xfId="39120" xr:uid="{00000000-0005-0000-0000-000069990000}"/>
    <cellStyle name="Millares 6 10 2 2" xfId="39121" xr:uid="{00000000-0005-0000-0000-00006A990000}"/>
    <cellStyle name="Millares 6 10 2 2 2" xfId="39122" xr:uid="{00000000-0005-0000-0000-00006B990000}"/>
    <cellStyle name="Millares 6 10 2 3" xfId="39123" xr:uid="{00000000-0005-0000-0000-00006C990000}"/>
    <cellStyle name="Millares 6 10 3" xfId="39124" xr:uid="{00000000-0005-0000-0000-00006D990000}"/>
    <cellStyle name="Millares 6 10 3 2" xfId="39125" xr:uid="{00000000-0005-0000-0000-00006E990000}"/>
    <cellStyle name="Millares 6 10 4" xfId="39126" xr:uid="{00000000-0005-0000-0000-00006F990000}"/>
    <cellStyle name="Millares 6 11" xfId="39127" xr:uid="{00000000-0005-0000-0000-000070990000}"/>
    <cellStyle name="Millares 6 11 2" xfId="39128" xr:uid="{00000000-0005-0000-0000-000071990000}"/>
    <cellStyle name="Millares 6 12" xfId="61356" xr:uid="{00000000-0005-0000-0000-000072990000}"/>
    <cellStyle name="Millares 6 13" xfId="39118" xr:uid="{00000000-0005-0000-0000-000073990000}"/>
    <cellStyle name="Millares 6 2" xfId="39129" xr:uid="{00000000-0005-0000-0000-000074990000}"/>
    <cellStyle name="Millares 6 2 2" xfId="39130" xr:uid="{00000000-0005-0000-0000-000075990000}"/>
    <cellStyle name="Millares 6 2 3" xfId="39131" xr:uid="{00000000-0005-0000-0000-000076990000}"/>
    <cellStyle name="Millares 6 2 4" xfId="39132" xr:uid="{00000000-0005-0000-0000-000077990000}"/>
    <cellStyle name="Millares 6 3" xfId="39133" xr:uid="{00000000-0005-0000-0000-000078990000}"/>
    <cellStyle name="Millares 6 3 2" xfId="39134" xr:uid="{00000000-0005-0000-0000-000079990000}"/>
    <cellStyle name="Millares 6 3 3" xfId="39135" xr:uid="{00000000-0005-0000-0000-00007A990000}"/>
    <cellStyle name="Millares 6 3 4" xfId="39136" xr:uid="{00000000-0005-0000-0000-00007B990000}"/>
    <cellStyle name="Millares 6 4" xfId="39137" xr:uid="{00000000-0005-0000-0000-00007C990000}"/>
    <cellStyle name="Millares 6 5" xfId="39138" xr:uid="{00000000-0005-0000-0000-00007D990000}"/>
    <cellStyle name="Millares 6 5 2" xfId="39139" xr:uid="{00000000-0005-0000-0000-00007E990000}"/>
    <cellStyle name="Millares 6 5 2 2" xfId="39140" xr:uid="{00000000-0005-0000-0000-00007F990000}"/>
    <cellStyle name="Millares 6 6" xfId="39141" xr:uid="{00000000-0005-0000-0000-000080990000}"/>
    <cellStyle name="Millares 6 6 2" xfId="39142" xr:uid="{00000000-0005-0000-0000-000081990000}"/>
    <cellStyle name="Millares 6 6 2 2" xfId="39143" xr:uid="{00000000-0005-0000-0000-000082990000}"/>
    <cellStyle name="Millares 6 7" xfId="39144" xr:uid="{00000000-0005-0000-0000-000083990000}"/>
    <cellStyle name="Millares 6 7 2" xfId="39145" xr:uid="{00000000-0005-0000-0000-000084990000}"/>
    <cellStyle name="Millares 6 7 2 2" xfId="39146" xr:uid="{00000000-0005-0000-0000-000085990000}"/>
    <cellStyle name="Millares 6 7 2 2 2" xfId="39147" xr:uid="{00000000-0005-0000-0000-000086990000}"/>
    <cellStyle name="Millares 6 7 2 3" xfId="39148" xr:uid="{00000000-0005-0000-0000-000087990000}"/>
    <cellStyle name="Millares 6 7 3" xfId="39149" xr:uid="{00000000-0005-0000-0000-000088990000}"/>
    <cellStyle name="Millares 6 7 3 2" xfId="39150" xr:uid="{00000000-0005-0000-0000-000089990000}"/>
    <cellStyle name="Millares 6 7 4" xfId="39151" xr:uid="{00000000-0005-0000-0000-00008A990000}"/>
    <cellStyle name="Millares 6 8" xfId="39152" xr:uid="{00000000-0005-0000-0000-00008B990000}"/>
    <cellStyle name="Millares 6 8 2" xfId="39153" xr:uid="{00000000-0005-0000-0000-00008C990000}"/>
    <cellStyle name="Millares 6 8 2 2" xfId="39154" xr:uid="{00000000-0005-0000-0000-00008D990000}"/>
    <cellStyle name="Millares 6 8 2 2 2" xfId="39155" xr:uid="{00000000-0005-0000-0000-00008E990000}"/>
    <cellStyle name="Millares 6 8 2 3" xfId="39156" xr:uid="{00000000-0005-0000-0000-00008F990000}"/>
    <cellStyle name="Millares 6 8 3" xfId="39157" xr:uid="{00000000-0005-0000-0000-000090990000}"/>
    <cellStyle name="Millares 6 8 3 2" xfId="39158" xr:uid="{00000000-0005-0000-0000-000091990000}"/>
    <cellStyle name="Millares 6 8 4" xfId="39159" xr:uid="{00000000-0005-0000-0000-000092990000}"/>
    <cellStyle name="Millares 6 9" xfId="39160" xr:uid="{00000000-0005-0000-0000-000093990000}"/>
    <cellStyle name="Millares 6 9 2" xfId="39161" xr:uid="{00000000-0005-0000-0000-000094990000}"/>
    <cellStyle name="Millares 6 9 2 2" xfId="39162" xr:uid="{00000000-0005-0000-0000-000095990000}"/>
    <cellStyle name="Millares 6 9 2 2 2" xfId="39163" xr:uid="{00000000-0005-0000-0000-000096990000}"/>
    <cellStyle name="Millares 6 9 2 3" xfId="39164" xr:uid="{00000000-0005-0000-0000-000097990000}"/>
    <cellStyle name="Millares 6 9 3" xfId="39165" xr:uid="{00000000-0005-0000-0000-000098990000}"/>
    <cellStyle name="Millares 6 9 3 2" xfId="39166" xr:uid="{00000000-0005-0000-0000-000099990000}"/>
    <cellStyle name="Millares 6 9 4" xfId="39167" xr:uid="{00000000-0005-0000-0000-00009A990000}"/>
    <cellStyle name="Millares 60" xfId="39168" xr:uid="{00000000-0005-0000-0000-00009B990000}"/>
    <cellStyle name="Millares 60 2" xfId="61357" xr:uid="{00000000-0005-0000-0000-00009C990000}"/>
    <cellStyle name="Millares 61" xfId="39169" xr:uid="{00000000-0005-0000-0000-00009D990000}"/>
    <cellStyle name="Millares 61 2" xfId="61266" xr:uid="{00000000-0005-0000-0000-00009E990000}"/>
    <cellStyle name="Millares 62" xfId="117" xr:uid="{00000000-0005-0000-0000-00009F990000}"/>
    <cellStyle name="Millares 63" xfId="61358" xr:uid="{00000000-0005-0000-0000-0000A0990000}"/>
    <cellStyle name="Millares 64" xfId="39170" xr:uid="{00000000-0005-0000-0000-0000A1990000}"/>
    <cellStyle name="Millares 65" xfId="61359" xr:uid="{00000000-0005-0000-0000-0000A2990000}"/>
    <cellStyle name="Millares 654 2 2" xfId="79" xr:uid="{00000000-0005-0000-0000-0000A3990000}"/>
    <cellStyle name="Millares 656" xfId="89" xr:uid="{00000000-0005-0000-0000-0000A4990000}"/>
    <cellStyle name="Millares 657" xfId="82" xr:uid="{00000000-0005-0000-0000-0000A5990000}"/>
    <cellStyle name="Millares 66" xfId="61360" xr:uid="{00000000-0005-0000-0000-0000A6990000}"/>
    <cellStyle name="Millares 66 2" xfId="61372" xr:uid="{00000000-0005-0000-0000-0000A7990000}"/>
    <cellStyle name="Millares 67" xfId="61361" xr:uid="{00000000-0005-0000-0000-0000A8990000}"/>
    <cellStyle name="Millares 68" xfId="121" xr:uid="{00000000-0005-0000-0000-0000A9990000}"/>
    <cellStyle name="Millares 68 2" xfId="157" xr:uid="{00000000-0005-0000-0000-0000AA990000}"/>
    <cellStyle name="Millares 69" xfId="61713" xr:uid="{00000000-0005-0000-0000-0000AB990000}"/>
    <cellStyle name="Millares 7" xfId="39171" xr:uid="{00000000-0005-0000-0000-0000AC990000}"/>
    <cellStyle name="Millares 7 10" xfId="39172" xr:uid="{00000000-0005-0000-0000-0000AD990000}"/>
    <cellStyle name="Millares 7 10 2" xfId="39173" xr:uid="{00000000-0005-0000-0000-0000AE990000}"/>
    <cellStyle name="Millares 7 10 2 2" xfId="39174" xr:uid="{00000000-0005-0000-0000-0000AF990000}"/>
    <cellStyle name="Millares 7 10 2 2 2" xfId="39175" xr:uid="{00000000-0005-0000-0000-0000B0990000}"/>
    <cellStyle name="Millares 7 10 2 3" xfId="39176" xr:uid="{00000000-0005-0000-0000-0000B1990000}"/>
    <cellStyle name="Millares 7 10 3" xfId="39177" xr:uid="{00000000-0005-0000-0000-0000B2990000}"/>
    <cellStyle name="Millares 7 10 3 2" xfId="39178" xr:uid="{00000000-0005-0000-0000-0000B3990000}"/>
    <cellStyle name="Millares 7 10 4" xfId="39179" xr:uid="{00000000-0005-0000-0000-0000B4990000}"/>
    <cellStyle name="Millares 7 11" xfId="39180" xr:uid="{00000000-0005-0000-0000-0000B5990000}"/>
    <cellStyle name="Millares 7 11 2" xfId="39181" xr:uid="{00000000-0005-0000-0000-0000B6990000}"/>
    <cellStyle name="Millares 7 2" xfId="39182" xr:uid="{00000000-0005-0000-0000-0000B7990000}"/>
    <cellStyle name="Millares 7 2 2" xfId="39183" xr:uid="{00000000-0005-0000-0000-0000B8990000}"/>
    <cellStyle name="Millares 7 2 3" xfId="39184" xr:uid="{00000000-0005-0000-0000-0000B9990000}"/>
    <cellStyle name="Millares 7 2 4" xfId="39185" xr:uid="{00000000-0005-0000-0000-0000BA990000}"/>
    <cellStyle name="Millares 7 3" xfId="39186" xr:uid="{00000000-0005-0000-0000-0000BB990000}"/>
    <cellStyle name="Millares 7 3 2" xfId="39187" xr:uid="{00000000-0005-0000-0000-0000BC990000}"/>
    <cellStyle name="Millares 7 3 3" xfId="39188" xr:uid="{00000000-0005-0000-0000-0000BD990000}"/>
    <cellStyle name="Millares 7 3 4" xfId="39189" xr:uid="{00000000-0005-0000-0000-0000BE990000}"/>
    <cellStyle name="Millares 7 4" xfId="39190" xr:uid="{00000000-0005-0000-0000-0000BF990000}"/>
    <cellStyle name="Millares 7 5" xfId="39191" xr:uid="{00000000-0005-0000-0000-0000C0990000}"/>
    <cellStyle name="Millares 7 5 2" xfId="39192" xr:uid="{00000000-0005-0000-0000-0000C1990000}"/>
    <cellStyle name="Millares 7 5 2 2" xfId="39193" xr:uid="{00000000-0005-0000-0000-0000C2990000}"/>
    <cellStyle name="Millares 7 6" xfId="39194" xr:uid="{00000000-0005-0000-0000-0000C3990000}"/>
    <cellStyle name="Millares 7 6 2" xfId="39195" xr:uid="{00000000-0005-0000-0000-0000C4990000}"/>
    <cellStyle name="Millares 7 6 2 2" xfId="39196" xr:uid="{00000000-0005-0000-0000-0000C5990000}"/>
    <cellStyle name="Millares 7 7" xfId="39197" xr:uid="{00000000-0005-0000-0000-0000C6990000}"/>
    <cellStyle name="Millares 7 7 2" xfId="39198" xr:uid="{00000000-0005-0000-0000-0000C7990000}"/>
    <cellStyle name="Millares 7 7 2 2" xfId="39199" xr:uid="{00000000-0005-0000-0000-0000C8990000}"/>
    <cellStyle name="Millares 7 7 2 2 2" xfId="39200" xr:uid="{00000000-0005-0000-0000-0000C9990000}"/>
    <cellStyle name="Millares 7 7 2 3" xfId="39201" xr:uid="{00000000-0005-0000-0000-0000CA990000}"/>
    <cellStyle name="Millares 7 7 3" xfId="39202" xr:uid="{00000000-0005-0000-0000-0000CB990000}"/>
    <cellStyle name="Millares 7 7 3 2" xfId="39203" xr:uid="{00000000-0005-0000-0000-0000CC990000}"/>
    <cellStyle name="Millares 7 7 4" xfId="39204" xr:uid="{00000000-0005-0000-0000-0000CD990000}"/>
    <cellStyle name="Millares 7 8" xfId="39205" xr:uid="{00000000-0005-0000-0000-0000CE990000}"/>
    <cellStyle name="Millares 7 8 2" xfId="39206" xr:uid="{00000000-0005-0000-0000-0000CF990000}"/>
    <cellStyle name="Millares 7 8 2 2" xfId="39207" xr:uid="{00000000-0005-0000-0000-0000D0990000}"/>
    <cellStyle name="Millares 7 8 2 2 2" xfId="39208" xr:uid="{00000000-0005-0000-0000-0000D1990000}"/>
    <cellStyle name="Millares 7 8 2 3" xfId="39209" xr:uid="{00000000-0005-0000-0000-0000D2990000}"/>
    <cellStyle name="Millares 7 8 3" xfId="39210" xr:uid="{00000000-0005-0000-0000-0000D3990000}"/>
    <cellStyle name="Millares 7 8 3 2" xfId="39211" xr:uid="{00000000-0005-0000-0000-0000D4990000}"/>
    <cellStyle name="Millares 7 8 4" xfId="39212" xr:uid="{00000000-0005-0000-0000-0000D5990000}"/>
    <cellStyle name="Millares 7 9" xfId="39213" xr:uid="{00000000-0005-0000-0000-0000D6990000}"/>
    <cellStyle name="Millares 7 9 2" xfId="39214" xr:uid="{00000000-0005-0000-0000-0000D7990000}"/>
    <cellStyle name="Millares 7 9 2 2" xfId="39215" xr:uid="{00000000-0005-0000-0000-0000D8990000}"/>
    <cellStyle name="Millares 7 9 2 2 2" xfId="39216" xr:uid="{00000000-0005-0000-0000-0000D9990000}"/>
    <cellStyle name="Millares 7 9 2 3" xfId="39217" xr:uid="{00000000-0005-0000-0000-0000DA990000}"/>
    <cellStyle name="Millares 7 9 3" xfId="39218" xr:uid="{00000000-0005-0000-0000-0000DB990000}"/>
    <cellStyle name="Millares 7 9 3 2" xfId="39219" xr:uid="{00000000-0005-0000-0000-0000DC990000}"/>
    <cellStyle name="Millares 7 9 4" xfId="39220" xr:uid="{00000000-0005-0000-0000-0000DD990000}"/>
    <cellStyle name="Millares 70" xfId="61714" xr:uid="{00000000-0005-0000-0000-0000DE990000}"/>
    <cellStyle name="Millares 71" xfId="61717" xr:uid="{00000000-0005-0000-0000-0000DF990000}"/>
    <cellStyle name="Millares 72" xfId="61708" xr:uid="{00000000-0005-0000-0000-0000E0990000}"/>
    <cellStyle name="Millares 73" xfId="61732" xr:uid="{00000000-0005-0000-0000-0000E1990000}"/>
    <cellStyle name="Millares 74" xfId="61754" xr:uid="{00000000-0005-0000-0000-0000E2990000}"/>
    <cellStyle name="Millares 74 2" xfId="153" xr:uid="{00000000-0005-0000-0000-0000E3990000}"/>
    <cellStyle name="Millares 75" xfId="61786" xr:uid="{00000000-0005-0000-0000-0000E4990000}"/>
    <cellStyle name="Millares 75 2" xfId="61808" xr:uid="{00000000-0005-0000-0000-0000E5990000}"/>
    <cellStyle name="Millares 76" xfId="61797" xr:uid="{00000000-0005-0000-0000-0000E6990000}"/>
    <cellStyle name="Millares 77" xfId="61833" xr:uid="{00000000-0005-0000-0000-0000E7990000}"/>
    <cellStyle name="Millares 78" xfId="61837" xr:uid="{00000000-0005-0000-0000-0000E8990000}"/>
    <cellStyle name="Millares 78 2" xfId="61842" xr:uid="{00000000-0005-0000-0000-0000E9990000}"/>
    <cellStyle name="Millares 79" xfId="61849" xr:uid="{00000000-0005-0000-0000-0000EA990000}"/>
    <cellStyle name="Millares 8" xfId="39221" xr:uid="{00000000-0005-0000-0000-0000EB990000}"/>
    <cellStyle name="Millares 8 10" xfId="39222" xr:uid="{00000000-0005-0000-0000-0000EC990000}"/>
    <cellStyle name="Millares 8 10 2" xfId="39223" xr:uid="{00000000-0005-0000-0000-0000ED990000}"/>
    <cellStyle name="Millares 8 11" xfId="39224" xr:uid="{00000000-0005-0000-0000-0000EE990000}"/>
    <cellStyle name="Millares 8 11 2" xfId="39225" xr:uid="{00000000-0005-0000-0000-0000EF990000}"/>
    <cellStyle name="Millares 8 12" xfId="39226" xr:uid="{00000000-0005-0000-0000-0000F0990000}"/>
    <cellStyle name="Millares 8 12 2" xfId="39227" xr:uid="{00000000-0005-0000-0000-0000F1990000}"/>
    <cellStyle name="Millares 8 13" xfId="39228" xr:uid="{00000000-0005-0000-0000-0000F2990000}"/>
    <cellStyle name="Millares 8 13 2" xfId="39229" xr:uid="{00000000-0005-0000-0000-0000F3990000}"/>
    <cellStyle name="Millares 8 2" xfId="39230" xr:uid="{00000000-0005-0000-0000-0000F4990000}"/>
    <cellStyle name="Millares 8 3" xfId="39231" xr:uid="{00000000-0005-0000-0000-0000F5990000}"/>
    <cellStyle name="Millares 8 3 2" xfId="39232" xr:uid="{00000000-0005-0000-0000-0000F6990000}"/>
    <cellStyle name="Millares 8 3 2 2" xfId="39233" xr:uid="{00000000-0005-0000-0000-0000F7990000}"/>
    <cellStyle name="Millares 8 4" xfId="39234" xr:uid="{00000000-0005-0000-0000-0000F8990000}"/>
    <cellStyle name="Millares 8 4 2" xfId="39235" xr:uid="{00000000-0005-0000-0000-0000F9990000}"/>
    <cellStyle name="Millares 8 4 2 2" xfId="39236" xr:uid="{00000000-0005-0000-0000-0000FA990000}"/>
    <cellStyle name="Millares 8 5" xfId="39237" xr:uid="{00000000-0005-0000-0000-0000FB990000}"/>
    <cellStyle name="Millares 8 5 2" xfId="39238" xr:uid="{00000000-0005-0000-0000-0000FC990000}"/>
    <cellStyle name="Millares 8 5 2 2" xfId="39239" xr:uid="{00000000-0005-0000-0000-0000FD990000}"/>
    <cellStyle name="Millares 8 5 2 2 2" xfId="39240" xr:uid="{00000000-0005-0000-0000-0000FE990000}"/>
    <cellStyle name="Millares 8 5 2 3" xfId="39241" xr:uid="{00000000-0005-0000-0000-0000FF990000}"/>
    <cellStyle name="Millares 8 5 3" xfId="39242" xr:uid="{00000000-0005-0000-0000-0000009A0000}"/>
    <cellStyle name="Millares 8 5 3 2" xfId="39243" xr:uid="{00000000-0005-0000-0000-0000019A0000}"/>
    <cellStyle name="Millares 8 5 4" xfId="39244" xr:uid="{00000000-0005-0000-0000-0000029A0000}"/>
    <cellStyle name="Millares 8 6" xfId="39245" xr:uid="{00000000-0005-0000-0000-0000039A0000}"/>
    <cellStyle name="Millares 8 6 2" xfId="39246" xr:uid="{00000000-0005-0000-0000-0000049A0000}"/>
    <cellStyle name="Millares 8 6 2 2" xfId="39247" xr:uid="{00000000-0005-0000-0000-0000059A0000}"/>
    <cellStyle name="Millares 8 6 2 2 2" xfId="39248" xr:uid="{00000000-0005-0000-0000-0000069A0000}"/>
    <cellStyle name="Millares 8 6 2 3" xfId="39249" xr:uid="{00000000-0005-0000-0000-0000079A0000}"/>
    <cellStyle name="Millares 8 6 3" xfId="39250" xr:uid="{00000000-0005-0000-0000-0000089A0000}"/>
    <cellStyle name="Millares 8 6 3 2" xfId="39251" xr:uid="{00000000-0005-0000-0000-0000099A0000}"/>
    <cellStyle name="Millares 8 6 4" xfId="39252" xr:uid="{00000000-0005-0000-0000-00000A9A0000}"/>
    <cellStyle name="Millares 8 7" xfId="39253" xr:uid="{00000000-0005-0000-0000-00000B9A0000}"/>
    <cellStyle name="Millares 8 7 2" xfId="39254" xr:uid="{00000000-0005-0000-0000-00000C9A0000}"/>
    <cellStyle name="Millares 8 7 2 2" xfId="39255" xr:uid="{00000000-0005-0000-0000-00000D9A0000}"/>
    <cellStyle name="Millares 8 7 2 2 2" xfId="39256" xr:uid="{00000000-0005-0000-0000-00000E9A0000}"/>
    <cellStyle name="Millares 8 7 2 3" xfId="39257" xr:uid="{00000000-0005-0000-0000-00000F9A0000}"/>
    <cellStyle name="Millares 8 7 3" xfId="39258" xr:uid="{00000000-0005-0000-0000-0000109A0000}"/>
    <cellStyle name="Millares 8 7 3 2" xfId="39259" xr:uid="{00000000-0005-0000-0000-0000119A0000}"/>
    <cellStyle name="Millares 8 7 4" xfId="39260" xr:uid="{00000000-0005-0000-0000-0000129A0000}"/>
    <cellStyle name="Millares 8 8" xfId="39261" xr:uid="{00000000-0005-0000-0000-0000139A0000}"/>
    <cellStyle name="Millares 8 8 2" xfId="39262" xr:uid="{00000000-0005-0000-0000-0000149A0000}"/>
    <cellStyle name="Millares 8 8 2 2" xfId="39263" xr:uid="{00000000-0005-0000-0000-0000159A0000}"/>
    <cellStyle name="Millares 8 8 2 2 2" xfId="39264" xr:uid="{00000000-0005-0000-0000-0000169A0000}"/>
    <cellStyle name="Millares 8 8 2 3" xfId="39265" xr:uid="{00000000-0005-0000-0000-0000179A0000}"/>
    <cellStyle name="Millares 8 8 3" xfId="39266" xr:uid="{00000000-0005-0000-0000-0000189A0000}"/>
    <cellStyle name="Millares 8 8 3 2" xfId="39267" xr:uid="{00000000-0005-0000-0000-0000199A0000}"/>
    <cellStyle name="Millares 8 8 4" xfId="39268" xr:uid="{00000000-0005-0000-0000-00001A9A0000}"/>
    <cellStyle name="Millares 8 9" xfId="39269" xr:uid="{00000000-0005-0000-0000-00001B9A0000}"/>
    <cellStyle name="Millares 8 9 2" xfId="39270" xr:uid="{00000000-0005-0000-0000-00001C9A0000}"/>
    <cellStyle name="Millares 80" xfId="61851" xr:uid="{00000000-0005-0000-0000-00001D9A0000}"/>
    <cellStyle name="Millares 81" xfId="61853" xr:uid="{00000000-0005-0000-0000-00001E9A0000}"/>
    <cellStyle name="Millares 82" xfId="220" xr:uid="{00000000-0005-0000-0000-00001F9A0000}"/>
    <cellStyle name="Millares 83" xfId="61863" xr:uid="{00000000-0005-0000-0000-0000209A0000}"/>
    <cellStyle name="Millares 84" xfId="61866" xr:uid="{00000000-0005-0000-0000-0000219A0000}"/>
    <cellStyle name="Millares 85" xfId="61873" xr:uid="{00000000-0005-0000-0000-0000229A0000}"/>
    <cellStyle name="Millares 86" xfId="61875" xr:uid="{00000000-0005-0000-0000-0000239A0000}"/>
    <cellStyle name="Millares 87" xfId="61876" xr:uid="{00000000-0005-0000-0000-0000249A0000}"/>
    <cellStyle name="Millares 88" xfId="61879" xr:uid="{00000000-0005-0000-0000-0000259A0000}"/>
    <cellStyle name="Millares 89" xfId="61877" xr:uid="{00000000-0005-0000-0000-0000269A0000}"/>
    <cellStyle name="Millares 9" xfId="39271" xr:uid="{00000000-0005-0000-0000-0000279A0000}"/>
    <cellStyle name="Millares 9 2" xfId="39272" xr:uid="{00000000-0005-0000-0000-0000289A0000}"/>
    <cellStyle name="Millares 9 2 2" xfId="39273" xr:uid="{00000000-0005-0000-0000-0000299A0000}"/>
    <cellStyle name="Millares 9 2 2 2" xfId="39274" xr:uid="{00000000-0005-0000-0000-00002A9A0000}"/>
    <cellStyle name="Millares 9 2 2 2 2" xfId="39275" xr:uid="{00000000-0005-0000-0000-00002B9A0000}"/>
    <cellStyle name="Millares 9 2 2 2 2 2" xfId="39276" xr:uid="{00000000-0005-0000-0000-00002C9A0000}"/>
    <cellStyle name="Millares 9 2 2 2 3" xfId="39277" xr:uid="{00000000-0005-0000-0000-00002D9A0000}"/>
    <cellStyle name="Millares 9 2 2 3" xfId="39278" xr:uid="{00000000-0005-0000-0000-00002E9A0000}"/>
    <cellStyle name="Millares 9 2 2 3 2" xfId="39279" xr:uid="{00000000-0005-0000-0000-00002F9A0000}"/>
    <cellStyle name="Millares 9 2 2 4" xfId="39280" xr:uid="{00000000-0005-0000-0000-0000309A0000}"/>
    <cellStyle name="Millares 9 2 3" xfId="39281" xr:uid="{00000000-0005-0000-0000-0000319A0000}"/>
    <cellStyle name="Millares 9 2 3 2" xfId="39282" xr:uid="{00000000-0005-0000-0000-0000329A0000}"/>
    <cellStyle name="Millares 9 2 3 2 2" xfId="39283" xr:uid="{00000000-0005-0000-0000-0000339A0000}"/>
    <cellStyle name="Millares 9 2 3 2 2 2" xfId="39284" xr:uid="{00000000-0005-0000-0000-0000349A0000}"/>
    <cellStyle name="Millares 9 2 3 2 3" xfId="39285" xr:uid="{00000000-0005-0000-0000-0000359A0000}"/>
    <cellStyle name="Millares 9 2 3 3" xfId="39286" xr:uid="{00000000-0005-0000-0000-0000369A0000}"/>
    <cellStyle name="Millares 9 2 3 3 2" xfId="39287" xr:uid="{00000000-0005-0000-0000-0000379A0000}"/>
    <cellStyle name="Millares 9 2 3 4" xfId="39288" xr:uid="{00000000-0005-0000-0000-0000389A0000}"/>
    <cellStyle name="Millares 9 2 4" xfId="39289" xr:uid="{00000000-0005-0000-0000-0000399A0000}"/>
    <cellStyle name="Millares 9 2 4 2" xfId="39290" xr:uid="{00000000-0005-0000-0000-00003A9A0000}"/>
    <cellStyle name="Millares 9 2 4 2 2" xfId="39291" xr:uid="{00000000-0005-0000-0000-00003B9A0000}"/>
    <cellStyle name="Millares 9 2 4 2 2 2" xfId="39292" xr:uid="{00000000-0005-0000-0000-00003C9A0000}"/>
    <cellStyle name="Millares 9 2 4 2 3" xfId="39293" xr:uid="{00000000-0005-0000-0000-00003D9A0000}"/>
    <cellStyle name="Millares 9 2 4 3" xfId="39294" xr:uid="{00000000-0005-0000-0000-00003E9A0000}"/>
    <cellStyle name="Millares 9 2 4 3 2" xfId="39295" xr:uid="{00000000-0005-0000-0000-00003F9A0000}"/>
    <cellStyle name="Millares 9 2 4 4" xfId="39296" xr:uid="{00000000-0005-0000-0000-0000409A0000}"/>
    <cellStyle name="Millares 9 2 5" xfId="39297" xr:uid="{00000000-0005-0000-0000-0000419A0000}"/>
    <cellStyle name="Millares 9 2 5 2" xfId="39298" xr:uid="{00000000-0005-0000-0000-0000429A0000}"/>
    <cellStyle name="Millares 9 2 5 2 2" xfId="39299" xr:uid="{00000000-0005-0000-0000-0000439A0000}"/>
    <cellStyle name="Millares 9 2 5 2 2 2" xfId="39300" xr:uid="{00000000-0005-0000-0000-0000449A0000}"/>
    <cellStyle name="Millares 9 2 5 2 3" xfId="39301" xr:uid="{00000000-0005-0000-0000-0000459A0000}"/>
    <cellStyle name="Millares 9 2 5 3" xfId="39302" xr:uid="{00000000-0005-0000-0000-0000469A0000}"/>
    <cellStyle name="Millares 9 2 5 3 2" xfId="39303" xr:uid="{00000000-0005-0000-0000-0000479A0000}"/>
    <cellStyle name="Millares 9 2 5 4" xfId="39304" xr:uid="{00000000-0005-0000-0000-0000489A0000}"/>
    <cellStyle name="Millares 9 2 6" xfId="39305" xr:uid="{00000000-0005-0000-0000-0000499A0000}"/>
    <cellStyle name="Millares 9 2 6 2" xfId="39306" xr:uid="{00000000-0005-0000-0000-00004A9A0000}"/>
    <cellStyle name="Millares 9 2 6 2 2" xfId="39307" xr:uid="{00000000-0005-0000-0000-00004B9A0000}"/>
    <cellStyle name="Millares 9 2 6 2 2 2" xfId="39308" xr:uid="{00000000-0005-0000-0000-00004C9A0000}"/>
    <cellStyle name="Millares 9 2 6 2 3" xfId="39309" xr:uid="{00000000-0005-0000-0000-00004D9A0000}"/>
    <cellStyle name="Millares 9 2 6 3" xfId="39310" xr:uid="{00000000-0005-0000-0000-00004E9A0000}"/>
    <cellStyle name="Millares 9 2 6 3 2" xfId="39311" xr:uid="{00000000-0005-0000-0000-00004F9A0000}"/>
    <cellStyle name="Millares 9 2 6 4" xfId="39312" xr:uid="{00000000-0005-0000-0000-0000509A0000}"/>
    <cellStyle name="Millares 9 2 7" xfId="39313" xr:uid="{00000000-0005-0000-0000-0000519A0000}"/>
    <cellStyle name="Millares 9 2 7 2" xfId="39314" xr:uid="{00000000-0005-0000-0000-0000529A0000}"/>
    <cellStyle name="Millares 9 2 7 2 2" xfId="39315" xr:uid="{00000000-0005-0000-0000-0000539A0000}"/>
    <cellStyle name="Millares 9 2 7 2 2 2" xfId="39316" xr:uid="{00000000-0005-0000-0000-0000549A0000}"/>
    <cellStyle name="Millares 9 2 7 2 3" xfId="39317" xr:uid="{00000000-0005-0000-0000-0000559A0000}"/>
    <cellStyle name="Millares 9 2 7 3" xfId="39318" xr:uid="{00000000-0005-0000-0000-0000569A0000}"/>
    <cellStyle name="Millares 9 2 7 3 2" xfId="39319" xr:uid="{00000000-0005-0000-0000-0000579A0000}"/>
    <cellStyle name="Millares 9 2 7 4" xfId="39320" xr:uid="{00000000-0005-0000-0000-0000589A0000}"/>
    <cellStyle name="Millares 9 2 8" xfId="39321" xr:uid="{00000000-0005-0000-0000-0000599A0000}"/>
    <cellStyle name="Millares 9 2 8 2" xfId="39322" xr:uid="{00000000-0005-0000-0000-00005A9A0000}"/>
    <cellStyle name="Millares 9 3" xfId="39323" xr:uid="{00000000-0005-0000-0000-00005B9A0000}"/>
    <cellStyle name="Millares 9 3 2" xfId="39324" xr:uid="{00000000-0005-0000-0000-00005C9A0000}"/>
    <cellStyle name="Millares 9 3 2 2" xfId="39325" xr:uid="{00000000-0005-0000-0000-00005D9A0000}"/>
    <cellStyle name="Millares 9 3 3" xfId="39326" xr:uid="{00000000-0005-0000-0000-00005E9A0000}"/>
    <cellStyle name="Millares 9 4" xfId="39327" xr:uid="{00000000-0005-0000-0000-00005F9A0000}"/>
    <cellStyle name="Millares 9 4 2" xfId="39328" xr:uid="{00000000-0005-0000-0000-0000609A0000}"/>
    <cellStyle name="Millares 9 4 2 2" xfId="39329" xr:uid="{00000000-0005-0000-0000-0000619A0000}"/>
    <cellStyle name="Millares 9 4 3" xfId="39330" xr:uid="{00000000-0005-0000-0000-0000629A0000}"/>
    <cellStyle name="Millares 9 5" xfId="39331" xr:uid="{00000000-0005-0000-0000-0000639A0000}"/>
    <cellStyle name="Millares 9 5 2" xfId="39332" xr:uid="{00000000-0005-0000-0000-0000649A0000}"/>
    <cellStyle name="Millares 9 5 2 2" xfId="39333" xr:uid="{00000000-0005-0000-0000-0000659A0000}"/>
    <cellStyle name="Millares 9 5 2 2 2" xfId="39334" xr:uid="{00000000-0005-0000-0000-0000669A0000}"/>
    <cellStyle name="Millares 9 5 2 3" xfId="39335" xr:uid="{00000000-0005-0000-0000-0000679A0000}"/>
    <cellStyle name="Millares 9 5 3" xfId="39336" xr:uid="{00000000-0005-0000-0000-0000689A0000}"/>
    <cellStyle name="Millares 9 5 3 2" xfId="39337" xr:uid="{00000000-0005-0000-0000-0000699A0000}"/>
    <cellStyle name="Millares 9 5 4" xfId="39338" xr:uid="{00000000-0005-0000-0000-00006A9A0000}"/>
    <cellStyle name="Millares 9 6" xfId="39339" xr:uid="{00000000-0005-0000-0000-00006B9A0000}"/>
    <cellStyle name="Millares 9 6 2" xfId="39340" xr:uid="{00000000-0005-0000-0000-00006C9A0000}"/>
    <cellStyle name="Millares 9 6 2 2" xfId="39341" xr:uid="{00000000-0005-0000-0000-00006D9A0000}"/>
    <cellStyle name="Millares 9 6 2 2 2" xfId="39342" xr:uid="{00000000-0005-0000-0000-00006E9A0000}"/>
    <cellStyle name="Millares 9 6 2 3" xfId="39343" xr:uid="{00000000-0005-0000-0000-00006F9A0000}"/>
    <cellStyle name="Millares 9 6 3" xfId="39344" xr:uid="{00000000-0005-0000-0000-0000709A0000}"/>
    <cellStyle name="Millares 9 6 3 2" xfId="39345" xr:uid="{00000000-0005-0000-0000-0000719A0000}"/>
    <cellStyle name="Millares 9 6 4" xfId="39346" xr:uid="{00000000-0005-0000-0000-0000729A0000}"/>
    <cellStyle name="Millares 9 7" xfId="39347" xr:uid="{00000000-0005-0000-0000-0000739A0000}"/>
    <cellStyle name="Millares 9 7 2" xfId="39348" xr:uid="{00000000-0005-0000-0000-0000749A0000}"/>
    <cellStyle name="Millares 9 7 2 2" xfId="39349" xr:uid="{00000000-0005-0000-0000-0000759A0000}"/>
    <cellStyle name="Millares 9 7 2 2 2" xfId="39350" xr:uid="{00000000-0005-0000-0000-0000769A0000}"/>
    <cellStyle name="Millares 9 7 2 3" xfId="39351" xr:uid="{00000000-0005-0000-0000-0000779A0000}"/>
    <cellStyle name="Millares 9 7 3" xfId="39352" xr:uid="{00000000-0005-0000-0000-0000789A0000}"/>
    <cellStyle name="Millares 9 7 3 2" xfId="39353" xr:uid="{00000000-0005-0000-0000-0000799A0000}"/>
    <cellStyle name="Millares 9 7 4" xfId="39354" xr:uid="{00000000-0005-0000-0000-00007A9A0000}"/>
    <cellStyle name="Millares 9 8" xfId="39355" xr:uid="{00000000-0005-0000-0000-00007B9A0000}"/>
    <cellStyle name="Millares 9 8 2" xfId="39356" xr:uid="{00000000-0005-0000-0000-00007C9A0000}"/>
    <cellStyle name="Millares 9 8 2 2" xfId="39357" xr:uid="{00000000-0005-0000-0000-00007D9A0000}"/>
    <cellStyle name="Millares 9 8 2 2 2" xfId="39358" xr:uid="{00000000-0005-0000-0000-00007E9A0000}"/>
    <cellStyle name="Millares 9 8 2 3" xfId="39359" xr:uid="{00000000-0005-0000-0000-00007F9A0000}"/>
    <cellStyle name="Millares 9 8 3" xfId="39360" xr:uid="{00000000-0005-0000-0000-0000809A0000}"/>
    <cellStyle name="Millares 9 8 3 2" xfId="39361" xr:uid="{00000000-0005-0000-0000-0000819A0000}"/>
    <cellStyle name="Millares 9 8 4" xfId="39362" xr:uid="{00000000-0005-0000-0000-0000829A0000}"/>
    <cellStyle name="Millares 9 9" xfId="39363" xr:uid="{00000000-0005-0000-0000-0000839A0000}"/>
    <cellStyle name="Millares 9 9 2" xfId="39364" xr:uid="{00000000-0005-0000-0000-0000849A0000}"/>
    <cellStyle name="Millares 90" xfId="61878" xr:uid="{00000000-0005-0000-0000-0000859A0000}"/>
    <cellStyle name="Millares 91" xfId="61880" xr:uid="{00000000-0005-0000-0000-0000869A0000}"/>
    <cellStyle name="Millares 92" xfId="61881" xr:uid="{00000000-0005-0000-0000-0000879A0000}"/>
    <cellStyle name="Millares 93" xfId="61884" xr:uid="{00000000-0005-0000-0000-0000889A0000}"/>
    <cellStyle name="Millares 94" xfId="61882" xr:uid="{00000000-0005-0000-0000-0000899A0000}"/>
    <cellStyle name="Millares 95" xfId="61883" xr:uid="{00000000-0005-0000-0000-00008A9A0000}"/>
    <cellStyle name="Millares 96" xfId="61886" xr:uid="{00000000-0005-0000-0000-00008B9A0000}"/>
    <cellStyle name="Millares 97" xfId="61890" xr:uid="{00000000-0005-0000-0000-00008C9A0000}"/>
    <cellStyle name="Millares 98" xfId="61889" xr:uid="{00000000-0005-0000-0000-00008D9A0000}"/>
    <cellStyle name="Millares 99" xfId="61887" xr:uid="{00000000-0005-0000-0000-00008E9A0000}"/>
    <cellStyle name="Milliers [0]_2001TEMP" xfId="39365" xr:uid="{00000000-0005-0000-0000-00008F9A0000}"/>
    <cellStyle name="Milliers_2001TEMP" xfId="39366" xr:uid="{00000000-0005-0000-0000-0000909A0000}"/>
    <cellStyle name="Model" xfId="39367" xr:uid="{00000000-0005-0000-0000-0000919A0000}"/>
    <cellStyle name="Moeda [0]_104A.XLS" xfId="39368" xr:uid="{00000000-0005-0000-0000-0000929A0000}"/>
    <cellStyle name="Moeda_104A.XLS" xfId="39369" xr:uid="{00000000-0005-0000-0000-0000939A0000}"/>
    <cellStyle name="Moneda [0] 2" xfId="61865" xr:uid="{00000000-0005-0000-0000-0000949A0000}"/>
    <cellStyle name="Moneda [0] 2 2" xfId="61874" xr:uid="{00000000-0005-0000-0000-0000959A0000}"/>
    <cellStyle name="Moneda 2" xfId="39370" xr:uid="{00000000-0005-0000-0000-0000969A0000}"/>
    <cellStyle name="Moneda 2 2" xfId="39371" xr:uid="{00000000-0005-0000-0000-0000979A0000}"/>
    <cellStyle name="Moneda 2 3" xfId="39372" xr:uid="{00000000-0005-0000-0000-0000989A0000}"/>
    <cellStyle name="Moneda 2 4" xfId="39373" xr:uid="{00000000-0005-0000-0000-0000999A0000}"/>
    <cellStyle name="Moneda 2 5" xfId="61865" xr:uid="{00000000-0005-0000-0000-00009A9A0000}"/>
    <cellStyle name="Moneda 2 6" xfId="61874" xr:uid="{00000000-0005-0000-0000-00009B9A0000}"/>
    <cellStyle name="Moneda 3" xfId="39374" xr:uid="{00000000-0005-0000-0000-00009C9A0000}"/>
    <cellStyle name="Monétaire [0]_2001TEMP" xfId="39375" xr:uid="{00000000-0005-0000-0000-00009D9A0000}"/>
    <cellStyle name="Monétaire_2001TEMP" xfId="39376" xr:uid="{00000000-0005-0000-0000-00009E9A0000}"/>
    <cellStyle name="MONETARIO" xfId="39377" xr:uid="{00000000-0005-0000-0000-00009F9A0000}"/>
    <cellStyle name="Monetario0" xfId="39378" xr:uid="{00000000-0005-0000-0000-0000A09A0000}"/>
    <cellStyle name="Negative" xfId="39379" xr:uid="{00000000-0005-0000-0000-0000A19A0000}"/>
    <cellStyle name="Neutra" xfId="39380" xr:uid="{00000000-0005-0000-0000-0000A29A0000}"/>
    <cellStyle name="Neutral" xfId="185" builtinId="28" customBuiltin="1"/>
    <cellStyle name="Neutral 10" xfId="39381" xr:uid="{00000000-0005-0000-0000-0000A49A0000}"/>
    <cellStyle name="Neutral 10 2" xfId="39382" xr:uid="{00000000-0005-0000-0000-0000A59A0000}"/>
    <cellStyle name="Neutral 11" xfId="39383" xr:uid="{00000000-0005-0000-0000-0000A69A0000}"/>
    <cellStyle name="Neutral 11 2" xfId="39384" xr:uid="{00000000-0005-0000-0000-0000A79A0000}"/>
    <cellStyle name="Neutral 12" xfId="39385" xr:uid="{00000000-0005-0000-0000-0000A89A0000}"/>
    <cellStyle name="Neutral 12 2" xfId="39386" xr:uid="{00000000-0005-0000-0000-0000A99A0000}"/>
    <cellStyle name="Neutral 13" xfId="39387" xr:uid="{00000000-0005-0000-0000-0000AA9A0000}"/>
    <cellStyle name="Neutral 14" xfId="39388" xr:uid="{00000000-0005-0000-0000-0000AB9A0000}"/>
    <cellStyle name="Neutral 15" xfId="39389" xr:uid="{00000000-0005-0000-0000-0000AC9A0000}"/>
    <cellStyle name="Neutral 16" xfId="39390" xr:uid="{00000000-0005-0000-0000-0000AD9A0000}"/>
    <cellStyle name="Neutral 17" xfId="39391" xr:uid="{00000000-0005-0000-0000-0000AE9A0000}"/>
    <cellStyle name="Neutral 18" xfId="39392" xr:uid="{00000000-0005-0000-0000-0000AF9A0000}"/>
    <cellStyle name="Neutral 19" xfId="39393" xr:uid="{00000000-0005-0000-0000-0000B09A0000}"/>
    <cellStyle name="Neutral 2" xfId="39394" xr:uid="{00000000-0005-0000-0000-0000B19A0000}"/>
    <cellStyle name="Neutral 2 2" xfId="39395" xr:uid="{00000000-0005-0000-0000-0000B29A0000}"/>
    <cellStyle name="Neutral 2 2 2" xfId="39396" xr:uid="{00000000-0005-0000-0000-0000B39A0000}"/>
    <cellStyle name="Neutral 2 2 2 2" xfId="39397" xr:uid="{00000000-0005-0000-0000-0000B49A0000}"/>
    <cellStyle name="Neutral 2 2 2 2 2" xfId="39398" xr:uid="{00000000-0005-0000-0000-0000B59A0000}"/>
    <cellStyle name="Neutral 2 2 2 2 2 2" xfId="39399" xr:uid="{00000000-0005-0000-0000-0000B69A0000}"/>
    <cellStyle name="Neutral 2 2 2 2 2 3" xfId="39400" xr:uid="{00000000-0005-0000-0000-0000B79A0000}"/>
    <cellStyle name="Neutral 2 2 2 2 3" xfId="39401" xr:uid="{00000000-0005-0000-0000-0000B89A0000}"/>
    <cellStyle name="Neutral 2 2 2 3" xfId="39402" xr:uid="{00000000-0005-0000-0000-0000B99A0000}"/>
    <cellStyle name="Neutral 2 2 2 4" xfId="39403" xr:uid="{00000000-0005-0000-0000-0000BA9A0000}"/>
    <cellStyle name="Neutral 2 2 2 5" xfId="39404" xr:uid="{00000000-0005-0000-0000-0000BB9A0000}"/>
    <cellStyle name="Neutral 2 2 2 6" xfId="39405" xr:uid="{00000000-0005-0000-0000-0000BC9A0000}"/>
    <cellStyle name="Neutral 2 2 2 7" xfId="39406" xr:uid="{00000000-0005-0000-0000-0000BD9A0000}"/>
    <cellStyle name="Neutral 2 2 3" xfId="39407" xr:uid="{00000000-0005-0000-0000-0000BE9A0000}"/>
    <cellStyle name="Neutral 2 2 3 2" xfId="39408" xr:uid="{00000000-0005-0000-0000-0000BF9A0000}"/>
    <cellStyle name="Neutral 2 2 4" xfId="39409" xr:uid="{00000000-0005-0000-0000-0000C09A0000}"/>
    <cellStyle name="Neutral 2 2 5" xfId="39410" xr:uid="{00000000-0005-0000-0000-0000C19A0000}"/>
    <cellStyle name="Neutral 2 2 6" xfId="39411" xr:uid="{00000000-0005-0000-0000-0000C29A0000}"/>
    <cellStyle name="Neutral 2 2 7" xfId="39412" xr:uid="{00000000-0005-0000-0000-0000C39A0000}"/>
    <cellStyle name="Neutral 2 3" xfId="39413" xr:uid="{00000000-0005-0000-0000-0000C49A0000}"/>
    <cellStyle name="Neutral 2 3 2" xfId="39414" xr:uid="{00000000-0005-0000-0000-0000C59A0000}"/>
    <cellStyle name="Neutral 2 4" xfId="39415" xr:uid="{00000000-0005-0000-0000-0000C69A0000}"/>
    <cellStyle name="Neutral 2 5" xfId="39416" xr:uid="{00000000-0005-0000-0000-0000C79A0000}"/>
    <cellStyle name="Neutral 2 6" xfId="39417" xr:uid="{00000000-0005-0000-0000-0000C89A0000}"/>
    <cellStyle name="Neutral 2 7" xfId="39418" xr:uid="{00000000-0005-0000-0000-0000C99A0000}"/>
    <cellStyle name="Neutral 20" xfId="39419" xr:uid="{00000000-0005-0000-0000-0000CA9A0000}"/>
    <cellStyle name="Neutral 21" xfId="39420" xr:uid="{00000000-0005-0000-0000-0000CB9A0000}"/>
    <cellStyle name="Neutral 22" xfId="39421" xr:uid="{00000000-0005-0000-0000-0000CC9A0000}"/>
    <cellStyle name="Neutral 23" xfId="39422" xr:uid="{00000000-0005-0000-0000-0000CD9A0000}"/>
    <cellStyle name="Neutral 24" xfId="39423" xr:uid="{00000000-0005-0000-0000-0000CE9A0000}"/>
    <cellStyle name="Neutral 25" xfId="39424" xr:uid="{00000000-0005-0000-0000-0000CF9A0000}"/>
    <cellStyle name="Neutral 26" xfId="39425" xr:uid="{00000000-0005-0000-0000-0000D09A0000}"/>
    <cellStyle name="Neutral 27" xfId="39426" xr:uid="{00000000-0005-0000-0000-0000D19A0000}"/>
    <cellStyle name="Neutral 28" xfId="39427" xr:uid="{00000000-0005-0000-0000-0000D29A0000}"/>
    <cellStyle name="Neutral 29" xfId="39428" xr:uid="{00000000-0005-0000-0000-0000D39A0000}"/>
    <cellStyle name="Neutral 3" xfId="39429" xr:uid="{00000000-0005-0000-0000-0000D49A0000}"/>
    <cellStyle name="Neutral 3 2" xfId="39430" xr:uid="{00000000-0005-0000-0000-0000D59A0000}"/>
    <cellStyle name="Neutral 3 3" xfId="39431" xr:uid="{00000000-0005-0000-0000-0000D69A0000}"/>
    <cellStyle name="Neutral 3 4" xfId="61596" xr:uid="{00000000-0005-0000-0000-0000D79A0000}"/>
    <cellStyle name="Neutral 3 5" xfId="61597" xr:uid="{00000000-0005-0000-0000-0000D89A0000}"/>
    <cellStyle name="Neutral 30" xfId="39432" xr:uid="{00000000-0005-0000-0000-0000D99A0000}"/>
    <cellStyle name="Neutral 31" xfId="39433" xr:uid="{00000000-0005-0000-0000-0000DA9A0000}"/>
    <cellStyle name="Neutral 32" xfId="39434" xr:uid="{00000000-0005-0000-0000-0000DB9A0000}"/>
    <cellStyle name="Neutral 33" xfId="39435" xr:uid="{00000000-0005-0000-0000-0000DC9A0000}"/>
    <cellStyle name="Neutral 34" xfId="39436" xr:uid="{00000000-0005-0000-0000-0000DD9A0000}"/>
    <cellStyle name="Neutral 35" xfId="39437" xr:uid="{00000000-0005-0000-0000-0000DE9A0000}"/>
    <cellStyle name="Neutral 36" xfId="39438" xr:uid="{00000000-0005-0000-0000-0000DF9A0000}"/>
    <cellStyle name="Neutral 37" xfId="39439" xr:uid="{00000000-0005-0000-0000-0000E09A0000}"/>
    <cellStyle name="Neutral 38" xfId="39440" xr:uid="{00000000-0005-0000-0000-0000E19A0000}"/>
    <cellStyle name="Neutral 39" xfId="39441" xr:uid="{00000000-0005-0000-0000-0000E29A0000}"/>
    <cellStyle name="Neutral 4" xfId="39442" xr:uid="{00000000-0005-0000-0000-0000E39A0000}"/>
    <cellStyle name="Neutral 4 2" xfId="61598" xr:uid="{00000000-0005-0000-0000-0000E49A0000}"/>
    <cellStyle name="Neutral 4 3" xfId="61599" xr:uid="{00000000-0005-0000-0000-0000E59A0000}"/>
    <cellStyle name="Neutral 4 4" xfId="61600" xr:uid="{00000000-0005-0000-0000-0000E69A0000}"/>
    <cellStyle name="Neutral 4 5" xfId="61601" xr:uid="{00000000-0005-0000-0000-0000E79A0000}"/>
    <cellStyle name="Neutral 40" xfId="39443" xr:uid="{00000000-0005-0000-0000-0000E89A0000}"/>
    <cellStyle name="Neutral 41" xfId="39444" xr:uid="{00000000-0005-0000-0000-0000E99A0000}"/>
    <cellStyle name="Neutral 42" xfId="39445" xr:uid="{00000000-0005-0000-0000-0000EA9A0000}"/>
    <cellStyle name="Neutral 43" xfId="39446" xr:uid="{00000000-0005-0000-0000-0000EB9A0000}"/>
    <cellStyle name="Neutral 44" xfId="39447" xr:uid="{00000000-0005-0000-0000-0000EC9A0000}"/>
    <cellStyle name="Neutral 45" xfId="39448" xr:uid="{00000000-0005-0000-0000-0000ED9A0000}"/>
    <cellStyle name="Neutral 46" xfId="39449" xr:uid="{00000000-0005-0000-0000-0000EE9A0000}"/>
    <cellStyle name="Neutral 47" xfId="39450" xr:uid="{00000000-0005-0000-0000-0000EF9A0000}"/>
    <cellStyle name="Neutral 48" xfId="39451" xr:uid="{00000000-0005-0000-0000-0000F09A0000}"/>
    <cellStyle name="Neutral 49" xfId="39452" xr:uid="{00000000-0005-0000-0000-0000F19A0000}"/>
    <cellStyle name="Neutral 5" xfId="39453" xr:uid="{00000000-0005-0000-0000-0000F29A0000}"/>
    <cellStyle name="Neutral 5 2" xfId="61602" xr:uid="{00000000-0005-0000-0000-0000F39A0000}"/>
    <cellStyle name="Neutral 5 3" xfId="61603" xr:uid="{00000000-0005-0000-0000-0000F49A0000}"/>
    <cellStyle name="Neutral 5 4" xfId="61604" xr:uid="{00000000-0005-0000-0000-0000F59A0000}"/>
    <cellStyle name="Neutral 5 5" xfId="61605" xr:uid="{00000000-0005-0000-0000-0000F69A0000}"/>
    <cellStyle name="Neutral 50" xfId="39454" xr:uid="{00000000-0005-0000-0000-0000F79A0000}"/>
    <cellStyle name="Neutral 51" xfId="39455" xr:uid="{00000000-0005-0000-0000-0000F89A0000}"/>
    <cellStyle name="Neutral 52" xfId="39456" xr:uid="{00000000-0005-0000-0000-0000F99A0000}"/>
    <cellStyle name="Neutral 53" xfId="39457" xr:uid="{00000000-0005-0000-0000-0000FA9A0000}"/>
    <cellStyle name="Neutral 54" xfId="39458" xr:uid="{00000000-0005-0000-0000-0000FB9A0000}"/>
    <cellStyle name="Neutral 55" xfId="39459" xr:uid="{00000000-0005-0000-0000-0000FC9A0000}"/>
    <cellStyle name="Neutral 56" xfId="39460" xr:uid="{00000000-0005-0000-0000-0000FD9A0000}"/>
    <cellStyle name="Neutral 57" xfId="39461" xr:uid="{00000000-0005-0000-0000-0000FE9A0000}"/>
    <cellStyle name="Neutral 58" xfId="39462" xr:uid="{00000000-0005-0000-0000-0000FF9A0000}"/>
    <cellStyle name="Neutral 59" xfId="39463" xr:uid="{00000000-0005-0000-0000-0000009B0000}"/>
    <cellStyle name="Neutral 6" xfId="39464" xr:uid="{00000000-0005-0000-0000-0000019B0000}"/>
    <cellStyle name="Neutral 6 2" xfId="39465" xr:uid="{00000000-0005-0000-0000-0000029B0000}"/>
    <cellStyle name="Neutral 6 3" xfId="61606" xr:uid="{00000000-0005-0000-0000-0000039B0000}"/>
    <cellStyle name="Neutral 6 4" xfId="61607" xr:uid="{00000000-0005-0000-0000-0000049B0000}"/>
    <cellStyle name="Neutral 6 5" xfId="61608" xr:uid="{00000000-0005-0000-0000-0000059B0000}"/>
    <cellStyle name="Neutral 60" xfId="39466" xr:uid="{00000000-0005-0000-0000-0000069B0000}"/>
    <cellStyle name="Neutral 61" xfId="39467" xr:uid="{00000000-0005-0000-0000-0000079B0000}"/>
    <cellStyle name="Neutral 61 2" xfId="39468" xr:uid="{00000000-0005-0000-0000-0000089B0000}"/>
    <cellStyle name="Neutral 62" xfId="39469" xr:uid="{00000000-0005-0000-0000-0000099B0000}"/>
    <cellStyle name="Neutral 62 2" xfId="39470" xr:uid="{00000000-0005-0000-0000-00000A9B0000}"/>
    <cellStyle name="Neutral 63" xfId="39471" xr:uid="{00000000-0005-0000-0000-00000B9B0000}"/>
    <cellStyle name="Neutral 64" xfId="39472" xr:uid="{00000000-0005-0000-0000-00000C9B0000}"/>
    <cellStyle name="Neutral 65" xfId="39473" xr:uid="{00000000-0005-0000-0000-00000D9B0000}"/>
    <cellStyle name="Neutral 66" xfId="39474" xr:uid="{00000000-0005-0000-0000-00000E9B0000}"/>
    <cellStyle name="Neutral 67" xfId="39475" xr:uid="{00000000-0005-0000-0000-00000F9B0000}"/>
    <cellStyle name="Neutral 68" xfId="39476" xr:uid="{00000000-0005-0000-0000-0000109B0000}"/>
    <cellStyle name="Neutral 69" xfId="39477" xr:uid="{00000000-0005-0000-0000-0000119B0000}"/>
    <cellStyle name="Neutral 7" xfId="39478" xr:uid="{00000000-0005-0000-0000-0000129B0000}"/>
    <cellStyle name="Neutral 7 2" xfId="39479" xr:uid="{00000000-0005-0000-0000-0000139B0000}"/>
    <cellStyle name="Neutral 70" xfId="39480" xr:uid="{00000000-0005-0000-0000-0000149B0000}"/>
    <cellStyle name="Neutral 71" xfId="39481" xr:uid="{00000000-0005-0000-0000-0000159B0000}"/>
    <cellStyle name="Neutral 72" xfId="39482" xr:uid="{00000000-0005-0000-0000-0000169B0000}"/>
    <cellStyle name="Neutral 73" xfId="39483" xr:uid="{00000000-0005-0000-0000-0000179B0000}"/>
    <cellStyle name="Neutral 74" xfId="39484" xr:uid="{00000000-0005-0000-0000-0000189B0000}"/>
    <cellStyle name="Neutral 8" xfId="39485" xr:uid="{00000000-0005-0000-0000-0000199B0000}"/>
    <cellStyle name="Neutral 8 2" xfId="39486" xr:uid="{00000000-0005-0000-0000-00001A9B0000}"/>
    <cellStyle name="Neutral 9" xfId="39487" xr:uid="{00000000-0005-0000-0000-00001B9B0000}"/>
    <cellStyle name="Neutral 9 2" xfId="39488" xr:uid="{00000000-0005-0000-0000-00001C9B0000}"/>
    <cellStyle name="no dec" xfId="39489" xr:uid="{00000000-0005-0000-0000-00001D9B0000}"/>
    <cellStyle name="no dec 2" xfId="39490" xr:uid="{00000000-0005-0000-0000-00001E9B0000}"/>
    <cellStyle name="no dec 3" xfId="39491" xr:uid="{00000000-0005-0000-0000-00001F9B0000}"/>
    <cellStyle name="no dec 4" xfId="39492" xr:uid="{00000000-0005-0000-0000-0000209B0000}"/>
    <cellStyle name="no dec 5" xfId="39493" xr:uid="{00000000-0005-0000-0000-0000219B0000}"/>
    <cellStyle name="no dec 6" xfId="39494" xr:uid="{00000000-0005-0000-0000-0000229B0000}"/>
    <cellStyle name="no dec 7" xfId="39495" xr:uid="{00000000-0005-0000-0000-0000239B0000}"/>
    <cellStyle name="no dec 8" xfId="39496" xr:uid="{00000000-0005-0000-0000-0000249B0000}"/>
    <cellStyle name="No-definido" xfId="39497" xr:uid="{00000000-0005-0000-0000-0000259B0000}"/>
    <cellStyle name="Normal" xfId="0" builtinId="0"/>
    <cellStyle name="Normal - Estilo1" xfId="39498" xr:uid="{00000000-0005-0000-0000-0000279B0000}"/>
    <cellStyle name="Normal - Modelo1" xfId="39499" xr:uid="{00000000-0005-0000-0000-0000289B0000}"/>
    <cellStyle name="Normal - Style1" xfId="39500" xr:uid="{00000000-0005-0000-0000-0000299B0000}"/>
    <cellStyle name="Normal - Style1 2" xfId="39501" xr:uid="{00000000-0005-0000-0000-00002A9B0000}"/>
    <cellStyle name="Normal 10" xfId="39502" xr:uid="{00000000-0005-0000-0000-00002B9B0000}"/>
    <cellStyle name="Normal 10 10" xfId="39503" xr:uid="{00000000-0005-0000-0000-00002C9B0000}"/>
    <cellStyle name="Normal 10 10 10" xfId="39504" xr:uid="{00000000-0005-0000-0000-00002D9B0000}"/>
    <cellStyle name="Normal 10 10 10 2" xfId="39505" xr:uid="{00000000-0005-0000-0000-00002E9B0000}"/>
    <cellStyle name="Normal 10 10 11" xfId="39506" xr:uid="{00000000-0005-0000-0000-00002F9B0000}"/>
    <cellStyle name="Normal 10 10 2" xfId="39507" xr:uid="{00000000-0005-0000-0000-0000309B0000}"/>
    <cellStyle name="Normal 10 10 2 2" xfId="39508" xr:uid="{00000000-0005-0000-0000-0000319B0000}"/>
    <cellStyle name="Normal 10 10 2 2 2" xfId="77" xr:uid="{00000000-0005-0000-0000-0000329B0000}"/>
    <cellStyle name="Normal 10 10 3" xfId="156" xr:uid="{00000000-0005-0000-0000-0000339B0000}"/>
    <cellStyle name="Normal 10 10 3 2" xfId="39509" xr:uid="{00000000-0005-0000-0000-0000349B0000}"/>
    <cellStyle name="Normal 10 10 4" xfId="39510" xr:uid="{00000000-0005-0000-0000-0000359B0000}"/>
    <cellStyle name="Normal 10 10 4 2" xfId="39511" xr:uid="{00000000-0005-0000-0000-0000369B0000}"/>
    <cellStyle name="Normal 10 10 5" xfId="39512" xr:uid="{00000000-0005-0000-0000-0000379B0000}"/>
    <cellStyle name="Normal 10 10 5 2" xfId="39513" xr:uid="{00000000-0005-0000-0000-0000389B0000}"/>
    <cellStyle name="Normal 10 10 6" xfId="39514" xr:uid="{00000000-0005-0000-0000-0000399B0000}"/>
    <cellStyle name="Normal 10 10 6 2" xfId="39515" xr:uid="{00000000-0005-0000-0000-00003A9B0000}"/>
    <cellStyle name="Normal 10 10 7" xfId="39516" xr:uid="{00000000-0005-0000-0000-00003B9B0000}"/>
    <cellStyle name="Normal 10 10 8" xfId="39517" xr:uid="{00000000-0005-0000-0000-00003C9B0000}"/>
    <cellStyle name="Normal 10 10 9" xfId="39518" xr:uid="{00000000-0005-0000-0000-00003D9B0000}"/>
    <cellStyle name="Normal 10 11" xfId="39519" xr:uid="{00000000-0005-0000-0000-00003E9B0000}"/>
    <cellStyle name="Normal 10 11 10" xfId="39520" xr:uid="{00000000-0005-0000-0000-00003F9B0000}"/>
    <cellStyle name="Normal 10 11 10 2" xfId="39521" xr:uid="{00000000-0005-0000-0000-0000409B0000}"/>
    <cellStyle name="Normal 10 11 11" xfId="39522" xr:uid="{00000000-0005-0000-0000-0000419B0000}"/>
    <cellStyle name="Normal 10 11 2" xfId="39523" xr:uid="{00000000-0005-0000-0000-0000429B0000}"/>
    <cellStyle name="Normal 10 11 3" xfId="39524" xr:uid="{00000000-0005-0000-0000-0000439B0000}"/>
    <cellStyle name="Normal 10 11 4" xfId="39525" xr:uid="{00000000-0005-0000-0000-0000449B0000}"/>
    <cellStyle name="Normal 10 11 5" xfId="39526" xr:uid="{00000000-0005-0000-0000-0000459B0000}"/>
    <cellStyle name="Normal 10 11 6" xfId="39527" xr:uid="{00000000-0005-0000-0000-0000469B0000}"/>
    <cellStyle name="Normal 10 11 7" xfId="39528" xr:uid="{00000000-0005-0000-0000-0000479B0000}"/>
    <cellStyle name="Normal 10 11 8" xfId="39529" xr:uid="{00000000-0005-0000-0000-0000489B0000}"/>
    <cellStyle name="Normal 10 11 9" xfId="39530" xr:uid="{00000000-0005-0000-0000-0000499B0000}"/>
    <cellStyle name="Normal 10 12" xfId="39531" xr:uid="{00000000-0005-0000-0000-00004A9B0000}"/>
    <cellStyle name="Normal 10 12 10" xfId="39532" xr:uid="{00000000-0005-0000-0000-00004B9B0000}"/>
    <cellStyle name="Normal 10 12 10 2" xfId="39533" xr:uid="{00000000-0005-0000-0000-00004C9B0000}"/>
    <cellStyle name="Normal 10 12 11" xfId="39534" xr:uid="{00000000-0005-0000-0000-00004D9B0000}"/>
    <cellStyle name="Normal 10 12 2" xfId="39535" xr:uid="{00000000-0005-0000-0000-00004E9B0000}"/>
    <cellStyle name="Normal 10 12 3" xfId="39536" xr:uid="{00000000-0005-0000-0000-00004F9B0000}"/>
    <cellStyle name="Normal 10 12 4" xfId="39537" xr:uid="{00000000-0005-0000-0000-0000509B0000}"/>
    <cellStyle name="Normal 10 12 5" xfId="39538" xr:uid="{00000000-0005-0000-0000-0000519B0000}"/>
    <cellStyle name="Normal 10 12 6" xfId="39539" xr:uid="{00000000-0005-0000-0000-0000529B0000}"/>
    <cellStyle name="Normal 10 12 7" xfId="39540" xr:uid="{00000000-0005-0000-0000-0000539B0000}"/>
    <cellStyle name="Normal 10 12 8" xfId="39541" xr:uid="{00000000-0005-0000-0000-0000549B0000}"/>
    <cellStyle name="Normal 10 12 9" xfId="39542" xr:uid="{00000000-0005-0000-0000-0000559B0000}"/>
    <cellStyle name="Normal 10 13" xfId="39543" xr:uid="{00000000-0005-0000-0000-0000569B0000}"/>
    <cellStyle name="Normal 10 13 10" xfId="39544" xr:uid="{00000000-0005-0000-0000-0000579B0000}"/>
    <cellStyle name="Normal 10 13 10 2" xfId="39545" xr:uid="{00000000-0005-0000-0000-0000589B0000}"/>
    <cellStyle name="Normal 10 13 11" xfId="39546" xr:uid="{00000000-0005-0000-0000-0000599B0000}"/>
    <cellStyle name="Normal 10 13 2" xfId="39547" xr:uid="{00000000-0005-0000-0000-00005A9B0000}"/>
    <cellStyle name="Normal 10 13 3" xfId="39548" xr:uid="{00000000-0005-0000-0000-00005B9B0000}"/>
    <cellStyle name="Normal 10 13 4" xfId="39549" xr:uid="{00000000-0005-0000-0000-00005C9B0000}"/>
    <cellStyle name="Normal 10 13 5" xfId="39550" xr:uid="{00000000-0005-0000-0000-00005D9B0000}"/>
    <cellStyle name="Normal 10 13 6" xfId="39551" xr:uid="{00000000-0005-0000-0000-00005E9B0000}"/>
    <cellStyle name="Normal 10 13 7" xfId="39552" xr:uid="{00000000-0005-0000-0000-00005F9B0000}"/>
    <cellStyle name="Normal 10 13 8" xfId="39553" xr:uid="{00000000-0005-0000-0000-0000609B0000}"/>
    <cellStyle name="Normal 10 13 9" xfId="39554" xr:uid="{00000000-0005-0000-0000-0000619B0000}"/>
    <cellStyle name="Normal 10 14" xfId="39555" xr:uid="{00000000-0005-0000-0000-0000629B0000}"/>
    <cellStyle name="Normal 10 14 10" xfId="39556" xr:uid="{00000000-0005-0000-0000-0000639B0000}"/>
    <cellStyle name="Normal 10 14 2" xfId="39557" xr:uid="{00000000-0005-0000-0000-0000649B0000}"/>
    <cellStyle name="Normal 10 14 3" xfId="39558" xr:uid="{00000000-0005-0000-0000-0000659B0000}"/>
    <cellStyle name="Normal 10 14 4" xfId="39559" xr:uid="{00000000-0005-0000-0000-0000669B0000}"/>
    <cellStyle name="Normal 10 14 5" xfId="39560" xr:uid="{00000000-0005-0000-0000-0000679B0000}"/>
    <cellStyle name="Normal 10 14 6" xfId="39561" xr:uid="{00000000-0005-0000-0000-0000689B0000}"/>
    <cellStyle name="Normal 10 14 7" xfId="39562" xr:uid="{00000000-0005-0000-0000-0000699B0000}"/>
    <cellStyle name="Normal 10 14 8" xfId="39563" xr:uid="{00000000-0005-0000-0000-00006A9B0000}"/>
    <cellStyle name="Normal 10 14 9" xfId="39564" xr:uid="{00000000-0005-0000-0000-00006B9B0000}"/>
    <cellStyle name="Normal 10 15" xfId="39565" xr:uid="{00000000-0005-0000-0000-00006C9B0000}"/>
    <cellStyle name="Normal 10 15 10" xfId="39566" xr:uid="{00000000-0005-0000-0000-00006D9B0000}"/>
    <cellStyle name="Normal 10 15 2" xfId="39567" xr:uid="{00000000-0005-0000-0000-00006E9B0000}"/>
    <cellStyle name="Normal 10 15 3" xfId="39568" xr:uid="{00000000-0005-0000-0000-00006F9B0000}"/>
    <cellStyle name="Normal 10 15 4" xfId="39569" xr:uid="{00000000-0005-0000-0000-0000709B0000}"/>
    <cellStyle name="Normal 10 15 5" xfId="39570" xr:uid="{00000000-0005-0000-0000-0000719B0000}"/>
    <cellStyle name="Normal 10 15 6" xfId="39571" xr:uid="{00000000-0005-0000-0000-0000729B0000}"/>
    <cellStyle name="Normal 10 15 7" xfId="39572" xr:uid="{00000000-0005-0000-0000-0000739B0000}"/>
    <cellStyle name="Normal 10 15 8" xfId="39573" xr:uid="{00000000-0005-0000-0000-0000749B0000}"/>
    <cellStyle name="Normal 10 15 9" xfId="39574" xr:uid="{00000000-0005-0000-0000-0000759B0000}"/>
    <cellStyle name="Normal 10 16" xfId="39575" xr:uid="{00000000-0005-0000-0000-0000769B0000}"/>
    <cellStyle name="Normal 10 16 10" xfId="39576" xr:uid="{00000000-0005-0000-0000-0000779B0000}"/>
    <cellStyle name="Normal 10 16 2" xfId="39577" xr:uid="{00000000-0005-0000-0000-0000789B0000}"/>
    <cellStyle name="Normal 10 16 3" xfId="39578" xr:uid="{00000000-0005-0000-0000-0000799B0000}"/>
    <cellStyle name="Normal 10 16 4" xfId="39579" xr:uid="{00000000-0005-0000-0000-00007A9B0000}"/>
    <cellStyle name="Normal 10 16 5" xfId="39580" xr:uid="{00000000-0005-0000-0000-00007B9B0000}"/>
    <cellStyle name="Normal 10 16 6" xfId="39581" xr:uid="{00000000-0005-0000-0000-00007C9B0000}"/>
    <cellStyle name="Normal 10 16 7" xfId="39582" xr:uid="{00000000-0005-0000-0000-00007D9B0000}"/>
    <cellStyle name="Normal 10 16 8" xfId="39583" xr:uid="{00000000-0005-0000-0000-00007E9B0000}"/>
    <cellStyle name="Normal 10 16 9" xfId="39584" xr:uid="{00000000-0005-0000-0000-00007F9B0000}"/>
    <cellStyle name="Normal 10 17" xfId="39585" xr:uid="{00000000-0005-0000-0000-0000809B0000}"/>
    <cellStyle name="Normal 10 17 10" xfId="39586" xr:uid="{00000000-0005-0000-0000-0000819B0000}"/>
    <cellStyle name="Normal 10 17 2" xfId="39587" xr:uid="{00000000-0005-0000-0000-0000829B0000}"/>
    <cellStyle name="Normal 10 17 3" xfId="39588" xr:uid="{00000000-0005-0000-0000-0000839B0000}"/>
    <cellStyle name="Normal 10 17 4" xfId="39589" xr:uid="{00000000-0005-0000-0000-0000849B0000}"/>
    <cellStyle name="Normal 10 17 5" xfId="39590" xr:uid="{00000000-0005-0000-0000-0000859B0000}"/>
    <cellStyle name="Normal 10 17 6" xfId="39591" xr:uid="{00000000-0005-0000-0000-0000869B0000}"/>
    <cellStyle name="Normal 10 17 7" xfId="39592" xr:uid="{00000000-0005-0000-0000-0000879B0000}"/>
    <cellStyle name="Normal 10 17 8" xfId="39593" xr:uid="{00000000-0005-0000-0000-0000889B0000}"/>
    <cellStyle name="Normal 10 17 9" xfId="39594" xr:uid="{00000000-0005-0000-0000-0000899B0000}"/>
    <cellStyle name="Normal 10 18" xfId="39595" xr:uid="{00000000-0005-0000-0000-00008A9B0000}"/>
    <cellStyle name="Normal 10 18 2" xfId="39596" xr:uid="{00000000-0005-0000-0000-00008B9B0000}"/>
    <cellStyle name="Normal 10 19" xfId="39597" xr:uid="{00000000-0005-0000-0000-00008C9B0000}"/>
    <cellStyle name="Normal 10 19 2" xfId="39598" xr:uid="{00000000-0005-0000-0000-00008D9B0000}"/>
    <cellStyle name="Normal 10 2" xfId="39599" xr:uid="{00000000-0005-0000-0000-00008E9B0000}"/>
    <cellStyle name="Normal 10 2 10" xfId="39600" xr:uid="{00000000-0005-0000-0000-00008F9B0000}"/>
    <cellStyle name="Normal 10 2 11" xfId="39601" xr:uid="{00000000-0005-0000-0000-0000909B0000}"/>
    <cellStyle name="Normal 10 2 11 2" xfId="39602" xr:uid="{00000000-0005-0000-0000-0000919B0000}"/>
    <cellStyle name="Normal 10 2 2" xfId="39603" xr:uid="{00000000-0005-0000-0000-0000929B0000}"/>
    <cellStyle name="Normal 10 2 2 2" xfId="39604" xr:uid="{00000000-0005-0000-0000-0000939B0000}"/>
    <cellStyle name="Normal 10 2 2 2 2" xfId="39605" xr:uid="{00000000-0005-0000-0000-0000949B0000}"/>
    <cellStyle name="Normal 10 2 2 2 2 2" xfId="39606" xr:uid="{00000000-0005-0000-0000-0000959B0000}"/>
    <cellStyle name="Normal 10 2 2 2 3" xfId="39607" xr:uid="{00000000-0005-0000-0000-0000969B0000}"/>
    <cellStyle name="Normal 10 2 2 3" xfId="39608" xr:uid="{00000000-0005-0000-0000-0000979B0000}"/>
    <cellStyle name="Normal 10 2 2 3 2" xfId="39609" xr:uid="{00000000-0005-0000-0000-0000989B0000}"/>
    <cellStyle name="Normal 10 2 2 4" xfId="39610" xr:uid="{00000000-0005-0000-0000-0000999B0000}"/>
    <cellStyle name="Normal 10 2 3" xfId="39611" xr:uid="{00000000-0005-0000-0000-00009A9B0000}"/>
    <cellStyle name="Normal 10 2 3 2" xfId="39612" xr:uid="{00000000-0005-0000-0000-00009B9B0000}"/>
    <cellStyle name="Normal 10 2 3 2 2" xfId="39613" xr:uid="{00000000-0005-0000-0000-00009C9B0000}"/>
    <cellStyle name="Normal 10 2 3 2 2 2" xfId="39614" xr:uid="{00000000-0005-0000-0000-00009D9B0000}"/>
    <cellStyle name="Normal 10 2 3 2 3" xfId="39615" xr:uid="{00000000-0005-0000-0000-00009E9B0000}"/>
    <cellStyle name="Normal 10 2 3 3" xfId="39616" xr:uid="{00000000-0005-0000-0000-00009F9B0000}"/>
    <cellStyle name="Normal 10 2 3 3 2" xfId="39617" xr:uid="{00000000-0005-0000-0000-0000A09B0000}"/>
    <cellStyle name="Normal 10 2 3 4" xfId="39618" xr:uid="{00000000-0005-0000-0000-0000A19B0000}"/>
    <cellStyle name="Normal 10 2 4" xfId="39619" xr:uid="{00000000-0005-0000-0000-0000A29B0000}"/>
    <cellStyle name="Normal 10 2 4 2" xfId="39620" xr:uid="{00000000-0005-0000-0000-0000A39B0000}"/>
    <cellStyle name="Normal 10 2 4 2 2" xfId="39621" xr:uid="{00000000-0005-0000-0000-0000A49B0000}"/>
    <cellStyle name="Normal 10 2 4 2 2 2" xfId="39622" xr:uid="{00000000-0005-0000-0000-0000A59B0000}"/>
    <cellStyle name="Normal 10 2 4 2 3" xfId="39623" xr:uid="{00000000-0005-0000-0000-0000A69B0000}"/>
    <cellStyle name="Normal 10 2 4 3" xfId="39624" xr:uid="{00000000-0005-0000-0000-0000A79B0000}"/>
    <cellStyle name="Normal 10 2 4 3 2" xfId="39625" xr:uid="{00000000-0005-0000-0000-0000A89B0000}"/>
    <cellStyle name="Normal 10 2 4 4" xfId="39626" xr:uid="{00000000-0005-0000-0000-0000A99B0000}"/>
    <cellStyle name="Normal 10 2 5" xfId="39627" xr:uid="{00000000-0005-0000-0000-0000AA9B0000}"/>
    <cellStyle name="Normal 10 2 5 2" xfId="39628" xr:uid="{00000000-0005-0000-0000-0000AB9B0000}"/>
    <cellStyle name="Normal 10 2 5 2 2" xfId="39629" xr:uid="{00000000-0005-0000-0000-0000AC9B0000}"/>
    <cellStyle name="Normal 10 2 5 2 2 2" xfId="39630" xr:uid="{00000000-0005-0000-0000-0000AD9B0000}"/>
    <cellStyle name="Normal 10 2 5 2 3" xfId="39631" xr:uid="{00000000-0005-0000-0000-0000AE9B0000}"/>
    <cellStyle name="Normal 10 2 5 3" xfId="39632" xr:uid="{00000000-0005-0000-0000-0000AF9B0000}"/>
    <cellStyle name="Normal 10 2 5 3 2" xfId="39633" xr:uid="{00000000-0005-0000-0000-0000B09B0000}"/>
    <cellStyle name="Normal 10 2 5 4" xfId="39634" xr:uid="{00000000-0005-0000-0000-0000B19B0000}"/>
    <cellStyle name="Normal 10 2 6" xfId="39635" xr:uid="{00000000-0005-0000-0000-0000B29B0000}"/>
    <cellStyle name="Normal 10 2 6 2" xfId="39636" xr:uid="{00000000-0005-0000-0000-0000B39B0000}"/>
    <cellStyle name="Normal 10 2 6 2 2" xfId="39637" xr:uid="{00000000-0005-0000-0000-0000B49B0000}"/>
    <cellStyle name="Normal 10 2 6 2 2 2" xfId="39638" xr:uid="{00000000-0005-0000-0000-0000B59B0000}"/>
    <cellStyle name="Normal 10 2 6 2 3" xfId="39639" xr:uid="{00000000-0005-0000-0000-0000B69B0000}"/>
    <cellStyle name="Normal 10 2 6 3" xfId="39640" xr:uid="{00000000-0005-0000-0000-0000B79B0000}"/>
    <cellStyle name="Normal 10 2 6 3 2" xfId="39641" xr:uid="{00000000-0005-0000-0000-0000B89B0000}"/>
    <cellStyle name="Normal 10 2 6 4" xfId="39642" xr:uid="{00000000-0005-0000-0000-0000B99B0000}"/>
    <cellStyle name="Normal 10 2 7" xfId="39643" xr:uid="{00000000-0005-0000-0000-0000BA9B0000}"/>
    <cellStyle name="Normal 10 2 7 2" xfId="39644" xr:uid="{00000000-0005-0000-0000-0000BB9B0000}"/>
    <cellStyle name="Normal 10 2 7 2 2" xfId="39645" xr:uid="{00000000-0005-0000-0000-0000BC9B0000}"/>
    <cellStyle name="Normal 10 2 7 2 2 2" xfId="39646" xr:uid="{00000000-0005-0000-0000-0000BD9B0000}"/>
    <cellStyle name="Normal 10 2 7 2 2 2 2" xfId="39647" xr:uid="{00000000-0005-0000-0000-0000BE9B0000}"/>
    <cellStyle name="Normal 10 2 7 2 2 3" xfId="39648" xr:uid="{00000000-0005-0000-0000-0000BF9B0000}"/>
    <cellStyle name="Normal 10 2 7 2 3" xfId="39649" xr:uid="{00000000-0005-0000-0000-0000C09B0000}"/>
    <cellStyle name="Normal 10 2 7 2 3 2" xfId="39650" xr:uid="{00000000-0005-0000-0000-0000C19B0000}"/>
    <cellStyle name="Normal 10 2 7 2 3 2 2" xfId="39651" xr:uid="{00000000-0005-0000-0000-0000C29B0000}"/>
    <cellStyle name="Normal 10 2 7 2 3 3" xfId="39652" xr:uid="{00000000-0005-0000-0000-0000C39B0000}"/>
    <cellStyle name="Normal 10 2 7 2 4" xfId="39653" xr:uid="{00000000-0005-0000-0000-0000C49B0000}"/>
    <cellStyle name="Normal 10 2 7 2 4 2" xfId="39654" xr:uid="{00000000-0005-0000-0000-0000C59B0000}"/>
    <cellStyle name="Normal 10 2 7 2 5" xfId="39655" xr:uid="{00000000-0005-0000-0000-0000C69B0000}"/>
    <cellStyle name="Normal 10 2 7 3" xfId="39656" xr:uid="{00000000-0005-0000-0000-0000C79B0000}"/>
    <cellStyle name="Normal 10 2 7 3 2" xfId="39657" xr:uid="{00000000-0005-0000-0000-0000C89B0000}"/>
    <cellStyle name="Normal 10 2 8" xfId="39658" xr:uid="{00000000-0005-0000-0000-0000C99B0000}"/>
    <cellStyle name="Normal 10 2 8 2" xfId="39659" xr:uid="{00000000-0005-0000-0000-0000CA9B0000}"/>
    <cellStyle name="Normal 10 2 8 2 2" xfId="39660" xr:uid="{00000000-0005-0000-0000-0000CB9B0000}"/>
    <cellStyle name="Normal 10 2 9" xfId="39661" xr:uid="{00000000-0005-0000-0000-0000CC9B0000}"/>
    <cellStyle name="Normal 10 20" xfId="39662" xr:uid="{00000000-0005-0000-0000-0000CD9B0000}"/>
    <cellStyle name="Normal 10 20 2" xfId="39663" xr:uid="{00000000-0005-0000-0000-0000CE9B0000}"/>
    <cellStyle name="Normal 10 21" xfId="39664" xr:uid="{00000000-0005-0000-0000-0000CF9B0000}"/>
    <cellStyle name="Normal 10 21 2" xfId="39665" xr:uid="{00000000-0005-0000-0000-0000D09B0000}"/>
    <cellStyle name="Normal 10 22" xfId="39666" xr:uid="{00000000-0005-0000-0000-0000D19B0000}"/>
    <cellStyle name="Normal 10 22 2" xfId="39667" xr:uid="{00000000-0005-0000-0000-0000D29B0000}"/>
    <cellStyle name="Normal 10 23" xfId="39668" xr:uid="{00000000-0005-0000-0000-0000D39B0000}"/>
    <cellStyle name="Normal 10 23 2" xfId="39669" xr:uid="{00000000-0005-0000-0000-0000D49B0000}"/>
    <cellStyle name="Normal 10 24" xfId="39670" xr:uid="{00000000-0005-0000-0000-0000D59B0000}"/>
    <cellStyle name="Normal 10 24 2" xfId="39671" xr:uid="{00000000-0005-0000-0000-0000D69B0000}"/>
    <cellStyle name="Normal 10 25" xfId="39672" xr:uid="{00000000-0005-0000-0000-0000D79B0000}"/>
    <cellStyle name="Normal 10 25 2" xfId="39673" xr:uid="{00000000-0005-0000-0000-0000D89B0000}"/>
    <cellStyle name="Normal 10 25 2 2" xfId="39674" xr:uid="{00000000-0005-0000-0000-0000D99B0000}"/>
    <cellStyle name="Normal 10 25 2 2 2" xfId="39675" xr:uid="{00000000-0005-0000-0000-0000DA9B0000}"/>
    <cellStyle name="Normal 10 25 2 3" xfId="39676" xr:uid="{00000000-0005-0000-0000-0000DB9B0000}"/>
    <cellStyle name="Normal 10 25 3" xfId="39677" xr:uid="{00000000-0005-0000-0000-0000DC9B0000}"/>
    <cellStyle name="Normal 10 25 3 2" xfId="39678" xr:uid="{00000000-0005-0000-0000-0000DD9B0000}"/>
    <cellStyle name="Normal 10 25 4" xfId="39679" xr:uid="{00000000-0005-0000-0000-0000DE9B0000}"/>
    <cellStyle name="Normal 10 26" xfId="39680" xr:uid="{00000000-0005-0000-0000-0000DF9B0000}"/>
    <cellStyle name="Normal 10 26 2" xfId="39681" xr:uid="{00000000-0005-0000-0000-0000E09B0000}"/>
    <cellStyle name="Normal 10 26 2 2" xfId="39682" xr:uid="{00000000-0005-0000-0000-0000E19B0000}"/>
    <cellStyle name="Normal 10 26 2 2 2" xfId="39683" xr:uid="{00000000-0005-0000-0000-0000E29B0000}"/>
    <cellStyle name="Normal 10 26 2 2 2 2" xfId="39684" xr:uid="{00000000-0005-0000-0000-0000E39B0000}"/>
    <cellStyle name="Normal 10 26 2 2 2 2 2" xfId="39685" xr:uid="{00000000-0005-0000-0000-0000E49B0000}"/>
    <cellStyle name="Normal 10 26 2 2 2 3" xfId="39686" xr:uid="{00000000-0005-0000-0000-0000E59B0000}"/>
    <cellStyle name="Normal 10 26 2 2 2 3 2" xfId="39687" xr:uid="{00000000-0005-0000-0000-0000E69B0000}"/>
    <cellStyle name="Normal 10 26 2 2 2 3 2 2" xfId="39688" xr:uid="{00000000-0005-0000-0000-0000E79B0000}"/>
    <cellStyle name="Normal 10 26 2 2 2 3 3" xfId="39689" xr:uid="{00000000-0005-0000-0000-0000E89B0000}"/>
    <cellStyle name="Normal 10 26 2 2 2 4" xfId="39690" xr:uid="{00000000-0005-0000-0000-0000E99B0000}"/>
    <cellStyle name="Normal 10 26 2 2 3" xfId="39691" xr:uid="{00000000-0005-0000-0000-0000EA9B0000}"/>
    <cellStyle name="Normal 10 26 2 2 3 2" xfId="39692" xr:uid="{00000000-0005-0000-0000-0000EB9B0000}"/>
    <cellStyle name="Normal 10 26 2 2 4" xfId="39693" xr:uid="{00000000-0005-0000-0000-0000EC9B0000}"/>
    <cellStyle name="Normal 10 26 2 3" xfId="39694" xr:uid="{00000000-0005-0000-0000-0000ED9B0000}"/>
    <cellStyle name="Normal 10 26 2 3 2" xfId="39695" xr:uid="{00000000-0005-0000-0000-0000EE9B0000}"/>
    <cellStyle name="Normal 10 26 2 4" xfId="39696" xr:uid="{00000000-0005-0000-0000-0000EF9B0000}"/>
    <cellStyle name="Normal 10 26 3" xfId="39697" xr:uid="{00000000-0005-0000-0000-0000F09B0000}"/>
    <cellStyle name="Normal 10 26 3 2" xfId="39698" xr:uid="{00000000-0005-0000-0000-0000F19B0000}"/>
    <cellStyle name="Normal 10 26 4" xfId="39699" xr:uid="{00000000-0005-0000-0000-0000F29B0000}"/>
    <cellStyle name="Normal 10 27" xfId="231" xr:uid="{00000000-0005-0000-0000-0000F39B0000}"/>
    <cellStyle name="Normal 10 27 2" xfId="39700" xr:uid="{00000000-0005-0000-0000-0000F49B0000}"/>
    <cellStyle name="Normal 10 27 2 2" xfId="39701" xr:uid="{00000000-0005-0000-0000-0000F59B0000}"/>
    <cellStyle name="Normal 10 27 2 2 2" xfId="39702" xr:uid="{00000000-0005-0000-0000-0000F69B0000}"/>
    <cellStyle name="Normal 10 27 2 3" xfId="39703" xr:uid="{00000000-0005-0000-0000-0000F79B0000}"/>
    <cellStyle name="Normal 10 27 3" xfId="39704" xr:uid="{00000000-0005-0000-0000-0000F89B0000}"/>
    <cellStyle name="Normal 10 27 3 2" xfId="39705" xr:uid="{00000000-0005-0000-0000-0000F99B0000}"/>
    <cellStyle name="Normal 10 27 4" xfId="39706" xr:uid="{00000000-0005-0000-0000-0000FA9B0000}"/>
    <cellStyle name="Normal 10 28" xfId="39707" xr:uid="{00000000-0005-0000-0000-0000FB9B0000}"/>
    <cellStyle name="Normal 10 28 2" xfId="39708" xr:uid="{00000000-0005-0000-0000-0000FC9B0000}"/>
    <cellStyle name="Normal 10 28 2 2" xfId="39709" xr:uid="{00000000-0005-0000-0000-0000FD9B0000}"/>
    <cellStyle name="Normal 10 28 3" xfId="39710" xr:uid="{00000000-0005-0000-0000-0000FE9B0000}"/>
    <cellStyle name="Normal 10 29" xfId="39711" xr:uid="{00000000-0005-0000-0000-0000FF9B0000}"/>
    <cellStyle name="Normal 10 29 2" xfId="39712" xr:uid="{00000000-0005-0000-0000-0000009C0000}"/>
    <cellStyle name="Normal 10 29 2 2" xfId="39713" xr:uid="{00000000-0005-0000-0000-0000019C0000}"/>
    <cellStyle name="Normal 10 29 3" xfId="39714" xr:uid="{00000000-0005-0000-0000-0000029C0000}"/>
    <cellStyle name="Normal 10 3" xfId="39715" xr:uid="{00000000-0005-0000-0000-0000039C0000}"/>
    <cellStyle name="Normal 10 3 10" xfId="39716" xr:uid="{00000000-0005-0000-0000-0000049C0000}"/>
    <cellStyle name="Normal 10 3 10 2" xfId="39717" xr:uid="{00000000-0005-0000-0000-0000059C0000}"/>
    <cellStyle name="Normal 10 3 10 2 2" xfId="39718" xr:uid="{00000000-0005-0000-0000-0000069C0000}"/>
    <cellStyle name="Normal 10 3 10 2 2 2" xfId="39719" xr:uid="{00000000-0005-0000-0000-0000079C0000}"/>
    <cellStyle name="Normal 10 3 10 2 3" xfId="39720" xr:uid="{00000000-0005-0000-0000-0000089C0000}"/>
    <cellStyle name="Normal 10 3 10 3" xfId="39721" xr:uid="{00000000-0005-0000-0000-0000099C0000}"/>
    <cellStyle name="Normal 10 3 10 3 2" xfId="39722" xr:uid="{00000000-0005-0000-0000-00000A9C0000}"/>
    <cellStyle name="Normal 10 3 10 4" xfId="39723" xr:uid="{00000000-0005-0000-0000-00000B9C0000}"/>
    <cellStyle name="Normal 10 3 11" xfId="39724" xr:uid="{00000000-0005-0000-0000-00000C9C0000}"/>
    <cellStyle name="Normal 10 3 11 2" xfId="39725" xr:uid="{00000000-0005-0000-0000-00000D9C0000}"/>
    <cellStyle name="Normal 10 3 11 2 2" xfId="39726" xr:uid="{00000000-0005-0000-0000-00000E9C0000}"/>
    <cellStyle name="Normal 10 3 11 2 2 2" xfId="39727" xr:uid="{00000000-0005-0000-0000-00000F9C0000}"/>
    <cellStyle name="Normal 10 3 11 2 3" xfId="39728" xr:uid="{00000000-0005-0000-0000-0000109C0000}"/>
    <cellStyle name="Normal 10 3 11 3" xfId="39729" xr:uid="{00000000-0005-0000-0000-0000119C0000}"/>
    <cellStyle name="Normal 10 3 11 3 2" xfId="39730" xr:uid="{00000000-0005-0000-0000-0000129C0000}"/>
    <cellStyle name="Normal 10 3 11 4" xfId="39731" xr:uid="{00000000-0005-0000-0000-0000139C0000}"/>
    <cellStyle name="Normal 10 3 12" xfId="39732" xr:uid="{00000000-0005-0000-0000-0000149C0000}"/>
    <cellStyle name="Normal 10 3 12 2" xfId="39733" xr:uid="{00000000-0005-0000-0000-0000159C0000}"/>
    <cellStyle name="Normal 10 3 12 2 2" xfId="39734" xr:uid="{00000000-0005-0000-0000-0000169C0000}"/>
    <cellStyle name="Normal 10 3 12 2 2 2" xfId="39735" xr:uid="{00000000-0005-0000-0000-0000179C0000}"/>
    <cellStyle name="Normal 10 3 12 2 3" xfId="39736" xr:uid="{00000000-0005-0000-0000-0000189C0000}"/>
    <cellStyle name="Normal 10 3 12 3" xfId="39737" xr:uid="{00000000-0005-0000-0000-0000199C0000}"/>
    <cellStyle name="Normal 10 3 12 3 2" xfId="39738" xr:uid="{00000000-0005-0000-0000-00001A9C0000}"/>
    <cellStyle name="Normal 10 3 12 4" xfId="39739" xr:uid="{00000000-0005-0000-0000-00001B9C0000}"/>
    <cellStyle name="Normal 10 3 13" xfId="39740" xr:uid="{00000000-0005-0000-0000-00001C9C0000}"/>
    <cellStyle name="Normal 10 3 13 2" xfId="39741" xr:uid="{00000000-0005-0000-0000-00001D9C0000}"/>
    <cellStyle name="Normal 10 3 13 2 2" xfId="39742" xr:uid="{00000000-0005-0000-0000-00001E9C0000}"/>
    <cellStyle name="Normal 10 3 13 2 2 2" xfId="39743" xr:uid="{00000000-0005-0000-0000-00001F9C0000}"/>
    <cellStyle name="Normal 10 3 13 2 3" xfId="39744" xr:uid="{00000000-0005-0000-0000-0000209C0000}"/>
    <cellStyle name="Normal 10 3 13 3" xfId="39745" xr:uid="{00000000-0005-0000-0000-0000219C0000}"/>
    <cellStyle name="Normal 10 3 13 3 2" xfId="39746" xr:uid="{00000000-0005-0000-0000-0000229C0000}"/>
    <cellStyle name="Normal 10 3 13 4" xfId="39747" xr:uid="{00000000-0005-0000-0000-0000239C0000}"/>
    <cellStyle name="Normal 10 3 14" xfId="39748" xr:uid="{00000000-0005-0000-0000-0000249C0000}"/>
    <cellStyle name="Normal 10 3 14 2" xfId="39749" xr:uid="{00000000-0005-0000-0000-0000259C0000}"/>
    <cellStyle name="Normal 10 3 14 2 2" xfId="39750" xr:uid="{00000000-0005-0000-0000-0000269C0000}"/>
    <cellStyle name="Normal 10 3 14 2 2 2" xfId="39751" xr:uid="{00000000-0005-0000-0000-0000279C0000}"/>
    <cellStyle name="Normal 10 3 14 2 3" xfId="39752" xr:uid="{00000000-0005-0000-0000-0000289C0000}"/>
    <cellStyle name="Normal 10 3 14 3" xfId="39753" xr:uid="{00000000-0005-0000-0000-0000299C0000}"/>
    <cellStyle name="Normal 10 3 14 3 2" xfId="39754" xr:uid="{00000000-0005-0000-0000-00002A9C0000}"/>
    <cellStyle name="Normal 10 3 14 4" xfId="39755" xr:uid="{00000000-0005-0000-0000-00002B9C0000}"/>
    <cellStyle name="Normal 10 3 15" xfId="39756" xr:uid="{00000000-0005-0000-0000-00002C9C0000}"/>
    <cellStyle name="Normal 10 3 15 2" xfId="39757" xr:uid="{00000000-0005-0000-0000-00002D9C0000}"/>
    <cellStyle name="Normal 10 3 16" xfId="39758" xr:uid="{00000000-0005-0000-0000-00002E9C0000}"/>
    <cellStyle name="Normal 10 3 2" xfId="39759" xr:uid="{00000000-0005-0000-0000-00002F9C0000}"/>
    <cellStyle name="Normal 10 3 2 10" xfId="39760" xr:uid="{00000000-0005-0000-0000-0000309C0000}"/>
    <cellStyle name="Normal 10 3 2 2" xfId="39761" xr:uid="{00000000-0005-0000-0000-0000319C0000}"/>
    <cellStyle name="Normal 10 3 2 2 2" xfId="39762" xr:uid="{00000000-0005-0000-0000-0000329C0000}"/>
    <cellStyle name="Normal 10 3 2 2 2 2" xfId="39763" xr:uid="{00000000-0005-0000-0000-0000339C0000}"/>
    <cellStyle name="Normal 10 3 2 2 2 2 2" xfId="39764" xr:uid="{00000000-0005-0000-0000-0000349C0000}"/>
    <cellStyle name="Normal 10 3 2 2 2 2 2 2" xfId="39765" xr:uid="{00000000-0005-0000-0000-0000359C0000}"/>
    <cellStyle name="Normal 10 3 2 2 2 2 3" xfId="39766" xr:uid="{00000000-0005-0000-0000-0000369C0000}"/>
    <cellStyle name="Normal 10 3 2 2 2 3" xfId="39767" xr:uid="{00000000-0005-0000-0000-0000379C0000}"/>
    <cellStyle name="Normal 10 3 2 2 2 3 2" xfId="39768" xr:uid="{00000000-0005-0000-0000-0000389C0000}"/>
    <cellStyle name="Normal 10 3 2 2 2 4" xfId="39769" xr:uid="{00000000-0005-0000-0000-0000399C0000}"/>
    <cellStyle name="Normal 10 3 2 2 3" xfId="39770" xr:uid="{00000000-0005-0000-0000-00003A9C0000}"/>
    <cellStyle name="Normal 10 3 2 2 3 2" xfId="39771" xr:uid="{00000000-0005-0000-0000-00003B9C0000}"/>
    <cellStyle name="Normal 10 3 2 2 3 2 2" xfId="39772" xr:uid="{00000000-0005-0000-0000-00003C9C0000}"/>
    <cellStyle name="Normal 10 3 2 2 3 3" xfId="39773" xr:uid="{00000000-0005-0000-0000-00003D9C0000}"/>
    <cellStyle name="Normal 10 3 2 2 4" xfId="39774" xr:uid="{00000000-0005-0000-0000-00003E9C0000}"/>
    <cellStyle name="Normal 10 3 2 2 4 2" xfId="39775" xr:uid="{00000000-0005-0000-0000-00003F9C0000}"/>
    <cellStyle name="Normal 10 3 2 2 5" xfId="39776" xr:uid="{00000000-0005-0000-0000-0000409C0000}"/>
    <cellStyle name="Normal 10 3 2 3" xfId="39777" xr:uid="{00000000-0005-0000-0000-0000419C0000}"/>
    <cellStyle name="Normal 10 3 2 3 2" xfId="39778" xr:uid="{00000000-0005-0000-0000-0000429C0000}"/>
    <cellStyle name="Normal 10 3 2 3 2 2" xfId="39779" xr:uid="{00000000-0005-0000-0000-0000439C0000}"/>
    <cellStyle name="Normal 10 3 2 3 2 2 2" xfId="39780" xr:uid="{00000000-0005-0000-0000-0000449C0000}"/>
    <cellStyle name="Normal 10 3 2 3 2 3" xfId="39781" xr:uid="{00000000-0005-0000-0000-0000459C0000}"/>
    <cellStyle name="Normal 10 3 2 3 3" xfId="39782" xr:uid="{00000000-0005-0000-0000-0000469C0000}"/>
    <cellStyle name="Normal 10 3 2 3 3 2" xfId="39783" xr:uid="{00000000-0005-0000-0000-0000479C0000}"/>
    <cellStyle name="Normal 10 3 2 3 4" xfId="39784" xr:uid="{00000000-0005-0000-0000-0000489C0000}"/>
    <cellStyle name="Normal 10 3 2 4" xfId="39785" xr:uid="{00000000-0005-0000-0000-0000499C0000}"/>
    <cellStyle name="Normal 10 3 2 4 2" xfId="39786" xr:uid="{00000000-0005-0000-0000-00004A9C0000}"/>
    <cellStyle name="Normal 10 3 2 4 2 2" xfId="39787" xr:uid="{00000000-0005-0000-0000-00004B9C0000}"/>
    <cellStyle name="Normal 10 3 2 4 2 2 2" xfId="39788" xr:uid="{00000000-0005-0000-0000-00004C9C0000}"/>
    <cellStyle name="Normal 10 3 2 4 2 3" xfId="39789" xr:uid="{00000000-0005-0000-0000-00004D9C0000}"/>
    <cellStyle name="Normal 10 3 2 4 3" xfId="39790" xr:uid="{00000000-0005-0000-0000-00004E9C0000}"/>
    <cellStyle name="Normal 10 3 2 4 3 2" xfId="39791" xr:uid="{00000000-0005-0000-0000-00004F9C0000}"/>
    <cellStyle name="Normal 10 3 2 4 4" xfId="39792" xr:uid="{00000000-0005-0000-0000-0000509C0000}"/>
    <cellStyle name="Normal 10 3 2 5" xfId="39793" xr:uid="{00000000-0005-0000-0000-0000519C0000}"/>
    <cellStyle name="Normal 10 3 2 5 2" xfId="39794" xr:uid="{00000000-0005-0000-0000-0000529C0000}"/>
    <cellStyle name="Normal 10 3 2 5 2 2" xfId="39795" xr:uid="{00000000-0005-0000-0000-0000539C0000}"/>
    <cellStyle name="Normal 10 3 2 5 2 2 2" xfId="39796" xr:uid="{00000000-0005-0000-0000-0000549C0000}"/>
    <cellStyle name="Normal 10 3 2 5 2 3" xfId="39797" xr:uid="{00000000-0005-0000-0000-0000559C0000}"/>
    <cellStyle name="Normal 10 3 2 5 3" xfId="39798" xr:uid="{00000000-0005-0000-0000-0000569C0000}"/>
    <cellStyle name="Normal 10 3 2 5 3 2" xfId="39799" xr:uid="{00000000-0005-0000-0000-0000579C0000}"/>
    <cellStyle name="Normal 10 3 2 5 4" xfId="39800" xr:uid="{00000000-0005-0000-0000-0000589C0000}"/>
    <cellStyle name="Normal 10 3 2 6" xfId="39801" xr:uid="{00000000-0005-0000-0000-0000599C0000}"/>
    <cellStyle name="Normal 10 3 2 6 2" xfId="39802" xr:uid="{00000000-0005-0000-0000-00005A9C0000}"/>
    <cellStyle name="Normal 10 3 2 6 2 2" xfId="39803" xr:uid="{00000000-0005-0000-0000-00005B9C0000}"/>
    <cellStyle name="Normal 10 3 2 6 2 2 2" xfId="39804" xr:uid="{00000000-0005-0000-0000-00005C9C0000}"/>
    <cellStyle name="Normal 10 3 2 6 2 3" xfId="39805" xr:uid="{00000000-0005-0000-0000-00005D9C0000}"/>
    <cellStyle name="Normal 10 3 2 6 3" xfId="39806" xr:uid="{00000000-0005-0000-0000-00005E9C0000}"/>
    <cellStyle name="Normal 10 3 2 6 3 2" xfId="39807" xr:uid="{00000000-0005-0000-0000-00005F9C0000}"/>
    <cellStyle name="Normal 10 3 2 6 4" xfId="39808" xr:uid="{00000000-0005-0000-0000-0000609C0000}"/>
    <cellStyle name="Normal 10 3 2 7" xfId="39809" xr:uid="{00000000-0005-0000-0000-0000619C0000}"/>
    <cellStyle name="Normal 10 3 2 7 2" xfId="39810" xr:uid="{00000000-0005-0000-0000-0000629C0000}"/>
    <cellStyle name="Normal 10 3 2 7 2 2" xfId="39811" xr:uid="{00000000-0005-0000-0000-0000639C0000}"/>
    <cellStyle name="Normal 10 3 2 7 2 2 2" xfId="39812" xr:uid="{00000000-0005-0000-0000-0000649C0000}"/>
    <cellStyle name="Normal 10 3 2 7 2 3" xfId="39813" xr:uid="{00000000-0005-0000-0000-0000659C0000}"/>
    <cellStyle name="Normal 10 3 2 7 3" xfId="39814" xr:uid="{00000000-0005-0000-0000-0000669C0000}"/>
    <cellStyle name="Normal 10 3 2 7 3 2" xfId="39815" xr:uid="{00000000-0005-0000-0000-0000679C0000}"/>
    <cellStyle name="Normal 10 3 2 7 4" xfId="39816" xr:uid="{00000000-0005-0000-0000-0000689C0000}"/>
    <cellStyle name="Normal 10 3 2 8" xfId="39817" xr:uid="{00000000-0005-0000-0000-0000699C0000}"/>
    <cellStyle name="Normal 10 3 2 8 2" xfId="39818" xr:uid="{00000000-0005-0000-0000-00006A9C0000}"/>
    <cellStyle name="Normal 10 3 2 8 2 2" xfId="39819" xr:uid="{00000000-0005-0000-0000-00006B9C0000}"/>
    <cellStyle name="Normal 10 3 2 8 3" xfId="39820" xr:uid="{00000000-0005-0000-0000-00006C9C0000}"/>
    <cellStyle name="Normal 10 3 2 9" xfId="39821" xr:uid="{00000000-0005-0000-0000-00006D9C0000}"/>
    <cellStyle name="Normal 10 3 2 9 2" xfId="39822" xr:uid="{00000000-0005-0000-0000-00006E9C0000}"/>
    <cellStyle name="Normal 10 3 3" xfId="39823" xr:uid="{00000000-0005-0000-0000-00006F9C0000}"/>
    <cellStyle name="Normal 10 3 3 2" xfId="39824" xr:uid="{00000000-0005-0000-0000-0000709C0000}"/>
    <cellStyle name="Normal 10 3 3 2 2" xfId="39825" xr:uid="{00000000-0005-0000-0000-0000719C0000}"/>
    <cellStyle name="Normal 10 3 3 2 2 2" xfId="39826" xr:uid="{00000000-0005-0000-0000-0000729C0000}"/>
    <cellStyle name="Normal 10 3 3 2 3" xfId="39827" xr:uid="{00000000-0005-0000-0000-0000739C0000}"/>
    <cellStyle name="Normal 10 3 3 3" xfId="39828" xr:uid="{00000000-0005-0000-0000-0000749C0000}"/>
    <cellStyle name="Normal 10 3 3 3 2" xfId="39829" xr:uid="{00000000-0005-0000-0000-0000759C0000}"/>
    <cellStyle name="Normal 10 3 3 4" xfId="39830" xr:uid="{00000000-0005-0000-0000-0000769C0000}"/>
    <cellStyle name="Normal 10 3 4" xfId="39831" xr:uid="{00000000-0005-0000-0000-0000779C0000}"/>
    <cellStyle name="Normal 10 3 4 2" xfId="39832" xr:uid="{00000000-0005-0000-0000-0000789C0000}"/>
    <cellStyle name="Normal 10 3 4 2 2" xfId="39833" xr:uid="{00000000-0005-0000-0000-0000799C0000}"/>
    <cellStyle name="Normal 10 3 4 2 2 2" xfId="39834" xr:uid="{00000000-0005-0000-0000-00007A9C0000}"/>
    <cellStyle name="Normal 10 3 4 2 3" xfId="39835" xr:uid="{00000000-0005-0000-0000-00007B9C0000}"/>
    <cellStyle name="Normal 10 3 4 3" xfId="39836" xr:uid="{00000000-0005-0000-0000-00007C9C0000}"/>
    <cellStyle name="Normal 10 3 4 3 2" xfId="39837" xr:uid="{00000000-0005-0000-0000-00007D9C0000}"/>
    <cellStyle name="Normal 10 3 4 4" xfId="39838" xr:uid="{00000000-0005-0000-0000-00007E9C0000}"/>
    <cellStyle name="Normal 10 3 5" xfId="39839" xr:uid="{00000000-0005-0000-0000-00007F9C0000}"/>
    <cellStyle name="Normal 10 3 5 2" xfId="39840" xr:uid="{00000000-0005-0000-0000-0000809C0000}"/>
    <cellStyle name="Normal 10 3 5 2 2" xfId="39841" xr:uid="{00000000-0005-0000-0000-0000819C0000}"/>
    <cellStyle name="Normal 10 3 5 2 2 2" xfId="39842" xr:uid="{00000000-0005-0000-0000-0000829C0000}"/>
    <cellStyle name="Normal 10 3 5 2 3" xfId="39843" xr:uid="{00000000-0005-0000-0000-0000839C0000}"/>
    <cellStyle name="Normal 10 3 5 3" xfId="39844" xr:uid="{00000000-0005-0000-0000-0000849C0000}"/>
    <cellStyle name="Normal 10 3 5 3 2" xfId="39845" xr:uid="{00000000-0005-0000-0000-0000859C0000}"/>
    <cellStyle name="Normal 10 3 5 4" xfId="39846" xr:uid="{00000000-0005-0000-0000-0000869C0000}"/>
    <cellStyle name="Normal 10 3 6" xfId="39847" xr:uid="{00000000-0005-0000-0000-0000879C0000}"/>
    <cellStyle name="Normal 10 3 6 2" xfId="39848" xr:uid="{00000000-0005-0000-0000-0000889C0000}"/>
    <cellStyle name="Normal 10 3 6 2 2" xfId="39849" xr:uid="{00000000-0005-0000-0000-0000899C0000}"/>
    <cellStyle name="Normal 10 3 6 2 2 2" xfId="39850" xr:uid="{00000000-0005-0000-0000-00008A9C0000}"/>
    <cellStyle name="Normal 10 3 6 2 3" xfId="39851" xr:uid="{00000000-0005-0000-0000-00008B9C0000}"/>
    <cellStyle name="Normal 10 3 6 3" xfId="39852" xr:uid="{00000000-0005-0000-0000-00008C9C0000}"/>
    <cellStyle name="Normal 10 3 6 3 2" xfId="39853" xr:uid="{00000000-0005-0000-0000-00008D9C0000}"/>
    <cellStyle name="Normal 10 3 6 4" xfId="39854" xr:uid="{00000000-0005-0000-0000-00008E9C0000}"/>
    <cellStyle name="Normal 10 3 7" xfId="39855" xr:uid="{00000000-0005-0000-0000-00008F9C0000}"/>
    <cellStyle name="Normal 10 3 7 2" xfId="39856" xr:uid="{00000000-0005-0000-0000-0000909C0000}"/>
    <cellStyle name="Normal 10 3 7 2 2" xfId="39857" xr:uid="{00000000-0005-0000-0000-0000919C0000}"/>
    <cellStyle name="Normal 10 3 7 2 2 2" xfId="39858" xr:uid="{00000000-0005-0000-0000-0000929C0000}"/>
    <cellStyle name="Normal 10 3 7 2 3" xfId="39859" xr:uid="{00000000-0005-0000-0000-0000939C0000}"/>
    <cellStyle name="Normal 10 3 7 3" xfId="39860" xr:uid="{00000000-0005-0000-0000-0000949C0000}"/>
    <cellStyle name="Normal 10 3 7 3 2" xfId="39861" xr:uid="{00000000-0005-0000-0000-0000959C0000}"/>
    <cellStyle name="Normal 10 3 7 4" xfId="39862" xr:uid="{00000000-0005-0000-0000-0000969C0000}"/>
    <cellStyle name="Normal 10 3 8" xfId="39863" xr:uid="{00000000-0005-0000-0000-0000979C0000}"/>
    <cellStyle name="Normal 10 3 8 2" xfId="39864" xr:uid="{00000000-0005-0000-0000-0000989C0000}"/>
    <cellStyle name="Normal 10 3 8 2 2" xfId="39865" xr:uid="{00000000-0005-0000-0000-0000999C0000}"/>
    <cellStyle name="Normal 10 3 9" xfId="39866" xr:uid="{00000000-0005-0000-0000-00009A9C0000}"/>
    <cellStyle name="Normal 10 3 9 2" xfId="39867" xr:uid="{00000000-0005-0000-0000-00009B9C0000}"/>
    <cellStyle name="Normal 10 3 9 2 2" xfId="39868" xr:uid="{00000000-0005-0000-0000-00009C9C0000}"/>
    <cellStyle name="Normal 10 3 9 2 2 2" xfId="39869" xr:uid="{00000000-0005-0000-0000-00009D9C0000}"/>
    <cellStyle name="Normal 10 3 9 2 3" xfId="39870" xr:uid="{00000000-0005-0000-0000-00009E9C0000}"/>
    <cellStyle name="Normal 10 3 9 3" xfId="39871" xr:uid="{00000000-0005-0000-0000-00009F9C0000}"/>
    <cellStyle name="Normal 10 3 9 3 2" xfId="39872" xr:uid="{00000000-0005-0000-0000-0000A09C0000}"/>
    <cellStyle name="Normal 10 3 9 4" xfId="39873" xr:uid="{00000000-0005-0000-0000-0000A19C0000}"/>
    <cellStyle name="Normal 10 30" xfId="39874" xr:uid="{00000000-0005-0000-0000-0000A29C0000}"/>
    <cellStyle name="Normal 10 30 2" xfId="39875" xr:uid="{00000000-0005-0000-0000-0000A39C0000}"/>
    <cellStyle name="Normal 10 30 2 2" xfId="39876" xr:uid="{00000000-0005-0000-0000-0000A49C0000}"/>
    <cellStyle name="Normal 10 30 3" xfId="39877" xr:uid="{00000000-0005-0000-0000-0000A59C0000}"/>
    <cellStyle name="Normal 10 31" xfId="39878" xr:uid="{00000000-0005-0000-0000-0000A69C0000}"/>
    <cellStyle name="Normal 10 31 2" xfId="39879" xr:uid="{00000000-0005-0000-0000-0000A79C0000}"/>
    <cellStyle name="Normal 10 31 2 2" xfId="39880" xr:uid="{00000000-0005-0000-0000-0000A89C0000}"/>
    <cellStyle name="Normal 10 31 2 2 2" xfId="39881" xr:uid="{00000000-0005-0000-0000-0000A99C0000}"/>
    <cellStyle name="Normal 10 31 2 2 2 2" xfId="39882" xr:uid="{00000000-0005-0000-0000-0000AA9C0000}"/>
    <cellStyle name="Normal 10 31 2 2 3" xfId="39883" xr:uid="{00000000-0005-0000-0000-0000AB9C0000}"/>
    <cellStyle name="Normal 10 31 2 3" xfId="39884" xr:uid="{00000000-0005-0000-0000-0000AC9C0000}"/>
    <cellStyle name="Normal 10 31 3" xfId="39885" xr:uid="{00000000-0005-0000-0000-0000AD9C0000}"/>
    <cellStyle name="Normal 10 32" xfId="39886" xr:uid="{00000000-0005-0000-0000-0000AE9C0000}"/>
    <cellStyle name="Normal 10 33" xfId="61705" xr:uid="{00000000-0005-0000-0000-0000AF9C0000}"/>
    <cellStyle name="Normal 10 4" xfId="39887" xr:uid="{00000000-0005-0000-0000-0000B09C0000}"/>
    <cellStyle name="Normal 10 4 10" xfId="39888" xr:uid="{00000000-0005-0000-0000-0000B19C0000}"/>
    <cellStyle name="Normal 10 4 10 2" xfId="39889" xr:uid="{00000000-0005-0000-0000-0000B29C0000}"/>
    <cellStyle name="Normal 10 4 11" xfId="39890" xr:uid="{00000000-0005-0000-0000-0000B39C0000}"/>
    <cellStyle name="Normal 10 4 2" xfId="39891" xr:uid="{00000000-0005-0000-0000-0000B49C0000}"/>
    <cellStyle name="Normal 10 4 2 2" xfId="39892" xr:uid="{00000000-0005-0000-0000-0000B59C0000}"/>
    <cellStyle name="Normal 10 4 2 2 2" xfId="39893" xr:uid="{00000000-0005-0000-0000-0000B69C0000}"/>
    <cellStyle name="Normal 10 4 2 2 2 2" xfId="39894" xr:uid="{00000000-0005-0000-0000-0000B79C0000}"/>
    <cellStyle name="Normal 10 4 2 2 3" xfId="39895" xr:uid="{00000000-0005-0000-0000-0000B89C0000}"/>
    <cellStyle name="Normal 10 4 2 3" xfId="39896" xr:uid="{00000000-0005-0000-0000-0000B99C0000}"/>
    <cellStyle name="Normal 10 4 2 3 2" xfId="39897" xr:uid="{00000000-0005-0000-0000-0000BA9C0000}"/>
    <cellStyle name="Normal 10 4 2 4" xfId="39898" xr:uid="{00000000-0005-0000-0000-0000BB9C0000}"/>
    <cellStyle name="Normal 10 4 3" xfId="39899" xr:uid="{00000000-0005-0000-0000-0000BC9C0000}"/>
    <cellStyle name="Normal 10 4 3 2" xfId="39900" xr:uid="{00000000-0005-0000-0000-0000BD9C0000}"/>
    <cellStyle name="Normal 10 4 3 2 2" xfId="39901" xr:uid="{00000000-0005-0000-0000-0000BE9C0000}"/>
    <cellStyle name="Normal 10 4 3 2 2 2" xfId="39902" xr:uid="{00000000-0005-0000-0000-0000BF9C0000}"/>
    <cellStyle name="Normal 10 4 3 2 3" xfId="39903" xr:uid="{00000000-0005-0000-0000-0000C09C0000}"/>
    <cellStyle name="Normal 10 4 3 3" xfId="39904" xr:uid="{00000000-0005-0000-0000-0000C19C0000}"/>
    <cellStyle name="Normal 10 4 3 3 2" xfId="39905" xr:uid="{00000000-0005-0000-0000-0000C29C0000}"/>
    <cellStyle name="Normal 10 4 3 4" xfId="39906" xr:uid="{00000000-0005-0000-0000-0000C39C0000}"/>
    <cellStyle name="Normal 10 4 4" xfId="39907" xr:uid="{00000000-0005-0000-0000-0000C49C0000}"/>
    <cellStyle name="Normal 10 4 4 2" xfId="39908" xr:uid="{00000000-0005-0000-0000-0000C59C0000}"/>
    <cellStyle name="Normal 10 4 4 2 2" xfId="39909" xr:uid="{00000000-0005-0000-0000-0000C69C0000}"/>
    <cellStyle name="Normal 10 4 4 2 2 2" xfId="39910" xr:uid="{00000000-0005-0000-0000-0000C79C0000}"/>
    <cellStyle name="Normal 10 4 4 2 3" xfId="39911" xr:uid="{00000000-0005-0000-0000-0000C89C0000}"/>
    <cellStyle name="Normal 10 4 4 3" xfId="39912" xr:uid="{00000000-0005-0000-0000-0000C99C0000}"/>
    <cellStyle name="Normal 10 4 4 3 2" xfId="39913" xr:uid="{00000000-0005-0000-0000-0000CA9C0000}"/>
    <cellStyle name="Normal 10 4 4 4" xfId="39914" xr:uid="{00000000-0005-0000-0000-0000CB9C0000}"/>
    <cellStyle name="Normal 10 4 5" xfId="39915" xr:uid="{00000000-0005-0000-0000-0000CC9C0000}"/>
    <cellStyle name="Normal 10 4 5 2" xfId="39916" xr:uid="{00000000-0005-0000-0000-0000CD9C0000}"/>
    <cellStyle name="Normal 10 4 5 2 2" xfId="39917" xr:uid="{00000000-0005-0000-0000-0000CE9C0000}"/>
    <cellStyle name="Normal 10 4 5 2 2 2" xfId="39918" xr:uid="{00000000-0005-0000-0000-0000CF9C0000}"/>
    <cellStyle name="Normal 10 4 5 2 3" xfId="39919" xr:uid="{00000000-0005-0000-0000-0000D09C0000}"/>
    <cellStyle name="Normal 10 4 5 3" xfId="39920" xr:uid="{00000000-0005-0000-0000-0000D19C0000}"/>
    <cellStyle name="Normal 10 4 5 3 2" xfId="39921" xr:uid="{00000000-0005-0000-0000-0000D29C0000}"/>
    <cellStyle name="Normal 10 4 5 4" xfId="39922" xr:uid="{00000000-0005-0000-0000-0000D39C0000}"/>
    <cellStyle name="Normal 10 4 6" xfId="39923" xr:uid="{00000000-0005-0000-0000-0000D49C0000}"/>
    <cellStyle name="Normal 10 4 6 2" xfId="39924" xr:uid="{00000000-0005-0000-0000-0000D59C0000}"/>
    <cellStyle name="Normal 10 4 6 2 2" xfId="39925" xr:uid="{00000000-0005-0000-0000-0000D69C0000}"/>
    <cellStyle name="Normal 10 4 6 2 2 2" xfId="39926" xr:uid="{00000000-0005-0000-0000-0000D79C0000}"/>
    <cellStyle name="Normal 10 4 6 2 3" xfId="39927" xr:uid="{00000000-0005-0000-0000-0000D89C0000}"/>
    <cellStyle name="Normal 10 4 6 3" xfId="39928" xr:uid="{00000000-0005-0000-0000-0000D99C0000}"/>
    <cellStyle name="Normal 10 4 6 3 2" xfId="39929" xr:uid="{00000000-0005-0000-0000-0000DA9C0000}"/>
    <cellStyle name="Normal 10 4 6 4" xfId="39930" xr:uid="{00000000-0005-0000-0000-0000DB9C0000}"/>
    <cellStyle name="Normal 10 4 7" xfId="39931" xr:uid="{00000000-0005-0000-0000-0000DC9C0000}"/>
    <cellStyle name="Normal 10 4 7 2" xfId="39932" xr:uid="{00000000-0005-0000-0000-0000DD9C0000}"/>
    <cellStyle name="Normal 10 4 7 2 2" xfId="39933" xr:uid="{00000000-0005-0000-0000-0000DE9C0000}"/>
    <cellStyle name="Normal 10 4 8" xfId="39934" xr:uid="{00000000-0005-0000-0000-0000DF9C0000}"/>
    <cellStyle name="Normal 10 4 8 2" xfId="39935" xr:uid="{00000000-0005-0000-0000-0000E09C0000}"/>
    <cellStyle name="Normal 10 4 8 2 2" xfId="39936" xr:uid="{00000000-0005-0000-0000-0000E19C0000}"/>
    <cellStyle name="Normal 10 4 8 3" xfId="39937" xr:uid="{00000000-0005-0000-0000-0000E29C0000}"/>
    <cellStyle name="Normal 10 4 9" xfId="39938" xr:uid="{00000000-0005-0000-0000-0000E39C0000}"/>
    <cellStyle name="Normal 10 5" xfId="39939" xr:uid="{00000000-0005-0000-0000-0000E49C0000}"/>
    <cellStyle name="Normal 10 5 10" xfId="39940" xr:uid="{00000000-0005-0000-0000-0000E59C0000}"/>
    <cellStyle name="Normal 10 5 10 2" xfId="39941" xr:uid="{00000000-0005-0000-0000-0000E69C0000}"/>
    <cellStyle name="Normal 10 5 11" xfId="39942" xr:uid="{00000000-0005-0000-0000-0000E79C0000}"/>
    <cellStyle name="Normal 10 5 2" xfId="39943" xr:uid="{00000000-0005-0000-0000-0000E89C0000}"/>
    <cellStyle name="Normal 10 5 2 2" xfId="39944" xr:uid="{00000000-0005-0000-0000-0000E99C0000}"/>
    <cellStyle name="Normal 10 5 3" xfId="39945" xr:uid="{00000000-0005-0000-0000-0000EA9C0000}"/>
    <cellStyle name="Normal 10 5 3 2" xfId="39946" xr:uid="{00000000-0005-0000-0000-0000EB9C0000}"/>
    <cellStyle name="Normal 10 5 4" xfId="39947" xr:uid="{00000000-0005-0000-0000-0000EC9C0000}"/>
    <cellStyle name="Normal 10 5 4 2" xfId="39948" xr:uid="{00000000-0005-0000-0000-0000ED9C0000}"/>
    <cellStyle name="Normal 10 5 5" xfId="39949" xr:uid="{00000000-0005-0000-0000-0000EE9C0000}"/>
    <cellStyle name="Normal 10 5 5 2" xfId="39950" xr:uid="{00000000-0005-0000-0000-0000EF9C0000}"/>
    <cellStyle name="Normal 10 5 6" xfId="39951" xr:uid="{00000000-0005-0000-0000-0000F09C0000}"/>
    <cellStyle name="Normal 10 5 6 2" xfId="39952" xr:uid="{00000000-0005-0000-0000-0000F19C0000}"/>
    <cellStyle name="Normal 10 5 7" xfId="39953" xr:uid="{00000000-0005-0000-0000-0000F29C0000}"/>
    <cellStyle name="Normal 10 5 8" xfId="39954" xr:uid="{00000000-0005-0000-0000-0000F39C0000}"/>
    <cellStyle name="Normal 10 5 9" xfId="39955" xr:uid="{00000000-0005-0000-0000-0000F49C0000}"/>
    <cellStyle name="Normal 10 6" xfId="39956" xr:uid="{00000000-0005-0000-0000-0000F59C0000}"/>
    <cellStyle name="Normal 10 6 10" xfId="39957" xr:uid="{00000000-0005-0000-0000-0000F69C0000}"/>
    <cellStyle name="Normal 10 6 10 2" xfId="39958" xr:uid="{00000000-0005-0000-0000-0000F79C0000}"/>
    <cellStyle name="Normal 10 6 11" xfId="39959" xr:uid="{00000000-0005-0000-0000-0000F89C0000}"/>
    <cellStyle name="Normal 10 6 2" xfId="39960" xr:uid="{00000000-0005-0000-0000-0000F99C0000}"/>
    <cellStyle name="Normal 10 6 2 2" xfId="39961" xr:uid="{00000000-0005-0000-0000-0000FA9C0000}"/>
    <cellStyle name="Normal 10 6 3" xfId="39962" xr:uid="{00000000-0005-0000-0000-0000FB9C0000}"/>
    <cellStyle name="Normal 10 6 3 2" xfId="39963" xr:uid="{00000000-0005-0000-0000-0000FC9C0000}"/>
    <cellStyle name="Normal 10 6 4" xfId="39964" xr:uid="{00000000-0005-0000-0000-0000FD9C0000}"/>
    <cellStyle name="Normal 10 6 4 2" xfId="39965" xr:uid="{00000000-0005-0000-0000-0000FE9C0000}"/>
    <cellStyle name="Normal 10 6 5" xfId="39966" xr:uid="{00000000-0005-0000-0000-0000FF9C0000}"/>
    <cellStyle name="Normal 10 6 5 2" xfId="39967" xr:uid="{00000000-0005-0000-0000-0000009D0000}"/>
    <cellStyle name="Normal 10 6 6" xfId="39968" xr:uid="{00000000-0005-0000-0000-0000019D0000}"/>
    <cellStyle name="Normal 10 6 6 2" xfId="39969" xr:uid="{00000000-0005-0000-0000-0000029D0000}"/>
    <cellStyle name="Normal 10 6 7" xfId="39970" xr:uid="{00000000-0005-0000-0000-0000039D0000}"/>
    <cellStyle name="Normal 10 6 8" xfId="39971" xr:uid="{00000000-0005-0000-0000-0000049D0000}"/>
    <cellStyle name="Normal 10 6 9" xfId="39972" xr:uid="{00000000-0005-0000-0000-0000059D0000}"/>
    <cellStyle name="Normal 10 7" xfId="39973" xr:uid="{00000000-0005-0000-0000-0000069D0000}"/>
    <cellStyle name="Normal 10 7 10" xfId="39974" xr:uid="{00000000-0005-0000-0000-0000079D0000}"/>
    <cellStyle name="Normal 10 7 10 2" xfId="39975" xr:uid="{00000000-0005-0000-0000-0000089D0000}"/>
    <cellStyle name="Normal 10 7 11" xfId="39976" xr:uid="{00000000-0005-0000-0000-0000099D0000}"/>
    <cellStyle name="Normal 10 7 2" xfId="39977" xr:uid="{00000000-0005-0000-0000-00000A9D0000}"/>
    <cellStyle name="Normal 10 7 2 2" xfId="39978" xr:uid="{00000000-0005-0000-0000-00000B9D0000}"/>
    <cellStyle name="Normal 10 7 3" xfId="39979" xr:uid="{00000000-0005-0000-0000-00000C9D0000}"/>
    <cellStyle name="Normal 10 7 3 2" xfId="39980" xr:uid="{00000000-0005-0000-0000-00000D9D0000}"/>
    <cellStyle name="Normal 10 7 4" xfId="39981" xr:uid="{00000000-0005-0000-0000-00000E9D0000}"/>
    <cellStyle name="Normal 10 7 4 2" xfId="39982" xr:uid="{00000000-0005-0000-0000-00000F9D0000}"/>
    <cellStyle name="Normal 10 7 5" xfId="39983" xr:uid="{00000000-0005-0000-0000-0000109D0000}"/>
    <cellStyle name="Normal 10 7 5 2" xfId="39984" xr:uid="{00000000-0005-0000-0000-0000119D0000}"/>
    <cellStyle name="Normal 10 7 6" xfId="39985" xr:uid="{00000000-0005-0000-0000-0000129D0000}"/>
    <cellStyle name="Normal 10 7 6 2" xfId="39986" xr:uid="{00000000-0005-0000-0000-0000139D0000}"/>
    <cellStyle name="Normal 10 7 7" xfId="39987" xr:uid="{00000000-0005-0000-0000-0000149D0000}"/>
    <cellStyle name="Normal 10 7 8" xfId="39988" xr:uid="{00000000-0005-0000-0000-0000159D0000}"/>
    <cellStyle name="Normal 10 7 8 2" xfId="39989" xr:uid="{00000000-0005-0000-0000-0000169D0000}"/>
    <cellStyle name="Normal 10 7 8 2 2" xfId="39990" xr:uid="{00000000-0005-0000-0000-0000179D0000}"/>
    <cellStyle name="Normal 10 7 8 3" xfId="39991" xr:uid="{00000000-0005-0000-0000-0000189D0000}"/>
    <cellStyle name="Normal 10 7 9" xfId="39992" xr:uid="{00000000-0005-0000-0000-0000199D0000}"/>
    <cellStyle name="Normal 10 8" xfId="39993" xr:uid="{00000000-0005-0000-0000-00001A9D0000}"/>
    <cellStyle name="Normal 10 8 10" xfId="39994" xr:uid="{00000000-0005-0000-0000-00001B9D0000}"/>
    <cellStyle name="Normal 10 8 10 2" xfId="39995" xr:uid="{00000000-0005-0000-0000-00001C9D0000}"/>
    <cellStyle name="Normal 10 8 11" xfId="39996" xr:uid="{00000000-0005-0000-0000-00001D9D0000}"/>
    <cellStyle name="Normal 10 8 2" xfId="39997" xr:uid="{00000000-0005-0000-0000-00001E9D0000}"/>
    <cellStyle name="Normal 10 8 2 2" xfId="39998" xr:uid="{00000000-0005-0000-0000-00001F9D0000}"/>
    <cellStyle name="Normal 10 8 3" xfId="39999" xr:uid="{00000000-0005-0000-0000-0000209D0000}"/>
    <cellStyle name="Normal 10 8 3 2" xfId="40000" xr:uid="{00000000-0005-0000-0000-0000219D0000}"/>
    <cellStyle name="Normal 10 8 4" xfId="40001" xr:uid="{00000000-0005-0000-0000-0000229D0000}"/>
    <cellStyle name="Normal 10 8 4 2" xfId="40002" xr:uid="{00000000-0005-0000-0000-0000239D0000}"/>
    <cellStyle name="Normal 10 8 5" xfId="40003" xr:uid="{00000000-0005-0000-0000-0000249D0000}"/>
    <cellStyle name="Normal 10 8 5 2" xfId="40004" xr:uid="{00000000-0005-0000-0000-0000259D0000}"/>
    <cellStyle name="Normal 10 8 6" xfId="40005" xr:uid="{00000000-0005-0000-0000-0000269D0000}"/>
    <cellStyle name="Normal 10 8 6 2" xfId="40006" xr:uid="{00000000-0005-0000-0000-0000279D0000}"/>
    <cellStyle name="Normal 10 8 7" xfId="40007" xr:uid="{00000000-0005-0000-0000-0000289D0000}"/>
    <cellStyle name="Normal 10 8 8" xfId="40008" xr:uid="{00000000-0005-0000-0000-0000299D0000}"/>
    <cellStyle name="Normal 10 8 8 2" xfId="40009" xr:uid="{00000000-0005-0000-0000-00002A9D0000}"/>
    <cellStyle name="Normal 10 8 8 2 2" xfId="40010" xr:uid="{00000000-0005-0000-0000-00002B9D0000}"/>
    <cellStyle name="Normal 10 8 8 3" xfId="40011" xr:uid="{00000000-0005-0000-0000-00002C9D0000}"/>
    <cellStyle name="Normal 10 8 9" xfId="40012" xr:uid="{00000000-0005-0000-0000-00002D9D0000}"/>
    <cellStyle name="Normal 10 9" xfId="40013" xr:uid="{00000000-0005-0000-0000-00002E9D0000}"/>
    <cellStyle name="Normal 10 9 10" xfId="40014" xr:uid="{00000000-0005-0000-0000-00002F9D0000}"/>
    <cellStyle name="Normal 10 9 10 2" xfId="40015" xr:uid="{00000000-0005-0000-0000-0000309D0000}"/>
    <cellStyle name="Normal 10 9 11" xfId="40016" xr:uid="{00000000-0005-0000-0000-0000319D0000}"/>
    <cellStyle name="Normal 10 9 2" xfId="40017" xr:uid="{00000000-0005-0000-0000-0000329D0000}"/>
    <cellStyle name="Normal 10 9 2 2" xfId="40018" xr:uid="{00000000-0005-0000-0000-0000339D0000}"/>
    <cellStyle name="Normal 10 9 3" xfId="40019" xr:uid="{00000000-0005-0000-0000-0000349D0000}"/>
    <cellStyle name="Normal 10 9 3 2" xfId="40020" xr:uid="{00000000-0005-0000-0000-0000359D0000}"/>
    <cellStyle name="Normal 10 9 4" xfId="40021" xr:uid="{00000000-0005-0000-0000-0000369D0000}"/>
    <cellStyle name="Normal 10 9 4 2" xfId="40022" xr:uid="{00000000-0005-0000-0000-0000379D0000}"/>
    <cellStyle name="Normal 10 9 5" xfId="40023" xr:uid="{00000000-0005-0000-0000-0000389D0000}"/>
    <cellStyle name="Normal 10 9 5 2" xfId="40024" xr:uid="{00000000-0005-0000-0000-0000399D0000}"/>
    <cellStyle name="Normal 10 9 6" xfId="40025" xr:uid="{00000000-0005-0000-0000-00003A9D0000}"/>
    <cellStyle name="Normal 10 9 6 2" xfId="40026" xr:uid="{00000000-0005-0000-0000-00003B9D0000}"/>
    <cellStyle name="Normal 10 9 7" xfId="40027" xr:uid="{00000000-0005-0000-0000-00003C9D0000}"/>
    <cellStyle name="Normal 10 9 8" xfId="40028" xr:uid="{00000000-0005-0000-0000-00003D9D0000}"/>
    <cellStyle name="Normal 10 9 8 2" xfId="40029" xr:uid="{00000000-0005-0000-0000-00003E9D0000}"/>
    <cellStyle name="Normal 10 9 8 2 2" xfId="40030" xr:uid="{00000000-0005-0000-0000-00003F9D0000}"/>
    <cellStyle name="Normal 10 9 8 3" xfId="40031" xr:uid="{00000000-0005-0000-0000-0000409D0000}"/>
    <cellStyle name="Normal 10 9 9" xfId="40032" xr:uid="{00000000-0005-0000-0000-0000419D0000}"/>
    <cellStyle name="Normal 10_Hoja1" xfId="40033" xr:uid="{00000000-0005-0000-0000-0000429D0000}"/>
    <cellStyle name="Normal 100" xfId="40034" xr:uid="{00000000-0005-0000-0000-0000439D0000}"/>
    <cellStyle name="Normal 100 2" xfId="40035" xr:uid="{00000000-0005-0000-0000-0000449D0000}"/>
    <cellStyle name="Normal 100 2 2" xfId="40036" xr:uid="{00000000-0005-0000-0000-0000459D0000}"/>
    <cellStyle name="Normal 100 3" xfId="40037" xr:uid="{00000000-0005-0000-0000-0000469D0000}"/>
    <cellStyle name="Normal 101" xfId="40038" xr:uid="{00000000-0005-0000-0000-0000479D0000}"/>
    <cellStyle name="Normal 101 2" xfId="40039" xr:uid="{00000000-0005-0000-0000-0000489D0000}"/>
    <cellStyle name="Normal 101 2 2" xfId="40040" xr:uid="{00000000-0005-0000-0000-0000499D0000}"/>
    <cellStyle name="Normal 101 3" xfId="40041" xr:uid="{00000000-0005-0000-0000-00004A9D0000}"/>
    <cellStyle name="Normal 1016" xfId="15" xr:uid="{00000000-0005-0000-0000-00004B9D0000}"/>
    <cellStyle name="Normal 1018" xfId="45" xr:uid="{00000000-0005-0000-0000-00004C9D0000}"/>
    <cellStyle name="Normal 102" xfId="40042" xr:uid="{00000000-0005-0000-0000-00004D9D0000}"/>
    <cellStyle name="Normal 102 2" xfId="40043" xr:uid="{00000000-0005-0000-0000-00004E9D0000}"/>
    <cellStyle name="Normal 102 2 2" xfId="40044" xr:uid="{00000000-0005-0000-0000-00004F9D0000}"/>
    <cellStyle name="Normal 102 3" xfId="40045" xr:uid="{00000000-0005-0000-0000-0000509D0000}"/>
    <cellStyle name="Normal 1022" xfId="69" xr:uid="{00000000-0005-0000-0000-0000519D0000}"/>
    <cellStyle name="Normal 1024" xfId="22" xr:uid="{00000000-0005-0000-0000-0000529D0000}"/>
    <cellStyle name="Normal 1025" xfId="72" xr:uid="{00000000-0005-0000-0000-0000539D0000}"/>
    <cellStyle name="Normal 1026" xfId="71" xr:uid="{00000000-0005-0000-0000-0000549D0000}"/>
    <cellStyle name="Normal 1027" xfId="73" xr:uid="{00000000-0005-0000-0000-0000559D0000}"/>
    <cellStyle name="Normal 103" xfId="40046" xr:uid="{00000000-0005-0000-0000-0000569D0000}"/>
    <cellStyle name="Normal 103 2" xfId="40047" xr:uid="{00000000-0005-0000-0000-0000579D0000}"/>
    <cellStyle name="Normal 103 2 2" xfId="40048" xr:uid="{00000000-0005-0000-0000-0000589D0000}"/>
    <cellStyle name="Normal 103 3" xfId="40049" xr:uid="{00000000-0005-0000-0000-0000599D0000}"/>
    <cellStyle name="Normal 103 3 2" xfId="40050" xr:uid="{00000000-0005-0000-0000-00005A9D0000}"/>
    <cellStyle name="Normal 103 4" xfId="40051" xr:uid="{00000000-0005-0000-0000-00005B9D0000}"/>
    <cellStyle name="Normal 104" xfId="40052" xr:uid="{00000000-0005-0000-0000-00005C9D0000}"/>
    <cellStyle name="Normal 104 2" xfId="40053" xr:uid="{00000000-0005-0000-0000-00005D9D0000}"/>
    <cellStyle name="Normal 104 2 2" xfId="40054" xr:uid="{00000000-0005-0000-0000-00005E9D0000}"/>
    <cellStyle name="Normal 104 3" xfId="40055" xr:uid="{00000000-0005-0000-0000-00005F9D0000}"/>
    <cellStyle name="Normal 105" xfId="83" xr:uid="{00000000-0005-0000-0000-0000609D0000}"/>
    <cellStyle name="Normal 105 2" xfId="40057" xr:uid="{00000000-0005-0000-0000-0000619D0000}"/>
    <cellStyle name="Normal 105 2 2" xfId="40058" xr:uid="{00000000-0005-0000-0000-0000629D0000}"/>
    <cellStyle name="Normal 105 3" xfId="40059" xr:uid="{00000000-0005-0000-0000-0000639D0000}"/>
    <cellStyle name="Normal 105 4" xfId="40056" xr:uid="{00000000-0005-0000-0000-0000649D0000}"/>
    <cellStyle name="Normal 106" xfId="40060" xr:uid="{00000000-0005-0000-0000-0000659D0000}"/>
    <cellStyle name="Normal 106 2" xfId="40061" xr:uid="{00000000-0005-0000-0000-0000669D0000}"/>
    <cellStyle name="Normal 106 2 2" xfId="40062" xr:uid="{00000000-0005-0000-0000-0000679D0000}"/>
    <cellStyle name="Normal 106 2 2 2" xfId="40063" xr:uid="{00000000-0005-0000-0000-0000689D0000}"/>
    <cellStyle name="Normal 106 2 3" xfId="40064" xr:uid="{00000000-0005-0000-0000-0000699D0000}"/>
    <cellStyle name="Normal 106 3" xfId="40065" xr:uid="{00000000-0005-0000-0000-00006A9D0000}"/>
    <cellStyle name="Normal 106 3 2" xfId="40066" xr:uid="{00000000-0005-0000-0000-00006B9D0000}"/>
    <cellStyle name="Normal 106 4" xfId="40067" xr:uid="{00000000-0005-0000-0000-00006C9D0000}"/>
    <cellStyle name="Normal 107" xfId="87" xr:uid="{00000000-0005-0000-0000-00006D9D0000}"/>
    <cellStyle name="Normal 107 2" xfId="40069" xr:uid="{00000000-0005-0000-0000-00006E9D0000}"/>
    <cellStyle name="Normal 107 2 2" xfId="40070" xr:uid="{00000000-0005-0000-0000-00006F9D0000}"/>
    <cellStyle name="Normal 107 2 3" xfId="40071" xr:uid="{00000000-0005-0000-0000-0000709D0000}"/>
    <cellStyle name="Normal 107 3" xfId="40072" xr:uid="{00000000-0005-0000-0000-0000719D0000}"/>
    <cellStyle name="Normal 107 3 2" xfId="40073" xr:uid="{00000000-0005-0000-0000-0000729D0000}"/>
    <cellStyle name="Normal 107 4" xfId="40074" xr:uid="{00000000-0005-0000-0000-0000739D0000}"/>
    <cellStyle name="Normal 107 5" xfId="40068" xr:uid="{00000000-0005-0000-0000-0000749D0000}"/>
    <cellStyle name="Normal 108" xfId="40075" xr:uid="{00000000-0005-0000-0000-0000759D0000}"/>
    <cellStyle name="Normal 108 2" xfId="40076" xr:uid="{00000000-0005-0000-0000-0000769D0000}"/>
    <cellStyle name="Normal 108 2 2" xfId="40077" xr:uid="{00000000-0005-0000-0000-0000779D0000}"/>
    <cellStyle name="Normal 108 3" xfId="40078" xr:uid="{00000000-0005-0000-0000-0000789D0000}"/>
    <cellStyle name="Normal 108 3 2" xfId="40079" xr:uid="{00000000-0005-0000-0000-0000799D0000}"/>
    <cellStyle name="Normal 108 4" xfId="40080" xr:uid="{00000000-0005-0000-0000-00007A9D0000}"/>
    <cellStyle name="Normal 109" xfId="88" xr:uid="{00000000-0005-0000-0000-00007B9D0000}"/>
    <cellStyle name="Normal 109 2" xfId="40082" xr:uid="{00000000-0005-0000-0000-00007C9D0000}"/>
    <cellStyle name="Normal 109 2 2" xfId="40083" xr:uid="{00000000-0005-0000-0000-00007D9D0000}"/>
    <cellStyle name="Normal 109 3" xfId="40084" xr:uid="{00000000-0005-0000-0000-00007E9D0000}"/>
    <cellStyle name="Normal 109 3 2" xfId="40085" xr:uid="{00000000-0005-0000-0000-00007F9D0000}"/>
    <cellStyle name="Normal 109 4" xfId="40086" xr:uid="{00000000-0005-0000-0000-0000809D0000}"/>
    <cellStyle name="Normal 109 5" xfId="40081" xr:uid="{00000000-0005-0000-0000-0000819D0000}"/>
    <cellStyle name="Normal 11" xfId="40087" xr:uid="{00000000-0005-0000-0000-0000829D0000}"/>
    <cellStyle name="Normal 11 10" xfId="40088" xr:uid="{00000000-0005-0000-0000-0000839D0000}"/>
    <cellStyle name="Normal 11 10 2" xfId="40089" xr:uid="{00000000-0005-0000-0000-0000849D0000}"/>
    <cellStyle name="Normal 11 10 2 2" xfId="40090" xr:uid="{00000000-0005-0000-0000-0000859D0000}"/>
    <cellStyle name="Normal 11 10 3" xfId="40091" xr:uid="{00000000-0005-0000-0000-0000869D0000}"/>
    <cellStyle name="Normal 11 10 3 2" xfId="40092" xr:uid="{00000000-0005-0000-0000-0000879D0000}"/>
    <cellStyle name="Normal 11 10 4" xfId="40093" xr:uid="{00000000-0005-0000-0000-0000889D0000}"/>
    <cellStyle name="Normal 11 10 4 2" xfId="40094" xr:uid="{00000000-0005-0000-0000-0000899D0000}"/>
    <cellStyle name="Normal 11 10 5" xfId="40095" xr:uid="{00000000-0005-0000-0000-00008A9D0000}"/>
    <cellStyle name="Normal 11 10 5 2" xfId="40096" xr:uid="{00000000-0005-0000-0000-00008B9D0000}"/>
    <cellStyle name="Normal 11 10 6" xfId="40097" xr:uid="{00000000-0005-0000-0000-00008C9D0000}"/>
    <cellStyle name="Normal 11 10 6 2" xfId="40098" xr:uid="{00000000-0005-0000-0000-00008D9D0000}"/>
    <cellStyle name="Normal 11 10 7" xfId="40099" xr:uid="{00000000-0005-0000-0000-00008E9D0000}"/>
    <cellStyle name="Normal 11 11" xfId="40100" xr:uid="{00000000-0005-0000-0000-00008F9D0000}"/>
    <cellStyle name="Normal 11 11 2" xfId="40101" xr:uid="{00000000-0005-0000-0000-0000909D0000}"/>
    <cellStyle name="Normal 11 12" xfId="40102" xr:uid="{00000000-0005-0000-0000-0000919D0000}"/>
    <cellStyle name="Normal 11 12 2" xfId="40103" xr:uid="{00000000-0005-0000-0000-0000929D0000}"/>
    <cellStyle name="Normal 11 13" xfId="40104" xr:uid="{00000000-0005-0000-0000-0000939D0000}"/>
    <cellStyle name="Normal 11 13 2" xfId="40105" xr:uid="{00000000-0005-0000-0000-0000949D0000}"/>
    <cellStyle name="Normal 11 14" xfId="40106" xr:uid="{00000000-0005-0000-0000-0000959D0000}"/>
    <cellStyle name="Normal 11 14 2" xfId="40107" xr:uid="{00000000-0005-0000-0000-0000969D0000}"/>
    <cellStyle name="Normal 11 15" xfId="40108" xr:uid="{00000000-0005-0000-0000-0000979D0000}"/>
    <cellStyle name="Normal 11 15 2" xfId="40109" xr:uid="{00000000-0005-0000-0000-0000989D0000}"/>
    <cellStyle name="Normal 11 16" xfId="40110" xr:uid="{00000000-0005-0000-0000-0000999D0000}"/>
    <cellStyle name="Normal 11 16 2" xfId="40111" xr:uid="{00000000-0005-0000-0000-00009A9D0000}"/>
    <cellStyle name="Normal 11 17" xfId="40112" xr:uid="{00000000-0005-0000-0000-00009B9D0000}"/>
    <cellStyle name="Normal 11 17 2" xfId="40113" xr:uid="{00000000-0005-0000-0000-00009C9D0000}"/>
    <cellStyle name="Normal 11 18" xfId="40114" xr:uid="{00000000-0005-0000-0000-00009D9D0000}"/>
    <cellStyle name="Normal 11 18 2" xfId="40115" xr:uid="{00000000-0005-0000-0000-00009E9D0000}"/>
    <cellStyle name="Normal 11 19" xfId="40116" xr:uid="{00000000-0005-0000-0000-00009F9D0000}"/>
    <cellStyle name="Normal 11 19 2" xfId="40117" xr:uid="{00000000-0005-0000-0000-0000A09D0000}"/>
    <cellStyle name="Normal 11 2" xfId="40118" xr:uid="{00000000-0005-0000-0000-0000A19D0000}"/>
    <cellStyle name="Normal 11 2 10" xfId="40119" xr:uid="{00000000-0005-0000-0000-0000A29D0000}"/>
    <cellStyle name="Normal 11 2 2" xfId="40120" xr:uid="{00000000-0005-0000-0000-0000A39D0000}"/>
    <cellStyle name="Normal 11 2 2 2" xfId="40121" xr:uid="{00000000-0005-0000-0000-0000A49D0000}"/>
    <cellStyle name="Normal 11 2 2 2 2" xfId="40122" xr:uid="{00000000-0005-0000-0000-0000A59D0000}"/>
    <cellStyle name="Normal 11 2 2 2 2 2" xfId="40123" xr:uid="{00000000-0005-0000-0000-0000A69D0000}"/>
    <cellStyle name="Normal 11 2 2 2 3" xfId="40124" xr:uid="{00000000-0005-0000-0000-0000A79D0000}"/>
    <cellStyle name="Normal 11 2 2 3" xfId="40125" xr:uid="{00000000-0005-0000-0000-0000A89D0000}"/>
    <cellStyle name="Normal 11 2 2 3 2" xfId="40126" xr:uid="{00000000-0005-0000-0000-0000A99D0000}"/>
    <cellStyle name="Normal 11 2 2 4" xfId="40127" xr:uid="{00000000-0005-0000-0000-0000AA9D0000}"/>
    <cellStyle name="Normal 11 2 3" xfId="40128" xr:uid="{00000000-0005-0000-0000-0000AB9D0000}"/>
    <cellStyle name="Normal 11 2 3 2" xfId="40129" xr:uid="{00000000-0005-0000-0000-0000AC9D0000}"/>
    <cellStyle name="Normal 11 2 3 2 2" xfId="40130" xr:uid="{00000000-0005-0000-0000-0000AD9D0000}"/>
    <cellStyle name="Normal 11 2 3 2 2 2" xfId="40131" xr:uid="{00000000-0005-0000-0000-0000AE9D0000}"/>
    <cellStyle name="Normal 11 2 3 2 3" xfId="40132" xr:uid="{00000000-0005-0000-0000-0000AF9D0000}"/>
    <cellStyle name="Normal 11 2 3 3" xfId="40133" xr:uid="{00000000-0005-0000-0000-0000B09D0000}"/>
    <cellStyle name="Normal 11 2 3 3 2" xfId="40134" xr:uid="{00000000-0005-0000-0000-0000B19D0000}"/>
    <cellStyle name="Normal 11 2 3 4" xfId="40135" xr:uid="{00000000-0005-0000-0000-0000B29D0000}"/>
    <cellStyle name="Normal 11 2 4" xfId="40136" xr:uid="{00000000-0005-0000-0000-0000B39D0000}"/>
    <cellStyle name="Normal 11 2 4 2" xfId="40137" xr:uid="{00000000-0005-0000-0000-0000B49D0000}"/>
    <cellStyle name="Normal 11 2 4 2 2" xfId="40138" xr:uid="{00000000-0005-0000-0000-0000B59D0000}"/>
    <cellStyle name="Normal 11 2 4 2 2 2" xfId="40139" xr:uid="{00000000-0005-0000-0000-0000B69D0000}"/>
    <cellStyle name="Normal 11 2 4 2 3" xfId="40140" xr:uid="{00000000-0005-0000-0000-0000B79D0000}"/>
    <cellStyle name="Normal 11 2 4 3" xfId="40141" xr:uid="{00000000-0005-0000-0000-0000B89D0000}"/>
    <cellStyle name="Normal 11 2 4 3 2" xfId="40142" xr:uid="{00000000-0005-0000-0000-0000B99D0000}"/>
    <cellStyle name="Normal 11 2 4 4" xfId="40143" xr:uid="{00000000-0005-0000-0000-0000BA9D0000}"/>
    <cellStyle name="Normal 11 2 5" xfId="40144" xr:uid="{00000000-0005-0000-0000-0000BB9D0000}"/>
    <cellStyle name="Normal 11 2 5 2" xfId="40145" xr:uid="{00000000-0005-0000-0000-0000BC9D0000}"/>
    <cellStyle name="Normal 11 2 5 2 2" xfId="40146" xr:uid="{00000000-0005-0000-0000-0000BD9D0000}"/>
    <cellStyle name="Normal 11 2 5 2 2 2" xfId="40147" xr:uid="{00000000-0005-0000-0000-0000BE9D0000}"/>
    <cellStyle name="Normal 11 2 5 2 3" xfId="40148" xr:uid="{00000000-0005-0000-0000-0000BF9D0000}"/>
    <cellStyle name="Normal 11 2 5 3" xfId="40149" xr:uid="{00000000-0005-0000-0000-0000C09D0000}"/>
    <cellStyle name="Normal 11 2 5 3 2" xfId="40150" xr:uid="{00000000-0005-0000-0000-0000C19D0000}"/>
    <cellStyle name="Normal 11 2 5 4" xfId="40151" xr:uid="{00000000-0005-0000-0000-0000C29D0000}"/>
    <cellStyle name="Normal 11 2 6" xfId="40152" xr:uid="{00000000-0005-0000-0000-0000C39D0000}"/>
    <cellStyle name="Normal 11 2 6 2" xfId="40153" xr:uid="{00000000-0005-0000-0000-0000C49D0000}"/>
    <cellStyle name="Normal 11 2 6 2 2" xfId="40154" xr:uid="{00000000-0005-0000-0000-0000C59D0000}"/>
    <cellStyle name="Normal 11 2 6 2 2 2" xfId="40155" xr:uid="{00000000-0005-0000-0000-0000C69D0000}"/>
    <cellStyle name="Normal 11 2 6 2 3" xfId="40156" xr:uid="{00000000-0005-0000-0000-0000C79D0000}"/>
    <cellStyle name="Normal 11 2 6 3" xfId="40157" xr:uid="{00000000-0005-0000-0000-0000C89D0000}"/>
    <cellStyle name="Normal 11 2 6 3 2" xfId="40158" xr:uid="{00000000-0005-0000-0000-0000C99D0000}"/>
    <cellStyle name="Normal 11 2 6 4" xfId="40159" xr:uid="{00000000-0005-0000-0000-0000CA9D0000}"/>
    <cellStyle name="Normal 11 2 7" xfId="40160" xr:uid="{00000000-0005-0000-0000-0000CB9D0000}"/>
    <cellStyle name="Normal 11 2 7 2" xfId="40161" xr:uid="{00000000-0005-0000-0000-0000CC9D0000}"/>
    <cellStyle name="Normal 11 2 7 2 2" xfId="40162" xr:uid="{00000000-0005-0000-0000-0000CD9D0000}"/>
    <cellStyle name="Normal 11 2 7 2 2 2" xfId="40163" xr:uid="{00000000-0005-0000-0000-0000CE9D0000}"/>
    <cellStyle name="Normal 11 2 7 2 3" xfId="40164" xr:uid="{00000000-0005-0000-0000-0000CF9D0000}"/>
    <cellStyle name="Normal 11 2 7 3" xfId="40165" xr:uid="{00000000-0005-0000-0000-0000D09D0000}"/>
    <cellStyle name="Normal 11 2 7 3 2" xfId="40166" xr:uid="{00000000-0005-0000-0000-0000D19D0000}"/>
    <cellStyle name="Normal 11 2 7 4" xfId="40167" xr:uid="{00000000-0005-0000-0000-0000D29D0000}"/>
    <cellStyle name="Normal 11 2 7 4 2" xfId="40168" xr:uid="{00000000-0005-0000-0000-0000D39D0000}"/>
    <cellStyle name="Normal 11 2 7 5" xfId="40169" xr:uid="{00000000-0005-0000-0000-0000D49D0000}"/>
    <cellStyle name="Normal 11 2 8" xfId="40170" xr:uid="{00000000-0005-0000-0000-0000D59D0000}"/>
    <cellStyle name="Normal 11 2 8 2" xfId="40171" xr:uid="{00000000-0005-0000-0000-0000D69D0000}"/>
    <cellStyle name="Normal 11 2 8 2 2" xfId="40172" xr:uid="{00000000-0005-0000-0000-0000D79D0000}"/>
    <cellStyle name="Normal 11 2 8 3" xfId="40173" xr:uid="{00000000-0005-0000-0000-0000D89D0000}"/>
    <cellStyle name="Normal 11 2 9" xfId="40174" xr:uid="{00000000-0005-0000-0000-0000D99D0000}"/>
    <cellStyle name="Normal 11 2 9 2" xfId="40175" xr:uid="{00000000-0005-0000-0000-0000DA9D0000}"/>
    <cellStyle name="Normal 11 20" xfId="40176" xr:uid="{00000000-0005-0000-0000-0000DB9D0000}"/>
    <cellStyle name="Normal 11 20 2" xfId="40177" xr:uid="{00000000-0005-0000-0000-0000DC9D0000}"/>
    <cellStyle name="Normal 11 21" xfId="40178" xr:uid="{00000000-0005-0000-0000-0000DD9D0000}"/>
    <cellStyle name="Normal 11 21 2" xfId="40179" xr:uid="{00000000-0005-0000-0000-0000DE9D0000}"/>
    <cellStyle name="Normal 11 22" xfId="40180" xr:uid="{00000000-0005-0000-0000-0000DF9D0000}"/>
    <cellStyle name="Normal 11 22 2" xfId="40181" xr:uid="{00000000-0005-0000-0000-0000E09D0000}"/>
    <cellStyle name="Normal 11 23" xfId="40182" xr:uid="{00000000-0005-0000-0000-0000E19D0000}"/>
    <cellStyle name="Normal 11 23 2" xfId="40183" xr:uid="{00000000-0005-0000-0000-0000E29D0000}"/>
    <cellStyle name="Normal 11 24" xfId="40184" xr:uid="{00000000-0005-0000-0000-0000E39D0000}"/>
    <cellStyle name="Normal 11 24 2" xfId="40185" xr:uid="{00000000-0005-0000-0000-0000E49D0000}"/>
    <cellStyle name="Normal 11 25" xfId="40186" xr:uid="{00000000-0005-0000-0000-0000E59D0000}"/>
    <cellStyle name="Normal 11 25 2" xfId="40187" xr:uid="{00000000-0005-0000-0000-0000E69D0000}"/>
    <cellStyle name="Normal 11 26" xfId="40188" xr:uid="{00000000-0005-0000-0000-0000E79D0000}"/>
    <cellStyle name="Normal 11 27" xfId="61265" xr:uid="{00000000-0005-0000-0000-0000E89D0000}"/>
    <cellStyle name="Normal 11 28" xfId="61737" xr:uid="{00000000-0005-0000-0000-0000E99D0000}"/>
    <cellStyle name="Normal 11 3" xfId="40189" xr:uid="{00000000-0005-0000-0000-0000EA9D0000}"/>
    <cellStyle name="Normal 11 3 2" xfId="40190" xr:uid="{00000000-0005-0000-0000-0000EB9D0000}"/>
    <cellStyle name="Normal 11 3 2 2" xfId="40191" xr:uid="{00000000-0005-0000-0000-0000EC9D0000}"/>
    <cellStyle name="Normal 11 3 3" xfId="40192" xr:uid="{00000000-0005-0000-0000-0000ED9D0000}"/>
    <cellStyle name="Normal 11 3 3 2" xfId="40193" xr:uid="{00000000-0005-0000-0000-0000EE9D0000}"/>
    <cellStyle name="Normal 11 3 4" xfId="40194" xr:uid="{00000000-0005-0000-0000-0000EF9D0000}"/>
    <cellStyle name="Normal 11 3 4 2" xfId="40195" xr:uid="{00000000-0005-0000-0000-0000F09D0000}"/>
    <cellStyle name="Normal 11 3 5" xfId="40196" xr:uid="{00000000-0005-0000-0000-0000F19D0000}"/>
    <cellStyle name="Normal 11 3 5 2" xfId="40197" xr:uid="{00000000-0005-0000-0000-0000F29D0000}"/>
    <cellStyle name="Normal 11 3 6" xfId="40198" xr:uid="{00000000-0005-0000-0000-0000F39D0000}"/>
    <cellStyle name="Normal 11 3 6 2" xfId="40199" xr:uid="{00000000-0005-0000-0000-0000F49D0000}"/>
    <cellStyle name="Normal 11 3 7" xfId="40200" xr:uid="{00000000-0005-0000-0000-0000F59D0000}"/>
    <cellStyle name="Normal 11 4" xfId="40201" xr:uid="{00000000-0005-0000-0000-0000F69D0000}"/>
    <cellStyle name="Normal 11 4 2" xfId="40202" xr:uid="{00000000-0005-0000-0000-0000F79D0000}"/>
    <cellStyle name="Normal 11 4 2 2" xfId="40203" xr:uid="{00000000-0005-0000-0000-0000F89D0000}"/>
    <cellStyle name="Normal 11 4 3" xfId="40204" xr:uid="{00000000-0005-0000-0000-0000F99D0000}"/>
    <cellStyle name="Normal 11 4 3 2" xfId="40205" xr:uid="{00000000-0005-0000-0000-0000FA9D0000}"/>
    <cellStyle name="Normal 11 4 4" xfId="40206" xr:uid="{00000000-0005-0000-0000-0000FB9D0000}"/>
    <cellStyle name="Normal 11 4 4 2" xfId="40207" xr:uid="{00000000-0005-0000-0000-0000FC9D0000}"/>
    <cellStyle name="Normal 11 4 5" xfId="40208" xr:uid="{00000000-0005-0000-0000-0000FD9D0000}"/>
    <cellStyle name="Normal 11 4 5 2" xfId="40209" xr:uid="{00000000-0005-0000-0000-0000FE9D0000}"/>
    <cellStyle name="Normal 11 4 6" xfId="40210" xr:uid="{00000000-0005-0000-0000-0000FF9D0000}"/>
    <cellStyle name="Normal 11 4 6 2" xfId="40211" xr:uid="{00000000-0005-0000-0000-0000009E0000}"/>
    <cellStyle name="Normal 11 4 7" xfId="40212" xr:uid="{00000000-0005-0000-0000-0000019E0000}"/>
    <cellStyle name="Normal 11 5" xfId="40213" xr:uid="{00000000-0005-0000-0000-0000029E0000}"/>
    <cellStyle name="Normal 11 5 2" xfId="40214" xr:uid="{00000000-0005-0000-0000-0000039E0000}"/>
    <cellStyle name="Normal 11 5 2 2" xfId="40215" xr:uid="{00000000-0005-0000-0000-0000049E0000}"/>
    <cellStyle name="Normal 11 5 2 2 2" xfId="40216" xr:uid="{00000000-0005-0000-0000-0000059E0000}"/>
    <cellStyle name="Normal 11 5 2 3" xfId="40217" xr:uid="{00000000-0005-0000-0000-0000069E0000}"/>
    <cellStyle name="Normal 11 5 3" xfId="40218" xr:uid="{00000000-0005-0000-0000-0000079E0000}"/>
    <cellStyle name="Normal 11 5 3 2" xfId="40219" xr:uid="{00000000-0005-0000-0000-0000089E0000}"/>
    <cellStyle name="Normal 11 5 4" xfId="40220" xr:uid="{00000000-0005-0000-0000-0000099E0000}"/>
    <cellStyle name="Normal 11 5 4 2" xfId="40221" xr:uid="{00000000-0005-0000-0000-00000A9E0000}"/>
    <cellStyle name="Normal 11 5 5" xfId="40222" xr:uid="{00000000-0005-0000-0000-00000B9E0000}"/>
    <cellStyle name="Normal 11 5 5 2" xfId="40223" xr:uid="{00000000-0005-0000-0000-00000C9E0000}"/>
    <cellStyle name="Normal 11 5 6" xfId="40224" xr:uid="{00000000-0005-0000-0000-00000D9E0000}"/>
    <cellStyle name="Normal 11 5 6 2" xfId="40225" xr:uid="{00000000-0005-0000-0000-00000E9E0000}"/>
    <cellStyle name="Normal 11 5 7" xfId="40226" xr:uid="{00000000-0005-0000-0000-00000F9E0000}"/>
    <cellStyle name="Normal 11 6" xfId="40227" xr:uid="{00000000-0005-0000-0000-0000109E0000}"/>
    <cellStyle name="Normal 11 6 2" xfId="40228" xr:uid="{00000000-0005-0000-0000-0000119E0000}"/>
    <cellStyle name="Normal 11 6 2 2" xfId="40229" xr:uid="{00000000-0005-0000-0000-0000129E0000}"/>
    <cellStyle name="Normal 11 6 2 2 2" xfId="40230" xr:uid="{00000000-0005-0000-0000-0000139E0000}"/>
    <cellStyle name="Normal 11 6 2 3" xfId="40231" xr:uid="{00000000-0005-0000-0000-0000149E0000}"/>
    <cellStyle name="Normal 11 6 3" xfId="40232" xr:uid="{00000000-0005-0000-0000-0000159E0000}"/>
    <cellStyle name="Normal 11 6 3 2" xfId="40233" xr:uid="{00000000-0005-0000-0000-0000169E0000}"/>
    <cellStyle name="Normal 11 6 4" xfId="40234" xr:uid="{00000000-0005-0000-0000-0000179E0000}"/>
    <cellStyle name="Normal 11 6 4 2" xfId="40235" xr:uid="{00000000-0005-0000-0000-0000189E0000}"/>
    <cellStyle name="Normal 11 6 5" xfId="40236" xr:uid="{00000000-0005-0000-0000-0000199E0000}"/>
    <cellStyle name="Normal 11 6 5 2" xfId="40237" xr:uid="{00000000-0005-0000-0000-00001A9E0000}"/>
    <cellStyle name="Normal 11 6 6" xfId="40238" xr:uid="{00000000-0005-0000-0000-00001B9E0000}"/>
    <cellStyle name="Normal 11 6 6 2" xfId="40239" xr:uid="{00000000-0005-0000-0000-00001C9E0000}"/>
    <cellStyle name="Normal 11 6 7" xfId="40240" xr:uid="{00000000-0005-0000-0000-00001D9E0000}"/>
    <cellStyle name="Normal 11 7" xfId="40241" xr:uid="{00000000-0005-0000-0000-00001E9E0000}"/>
    <cellStyle name="Normal 11 7 2" xfId="40242" xr:uid="{00000000-0005-0000-0000-00001F9E0000}"/>
    <cellStyle name="Normal 11 7 2 2" xfId="40243" xr:uid="{00000000-0005-0000-0000-0000209E0000}"/>
    <cellStyle name="Normal 11 7 2 2 2" xfId="40244" xr:uid="{00000000-0005-0000-0000-0000219E0000}"/>
    <cellStyle name="Normal 11 7 2 3" xfId="40245" xr:uid="{00000000-0005-0000-0000-0000229E0000}"/>
    <cellStyle name="Normal 11 7 3" xfId="40246" xr:uid="{00000000-0005-0000-0000-0000239E0000}"/>
    <cellStyle name="Normal 11 7 3 2" xfId="40247" xr:uid="{00000000-0005-0000-0000-0000249E0000}"/>
    <cellStyle name="Normal 11 7 4" xfId="40248" xr:uid="{00000000-0005-0000-0000-0000259E0000}"/>
    <cellStyle name="Normal 11 7 4 2" xfId="40249" xr:uid="{00000000-0005-0000-0000-0000269E0000}"/>
    <cellStyle name="Normal 11 7 5" xfId="40250" xr:uid="{00000000-0005-0000-0000-0000279E0000}"/>
    <cellStyle name="Normal 11 7 5 2" xfId="40251" xr:uid="{00000000-0005-0000-0000-0000289E0000}"/>
    <cellStyle name="Normal 11 7 6" xfId="40252" xr:uid="{00000000-0005-0000-0000-0000299E0000}"/>
    <cellStyle name="Normal 11 7 6 2" xfId="40253" xr:uid="{00000000-0005-0000-0000-00002A9E0000}"/>
    <cellStyle name="Normal 11 7 7" xfId="40254" xr:uid="{00000000-0005-0000-0000-00002B9E0000}"/>
    <cellStyle name="Normal 11 8" xfId="40255" xr:uid="{00000000-0005-0000-0000-00002C9E0000}"/>
    <cellStyle name="Normal 11 8 2" xfId="40256" xr:uid="{00000000-0005-0000-0000-00002D9E0000}"/>
    <cellStyle name="Normal 11 8 2 2" xfId="40257" xr:uid="{00000000-0005-0000-0000-00002E9E0000}"/>
    <cellStyle name="Normal 11 8 2 2 2" xfId="40258" xr:uid="{00000000-0005-0000-0000-00002F9E0000}"/>
    <cellStyle name="Normal 11 8 2 3" xfId="40259" xr:uid="{00000000-0005-0000-0000-0000309E0000}"/>
    <cellStyle name="Normal 11 8 3" xfId="40260" xr:uid="{00000000-0005-0000-0000-0000319E0000}"/>
    <cellStyle name="Normal 11 8 3 2" xfId="40261" xr:uid="{00000000-0005-0000-0000-0000329E0000}"/>
    <cellStyle name="Normal 11 8 4" xfId="40262" xr:uid="{00000000-0005-0000-0000-0000339E0000}"/>
    <cellStyle name="Normal 11 8 4 2" xfId="40263" xr:uid="{00000000-0005-0000-0000-0000349E0000}"/>
    <cellStyle name="Normal 11 8 5" xfId="40264" xr:uid="{00000000-0005-0000-0000-0000359E0000}"/>
    <cellStyle name="Normal 11 8 5 2" xfId="40265" xr:uid="{00000000-0005-0000-0000-0000369E0000}"/>
    <cellStyle name="Normal 11 8 6" xfId="40266" xr:uid="{00000000-0005-0000-0000-0000379E0000}"/>
    <cellStyle name="Normal 11 8 6 2" xfId="40267" xr:uid="{00000000-0005-0000-0000-0000389E0000}"/>
    <cellStyle name="Normal 11 8 7" xfId="40268" xr:uid="{00000000-0005-0000-0000-0000399E0000}"/>
    <cellStyle name="Normal 11 9" xfId="40269" xr:uid="{00000000-0005-0000-0000-00003A9E0000}"/>
    <cellStyle name="Normal 11 9 2" xfId="40270" xr:uid="{00000000-0005-0000-0000-00003B9E0000}"/>
    <cellStyle name="Normal 11 9 2 2" xfId="40271" xr:uid="{00000000-0005-0000-0000-00003C9E0000}"/>
    <cellStyle name="Normal 11 9 3" xfId="40272" xr:uid="{00000000-0005-0000-0000-00003D9E0000}"/>
    <cellStyle name="Normal 11 9 3 2" xfId="40273" xr:uid="{00000000-0005-0000-0000-00003E9E0000}"/>
    <cellStyle name="Normal 11 9 4" xfId="40274" xr:uid="{00000000-0005-0000-0000-00003F9E0000}"/>
    <cellStyle name="Normal 11 9 4 2" xfId="40275" xr:uid="{00000000-0005-0000-0000-0000409E0000}"/>
    <cellStyle name="Normal 11 9 5" xfId="40276" xr:uid="{00000000-0005-0000-0000-0000419E0000}"/>
    <cellStyle name="Normal 11 9 5 2" xfId="40277" xr:uid="{00000000-0005-0000-0000-0000429E0000}"/>
    <cellStyle name="Normal 11 9 6" xfId="40278" xr:uid="{00000000-0005-0000-0000-0000439E0000}"/>
    <cellStyle name="Normal 11 9 6 2" xfId="40279" xr:uid="{00000000-0005-0000-0000-0000449E0000}"/>
    <cellStyle name="Normal 11 9 7" xfId="40280" xr:uid="{00000000-0005-0000-0000-0000459E0000}"/>
    <cellStyle name="Normal 11_MAYOR CERES" xfId="40281" xr:uid="{00000000-0005-0000-0000-0000469E0000}"/>
    <cellStyle name="Normal 110" xfId="40282" xr:uid="{00000000-0005-0000-0000-0000479E0000}"/>
    <cellStyle name="Normal 110 2" xfId="40283" xr:uid="{00000000-0005-0000-0000-0000489E0000}"/>
    <cellStyle name="Normal 110 2 2" xfId="40284" xr:uid="{00000000-0005-0000-0000-0000499E0000}"/>
    <cellStyle name="Normal 110 2 2 2" xfId="40285" xr:uid="{00000000-0005-0000-0000-00004A9E0000}"/>
    <cellStyle name="Normal 110 2 3" xfId="40286" xr:uid="{00000000-0005-0000-0000-00004B9E0000}"/>
    <cellStyle name="Normal 110 3" xfId="40287" xr:uid="{00000000-0005-0000-0000-00004C9E0000}"/>
    <cellStyle name="Normal 110 3 2" xfId="40288" xr:uid="{00000000-0005-0000-0000-00004D9E0000}"/>
    <cellStyle name="Normal 110 4" xfId="40289" xr:uid="{00000000-0005-0000-0000-00004E9E0000}"/>
    <cellStyle name="Normal 111" xfId="40290" xr:uid="{00000000-0005-0000-0000-00004F9E0000}"/>
    <cellStyle name="Normal 111 2" xfId="40291" xr:uid="{00000000-0005-0000-0000-0000509E0000}"/>
    <cellStyle name="Normal 111 2 2" xfId="40292" xr:uid="{00000000-0005-0000-0000-0000519E0000}"/>
    <cellStyle name="Normal 111 2 2 2" xfId="40293" xr:uid="{00000000-0005-0000-0000-0000529E0000}"/>
    <cellStyle name="Normal 111 2 3" xfId="40294" xr:uid="{00000000-0005-0000-0000-0000539E0000}"/>
    <cellStyle name="Normal 111 3" xfId="40295" xr:uid="{00000000-0005-0000-0000-0000549E0000}"/>
    <cellStyle name="Normal 111 3 2" xfId="40296" xr:uid="{00000000-0005-0000-0000-0000559E0000}"/>
    <cellStyle name="Normal 111 4" xfId="40297" xr:uid="{00000000-0005-0000-0000-0000569E0000}"/>
    <cellStyle name="Normal 112" xfId="40298" xr:uid="{00000000-0005-0000-0000-0000579E0000}"/>
    <cellStyle name="Normal 112 2" xfId="40299" xr:uid="{00000000-0005-0000-0000-0000589E0000}"/>
    <cellStyle name="Normal 112 2 2" xfId="40300" xr:uid="{00000000-0005-0000-0000-0000599E0000}"/>
    <cellStyle name="Normal 112 3" xfId="40301" xr:uid="{00000000-0005-0000-0000-00005A9E0000}"/>
    <cellStyle name="Normal 113" xfId="40302" xr:uid="{00000000-0005-0000-0000-00005B9E0000}"/>
    <cellStyle name="Normal 113 2" xfId="40303" xr:uid="{00000000-0005-0000-0000-00005C9E0000}"/>
    <cellStyle name="Normal 113 2 2" xfId="40304" xr:uid="{00000000-0005-0000-0000-00005D9E0000}"/>
    <cellStyle name="Normal 113 2 2 2" xfId="40305" xr:uid="{00000000-0005-0000-0000-00005E9E0000}"/>
    <cellStyle name="Normal 113 2 3" xfId="40306" xr:uid="{00000000-0005-0000-0000-00005F9E0000}"/>
    <cellStyle name="Normal 113 3" xfId="40307" xr:uid="{00000000-0005-0000-0000-0000609E0000}"/>
    <cellStyle name="Normal 113 3 2" xfId="40308" xr:uid="{00000000-0005-0000-0000-0000619E0000}"/>
    <cellStyle name="Normal 113 4" xfId="40309" xr:uid="{00000000-0005-0000-0000-0000629E0000}"/>
    <cellStyle name="Normal 114" xfId="40310" xr:uid="{00000000-0005-0000-0000-0000639E0000}"/>
    <cellStyle name="Normal 114 2" xfId="40311" xr:uid="{00000000-0005-0000-0000-0000649E0000}"/>
    <cellStyle name="Normal 114 2 2" xfId="40312" xr:uid="{00000000-0005-0000-0000-0000659E0000}"/>
    <cellStyle name="Normal 114 3" xfId="40313" xr:uid="{00000000-0005-0000-0000-0000669E0000}"/>
    <cellStyle name="Normal 114 3 2" xfId="40314" xr:uid="{00000000-0005-0000-0000-0000679E0000}"/>
    <cellStyle name="Normal 114 3 2 2" xfId="40315" xr:uid="{00000000-0005-0000-0000-0000689E0000}"/>
    <cellStyle name="Normal 114 3 3" xfId="40316" xr:uid="{00000000-0005-0000-0000-0000699E0000}"/>
    <cellStyle name="Normal 114 4" xfId="40317" xr:uid="{00000000-0005-0000-0000-00006A9E0000}"/>
    <cellStyle name="Normal 114 4 2" xfId="40318" xr:uid="{00000000-0005-0000-0000-00006B9E0000}"/>
    <cellStyle name="Normal 114 5" xfId="40319" xr:uid="{00000000-0005-0000-0000-00006C9E0000}"/>
    <cellStyle name="Normal 114 5 2" xfId="40320" xr:uid="{00000000-0005-0000-0000-00006D9E0000}"/>
    <cellStyle name="Normal 114 6" xfId="40321" xr:uid="{00000000-0005-0000-0000-00006E9E0000}"/>
    <cellStyle name="Normal 115" xfId="40322" xr:uid="{00000000-0005-0000-0000-00006F9E0000}"/>
    <cellStyle name="Normal 115 2" xfId="40323" xr:uid="{00000000-0005-0000-0000-0000709E0000}"/>
    <cellStyle name="Normal 115 2 2" xfId="40324" xr:uid="{00000000-0005-0000-0000-0000719E0000}"/>
    <cellStyle name="Normal 115 3" xfId="40325" xr:uid="{00000000-0005-0000-0000-0000729E0000}"/>
    <cellStyle name="Normal 116" xfId="40326" xr:uid="{00000000-0005-0000-0000-0000739E0000}"/>
    <cellStyle name="Normal 116 2" xfId="40327" xr:uid="{00000000-0005-0000-0000-0000749E0000}"/>
    <cellStyle name="Normal 116 2 2" xfId="40328" xr:uid="{00000000-0005-0000-0000-0000759E0000}"/>
    <cellStyle name="Normal 116 2 2 2" xfId="40329" xr:uid="{00000000-0005-0000-0000-0000769E0000}"/>
    <cellStyle name="Normal 116 2 3" xfId="40330" xr:uid="{00000000-0005-0000-0000-0000779E0000}"/>
    <cellStyle name="Normal 116 3" xfId="40331" xr:uid="{00000000-0005-0000-0000-0000789E0000}"/>
    <cellStyle name="Normal 116 3 2" xfId="40332" xr:uid="{00000000-0005-0000-0000-0000799E0000}"/>
    <cellStyle name="Normal 116 4" xfId="40333" xr:uid="{00000000-0005-0000-0000-00007A9E0000}"/>
    <cellStyle name="Normal 116 4 2" xfId="40334" xr:uid="{00000000-0005-0000-0000-00007B9E0000}"/>
    <cellStyle name="Normal 116 4 2 2" xfId="40335" xr:uid="{00000000-0005-0000-0000-00007C9E0000}"/>
    <cellStyle name="Normal 116 4 3" xfId="40336" xr:uid="{00000000-0005-0000-0000-00007D9E0000}"/>
    <cellStyle name="Normal 116 5" xfId="40337" xr:uid="{00000000-0005-0000-0000-00007E9E0000}"/>
    <cellStyle name="Normal 116 5 2" xfId="40338" xr:uid="{00000000-0005-0000-0000-00007F9E0000}"/>
    <cellStyle name="Normal 116 6" xfId="40339" xr:uid="{00000000-0005-0000-0000-0000809E0000}"/>
    <cellStyle name="Normal 117" xfId="40340" xr:uid="{00000000-0005-0000-0000-0000819E0000}"/>
    <cellStyle name="Normal 117 2" xfId="40341" xr:uid="{00000000-0005-0000-0000-0000829E0000}"/>
    <cellStyle name="Normal 117 2 2" xfId="40342" xr:uid="{00000000-0005-0000-0000-0000839E0000}"/>
    <cellStyle name="Normal 117 3" xfId="40343" xr:uid="{00000000-0005-0000-0000-0000849E0000}"/>
    <cellStyle name="Normal 118" xfId="40344" xr:uid="{00000000-0005-0000-0000-0000859E0000}"/>
    <cellStyle name="Normal 118 2" xfId="40345" xr:uid="{00000000-0005-0000-0000-0000869E0000}"/>
    <cellStyle name="Normal 118 2 2" xfId="40346" xr:uid="{00000000-0005-0000-0000-0000879E0000}"/>
    <cellStyle name="Normal 118 3" xfId="40347" xr:uid="{00000000-0005-0000-0000-0000889E0000}"/>
    <cellStyle name="Normal 118 4" xfId="61864" xr:uid="{00000000-0005-0000-0000-0000899E0000}"/>
    <cellStyle name="Normal 119" xfId="40348" xr:uid="{00000000-0005-0000-0000-00008A9E0000}"/>
    <cellStyle name="Normal 119 2" xfId="40349" xr:uid="{00000000-0005-0000-0000-00008B9E0000}"/>
    <cellStyle name="Normal 119 2 2" xfId="40350" xr:uid="{00000000-0005-0000-0000-00008C9E0000}"/>
    <cellStyle name="Normal 119 3" xfId="40351" xr:uid="{00000000-0005-0000-0000-00008D9E0000}"/>
    <cellStyle name="Normal 12" xfId="40352" xr:uid="{00000000-0005-0000-0000-00008E9E0000}"/>
    <cellStyle name="Normal 12 10" xfId="7" xr:uid="{00000000-0005-0000-0000-00008F9E0000}"/>
    <cellStyle name="Normal 12 10 2" xfId="40354" xr:uid="{00000000-0005-0000-0000-0000909E0000}"/>
    <cellStyle name="Normal 12 10 2 2" xfId="40355" xr:uid="{00000000-0005-0000-0000-0000919E0000}"/>
    <cellStyle name="Normal 12 10 3" xfId="40356" xr:uid="{00000000-0005-0000-0000-0000929E0000}"/>
    <cellStyle name="Normal 12 10 3 2" xfId="40357" xr:uid="{00000000-0005-0000-0000-0000939E0000}"/>
    <cellStyle name="Normal 12 10 4" xfId="40358" xr:uid="{00000000-0005-0000-0000-0000949E0000}"/>
    <cellStyle name="Normal 12 10 4 2" xfId="40359" xr:uid="{00000000-0005-0000-0000-0000959E0000}"/>
    <cellStyle name="Normal 12 10 5" xfId="40360" xr:uid="{00000000-0005-0000-0000-0000969E0000}"/>
    <cellStyle name="Normal 12 10 5 2" xfId="40361" xr:uid="{00000000-0005-0000-0000-0000979E0000}"/>
    <cellStyle name="Normal 12 10 6" xfId="40362" xr:uid="{00000000-0005-0000-0000-0000989E0000}"/>
    <cellStyle name="Normal 12 10 6 2" xfId="40363" xr:uid="{00000000-0005-0000-0000-0000999E0000}"/>
    <cellStyle name="Normal 12 10 7" xfId="40364" xr:uid="{00000000-0005-0000-0000-00009A9E0000}"/>
    <cellStyle name="Normal 12 10 8" xfId="40353" xr:uid="{00000000-0005-0000-0000-00009B9E0000}"/>
    <cellStyle name="Normal 12 11" xfId="40365" xr:uid="{00000000-0005-0000-0000-00009C9E0000}"/>
    <cellStyle name="Normal 12 11 2" xfId="40366" xr:uid="{00000000-0005-0000-0000-00009D9E0000}"/>
    <cellStyle name="Normal 12 12" xfId="40367" xr:uid="{00000000-0005-0000-0000-00009E9E0000}"/>
    <cellStyle name="Normal 12 12 2" xfId="40368" xr:uid="{00000000-0005-0000-0000-00009F9E0000}"/>
    <cellStyle name="Normal 12 13" xfId="40369" xr:uid="{00000000-0005-0000-0000-0000A09E0000}"/>
    <cellStyle name="Normal 12 13 2" xfId="40370" xr:uid="{00000000-0005-0000-0000-0000A19E0000}"/>
    <cellStyle name="Normal 12 14" xfId="40371" xr:uid="{00000000-0005-0000-0000-0000A29E0000}"/>
    <cellStyle name="Normal 12 14 2" xfId="40372" xr:uid="{00000000-0005-0000-0000-0000A39E0000}"/>
    <cellStyle name="Normal 12 15" xfId="40373" xr:uid="{00000000-0005-0000-0000-0000A49E0000}"/>
    <cellStyle name="Normal 12 15 2" xfId="40374" xr:uid="{00000000-0005-0000-0000-0000A59E0000}"/>
    <cellStyle name="Normal 12 16" xfId="40375" xr:uid="{00000000-0005-0000-0000-0000A69E0000}"/>
    <cellStyle name="Normal 12 16 2" xfId="40376" xr:uid="{00000000-0005-0000-0000-0000A79E0000}"/>
    <cellStyle name="Normal 12 17" xfId="40377" xr:uid="{00000000-0005-0000-0000-0000A89E0000}"/>
    <cellStyle name="Normal 12 17 2" xfId="40378" xr:uid="{00000000-0005-0000-0000-0000A99E0000}"/>
    <cellStyle name="Normal 12 18" xfId="40379" xr:uid="{00000000-0005-0000-0000-0000AA9E0000}"/>
    <cellStyle name="Normal 12 18 2" xfId="40380" xr:uid="{00000000-0005-0000-0000-0000AB9E0000}"/>
    <cellStyle name="Normal 12 19" xfId="40381" xr:uid="{00000000-0005-0000-0000-0000AC9E0000}"/>
    <cellStyle name="Normal 12 19 2" xfId="40382" xr:uid="{00000000-0005-0000-0000-0000AD9E0000}"/>
    <cellStyle name="Normal 12 2" xfId="40383" xr:uid="{00000000-0005-0000-0000-0000AE9E0000}"/>
    <cellStyle name="Normal 12 2 10" xfId="3" xr:uid="{00000000-0005-0000-0000-0000AF9E0000}"/>
    <cellStyle name="Normal 12 2 10 2" xfId="40384" xr:uid="{00000000-0005-0000-0000-0000B09E0000}"/>
    <cellStyle name="Normal 12 2 2" xfId="40385" xr:uid="{00000000-0005-0000-0000-0000B19E0000}"/>
    <cellStyle name="Normal 12 2 2 2" xfId="40386" xr:uid="{00000000-0005-0000-0000-0000B29E0000}"/>
    <cellStyle name="Normal 12 2 2 2 2" xfId="40387" xr:uid="{00000000-0005-0000-0000-0000B39E0000}"/>
    <cellStyle name="Normal 12 2 2 2 2 2" xfId="40388" xr:uid="{00000000-0005-0000-0000-0000B49E0000}"/>
    <cellStyle name="Normal 12 2 2 2 3" xfId="40389" xr:uid="{00000000-0005-0000-0000-0000B59E0000}"/>
    <cellStyle name="Normal 12 2 2 3" xfId="40390" xr:uid="{00000000-0005-0000-0000-0000B69E0000}"/>
    <cellStyle name="Normal 12 2 2 3 2" xfId="40391" xr:uid="{00000000-0005-0000-0000-0000B79E0000}"/>
    <cellStyle name="Normal 12 2 2 4" xfId="12" xr:uid="{00000000-0005-0000-0000-0000B89E0000}"/>
    <cellStyle name="Normal 12 2 3" xfId="40392" xr:uid="{00000000-0005-0000-0000-0000B99E0000}"/>
    <cellStyle name="Normal 12 2 3 2" xfId="40393" xr:uid="{00000000-0005-0000-0000-0000BA9E0000}"/>
    <cellStyle name="Normal 12 2 3 2 2" xfId="40394" xr:uid="{00000000-0005-0000-0000-0000BB9E0000}"/>
    <cellStyle name="Normal 12 2 3 2 2 2" xfId="40395" xr:uid="{00000000-0005-0000-0000-0000BC9E0000}"/>
    <cellStyle name="Normal 12 2 3 2 3" xfId="40396" xr:uid="{00000000-0005-0000-0000-0000BD9E0000}"/>
    <cellStyle name="Normal 12 2 3 3" xfId="40397" xr:uid="{00000000-0005-0000-0000-0000BE9E0000}"/>
    <cellStyle name="Normal 12 2 3 3 2" xfId="40398" xr:uid="{00000000-0005-0000-0000-0000BF9E0000}"/>
    <cellStyle name="Normal 12 2 3 4" xfId="40399" xr:uid="{00000000-0005-0000-0000-0000C09E0000}"/>
    <cellStyle name="Normal 12 2 4" xfId="40400" xr:uid="{00000000-0005-0000-0000-0000C19E0000}"/>
    <cellStyle name="Normal 12 2 4 2" xfId="40401" xr:uid="{00000000-0005-0000-0000-0000C29E0000}"/>
    <cellStyle name="Normal 12 2 4 2 2" xfId="40402" xr:uid="{00000000-0005-0000-0000-0000C39E0000}"/>
    <cellStyle name="Normal 12 2 4 2 2 2" xfId="40403" xr:uid="{00000000-0005-0000-0000-0000C49E0000}"/>
    <cellStyle name="Normal 12 2 4 2 3" xfId="40404" xr:uid="{00000000-0005-0000-0000-0000C59E0000}"/>
    <cellStyle name="Normal 12 2 4 3" xfId="40405" xr:uid="{00000000-0005-0000-0000-0000C69E0000}"/>
    <cellStyle name="Normal 12 2 4 3 2" xfId="40406" xr:uid="{00000000-0005-0000-0000-0000C79E0000}"/>
    <cellStyle name="Normal 12 2 4 4" xfId="40407" xr:uid="{00000000-0005-0000-0000-0000C89E0000}"/>
    <cellStyle name="Normal 12 2 5" xfId="40408" xr:uid="{00000000-0005-0000-0000-0000C99E0000}"/>
    <cellStyle name="Normal 12 2 5 2" xfId="40409" xr:uid="{00000000-0005-0000-0000-0000CA9E0000}"/>
    <cellStyle name="Normal 12 2 5 2 2" xfId="40410" xr:uid="{00000000-0005-0000-0000-0000CB9E0000}"/>
    <cellStyle name="Normal 12 2 5 2 2 2" xfId="40411" xr:uid="{00000000-0005-0000-0000-0000CC9E0000}"/>
    <cellStyle name="Normal 12 2 5 2 3" xfId="40412" xr:uid="{00000000-0005-0000-0000-0000CD9E0000}"/>
    <cellStyle name="Normal 12 2 5 3" xfId="40413" xr:uid="{00000000-0005-0000-0000-0000CE9E0000}"/>
    <cellStyle name="Normal 12 2 5 3 2" xfId="40414" xr:uid="{00000000-0005-0000-0000-0000CF9E0000}"/>
    <cellStyle name="Normal 12 2 5 4" xfId="40415" xr:uid="{00000000-0005-0000-0000-0000D09E0000}"/>
    <cellStyle name="Normal 12 2 6" xfId="40416" xr:uid="{00000000-0005-0000-0000-0000D19E0000}"/>
    <cellStyle name="Normal 12 2 6 2" xfId="40417" xr:uid="{00000000-0005-0000-0000-0000D29E0000}"/>
    <cellStyle name="Normal 12 2 6 2 2" xfId="40418" xr:uid="{00000000-0005-0000-0000-0000D39E0000}"/>
    <cellStyle name="Normal 12 2 6 2 2 2" xfId="40419" xr:uid="{00000000-0005-0000-0000-0000D49E0000}"/>
    <cellStyle name="Normal 12 2 6 2 3" xfId="40420" xr:uid="{00000000-0005-0000-0000-0000D59E0000}"/>
    <cellStyle name="Normal 12 2 6 3" xfId="40421" xr:uid="{00000000-0005-0000-0000-0000D69E0000}"/>
    <cellStyle name="Normal 12 2 6 3 2" xfId="40422" xr:uid="{00000000-0005-0000-0000-0000D79E0000}"/>
    <cellStyle name="Normal 12 2 6 4" xfId="40423" xr:uid="{00000000-0005-0000-0000-0000D89E0000}"/>
    <cellStyle name="Normal 12 2 7" xfId="40424" xr:uid="{00000000-0005-0000-0000-0000D99E0000}"/>
    <cellStyle name="Normal 12 2 7 2" xfId="40425" xr:uid="{00000000-0005-0000-0000-0000DA9E0000}"/>
    <cellStyle name="Normal 12 2 7 2 2" xfId="40426" xr:uid="{00000000-0005-0000-0000-0000DB9E0000}"/>
    <cellStyle name="Normal 12 2 7 2 2 2" xfId="40427" xr:uid="{00000000-0005-0000-0000-0000DC9E0000}"/>
    <cellStyle name="Normal 12 2 7 2 3" xfId="40428" xr:uid="{00000000-0005-0000-0000-0000DD9E0000}"/>
    <cellStyle name="Normal 12 2 7 3" xfId="40429" xr:uid="{00000000-0005-0000-0000-0000DE9E0000}"/>
    <cellStyle name="Normal 12 2 7 3 2" xfId="40430" xr:uid="{00000000-0005-0000-0000-0000DF9E0000}"/>
    <cellStyle name="Normal 12 2 7 4" xfId="40431" xr:uid="{00000000-0005-0000-0000-0000E09E0000}"/>
    <cellStyle name="Normal 12 2 8" xfId="40432" xr:uid="{00000000-0005-0000-0000-0000E19E0000}"/>
    <cellStyle name="Normal 12 2 8 2" xfId="40433" xr:uid="{00000000-0005-0000-0000-0000E29E0000}"/>
    <cellStyle name="Normal 12 2 8 2 2" xfId="40434" xr:uid="{00000000-0005-0000-0000-0000E39E0000}"/>
    <cellStyle name="Normal 12 2 8 3" xfId="40435" xr:uid="{00000000-0005-0000-0000-0000E49E0000}"/>
    <cellStyle name="Normal 12 2 9" xfId="40436" xr:uid="{00000000-0005-0000-0000-0000E59E0000}"/>
    <cellStyle name="Normal 12 2 9 2" xfId="40437" xr:uid="{00000000-0005-0000-0000-0000E69E0000}"/>
    <cellStyle name="Normal 12 20" xfId="40438" xr:uid="{00000000-0005-0000-0000-0000E79E0000}"/>
    <cellStyle name="Normal 12 20 2" xfId="40439" xr:uid="{00000000-0005-0000-0000-0000E89E0000}"/>
    <cellStyle name="Normal 12 21" xfId="40440" xr:uid="{00000000-0005-0000-0000-0000E99E0000}"/>
    <cellStyle name="Normal 12 21 2" xfId="40441" xr:uid="{00000000-0005-0000-0000-0000EA9E0000}"/>
    <cellStyle name="Normal 12 22" xfId="40442" xr:uid="{00000000-0005-0000-0000-0000EB9E0000}"/>
    <cellStyle name="Normal 12 22 2" xfId="40443" xr:uid="{00000000-0005-0000-0000-0000EC9E0000}"/>
    <cellStyle name="Normal 12 23" xfId="40444" xr:uid="{00000000-0005-0000-0000-0000ED9E0000}"/>
    <cellStyle name="Normal 12 23 2" xfId="40445" xr:uid="{00000000-0005-0000-0000-0000EE9E0000}"/>
    <cellStyle name="Normal 12 24" xfId="40446" xr:uid="{00000000-0005-0000-0000-0000EF9E0000}"/>
    <cellStyle name="Normal 12 24 2" xfId="40447" xr:uid="{00000000-0005-0000-0000-0000F09E0000}"/>
    <cellStyle name="Normal 12 25" xfId="40448" xr:uid="{00000000-0005-0000-0000-0000F19E0000}"/>
    <cellStyle name="Normal 12 25 2" xfId="40449" xr:uid="{00000000-0005-0000-0000-0000F29E0000}"/>
    <cellStyle name="Normal 12 26" xfId="40450" xr:uid="{00000000-0005-0000-0000-0000F39E0000}"/>
    <cellStyle name="Normal 12 27" xfId="61362" xr:uid="{00000000-0005-0000-0000-0000F49E0000}"/>
    <cellStyle name="Normal 12 28" xfId="61703" xr:uid="{00000000-0005-0000-0000-0000F59E0000}"/>
    <cellStyle name="Normal 12 3" xfId="40451" xr:uid="{00000000-0005-0000-0000-0000F69E0000}"/>
    <cellStyle name="Normal 12 3 10" xfId="40452" xr:uid="{00000000-0005-0000-0000-0000F79E0000}"/>
    <cellStyle name="Normal 12 3 2" xfId="40453" xr:uid="{00000000-0005-0000-0000-0000F89E0000}"/>
    <cellStyle name="Normal 12 3 2 2" xfId="40454" xr:uid="{00000000-0005-0000-0000-0000F99E0000}"/>
    <cellStyle name="Normal 12 3 2 2 2" xfId="40455" xr:uid="{00000000-0005-0000-0000-0000FA9E0000}"/>
    <cellStyle name="Normal 12 3 2 2 2 2" xfId="40456" xr:uid="{00000000-0005-0000-0000-0000FB9E0000}"/>
    <cellStyle name="Normal 12 3 2 2 3" xfId="40457" xr:uid="{00000000-0005-0000-0000-0000FC9E0000}"/>
    <cellStyle name="Normal 12 3 2 3" xfId="40458" xr:uid="{00000000-0005-0000-0000-0000FD9E0000}"/>
    <cellStyle name="Normal 12 3 2 3 2" xfId="40459" xr:uid="{00000000-0005-0000-0000-0000FE9E0000}"/>
    <cellStyle name="Normal 12 3 2 4" xfId="40460" xr:uid="{00000000-0005-0000-0000-0000FF9E0000}"/>
    <cellStyle name="Normal 12 3 3" xfId="40461" xr:uid="{00000000-0005-0000-0000-0000009F0000}"/>
    <cellStyle name="Normal 12 3 3 2" xfId="40462" xr:uid="{00000000-0005-0000-0000-0000019F0000}"/>
    <cellStyle name="Normal 12 3 3 2 2" xfId="40463" xr:uid="{00000000-0005-0000-0000-0000029F0000}"/>
    <cellStyle name="Normal 12 3 3 2 2 2" xfId="40464" xr:uid="{00000000-0005-0000-0000-0000039F0000}"/>
    <cellStyle name="Normal 12 3 3 2 3" xfId="40465" xr:uid="{00000000-0005-0000-0000-0000049F0000}"/>
    <cellStyle name="Normal 12 3 3 3" xfId="40466" xr:uid="{00000000-0005-0000-0000-0000059F0000}"/>
    <cellStyle name="Normal 12 3 3 3 2" xfId="40467" xr:uid="{00000000-0005-0000-0000-0000069F0000}"/>
    <cellStyle name="Normal 12 3 3 4" xfId="40468" xr:uid="{00000000-0005-0000-0000-0000079F0000}"/>
    <cellStyle name="Normal 12 3 4" xfId="40469" xr:uid="{00000000-0005-0000-0000-0000089F0000}"/>
    <cellStyle name="Normal 12 3 4 2" xfId="40470" xr:uid="{00000000-0005-0000-0000-0000099F0000}"/>
    <cellStyle name="Normal 12 3 4 2 2" xfId="40471" xr:uid="{00000000-0005-0000-0000-00000A9F0000}"/>
    <cellStyle name="Normal 12 3 4 2 2 2" xfId="40472" xr:uid="{00000000-0005-0000-0000-00000B9F0000}"/>
    <cellStyle name="Normal 12 3 4 2 3" xfId="40473" xr:uid="{00000000-0005-0000-0000-00000C9F0000}"/>
    <cellStyle name="Normal 12 3 4 3" xfId="40474" xr:uid="{00000000-0005-0000-0000-00000D9F0000}"/>
    <cellStyle name="Normal 12 3 4 3 2" xfId="40475" xr:uid="{00000000-0005-0000-0000-00000E9F0000}"/>
    <cellStyle name="Normal 12 3 4 4" xfId="40476" xr:uid="{00000000-0005-0000-0000-00000F9F0000}"/>
    <cellStyle name="Normal 12 3 5" xfId="40477" xr:uid="{00000000-0005-0000-0000-0000109F0000}"/>
    <cellStyle name="Normal 12 3 5 2" xfId="40478" xr:uid="{00000000-0005-0000-0000-0000119F0000}"/>
    <cellStyle name="Normal 12 3 5 2 2" xfId="40479" xr:uid="{00000000-0005-0000-0000-0000129F0000}"/>
    <cellStyle name="Normal 12 3 5 2 2 2" xfId="40480" xr:uid="{00000000-0005-0000-0000-0000139F0000}"/>
    <cellStyle name="Normal 12 3 5 2 3" xfId="40481" xr:uid="{00000000-0005-0000-0000-0000149F0000}"/>
    <cellStyle name="Normal 12 3 5 3" xfId="40482" xr:uid="{00000000-0005-0000-0000-0000159F0000}"/>
    <cellStyle name="Normal 12 3 5 3 2" xfId="40483" xr:uid="{00000000-0005-0000-0000-0000169F0000}"/>
    <cellStyle name="Normal 12 3 5 4" xfId="40484" xr:uid="{00000000-0005-0000-0000-0000179F0000}"/>
    <cellStyle name="Normal 12 3 6" xfId="40485" xr:uid="{00000000-0005-0000-0000-0000189F0000}"/>
    <cellStyle name="Normal 12 3 6 2" xfId="40486" xr:uid="{00000000-0005-0000-0000-0000199F0000}"/>
    <cellStyle name="Normal 12 3 6 2 2" xfId="40487" xr:uid="{00000000-0005-0000-0000-00001A9F0000}"/>
    <cellStyle name="Normal 12 3 6 2 2 2" xfId="40488" xr:uid="{00000000-0005-0000-0000-00001B9F0000}"/>
    <cellStyle name="Normal 12 3 6 2 3" xfId="40489" xr:uid="{00000000-0005-0000-0000-00001C9F0000}"/>
    <cellStyle name="Normal 12 3 6 3" xfId="40490" xr:uid="{00000000-0005-0000-0000-00001D9F0000}"/>
    <cellStyle name="Normal 12 3 6 3 2" xfId="40491" xr:uid="{00000000-0005-0000-0000-00001E9F0000}"/>
    <cellStyle name="Normal 12 3 6 4" xfId="40492" xr:uid="{00000000-0005-0000-0000-00001F9F0000}"/>
    <cellStyle name="Normal 12 3 7" xfId="40493" xr:uid="{00000000-0005-0000-0000-0000209F0000}"/>
    <cellStyle name="Normal 12 3 7 2" xfId="40494" xr:uid="{00000000-0005-0000-0000-0000219F0000}"/>
    <cellStyle name="Normal 12 3 7 2 2" xfId="40495" xr:uid="{00000000-0005-0000-0000-0000229F0000}"/>
    <cellStyle name="Normal 12 3 7 2 2 2" xfId="40496" xr:uid="{00000000-0005-0000-0000-0000239F0000}"/>
    <cellStyle name="Normal 12 3 7 2 3" xfId="40497" xr:uid="{00000000-0005-0000-0000-0000249F0000}"/>
    <cellStyle name="Normal 12 3 7 3" xfId="40498" xr:uid="{00000000-0005-0000-0000-0000259F0000}"/>
    <cellStyle name="Normal 12 3 7 3 2" xfId="40499" xr:uid="{00000000-0005-0000-0000-0000269F0000}"/>
    <cellStyle name="Normal 12 3 7 4" xfId="40500" xr:uid="{00000000-0005-0000-0000-0000279F0000}"/>
    <cellStyle name="Normal 12 3 8" xfId="40501" xr:uid="{00000000-0005-0000-0000-0000289F0000}"/>
    <cellStyle name="Normal 12 3 8 2" xfId="40502" xr:uid="{00000000-0005-0000-0000-0000299F0000}"/>
    <cellStyle name="Normal 12 3 8 2 2" xfId="40503" xr:uid="{00000000-0005-0000-0000-00002A9F0000}"/>
    <cellStyle name="Normal 12 3 8 3" xfId="40504" xr:uid="{00000000-0005-0000-0000-00002B9F0000}"/>
    <cellStyle name="Normal 12 3 9" xfId="40505" xr:uid="{00000000-0005-0000-0000-00002C9F0000}"/>
    <cellStyle name="Normal 12 3 9 2" xfId="40506" xr:uid="{00000000-0005-0000-0000-00002D9F0000}"/>
    <cellStyle name="Normal 12 4" xfId="40507" xr:uid="{00000000-0005-0000-0000-00002E9F0000}"/>
    <cellStyle name="Normal 12 4 2" xfId="40508" xr:uid="{00000000-0005-0000-0000-00002F9F0000}"/>
    <cellStyle name="Normal 12 4 2 2" xfId="40509" xr:uid="{00000000-0005-0000-0000-0000309F0000}"/>
    <cellStyle name="Normal 12 4 3" xfId="40510" xr:uid="{00000000-0005-0000-0000-0000319F0000}"/>
    <cellStyle name="Normal 12 4 3 2" xfId="40511" xr:uid="{00000000-0005-0000-0000-0000329F0000}"/>
    <cellStyle name="Normal 12 4 4" xfId="40512" xr:uid="{00000000-0005-0000-0000-0000339F0000}"/>
    <cellStyle name="Normal 12 4 4 2" xfId="40513" xr:uid="{00000000-0005-0000-0000-0000349F0000}"/>
    <cellStyle name="Normal 12 4 5" xfId="40514" xr:uid="{00000000-0005-0000-0000-0000359F0000}"/>
    <cellStyle name="Normal 12 4 5 2" xfId="40515" xr:uid="{00000000-0005-0000-0000-0000369F0000}"/>
    <cellStyle name="Normal 12 4 6" xfId="40516" xr:uid="{00000000-0005-0000-0000-0000379F0000}"/>
    <cellStyle name="Normal 12 4 6 2" xfId="40517" xr:uid="{00000000-0005-0000-0000-0000389F0000}"/>
    <cellStyle name="Normal 12 4 7" xfId="40518" xr:uid="{00000000-0005-0000-0000-0000399F0000}"/>
    <cellStyle name="Normal 12 5" xfId="40519" xr:uid="{00000000-0005-0000-0000-00003A9F0000}"/>
    <cellStyle name="Normal 12 5 2" xfId="40520" xr:uid="{00000000-0005-0000-0000-00003B9F0000}"/>
    <cellStyle name="Normal 12 5 2 2" xfId="40521" xr:uid="{00000000-0005-0000-0000-00003C9F0000}"/>
    <cellStyle name="Normal 12 5 3" xfId="40522" xr:uid="{00000000-0005-0000-0000-00003D9F0000}"/>
    <cellStyle name="Normal 12 5 3 2" xfId="40523" xr:uid="{00000000-0005-0000-0000-00003E9F0000}"/>
    <cellStyle name="Normal 12 5 4" xfId="40524" xr:uid="{00000000-0005-0000-0000-00003F9F0000}"/>
    <cellStyle name="Normal 12 5 4 2" xfId="40525" xr:uid="{00000000-0005-0000-0000-0000409F0000}"/>
    <cellStyle name="Normal 12 5 5" xfId="40526" xr:uid="{00000000-0005-0000-0000-0000419F0000}"/>
    <cellStyle name="Normal 12 5 5 2" xfId="40527" xr:uid="{00000000-0005-0000-0000-0000429F0000}"/>
    <cellStyle name="Normal 12 5 6" xfId="40528" xr:uid="{00000000-0005-0000-0000-0000439F0000}"/>
    <cellStyle name="Normal 12 5 6 2" xfId="40529" xr:uid="{00000000-0005-0000-0000-0000449F0000}"/>
    <cellStyle name="Normal 12 5 7" xfId="40530" xr:uid="{00000000-0005-0000-0000-0000459F0000}"/>
    <cellStyle name="Normal 12 6" xfId="40531" xr:uid="{00000000-0005-0000-0000-0000469F0000}"/>
    <cellStyle name="Normal 12 6 2" xfId="40532" xr:uid="{00000000-0005-0000-0000-0000479F0000}"/>
    <cellStyle name="Normal 12 6 2 2" xfId="40533" xr:uid="{00000000-0005-0000-0000-0000489F0000}"/>
    <cellStyle name="Normal 12 6 2 2 2" xfId="40534" xr:uid="{00000000-0005-0000-0000-0000499F0000}"/>
    <cellStyle name="Normal 12 6 2 3" xfId="40535" xr:uid="{00000000-0005-0000-0000-00004A9F0000}"/>
    <cellStyle name="Normal 12 6 3" xfId="40536" xr:uid="{00000000-0005-0000-0000-00004B9F0000}"/>
    <cellStyle name="Normal 12 6 3 2" xfId="40537" xr:uid="{00000000-0005-0000-0000-00004C9F0000}"/>
    <cellStyle name="Normal 12 6 4" xfId="40538" xr:uid="{00000000-0005-0000-0000-00004D9F0000}"/>
    <cellStyle name="Normal 12 6 4 2" xfId="40539" xr:uid="{00000000-0005-0000-0000-00004E9F0000}"/>
    <cellStyle name="Normal 12 6 5" xfId="40540" xr:uid="{00000000-0005-0000-0000-00004F9F0000}"/>
    <cellStyle name="Normal 12 6 5 2" xfId="40541" xr:uid="{00000000-0005-0000-0000-0000509F0000}"/>
    <cellStyle name="Normal 12 6 6" xfId="40542" xr:uid="{00000000-0005-0000-0000-0000519F0000}"/>
    <cellStyle name="Normal 12 6 6 2" xfId="40543" xr:uid="{00000000-0005-0000-0000-0000529F0000}"/>
    <cellStyle name="Normal 12 6 7" xfId="40544" xr:uid="{00000000-0005-0000-0000-0000539F0000}"/>
    <cellStyle name="Normal 12 7" xfId="40545" xr:uid="{00000000-0005-0000-0000-0000549F0000}"/>
    <cellStyle name="Normal 12 7 2" xfId="40546" xr:uid="{00000000-0005-0000-0000-0000559F0000}"/>
    <cellStyle name="Normal 12 7 2 2" xfId="40547" xr:uid="{00000000-0005-0000-0000-0000569F0000}"/>
    <cellStyle name="Normal 12 7 2 2 2" xfId="40548" xr:uid="{00000000-0005-0000-0000-0000579F0000}"/>
    <cellStyle name="Normal 12 7 2 3" xfId="40549" xr:uid="{00000000-0005-0000-0000-0000589F0000}"/>
    <cellStyle name="Normal 12 7 3" xfId="40550" xr:uid="{00000000-0005-0000-0000-0000599F0000}"/>
    <cellStyle name="Normal 12 7 3 2" xfId="40551" xr:uid="{00000000-0005-0000-0000-00005A9F0000}"/>
    <cellStyle name="Normal 12 7 4" xfId="40552" xr:uid="{00000000-0005-0000-0000-00005B9F0000}"/>
    <cellStyle name="Normal 12 7 4 2" xfId="40553" xr:uid="{00000000-0005-0000-0000-00005C9F0000}"/>
    <cellStyle name="Normal 12 7 5" xfId="40554" xr:uid="{00000000-0005-0000-0000-00005D9F0000}"/>
    <cellStyle name="Normal 12 7 5 2" xfId="40555" xr:uid="{00000000-0005-0000-0000-00005E9F0000}"/>
    <cellStyle name="Normal 12 7 6" xfId="40556" xr:uid="{00000000-0005-0000-0000-00005F9F0000}"/>
    <cellStyle name="Normal 12 7 6 2" xfId="40557" xr:uid="{00000000-0005-0000-0000-0000609F0000}"/>
    <cellStyle name="Normal 12 7 7" xfId="40558" xr:uid="{00000000-0005-0000-0000-0000619F0000}"/>
    <cellStyle name="Normal 12 8" xfId="40559" xr:uid="{00000000-0005-0000-0000-0000629F0000}"/>
    <cellStyle name="Normal 12 8 2" xfId="40560" xr:uid="{00000000-0005-0000-0000-0000639F0000}"/>
    <cellStyle name="Normal 12 8 2 2" xfId="40561" xr:uid="{00000000-0005-0000-0000-0000649F0000}"/>
    <cellStyle name="Normal 12 8 2 2 2" xfId="40562" xr:uid="{00000000-0005-0000-0000-0000659F0000}"/>
    <cellStyle name="Normal 12 8 2 3" xfId="40563" xr:uid="{00000000-0005-0000-0000-0000669F0000}"/>
    <cellStyle name="Normal 12 8 3" xfId="40564" xr:uid="{00000000-0005-0000-0000-0000679F0000}"/>
    <cellStyle name="Normal 12 8 3 2" xfId="40565" xr:uid="{00000000-0005-0000-0000-0000689F0000}"/>
    <cellStyle name="Normal 12 8 4" xfId="40566" xr:uid="{00000000-0005-0000-0000-0000699F0000}"/>
    <cellStyle name="Normal 12 8 4 2" xfId="40567" xr:uid="{00000000-0005-0000-0000-00006A9F0000}"/>
    <cellStyle name="Normal 12 8 5" xfId="40568" xr:uid="{00000000-0005-0000-0000-00006B9F0000}"/>
    <cellStyle name="Normal 12 8 5 2" xfId="40569" xr:uid="{00000000-0005-0000-0000-00006C9F0000}"/>
    <cellStyle name="Normal 12 8 6" xfId="40570" xr:uid="{00000000-0005-0000-0000-00006D9F0000}"/>
    <cellStyle name="Normal 12 8 6 2" xfId="40571" xr:uid="{00000000-0005-0000-0000-00006E9F0000}"/>
    <cellStyle name="Normal 12 8 7" xfId="40572" xr:uid="{00000000-0005-0000-0000-00006F9F0000}"/>
    <cellStyle name="Normal 12 9" xfId="40573" xr:uid="{00000000-0005-0000-0000-0000709F0000}"/>
    <cellStyle name="Normal 12 9 2" xfId="40574" xr:uid="{00000000-0005-0000-0000-0000719F0000}"/>
    <cellStyle name="Normal 12 9 2 2" xfId="40575" xr:uid="{00000000-0005-0000-0000-0000729F0000}"/>
    <cellStyle name="Normal 12 9 2 2 2" xfId="40576" xr:uid="{00000000-0005-0000-0000-0000739F0000}"/>
    <cellStyle name="Normal 12 9 2 3" xfId="40577" xr:uid="{00000000-0005-0000-0000-0000749F0000}"/>
    <cellStyle name="Normal 12 9 3" xfId="40578" xr:uid="{00000000-0005-0000-0000-0000759F0000}"/>
    <cellStyle name="Normal 12 9 3 2" xfId="40579" xr:uid="{00000000-0005-0000-0000-0000769F0000}"/>
    <cellStyle name="Normal 12 9 4" xfId="40580" xr:uid="{00000000-0005-0000-0000-0000779F0000}"/>
    <cellStyle name="Normal 12 9 4 2" xfId="40581" xr:uid="{00000000-0005-0000-0000-0000789F0000}"/>
    <cellStyle name="Normal 12 9 5" xfId="40582" xr:uid="{00000000-0005-0000-0000-0000799F0000}"/>
    <cellStyle name="Normal 12 9 5 2" xfId="40583" xr:uid="{00000000-0005-0000-0000-00007A9F0000}"/>
    <cellStyle name="Normal 12 9 6" xfId="40584" xr:uid="{00000000-0005-0000-0000-00007B9F0000}"/>
    <cellStyle name="Normal 12 9 6 2" xfId="40585" xr:uid="{00000000-0005-0000-0000-00007C9F0000}"/>
    <cellStyle name="Normal 12 9 7" xfId="40586" xr:uid="{00000000-0005-0000-0000-00007D9F0000}"/>
    <cellStyle name="Normal 12_MAYOR CERES" xfId="40587" xr:uid="{00000000-0005-0000-0000-00007E9F0000}"/>
    <cellStyle name="Normal 120" xfId="40588" xr:uid="{00000000-0005-0000-0000-00007F9F0000}"/>
    <cellStyle name="Normal 120 2" xfId="40589" xr:uid="{00000000-0005-0000-0000-0000809F0000}"/>
    <cellStyle name="Normal 120 2 2" xfId="40590" xr:uid="{00000000-0005-0000-0000-0000819F0000}"/>
    <cellStyle name="Normal 120 2 2 2" xfId="40591" xr:uid="{00000000-0005-0000-0000-0000829F0000}"/>
    <cellStyle name="Normal 120 2 3" xfId="40592" xr:uid="{00000000-0005-0000-0000-0000839F0000}"/>
    <cellStyle name="Normal 120 3" xfId="40593" xr:uid="{00000000-0005-0000-0000-0000849F0000}"/>
    <cellStyle name="Normal 121" xfId="40594" xr:uid="{00000000-0005-0000-0000-0000859F0000}"/>
    <cellStyle name="Normal 121 2" xfId="40595" xr:uid="{00000000-0005-0000-0000-0000869F0000}"/>
    <cellStyle name="Normal 121 2 2" xfId="40596" xr:uid="{00000000-0005-0000-0000-0000879F0000}"/>
    <cellStyle name="Normal 121 3" xfId="40597" xr:uid="{00000000-0005-0000-0000-0000889F0000}"/>
    <cellStyle name="Normal 122" xfId="40598" xr:uid="{00000000-0005-0000-0000-0000899F0000}"/>
    <cellStyle name="Normal 122 2" xfId="40599" xr:uid="{00000000-0005-0000-0000-00008A9F0000}"/>
    <cellStyle name="Normal 122 2 2" xfId="40600" xr:uid="{00000000-0005-0000-0000-00008B9F0000}"/>
    <cellStyle name="Normal 122 3" xfId="40601" xr:uid="{00000000-0005-0000-0000-00008C9F0000}"/>
    <cellStyle name="Normal 123" xfId="40602" xr:uid="{00000000-0005-0000-0000-00008D9F0000}"/>
    <cellStyle name="Normal 123 2" xfId="40603" xr:uid="{00000000-0005-0000-0000-00008E9F0000}"/>
    <cellStyle name="Normal 123 2 2" xfId="40604" xr:uid="{00000000-0005-0000-0000-00008F9F0000}"/>
    <cellStyle name="Normal 123 2 2 2" xfId="40605" xr:uid="{00000000-0005-0000-0000-0000909F0000}"/>
    <cellStyle name="Normal 123 2 3" xfId="40606" xr:uid="{00000000-0005-0000-0000-0000919F0000}"/>
    <cellStyle name="Normal 123 2 3 2" xfId="40607" xr:uid="{00000000-0005-0000-0000-0000929F0000}"/>
    <cellStyle name="Normal 123 2 3 2 2" xfId="40608" xr:uid="{00000000-0005-0000-0000-0000939F0000}"/>
    <cellStyle name="Normal 123 2 3 2 2 2" xfId="40609" xr:uid="{00000000-0005-0000-0000-0000949F0000}"/>
    <cellStyle name="Normal 123 2 3 2 3" xfId="40610" xr:uid="{00000000-0005-0000-0000-0000959F0000}"/>
    <cellStyle name="Normal 123 2 3 3" xfId="40611" xr:uid="{00000000-0005-0000-0000-0000969F0000}"/>
    <cellStyle name="Normal 123 2 4" xfId="40612" xr:uid="{00000000-0005-0000-0000-0000979F0000}"/>
    <cellStyle name="Normal 123 3" xfId="40613" xr:uid="{00000000-0005-0000-0000-0000989F0000}"/>
    <cellStyle name="Normal 123 3 2" xfId="40614" xr:uid="{00000000-0005-0000-0000-0000999F0000}"/>
    <cellStyle name="Normal 123 4" xfId="40615" xr:uid="{00000000-0005-0000-0000-00009A9F0000}"/>
    <cellStyle name="Normal 124" xfId="40616" xr:uid="{00000000-0005-0000-0000-00009B9F0000}"/>
    <cellStyle name="Normal 124 2" xfId="40617" xr:uid="{00000000-0005-0000-0000-00009C9F0000}"/>
    <cellStyle name="Normal 124 2 2" xfId="40618" xr:uid="{00000000-0005-0000-0000-00009D9F0000}"/>
    <cellStyle name="Normal 124 3" xfId="40619" xr:uid="{00000000-0005-0000-0000-00009E9F0000}"/>
    <cellStyle name="Normal 124 3 2" xfId="40620" xr:uid="{00000000-0005-0000-0000-00009F9F0000}"/>
    <cellStyle name="Normal 124 4" xfId="40621" xr:uid="{00000000-0005-0000-0000-0000A09F0000}"/>
    <cellStyle name="Normal 125" xfId="5" xr:uid="{00000000-0005-0000-0000-0000A19F0000}"/>
    <cellStyle name="Normal 125 2" xfId="40622" xr:uid="{00000000-0005-0000-0000-0000A29F0000}"/>
    <cellStyle name="Normal 125 2 2" xfId="40623" xr:uid="{00000000-0005-0000-0000-0000A39F0000}"/>
    <cellStyle name="Normal 125 2 2 2" xfId="40624" xr:uid="{00000000-0005-0000-0000-0000A49F0000}"/>
    <cellStyle name="Normal 125 2 3" xfId="40625" xr:uid="{00000000-0005-0000-0000-0000A59F0000}"/>
    <cellStyle name="Normal 125 2 3 2" xfId="40626" xr:uid="{00000000-0005-0000-0000-0000A69F0000}"/>
    <cellStyle name="Normal 125 2 3 2 2" xfId="40627" xr:uid="{00000000-0005-0000-0000-0000A79F0000}"/>
    <cellStyle name="Normal 125 2 3 2 2 2" xfId="40628" xr:uid="{00000000-0005-0000-0000-0000A89F0000}"/>
    <cellStyle name="Normal 125 2 3 2 3" xfId="40629" xr:uid="{00000000-0005-0000-0000-0000A99F0000}"/>
    <cellStyle name="Normal 125 2 3 3" xfId="40630" xr:uid="{00000000-0005-0000-0000-0000AA9F0000}"/>
    <cellStyle name="Normal 125 2 4" xfId="40631" xr:uid="{00000000-0005-0000-0000-0000AB9F0000}"/>
    <cellStyle name="Normal 125 3" xfId="40632" xr:uid="{00000000-0005-0000-0000-0000AC9F0000}"/>
    <cellStyle name="Normal 125 3 2" xfId="40633" xr:uid="{00000000-0005-0000-0000-0000AD9F0000}"/>
    <cellStyle name="Normal 125 4" xfId="40634" xr:uid="{00000000-0005-0000-0000-0000AE9F0000}"/>
    <cellStyle name="Normal 126" xfId="75" xr:uid="{00000000-0005-0000-0000-0000AF9F0000}"/>
    <cellStyle name="Normal 126 2" xfId="40636" xr:uid="{00000000-0005-0000-0000-0000B09F0000}"/>
    <cellStyle name="Normal 126 2 2" xfId="40637" xr:uid="{00000000-0005-0000-0000-0000B19F0000}"/>
    <cellStyle name="Normal 126 2 2 2" xfId="40638" xr:uid="{00000000-0005-0000-0000-0000B29F0000}"/>
    <cellStyle name="Normal 126 2 3" xfId="40639" xr:uid="{00000000-0005-0000-0000-0000B39F0000}"/>
    <cellStyle name="Normal 126 2 3 2" xfId="40640" xr:uid="{00000000-0005-0000-0000-0000B49F0000}"/>
    <cellStyle name="Normal 126 2 3 2 2" xfId="40641" xr:uid="{00000000-0005-0000-0000-0000B59F0000}"/>
    <cellStyle name="Normal 126 2 3 2 2 2" xfId="40642" xr:uid="{00000000-0005-0000-0000-0000B69F0000}"/>
    <cellStyle name="Normal 126 2 3 2 3" xfId="40643" xr:uid="{00000000-0005-0000-0000-0000B79F0000}"/>
    <cellStyle name="Normal 126 2 3 3" xfId="40644" xr:uid="{00000000-0005-0000-0000-0000B89F0000}"/>
    <cellStyle name="Normal 126 2 4" xfId="40645" xr:uid="{00000000-0005-0000-0000-0000B99F0000}"/>
    <cellStyle name="Normal 126 3" xfId="40646" xr:uid="{00000000-0005-0000-0000-0000BA9F0000}"/>
    <cellStyle name="Normal 126 3 2" xfId="40647" xr:uid="{00000000-0005-0000-0000-0000BB9F0000}"/>
    <cellStyle name="Normal 126 4" xfId="40648" xr:uid="{00000000-0005-0000-0000-0000BC9F0000}"/>
    <cellStyle name="Normal 126 5" xfId="40635" xr:uid="{00000000-0005-0000-0000-0000BD9F0000}"/>
    <cellStyle name="Normal 127" xfId="40649" xr:uid="{00000000-0005-0000-0000-0000BE9F0000}"/>
    <cellStyle name="Normal 127 2" xfId="40650" xr:uid="{00000000-0005-0000-0000-0000BF9F0000}"/>
    <cellStyle name="Normal 127 2 2" xfId="40651" xr:uid="{00000000-0005-0000-0000-0000C09F0000}"/>
    <cellStyle name="Normal 127 3" xfId="40652" xr:uid="{00000000-0005-0000-0000-0000C19F0000}"/>
    <cellStyle name="Normal 128" xfId="40653" xr:uid="{00000000-0005-0000-0000-0000C29F0000}"/>
    <cellStyle name="Normal 128 2" xfId="40654" xr:uid="{00000000-0005-0000-0000-0000C39F0000}"/>
    <cellStyle name="Normal 128 2 2" xfId="40655" xr:uid="{00000000-0005-0000-0000-0000C49F0000}"/>
    <cellStyle name="Normal 128 3" xfId="40656" xr:uid="{00000000-0005-0000-0000-0000C59F0000}"/>
    <cellStyle name="Normal 128 3 2" xfId="40657" xr:uid="{00000000-0005-0000-0000-0000C69F0000}"/>
    <cellStyle name="Normal 128 3 2 2" xfId="40658" xr:uid="{00000000-0005-0000-0000-0000C79F0000}"/>
    <cellStyle name="Normal 128 3 2 2 2" xfId="40659" xr:uid="{00000000-0005-0000-0000-0000C89F0000}"/>
    <cellStyle name="Normal 128 3 2 3" xfId="40660" xr:uid="{00000000-0005-0000-0000-0000C99F0000}"/>
    <cellStyle name="Normal 128 3 3" xfId="40661" xr:uid="{00000000-0005-0000-0000-0000CA9F0000}"/>
    <cellStyle name="Normal 128 4" xfId="40662" xr:uid="{00000000-0005-0000-0000-0000CB9F0000}"/>
    <cellStyle name="Normal 129" xfId="40663" xr:uid="{00000000-0005-0000-0000-0000CC9F0000}"/>
    <cellStyle name="Normal 129 2" xfId="40664" xr:uid="{00000000-0005-0000-0000-0000CD9F0000}"/>
    <cellStyle name="Normal 129 2 2" xfId="40665" xr:uid="{00000000-0005-0000-0000-0000CE9F0000}"/>
    <cellStyle name="Normal 129 3" xfId="40666" xr:uid="{00000000-0005-0000-0000-0000CF9F0000}"/>
    <cellStyle name="Normal 129 3 2" xfId="40667" xr:uid="{00000000-0005-0000-0000-0000D09F0000}"/>
    <cellStyle name="Normal 129 3 2 2" xfId="40668" xr:uid="{00000000-0005-0000-0000-0000D19F0000}"/>
    <cellStyle name="Normal 129 3 2 2 2" xfId="40669" xr:uid="{00000000-0005-0000-0000-0000D29F0000}"/>
    <cellStyle name="Normal 129 3 2 3" xfId="40670" xr:uid="{00000000-0005-0000-0000-0000D39F0000}"/>
    <cellStyle name="Normal 129 3 3" xfId="40671" xr:uid="{00000000-0005-0000-0000-0000D49F0000}"/>
    <cellStyle name="Normal 129 4" xfId="40672" xr:uid="{00000000-0005-0000-0000-0000D59F0000}"/>
    <cellStyle name="Normal 13" xfId="40673" xr:uid="{00000000-0005-0000-0000-0000D69F0000}"/>
    <cellStyle name="Normal 13 10" xfId="40674" xr:uid="{00000000-0005-0000-0000-0000D79F0000}"/>
    <cellStyle name="Normal 13 10 2" xfId="40675" xr:uid="{00000000-0005-0000-0000-0000D89F0000}"/>
    <cellStyle name="Normal 13 10 2 2" xfId="40676" xr:uid="{00000000-0005-0000-0000-0000D99F0000}"/>
    <cellStyle name="Normal 13 10 3" xfId="40677" xr:uid="{00000000-0005-0000-0000-0000DA9F0000}"/>
    <cellStyle name="Normal 13 10 3 2" xfId="40678" xr:uid="{00000000-0005-0000-0000-0000DB9F0000}"/>
    <cellStyle name="Normal 13 10 4" xfId="40679" xr:uid="{00000000-0005-0000-0000-0000DC9F0000}"/>
    <cellStyle name="Normal 13 10 4 2" xfId="40680" xr:uid="{00000000-0005-0000-0000-0000DD9F0000}"/>
    <cellStyle name="Normal 13 10 5" xfId="40681" xr:uid="{00000000-0005-0000-0000-0000DE9F0000}"/>
    <cellStyle name="Normal 13 10 5 2" xfId="40682" xr:uid="{00000000-0005-0000-0000-0000DF9F0000}"/>
    <cellStyle name="Normal 13 10 6" xfId="40683" xr:uid="{00000000-0005-0000-0000-0000E09F0000}"/>
    <cellStyle name="Normal 13 10 6 2" xfId="40684" xr:uid="{00000000-0005-0000-0000-0000E19F0000}"/>
    <cellStyle name="Normal 13 10 7" xfId="40685" xr:uid="{00000000-0005-0000-0000-0000E29F0000}"/>
    <cellStyle name="Normal 13 11" xfId="40686" xr:uid="{00000000-0005-0000-0000-0000E39F0000}"/>
    <cellStyle name="Normal 13 11 2" xfId="40687" xr:uid="{00000000-0005-0000-0000-0000E49F0000}"/>
    <cellStyle name="Normal 13 12" xfId="40688" xr:uid="{00000000-0005-0000-0000-0000E59F0000}"/>
    <cellStyle name="Normal 13 12 2" xfId="40689" xr:uid="{00000000-0005-0000-0000-0000E69F0000}"/>
    <cellStyle name="Normal 13 13" xfId="40690" xr:uid="{00000000-0005-0000-0000-0000E79F0000}"/>
    <cellStyle name="Normal 13 13 2" xfId="40691" xr:uid="{00000000-0005-0000-0000-0000E89F0000}"/>
    <cellStyle name="Normal 13 14" xfId="40692" xr:uid="{00000000-0005-0000-0000-0000E99F0000}"/>
    <cellStyle name="Normal 13 14 2" xfId="40693" xr:uid="{00000000-0005-0000-0000-0000EA9F0000}"/>
    <cellStyle name="Normal 13 15" xfId="40694" xr:uid="{00000000-0005-0000-0000-0000EB9F0000}"/>
    <cellStyle name="Normal 13 15 2" xfId="40695" xr:uid="{00000000-0005-0000-0000-0000EC9F0000}"/>
    <cellStyle name="Normal 13 16" xfId="40696" xr:uid="{00000000-0005-0000-0000-0000ED9F0000}"/>
    <cellStyle name="Normal 13 16 2" xfId="40697" xr:uid="{00000000-0005-0000-0000-0000EE9F0000}"/>
    <cellStyle name="Normal 13 17" xfId="40698" xr:uid="{00000000-0005-0000-0000-0000EF9F0000}"/>
    <cellStyle name="Normal 13 17 2" xfId="40699" xr:uid="{00000000-0005-0000-0000-0000F09F0000}"/>
    <cellStyle name="Normal 13 18" xfId="40700" xr:uid="{00000000-0005-0000-0000-0000F19F0000}"/>
    <cellStyle name="Normal 13 18 2" xfId="40701" xr:uid="{00000000-0005-0000-0000-0000F29F0000}"/>
    <cellStyle name="Normal 13 19" xfId="40702" xr:uid="{00000000-0005-0000-0000-0000F39F0000}"/>
    <cellStyle name="Normal 13 19 2" xfId="40703" xr:uid="{00000000-0005-0000-0000-0000F49F0000}"/>
    <cellStyle name="Normal 13 2" xfId="40704" xr:uid="{00000000-0005-0000-0000-0000F59F0000}"/>
    <cellStyle name="Normal 13 2 2" xfId="40705" xr:uid="{00000000-0005-0000-0000-0000F69F0000}"/>
    <cellStyle name="Normal 13 2 2 2" xfId="40706" xr:uid="{00000000-0005-0000-0000-0000F79F0000}"/>
    <cellStyle name="Normal 13 2 2 3" xfId="40707" xr:uid="{00000000-0005-0000-0000-0000F89F0000}"/>
    <cellStyle name="Normal 13 2 2 4" xfId="40708" xr:uid="{00000000-0005-0000-0000-0000F99F0000}"/>
    <cellStyle name="Normal 13 2 3" xfId="40709" xr:uid="{00000000-0005-0000-0000-0000FA9F0000}"/>
    <cellStyle name="Normal 13 2 3 2" xfId="40710" xr:uid="{00000000-0005-0000-0000-0000FB9F0000}"/>
    <cellStyle name="Normal 13 2 4" xfId="40711" xr:uid="{00000000-0005-0000-0000-0000FC9F0000}"/>
    <cellStyle name="Normal 13 2 4 2" xfId="40712" xr:uid="{00000000-0005-0000-0000-0000FD9F0000}"/>
    <cellStyle name="Normal 13 2 5" xfId="40713" xr:uid="{00000000-0005-0000-0000-0000FE9F0000}"/>
    <cellStyle name="Normal 13 2 5 2" xfId="40714" xr:uid="{00000000-0005-0000-0000-0000FF9F0000}"/>
    <cellStyle name="Normal 13 2 6" xfId="40715" xr:uid="{00000000-0005-0000-0000-000000A00000}"/>
    <cellStyle name="Normal 13 2 6 2" xfId="40716" xr:uid="{00000000-0005-0000-0000-000001A00000}"/>
    <cellStyle name="Normal 13 2 7" xfId="40717" xr:uid="{00000000-0005-0000-0000-000002A00000}"/>
    <cellStyle name="Normal 13 20" xfId="40718" xr:uid="{00000000-0005-0000-0000-000003A00000}"/>
    <cellStyle name="Normal 13 20 2" xfId="40719" xr:uid="{00000000-0005-0000-0000-000004A00000}"/>
    <cellStyle name="Normal 13 21" xfId="40720" xr:uid="{00000000-0005-0000-0000-000005A00000}"/>
    <cellStyle name="Normal 13 21 2" xfId="40721" xr:uid="{00000000-0005-0000-0000-000006A00000}"/>
    <cellStyle name="Normal 13 22" xfId="40722" xr:uid="{00000000-0005-0000-0000-000007A00000}"/>
    <cellStyle name="Normal 13 22 2" xfId="40723" xr:uid="{00000000-0005-0000-0000-000008A00000}"/>
    <cellStyle name="Normal 13 23" xfId="40724" xr:uid="{00000000-0005-0000-0000-000009A00000}"/>
    <cellStyle name="Normal 13 23 2" xfId="40725" xr:uid="{00000000-0005-0000-0000-00000AA00000}"/>
    <cellStyle name="Normal 13 24" xfId="40726" xr:uid="{00000000-0005-0000-0000-00000BA00000}"/>
    <cellStyle name="Normal 13 24 2" xfId="40727" xr:uid="{00000000-0005-0000-0000-00000CA00000}"/>
    <cellStyle name="Normal 13 25" xfId="40728" xr:uid="{00000000-0005-0000-0000-00000DA00000}"/>
    <cellStyle name="Normal 13 25 2" xfId="40729" xr:uid="{00000000-0005-0000-0000-00000EA00000}"/>
    <cellStyle name="Normal 13 26" xfId="40730" xr:uid="{00000000-0005-0000-0000-00000FA00000}"/>
    <cellStyle name="Normal 13 3" xfId="40731" xr:uid="{00000000-0005-0000-0000-000010A00000}"/>
    <cellStyle name="Normal 13 3 2" xfId="40732" xr:uid="{00000000-0005-0000-0000-000011A00000}"/>
    <cellStyle name="Normal 13 3 2 2" xfId="40733" xr:uid="{00000000-0005-0000-0000-000012A00000}"/>
    <cellStyle name="Normal 13 3 3" xfId="40734" xr:uid="{00000000-0005-0000-0000-000013A00000}"/>
    <cellStyle name="Normal 13 3 3 2" xfId="40735" xr:uid="{00000000-0005-0000-0000-000014A00000}"/>
    <cellStyle name="Normal 13 3 4" xfId="40736" xr:uid="{00000000-0005-0000-0000-000015A00000}"/>
    <cellStyle name="Normal 13 3 4 2" xfId="40737" xr:uid="{00000000-0005-0000-0000-000016A00000}"/>
    <cellStyle name="Normal 13 3 5" xfId="40738" xr:uid="{00000000-0005-0000-0000-000017A00000}"/>
    <cellStyle name="Normal 13 3 5 2" xfId="40739" xr:uid="{00000000-0005-0000-0000-000018A00000}"/>
    <cellStyle name="Normal 13 3 6" xfId="40740" xr:uid="{00000000-0005-0000-0000-000019A00000}"/>
    <cellStyle name="Normal 13 3 6 2" xfId="40741" xr:uid="{00000000-0005-0000-0000-00001AA00000}"/>
    <cellStyle name="Normal 13 3 7" xfId="40742" xr:uid="{00000000-0005-0000-0000-00001BA00000}"/>
    <cellStyle name="Normal 13 4" xfId="40743" xr:uid="{00000000-0005-0000-0000-00001CA00000}"/>
    <cellStyle name="Normal 13 4 2" xfId="40744" xr:uid="{00000000-0005-0000-0000-00001DA00000}"/>
    <cellStyle name="Normal 13 4 2 2" xfId="40745" xr:uid="{00000000-0005-0000-0000-00001EA00000}"/>
    <cellStyle name="Normal 13 4 3" xfId="40746" xr:uid="{00000000-0005-0000-0000-00001FA00000}"/>
    <cellStyle name="Normal 13 4 3 2" xfId="40747" xr:uid="{00000000-0005-0000-0000-000020A00000}"/>
    <cellStyle name="Normal 13 4 4" xfId="40748" xr:uid="{00000000-0005-0000-0000-000021A00000}"/>
    <cellStyle name="Normal 13 4 4 2" xfId="40749" xr:uid="{00000000-0005-0000-0000-000022A00000}"/>
    <cellStyle name="Normal 13 4 5" xfId="40750" xr:uid="{00000000-0005-0000-0000-000023A00000}"/>
    <cellStyle name="Normal 13 4 5 2" xfId="40751" xr:uid="{00000000-0005-0000-0000-000024A00000}"/>
    <cellStyle name="Normal 13 4 6" xfId="40752" xr:uid="{00000000-0005-0000-0000-000025A00000}"/>
    <cellStyle name="Normal 13 4 6 2" xfId="40753" xr:uid="{00000000-0005-0000-0000-000026A00000}"/>
    <cellStyle name="Normal 13 4 7" xfId="40754" xr:uid="{00000000-0005-0000-0000-000027A00000}"/>
    <cellStyle name="Normal 13 5" xfId="40755" xr:uid="{00000000-0005-0000-0000-000028A00000}"/>
    <cellStyle name="Normal 13 5 2" xfId="40756" xr:uid="{00000000-0005-0000-0000-000029A00000}"/>
    <cellStyle name="Normal 13 5 2 2" xfId="40757" xr:uid="{00000000-0005-0000-0000-00002AA00000}"/>
    <cellStyle name="Normal 13 5 2 2 2" xfId="40758" xr:uid="{00000000-0005-0000-0000-00002BA00000}"/>
    <cellStyle name="Normal 13 5 2 3" xfId="40759" xr:uid="{00000000-0005-0000-0000-00002CA00000}"/>
    <cellStyle name="Normal 13 5 3" xfId="40760" xr:uid="{00000000-0005-0000-0000-00002DA00000}"/>
    <cellStyle name="Normal 13 5 3 2" xfId="40761" xr:uid="{00000000-0005-0000-0000-00002EA00000}"/>
    <cellStyle name="Normal 13 5 4" xfId="40762" xr:uid="{00000000-0005-0000-0000-00002FA00000}"/>
    <cellStyle name="Normal 13 5 4 2" xfId="40763" xr:uid="{00000000-0005-0000-0000-000030A00000}"/>
    <cellStyle name="Normal 13 5 5" xfId="40764" xr:uid="{00000000-0005-0000-0000-000031A00000}"/>
    <cellStyle name="Normal 13 5 5 2" xfId="40765" xr:uid="{00000000-0005-0000-0000-000032A00000}"/>
    <cellStyle name="Normal 13 5 6" xfId="40766" xr:uid="{00000000-0005-0000-0000-000033A00000}"/>
    <cellStyle name="Normal 13 5 6 2" xfId="40767" xr:uid="{00000000-0005-0000-0000-000034A00000}"/>
    <cellStyle name="Normal 13 5 7" xfId="40768" xr:uid="{00000000-0005-0000-0000-000035A00000}"/>
    <cellStyle name="Normal 13 6" xfId="40769" xr:uid="{00000000-0005-0000-0000-000036A00000}"/>
    <cellStyle name="Normal 13 6 2" xfId="40770" xr:uid="{00000000-0005-0000-0000-000037A00000}"/>
    <cellStyle name="Normal 13 6 2 2" xfId="40771" xr:uid="{00000000-0005-0000-0000-000038A00000}"/>
    <cellStyle name="Normal 13 6 2 2 2" xfId="40772" xr:uid="{00000000-0005-0000-0000-000039A00000}"/>
    <cellStyle name="Normal 13 6 2 3" xfId="40773" xr:uid="{00000000-0005-0000-0000-00003AA00000}"/>
    <cellStyle name="Normal 13 6 3" xfId="40774" xr:uid="{00000000-0005-0000-0000-00003BA00000}"/>
    <cellStyle name="Normal 13 6 3 2" xfId="40775" xr:uid="{00000000-0005-0000-0000-00003CA00000}"/>
    <cellStyle name="Normal 13 6 4" xfId="40776" xr:uid="{00000000-0005-0000-0000-00003DA00000}"/>
    <cellStyle name="Normal 13 6 4 2" xfId="40777" xr:uid="{00000000-0005-0000-0000-00003EA00000}"/>
    <cellStyle name="Normal 13 6 5" xfId="40778" xr:uid="{00000000-0005-0000-0000-00003FA00000}"/>
    <cellStyle name="Normal 13 6 5 2" xfId="40779" xr:uid="{00000000-0005-0000-0000-000040A00000}"/>
    <cellStyle name="Normal 13 6 6" xfId="40780" xr:uid="{00000000-0005-0000-0000-000041A00000}"/>
    <cellStyle name="Normal 13 6 6 2" xfId="40781" xr:uid="{00000000-0005-0000-0000-000042A00000}"/>
    <cellStyle name="Normal 13 6 7" xfId="40782" xr:uid="{00000000-0005-0000-0000-000043A00000}"/>
    <cellStyle name="Normal 13 7" xfId="40783" xr:uid="{00000000-0005-0000-0000-000044A00000}"/>
    <cellStyle name="Normal 13 7 2" xfId="40784" xr:uid="{00000000-0005-0000-0000-000045A00000}"/>
    <cellStyle name="Normal 13 7 2 2" xfId="40785" xr:uid="{00000000-0005-0000-0000-000046A00000}"/>
    <cellStyle name="Normal 13 7 2 2 2" xfId="40786" xr:uid="{00000000-0005-0000-0000-000047A00000}"/>
    <cellStyle name="Normal 13 7 2 3" xfId="40787" xr:uid="{00000000-0005-0000-0000-000048A00000}"/>
    <cellStyle name="Normal 13 7 3" xfId="40788" xr:uid="{00000000-0005-0000-0000-000049A00000}"/>
    <cellStyle name="Normal 13 7 3 2" xfId="40789" xr:uid="{00000000-0005-0000-0000-00004AA00000}"/>
    <cellStyle name="Normal 13 7 4" xfId="40790" xr:uid="{00000000-0005-0000-0000-00004BA00000}"/>
    <cellStyle name="Normal 13 7 4 2" xfId="40791" xr:uid="{00000000-0005-0000-0000-00004CA00000}"/>
    <cellStyle name="Normal 13 7 5" xfId="40792" xr:uid="{00000000-0005-0000-0000-00004DA00000}"/>
    <cellStyle name="Normal 13 7 5 2" xfId="40793" xr:uid="{00000000-0005-0000-0000-00004EA00000}"/>
    <cellStyle name="Normal 13 7 6" xfId="40794" xr:uid="{00000000-0005-0000-0000-00004FA00000}"/>
    <cellStyle name="Normal 13 7 6 2" xfId="40795" xr:uid="{00000000-0005-0000-0000-000050A00000}"/>
    <cellStyle name="Normal 13 7 7" xfId="40796" xr:uid="{00000000-0005-0000-0000-000051A00000}"/>
    <cellStyle name="Normal 13 8" xfId="40797" xr:uid="{00000000-0005-0000-0000-000052A00000}"/>
    <cellStyle name="Normal 13 8 2" xfId="40798" xr:uid="{00000000-0005-0000-0000-000053A00000}"/>
    <cellStyle name="Normal 13 8 2 2" xfId="40799" xr:uid="{00000000-0005-0000-0000-000054A00000}"/>
    <cellStyle name="Normal 13 8 2 2 2" xfId="40800" xr:uid="{00000000-0005-0000-0000-000055A00000}"/>
    <cellStyle name="Normal 13 8 2 3" xfId="40801" xr:uid="{00000000-0005-0000-0000-000056A00000}"/>
    <cellStyle name="Normal 13 8 3" xfId="40802" xr:uid="{00000000-0005-0000-0000-000057A00000}"/>
    <cellStyle name="Normal 13 8 3 2" xfId="40803" xr:uid="{00000000-0005-0000-0000-000058A00000}"/>
    <cellStyle name="Normal 13 8 4" xfId="40804" xr:uid="{00000000-0005-0000-0000-000059A00000}"/>
    <cellStyle name="Normal 13 8 4 2" xfId="40805" xr:uid="{00000000-0005-0000-0000-00005AA00000}"/>
    <cellStyle name="Normal 13 8 5" xfId="40806" xr:uid="{00000000-0005-0000-0000-00005BA00000}"/>
    <cellStyle name="Normal 13 8 5 2" xfId="40807" xr:uid="{00000000-0005-0000-0000-00005CA00000}"/>
    <cellStyle name="Normal 13 8 6" xfId="40808" xr:uid="{00000000-0005-0000-0000-00005DA00000}"/>
    <cellStyle name="Normal 13 8 6 2" xfId="40809" xr:uid="{00000000-0005-0000-0000-00005EA00000}"/>
    <cellStyle name="Normal 13 8 7" xfId="40810" xr:uid="{00000000-0005-0000-0000-00005FA00000}"/>
    <cellStyle name="Normal 13 9" xfId="40811" xr:uid="{00000000-0005-0000-0000-000060A00000}"/>
    <cellStyle name="Normal 13 9 2" xfId="40812" xr:uid="{00000000-0005-0000-0000-000061A00000}"/>
    <cellStyle name="Normal 13 9 2 2" xfId="40813" xr:uid="{00000000-0005-0000-0000-000062A00000}"/>
    <cellStyle name="Normal 13 9 3" xfId="40814" xr:uid="{00000000-0005-0000-0000-000063A00000}"/>
    <cellStyle name="Normal 13 9 3 2" xfId="40815" xr:uid="{00000000-0005-0000-0000-000064A00000}"/>
    <cellStyle name="Normal 13 9 4" xfId="40816" xr:uid="{00000000-0005-0000-0000-000065A00000}"/>
    <cellStyle name="Normal 13 9 4 2" xfId="40817" xr:uid="{00000000-0005-0000-0000-000066A00000}"/>
    <cellStyle name="Normal 13 9 5" xfId="40818" xr:uid="{00000000-0005-0000-0000-000067A00000}"/>
    <cellStyle name="Normal 13 9 5 2" xfId="40819" xr:uid="{00000000-0005-0000-0000-000068A00000}"/>
    <cellStyle name="Normal 13 9 6" xfId="40820" xr:uid="{00000000-0005-0000-0000-000069A00000}"/>
    <cellStyle name="Normal 13 9 6 2" xfId="40821" xr:uid="{00000000-0005-0000-0000-00006AA00000}"/>
    <cellStyle name="Normal 13 9 7" xfId="40822" xr:uid="{00000000-0005-0000-0000-00006BA00000}"/>
    <cellStyle name="Normal 13_MAYOR CERES" xfId="40823" xr:uid="{00000000-0005-0000-0000-00006CA00000}"/>
    <cellStyle name="Normal 130" xfId="40824" xr:uid="{00000000-0005-0000-0000-00006DA00000}"/>
    <cellStyle name="Normal 130 2" xfId="40825" xr:uid="{00000000-0005-0000-0000-00006EA00000}"/>
    <cellStyle name="Normal 130 2 2" xfId="40826" xr:uid="{00000000-0005-0000-0000-00006FA00000}"/>
    <cellStyle name="Normal 130 3" xfId="40827" xr:uid="{00000000-0005-0000-0000-000070A00000}"/>
    <cellStyle name="Normal 130 3 2" xfId="40828" xr:uid="{00000000-0005-0000-0000-000071A00000}"/>
    <cellStyle name="Normal 130 3 2 2" xfId="40829" xr:uid="{00000000-0005-0000-0000-000072A00000}"/>
    <cellStyle name="Normal 130 3 2 2 2" xfId="40830" xr:uid="{00000000-0005-0000-0000-000073A00000}"/>
    <cellStyle name="Normal 130 3 2 3" xfId="40831" xr:uid="{00000000-0005-0000-0000-000074A00000}"/>
    <cellStyle name="Normal 130 3 3" xfId="40832" xr:uid="{00000000-0005-0000-0000-000075A00000}"/>
    <cellStyle name="Normal 130 4" xfId="40833" xr:uid="{00000000-0005-0000-0000-000076A00000}"/>
    <cellStyle name="Normal 131" xfId="40834" xr:uid="{00000000-0005-0000-0000-000077A00000}"/>
    <cellStyle name="Normal 131 2" xfId="40835" xr:uid="{00000000-0005-0000-0000-000078A00000}"/>
    <cellStyle name="Normal 131 2 2" xfId="40836" xr:uid="{00000000-0005-0000-0000-000079A00000}"/>
    <cellStyle name="Normal 131 3" xfId="40837" xr:uid="{00000000-0005-0000-0000-00007AA00000}"/>
    <cellStyle name="Normal 131 3 2" xfId="40838" xr:uid="{00000000-0005-0000-0000-00007BA00000}"/>
    <cellStyle name="Normal 131 3 2 2" xfId="40839" xr:uid="{00000000-0005-0000-0000-00007CA00000}"/>
    <cellStyle name="Normal 131 3 2 2 2" xfId="40840" xr:uid="{00000000-0005-0000-0000-00007DA00000}"/>
    <cellStyle name="Normal 131 3 2 3" xfId="40841" xr:uid="{00000000-0005-0000-0000-00007EA00000}"/>
    <cellStyle name="Normal 131 3 3" xfId="40842" xr:uid="{00000000-0005-0000-0000-00007FA00000}"/>
    <cellStyle name="Normal 131 4" xfId="40843" xr:uid="{00000000-0005-0000-0000-000080A00000}"/>
    <cellStyle name="Normal 132" xfId="40844" xr:uid="{00000000-0005-0000-0000-000081A00000}"/>
    <cellStyle name="Normal 132 2" xfId="40845" xr:uid="{00000000-0005-0000-0000-000082A00000}"/>
    <cellStyle name="Normal 132 2 2" xfId="40846" xr:uid="{00000000-0005-0000-0000-000083A00000}"/>
    <cellStyle name="Normal 132 3" xfId="40847" xr:uid="{00000000-0005-0000-0000-000084A00000}"/>
    <cellStyle name="Normal 132 3 2" xfId="40848" xr:uid="{00000000-0005-0000-0000-000085A00000}"/>
    <cellStyle name="Normal 132 3 2 2" xfId="40849" xr:uid="{00000000-0005-0000-0000-000086A00000}"/>
    <cellStyle name="Normal 132 3 2 2 2" xfId="40850" xr:uid="{00000000-0005-0000-0000-000087A00000}"/>
    <cellStyle name="Normal 132 3 2 3" xfId="40851" xr:uid="{00000000-0005-0000-0000-000088A00000}"/>
    <cellStyle name="Normal 132 3 3" xfId="40852" xr:uid="{00000000-0005-0000-0000-000089A00000}"/>
    <cellStyle name="Normal 132 4" xfId="40853" xr:uid="{00000000-0005-0000-0000-00008AA00000}"/>
    <cellStyle name="Normal 133" xfId="40854" xr:uid="{00000000-0005-0000-0000-00008BA00000}"/>
    <cellStyle name="Normal 133 2" xfId="40855" xr:uid="{00000000-0005-0000-0000-00008CA00000}"/>
    <cellStyle name="Normal 133 2 2" xfId="40856" xr:uid="{00000000-0005-0000-0000-00008DA00000}"/>
    <cellStyle name="Normal 133 3" xfId="40857" xr:uid="{00000000-0005-0000-0000-00008EA00000}"/>
    <cellStyle name="Normal 133 3 2" xfId="40858" xr:uid="{00000000-0005-0000-0000-00008FA00000}"/>
    <cellStyle name="Normal 133 3 2 2" xfId="40859" xr:uid="{00000000-0005-0000-0000-000090A00000}"/>
    <cellStyle name="Normal 133 3 2 2 2" xfId="40860" xr:uid="{00000000-0005-0000-0000-000091A00000}"/>
    <cellStyle name="Normal 133 3 2 3" xfId="40861" xr:uid="{00000000-0005-0000-0000-000092A00000}"/>
    <cellStyle name="Normal 133 3 3" xfId="40862" xr:uid="{00000000-0005-0000-0000-000093A00000}"/>
    <cellStyle name="Normal 133 4" xfId="40863" xr:uid="{00000000-0005-0000-0000-000094A00000}"/>
    <cellStyle name="Normal 134" xfId="40864" xr:uid="{00000000-0005-0000-0000-000095A00000}"/>
    <cellStyle name="Normal 134 2" xfId="40865" xr:uid="{00000000-0005-0000-0000-000096A00000}"/>
    <cellStyle name="Normal 134 2 2" xfId="40866" xr:uid="{00000000-0005-0000-0000-000097A00000}"/>
    <cellStyle name="Normal 134 3" xfId="40867" xr:uid="{00000000-0005-0000-0000-000098A00000}"/>
    <cellStyle name="Normal 134 3 2" xfId="40868" xr:uid="{00000000-0005-0000-0000-000099A00000}"/>
    <cellStyle name="Normal 134 3 2 2" xfId="40869" xr:uid="{00000000-0005-0000-0000-00009AA00000}"/>
    <cellStyle name="Normal 134 3 2 2 2" xfId="40870" xr:uid="{00000000-0005-0000-0000-00009BA00000}"/>
    <cellStyle name="Normal 134 3 2 3" xfId="40871" xr:uid="{00000000-0005-0000-0000-00009CA00000}"/>
    <cellStyle name="Normal 134 3 3" xfId="40872" xr:uid="{00000000-0005-0000-0000-00009DA00000}"/>
    <cellStyle name="Normal 134 4" xfId="40873" xr:uid="{00000000-0005-0000-0000-00009EA00000}"/>
    <cellStyle name="Normal 135" xfId="40874" xr:uid="{00000000-0005-0000-0000-00009FA00000}"/>
    <cellStyle name="Normal 135 2" xfId="40875" xr:uid="{00000000-0005-0000-0000-0000A0A00000}"/>
    <cellStyle name="Normal 135 2 2" xfId="40876" xr:uid="{00000000-0005-0000-0000-0000A1A00000}"/>
    <cellStyle name="Normal 135 3" xfId="40877" xr:uid="{00000000-0005-0000-0000-0000A2A00000}"/>
    <cellStyle name="Normal 136" xfId="40878" xr:uid="{00000000-0005-0000-0000-0000A3A00000}"/>
    <cellStyle name="Normal 136 2" xfId="40879" xr:uid="{00000000-0005-0000-0000-0000A4A00000}"/>
    <cellStyle name="Normal 136 2 2" xfId="40880" xr:uid="{00000000-0005-0000-0000-0000A5A00000}"/>
    <cellStyle name="Normal 136 3" xfId="40881" xr:uid="{00000000-0005-0000-0000-0000A6A00000}"/>
    <cellStyle name="Normal 137" xfId="40882" xr:uid="{00000000-0005-0000-0000-0000A7A00000}"/>
    <cellStyle name="Normal 137 2" xfId="40883" xr:uid="{00000000-0005-0000-0000-0000A8A00000}"/>
    <cellStyle name="Normal 137 2 2" xfId="40884" xr:uid="{00000000-0005-0000-0000-0000A9A00000}"/>
    <cellStyle name="Normal 137 2 2 2" xfId="40885" xr:uid="{00000000-0005-0000-0000-0000AAA00000}"/>
    <cellStyle name="Normal 137 2 2 2 2" xfId="40886" xr:uid="{00000000-0005-0000-0000-0000ABA00000}"/>
    <cellStyle name="Normal 137 2 2 3" xfId="40887" xr:uid="{00000000-0005-0000-0000-0000ACA00000}"/>
    <cellStyle name="Normal 137 2 3" xfId="40888" xr:uid="{00000000-0005-0000-0000-0000ADA00000}"/>
    <cellStyle name="Normal 137 3" xfId="40889" xr:uid="{00000000-0005-0000-0000-0000AEA00000}"/>
    <cellStyle name="Normal 138" xfId="40890" xr:uid="{00000000-0005-0000-0000-0000AFA00000}"/>
    <cellStyle name="Normal 138 2" xfId="40891" xr:uid="{00000000-0005-0000-0000-0000B0A00000}"/>
    <cellStyle name="Normal 138 2 2" xfId="40892" xr:uid="{00000000-0005-0000-0000-0000B1A00000}"/>
    <cellStyle name="Normal 138 2 2 2" xfId="40893" xr:uid="{00000000-0005-0000-0000-0000B2A00000}"/>
    <cellStyle name="Normal 138 2 3" xfId="40894" xr:uid="{00000000-0005-0000-0000-0000B3A00000}"/>
    <cellStyle name="Normal 138 3" xfId="40895" xr:uid="{00000000-0005-0000-0000-0000B4A00000}"/>
    <cellStyle name="Normal 139" xfId="40896" xr:uid="{00000000-0005-0000-0000-0000B5A00000}"/>
    <cellStyle name="Normal 139 2" xfId="40897" xr:uid="{00000000-0005-0000-0000-0000B6A00000}"/>
    <cellStyle name="Normal 139 2 2" xfId="40898" xr:uid="{00000000-0005-0000-0000-0000B7A00000}"/>
    <cellStyle name="Normal 139 2 2 2" xfId="40899" xr:uid="{00000000-0005-0000-0000-0000B8A00000}"/>
    <cellStyle name="Normal 139 2 3" xfId="40900" xr:uid="{00000000-0005-0000-0000-0000B9A00000}"/>
    <cellStyle name="Normal 139 3" xfId="40901" xr:uid="{00000000-0005-0000-0000-0000BAA00000}"/>
    <cellStyle name="Normal 14" xfId="40902" xr:uid="{00000000-0005-0000-0000-0000BBA00000}"/>
    <cellStyle name="Normal 14 10" xfId="40903" xr:uid="{00000000-0005-0000-0000-0000BCA00000}"/>
    <cellStyle name="Normal 14 10 2" xfId="40904" xr:uid="{00000000-0005-0000-0000-0000BDA00000}"/>
    <cellStyle name="Normal 14 10 2 2" xfId="40905" xr:uid="{00000000-0005-0000-0000-0000BEA00000}"/>
    <cellStyle name="Normal 14 10 3" xfId="40906" xr:uid="{00000000-0005-0000-0000-0000BFA00000}"/>
    <cellStyle name="Normal 14 10 3 2" xfId="40907" xr:uid="{00000000-0005-0000-0000-0000C0A00000}"/>
    <cellStyle name="Normal 14 10 4" xfId="40908" xr:uid="{00000000-0005-0000-0000-0000C1A00000}"/>
    <cellStyle name="Normal 14 10 4 2" xfId="40909" xr:uid="{00000000-0005-0000-0000-0000C2A00000}"/>
    <cellStyle name="Normal 14 10 5" xfId="40910" xr:uid="{00000000-0005-0000-0000-0000C3A00000}"/>
    <cellStyle name="Normal 14 10 5 2" xfId="40911" xr:uid="{00000000-0005-0000-0000-0000C4A00000}"/>
    <cellStyle name="Normal 14 10 6" xfId="40912" xr:uid="{00000000-0005-0000-0000-0000C5A00000}"/>
    <cellStyle name="Normal 14 10 6 2" xfId="40913" xr:uid="{00000000-0005-0000-0000-0000C6A00000}"/>
    <cellStyle name="Normal 14 10 7" xfId="40914" xr:uid="{00000000-0005-0000-0000-0000C7A00000}"/>
    <cellStyle name="Normal 14 11" xfId="40915" xr:uid="{00000000-0005-0000-0000-0000C8A00000}"/>
    <cellStyle name="Normal 14 11 2" xfId="40916" xr:uid="{00000000-0005-0000-0000-0000C9A00000}"/>
    <cellStyle name="Normal 14 12" xfId="40917" xr:uid="{00000000-0005-0000-0000-0000CAA00000}"/>
    <cellStyle name="Normal 14 12 2" xfId="40918" xr:uid="{00000000-0005-0000-0000-0000CBA00000}"/>
    <cellStyle name="Normal 14 13" xfId="40919" xr:uid="{00000000-0005-0000-0000-0000CCA00000}"/>
    <cellStyle name="Normal 14 13 2" xfId="40920" xr:uid="{00000000-0005-0000-0000-0000CDA00000}"/>
    <cellStyle name="Normal 14 14" xfId="40921" xr:uid="{00000000-0005-0000-0000-0000CEA00000}"/>
    <cellStyle name="Normal 14 14 2" xfId="40922" xr:uid="{00000000-0005-0000-0000-0000CFA00000}"/>
    <cellStyle name="Normal 14 15" xfId="40923" xr:uid="{00000000-0005-0000-0000-0000D0A00000}"/>
    <cellStyle name="Normal 14 15 2" xfId="40924" xr:uid="{00000000-0005-0000-0000-0000D1A00000}"/>
    <cellStyle name="Normal 14 16" xfId="40925" xr:uid="{00000000-0005-0000-0000-0000D2A00000}"/>
    <cellStyle name="Normal 14 16 2" xfId="40926" xr:uid="{00000000-0005-0000-0000-0000D3A00000}"/>
    <cellStyle name="Normal 14 17" xfId="40927" xr:uid="{00000000-0005-0000-0000-0000D4A00000}"/>
    <cellStyle name="Normal 14 17 2" xfId="40928" xr:uid="{00000000-0005-0000-0000-0000D5A00000}"/>
    <cellStyle name="Normal 14 18" xfId="40929" xr:uid="{00000000-0005-0000-0000-0000D6A00000}"/>
    <cellStyle name="Normal 14 18 2" xfId="40930" xr:uid="{00000000-0005-0000-0000-0000D7A00000}"/>
    <cellStyle name="Normal 14 19" xfId="40931" xr:uid="{00000000-0005-0000-0000-0000D8A00000}"/>
    <cellStyle name="Normal 14 19 2" xfId="40932" xr:uid="{00000000-0005-0000-0000-0000D9A00000}"/>
    <cellStyle name="Normal 14 2" xfId="40933" xr:uid="{00000000-0005-0000-0000-0000DAA00000}"/>
    <cellStyle name="Normal 14 2 2" xfId="40934" xr:uid="{00000000-0005-0000-0000-0000DBA00000}"/>
    <cellStyle name="Normal 14 2 2 2" xfId="40935" xr:uid="{00000000-0005-0000-0000-0000DCA00000}"/>
    <cellStyle name="Normal 14 2 2 2 2" xfId="40936" xr:uid="{00000000-0005-0000-0000-0000DDA00000}"/>
    <cellStyle name="Normal 14 2 2 3" xfId="40937" xr:uid="{00000000-0005-0000-0000-0000DEA00000}"/>
    <cellStyle name="Normal 14 2 3" xfId="40938" xr:uid="{00000000-0005-0000-0000-0000DFA00000}"/>
    <cellStyle name="Normal 14 2 3 2" xfId="40939" xr:uid="{00000000-0005-0000-0000-0000E0A00000}"/>
    <cellStyle name="Normal 14 2 3 2 2" xfId="40940" xr:uid="{00000000-0005-0000-0000-0000E1A00000}"/>
    <cellStyle name="Normal 14 2 3 3" xfId="40941" xr:uid="{00000000-0005-0000-0000-0000E2A00000}"/>
    <cellStyle name="Normal 14 2 4" xfId="40942" xr:uid="{00000000-0005-0000-0000-0000E3A00000}"/>
    <cellStyle name="Normal 14 2 4 2" xfId="40943" xr:uid="{00000000-0005-0000-0000-0000E4A00000}"/>
    <cellStyle name="Normal 14 2 5" xfId="40944" xr:uid="{00000000-0005-0000-0000-0000E5A00000}"/>
    <cellStyle name="Normal 14 2 5 2" xfId="40945" xr:uid="{00000000-0005-0000-0000-0000E6A00000}"/>
    <cellStyle name="Normal 14 2 6" xfId="40946" xr:uid="{00000000-0005-0000-0000-0000E7A00000}"/>
    <cellStyle name="Normal 14 2 6 2" xfId="40947" xr:uid="{00000000-0005-0000-0000-0000E8A00000}"/>
    <cellStyle name="Normal 14 2 7" xfId="40948" xr:uid="{00000000-0005-0000-0000-0000E9A00000}"/>
    <cellStyle name="Normal 14 20" xfId="40949" xr:uid="{00000000-0005-0000-0000-0000EAA00000}"/>
    <cellStyle name="Normal 14 20 2" xfId="40950" xr:uid="{00000000-0005-0000-0000-0000EBA00000}"/>
    <cellStyle name="Normal 14 21" xfId="40951" xr:uid="{00000000-0005-0000-0000-0000ECA00000}"/>
    <cellStyle name="Normal 14 22" xfId="40952" xr:uid="{00000000-0005-0000-0000-0000EDA00000}"/>
    <cellStyle name="Normal 14 23" xfId="40953" xr:uid="{00000000-0005-0000-0000-0000EEA00000}"/>
    <cellStyle name="Normal 14 24" xfId="40954" xr:uid="{00000000-0005-0000-0000-0000EFA00000}"/>
    <cellStyle name="Normal 14 25" xfId="40955" xr:uid="{00000000-0005-0000-0000-0000F0A00000}"/>
    <cellStyle name="Normal 14 26" xfId="40956" xr:uid="{00000000-0005-0000-0000-0000F1A00000}"/>
    <cellStyle name="Normal 14 27" xfId="40957" xr:uid="{00000000-0005-0000-0000-0000F2A00000}"/>
    <cellStyle name="Normal 14 28" xfId="40958" xr:uid="{00000000-0005-0000-0000-0000F3A00000}"/>
    <cellStyle name="Normal 14 3" xfId="40959" xr:uid="{00000000-0005-0000-0000-0000F4A00000}"/>
    <cellStyle name="Normal 14 3 2" xfId="40960" xr:uid="{00000000-0005-0000-0000-0000F5A00000}"/>
    <cellStyle name="Normal 14 3 2 2" xfId="40961" xr:uid="{00000000-0005-0000-0000-0000F6A00000}"/>
    <cellStyle name="Normal 14 3 2 2 2" xfId="40962" xr:uid="{00000000-0005-0000-0000-0000F7A00000}"/>
    <cellStyle name="Normal 14 3 2 3" xfId="40963" xr:uid="{00000000-0005-0000-0000-0000F8A00000}"/>
    <cellStyle name="Normal 14 3 3" xfId="40964" xr:uid="{00000000-0005-0000-0000-0000F9A00000}"/>
    <cellStyle name="Normal 14 3 3 2" xfId="40965" xr:uid="{00000000-0005-0000-0000-0000FAA00000}"/>
    <cellStyle name="Normal 14 3 4" xfId="40966" xr:uid="{00000000-0005-0000-0000-0000FBA00000}"/>
    <cellStyle name="Normal 14 3 4 2" xfId="40967" xr:uid="{00000000-0005-0000-0000-0000FCA00000}"/>
    <cellStyle name="Normal 14 3 5" xfId="40968" xr:uid="{00000000-0005-0000-0000-0000FDA00000}"/>
    <cellStyle name="Normal 14 3 5 2" xfId="40969" xr:uid="{00000000-0005-0000-0000-0000FEA00000}"/>
    <cellStyle name="Normal 14 3 6" xfId="40970" xr:uid="{00000000-0005-0000-0000-0000FFA00000}"/>
    <cellStyle name="Normal 14 3 6 2" xfId="40971" xr:uid="{00000000-0005-0000-0000-000000A10000}"/>
    <cellStyle name="Normal 14 3 7" xfId="40972" xr:uid="{00000000-0005-0000-0000-000001A10000}"/>
    <cellStyle name="Normal 14 4" xfId="40973" xr:uid="{00000000-0005-0000-0000-000002A10000}"/>
    <cellStyle name="Normal 14 4 2" xfId="40974" xr:uid="{00000000-0005-0000-0000-000003A10000}"/>
    <cellStyle name="Normal 14 4 2 2" xfId="40975" xr:uid="{00000000-0005-0000-0000-000004A10000}"/>
    <cellStyle name="Normal 14 4 2 2 2" xfId="40976" xr:uid="{00000000-0005-0000-0000-000005A10000}"/>
    <cellStyle name="Normal 14 4 2 3" xfId="40977" xr:uid="{00000000-0005-0000-0000-000006A10000}"/>
    <cellStyle name="Normal 14 4 3" xfId="40978" xr:uid="{00000000-0005-0000-0000-000007A10000}"/>
    <cellStyle name="Normal 14 4 3 2" xfId="40979" xr:uid="{00000000-0005-0000-0000-000008A10000}"/>
    <cellStyle name="Normal 14 4 4" xfId="40980" xr:uid="{00000000-0005-0000-0000-000009A10000}"/>
    <cellStyle name="Normal 14 4 4 2" xfId="40981" xr:uid="{00000000-0005-0000-0000-00000AA10000}"/>
    <cellStyle name="Normal 14 4 5" xfId="40982" xr:uid="{00000000-0005-0000-0000-00000BA10000}"/>
    <cellStyle name="Normal 14 4 5 2" xfId="40983" xr:uid="{00000000-0005-0000-0000-00000CA10000}"/>
    <cellStyle name="Normal 14 4 6" xfId="40984" xr:uid="{00000000-0005-0000-0000-00000DA10000}"/>
    <cellStyle name="Normal 14 4 6 2" xfId="40985" xr:uid="{00000000-0005-0000-0000-00000EA10000}"/>
    <cellStyle name="Normal 14 4 7" xfId="40986" xr:uid="{00000000-0005-0000-0000-00000FA10000}"/>
    <cellStyle name="Normal 14 5" xfId="40987" xr:uid="{00000000-0005-0000-0000-000010A10000}"/>
    <cellStyle name="Normal 14 5 2" xfId="40988" xr:uid="{00000000-0005-0000-0000-000011A10000}"/>
    <cellStyle name="Normal 14 5 2 2" xfId="40989" xr:uid="{00000000-0005-0000-0000-000012A10000}"/>
    <cellStyle name="Normal 14 5 2 2 2" xfId="40990" xr:uid="{00000000-0005-0000-0000-000013A10000}"/>
    <cellStyle name="Normal 14 5 2 3" xfId="40991" xr:uid="{00000000-0005-0000-0000-000014A10000}"/>
    <cellStyle name="Normal 14 5 3" xfId="40992" xr:uid="{00000000-0005-0000-0000-000015A10000}"/>
    <cellStyle name="Normal 14 5 3 2" xfId="40993" xr:uid="{00000000-0005-0000-0000-000016A10000}"/>
    <cellStyle name="Normal 14 5 4" xfId="40994" xr:uid="{00000000-0005-0000-0000-000017A10000}"/>
    <cellStyle name="Normal 14 5 4 2" xfId="40995" xr:uid="{00000000-0005-0000-0000-000018A10000}"/>
    <cellStyle name="Normal 14 5 5" xfId="40996" xr:uid="{00000000-0005-0000-0000-000019A10000}"/>
    <cellStyle name="Normal 14 5 5 2" xfId="40997" xr:uid="{00000000-0005-0000-0000-00001AA10000}"/>
    <cellStyle name="Normal 14 5 6" xfId="40998" xr:uid="{00000000-0005-0000-0000-00001BA10000}"/>
    <cellStyle name="Normal 14 5 6 2" xfId="40999" xr:uid="{00000000-0005-0000-0000-00001CA10000}"/>
    <cellStyle name="Normal 14 5 7" xfId="41000" xr:uid="{00000000-0005-0000-0000-00001DA10000}"/>
    <cellStyle name="Normal 14 6" xfId="41001" xr:uid="{00000000-0005-0000-0000-00001EA10000}"/>
    <cellStyle name="Normal 14 6 2" xfId="41002" xr:uid="{00000000-0005-0000-0000-00001FA10000}"/>
    <cellStyle name="Normal 14 6 2 2" xfId="41003" xr:uid="{00000000-0005-0000-0000-000020A10000}"/>
    <cellStyle name="Normal 14 6 2 2 2" xfId="41004" xr:uid="{00000000-0005-0000-0000-000021A10000}"/>
    <cellStyle name="Normal 14 6 2 3" xfId="41005" xr:uid="{00000000-0005-0000-0000-000022A10000}"/>
    <cellStyle name="Normal 14 6 3" xfId="41006" xr:uid="{00000000-0005-0000-0000-000023A10000}"/>
    <cellStyle name="Normal 14 6 3 2" xfId="41007" xr:uid="{00000000-0005-0000-0000-000024A10000}"/>
    <cellStyle name="Normal 14 6 4" xfId="41008" xr:uid="{00000000-0005-0000-0000-000025A10000}"/>
    <cellStyle name="Normal 14 6 4 2" xfId="41009" xr:uid="{00000000-0005-0000-0000-000026A10000}"/>
    <cellStyle name="Normal 14 6 5" xfId="41010" xr:uid="{00000000-0005-0000-0000-000027A10000}"/>
    <cellStyle name="Normal 14 6 5 2" xfId="41011" xr:uid="{00000000-0005-0000-0000-000028A10000}"/>
    <cellStyle name="Normal 14 6 6" xfId="41012" xr:uid="{00000000-0005-0000-0000-000029A10000}"/>
    <cellStyle name="Normal 14 6 6 2" xfId="41013" xr:uid="{00000000-0005-0000-0000-00002AA10000}"/>
    <cellStyle name="Normal 14 6 7" xfId="41014" xr:uid="{00000000-0005-0000-0000-00002BA10000}"/>
    <cellStyle name="Normal 14 7" xfId="41015" xr:uid="{00000000-0005-0000-0000-00002CA10000}"/>
    <cellStyle name="Normal 14 7 2" xfId="41016" xr:uid="{00000000-0005-0000-0000-00002DA10000}"/>
    <cellStyle name="Normal 14 7 2 2" xfId="41017" xr:uid="{00000000-0005-0000-0000-00002EA10000}"/>
    <cellStyle name="Normal 14 7 2 2 2" xfId="41018" xr:uid="{00000000-0005-0000-0000-00002FA10000}"/>
    <cellStyle name="Normal 14 7 2 3" xfId="41019" xr:uid="{00000000-0005-0000-0000-000030A10000}"/>
    <cellStyle name="Normal 14 7 3" xfId="41020" xr:uid="{00000000-0005-0000-0000-000031A10000}"/>
    <cellStyle name="Normal 14 7 3 2" xfId="41021" xr:uid="{00000000-0005-0000-0000-000032A10000}"/>
    <cellStyle name="Normal 14 7 4" xfId="41022" xr:uid="{00000000-0005-0000-0000-000033A10000}"/>
    <cellStyle name="Normal 14 7 4 2" xfId="41023" xr:uid="{00000000-0005-0000-0000-000034A10000}"/>
    <cellStyle name="Normal 14 7 5" xfId="41024" xr:uid="{00000000-0005-0000-0000-000035A10000}"/>
    <cellStyle name="Normal 14 7 5 2" xfId="41025" xr:uid="{00000000-0005-0000-0000-000036A10000}"/>
    <cellStyle name="Normal 14 7 6" xfId="41026" xr:uid="{00000000-0005-0000-0000-000037A10000}"/>
    <cellStyle name="Normal 14 7 6 2" xfId="41027" xr:uid="{00000000-0005-0000-0000-000038A10000}"/>
    <cellStyle name="Normal 14 7 7" xfId="41028" xr:uid="{00000000-0005-0000-0000-000039A10000}"/>
    <cellStyle name="Normal 14 8" xfId="41029" xr:uid="{00000000-0005-0000-0000-00003AA10000}"/>
    <cellStyle name="Normal 14 8 2" xfId="41030" xr:uid="{00000000-0005-0000-0000-00003BA10000}"/>
    <cellStyle name="Normal 14 8 2 2" xfId="41031" xr:uid="{00000000-0005-0000-0000-00003CA10000}"/>
    <cellStyle name="Normal 14 8 3" xfId="41032" xr:uid="{00000000-0005-0000-0000-00003DA10000}"/>
    <cellStyle name="Normal 14 8 3 2" xfId="41033" xr:uid="{00000000-0005-0000-0000-00003EA10000}"/>
    <cellStyle name="Normal 14 8 4" xfId="41034" xr:uid="{00000000-0005-0000-0000-00003FA10000}"/>
    <cellStyle name="Normal 14 8 4 2" xfId="41035" xr:uid="{00000000-0005-0000-0000-000040A10000}"/>
    <cellStyle name="Normal 14 8 5" xfId="41036" xr:uid="{00000000-0005-0000-0000-000041A10000}"/>
    <cellStyle name="Normal 14 8 5 2" xfId="41037" xr:uid="{00000000-0005-0000-0000-000042A10000}"/>
    <cellStyle name="Normal 14 8 6" xfId="41038" xr:uid="{00000000-0005-0000-0000-000043A10000}"/>
    <cellStyle name="Normal 14 8 6 2" xfId="41039" xr:uid="{00000000-0005-0000-0000-000044A10000}"/>
    <cellStyle name="Normal 14 8 7" xfId="41040" xr:uid="{00000000-0005-0000-0000-000045A10000}"/>
    <cellStyle name="Normal 14 9" xfId="41041" xr:uid="{00000000-0005-0000-0000-000046A10000}"/>
    <cellStyle name="Normal 14 9 2" xfId="41042" xr:uid="{00000000-0005-0000-0000-000047A10000}"/>
    <cellStyle name="Normal 14 9 2 2" xfId="41043" xr:uid="{00000000-0005-0000-0000-000048A10000}"/>
    <cellStyle name="Normal 14 9 3" xfId="41044" xr:uid="{00000000-0005-0000-0000-000049A10000}"/>
    <cellStyle name="Normal 14 9 3 2" xfId="41045" xr:uid="{00000000-0005-0000-0000-00004AA10000}"/>
    <cellStyle name="Normal 14 9 4" xfId="41046" xr:uid="{00000000-0005-0000-0000-00004BA10000}"/>
    <cellStyle name="Normal 14 9 4 2" xfId="41047" xr:uid="{00000000-0005-0000-0000-00004CA10000}"/>
    <cellStyle name="Normal 14 9 5" xfId="41048" xr:uid="{00000000-0005-0000-0000-00004DA10000}"/>
    <cellStyle name="Normal 14 9 5 2" xfId="41049" xr:uid="{00000000-0005-0000-0000-00004EA10000}"/>
    <cellStyle name="Normal 14 9 6" xfId="41050" xr:uid="{00000000-0005-0000-0000-00004FA10000}"/>
    <cellStyle name="Normal 14 9 6 2" xfId="41051" xr:uid="{00000000-0005-0000-0000-000050A10000}"/>
    <cellStyle name="Normal 14 9 7" xfId="41052" xr:uid="{00000000-0005-0000-0000-000051A10000}"/>
    <cellStyle name="Normal 14_MAYOR CERES" xfId="41053" xr:uid="{00000000-0005-0000-0000-000052A10000}"/>
    <cellStyle name="Normal 140" xfId="41054" xr:uid="{00000000-0005-0000-0000-000053A10000}"/>
    <cellStyle name="Normal 140 2" xfId="41055" xr:uid="{00000000-0005-0000-0000-000054A10000}"/>
    <cellStyle name="Normal 140 2 2" xfId="41056" xr:uid="{00000000-0005-0000-0000-000055A10000}"/>
    <cellStyle name="Normal 140 3" xfId="41057" xr:uid="{00000000-0005-0000-0000-000056A10000}"/>
    <cellStyle name="Normal 141" xfId="41058" xr:uid="{00000000-0005-0000-0000-000057A10000}"/>
    <cellStyle name="Normal 141 2" xfId="41059" xr:uid="{00000000-0005-0000-0000-000058A10000}"/>
    <cellStyle name="Normal 141 2 2" xfId="41060" xr:uid="{00000000-0005-0000-0000-000059A10000}"/>
    <cellStyle name="Normal 141 3" xfId="41061" xr:uid="{00000000-0005-0000-0000-00005AA10000}"/>
    <cellStyle name="Normal 142" xfId="41062" xr:uid="{00000000-0005-0000-0000-00005BA10000}"/>
    <cellStyle name="Normal 142 2" xfId="41063" xr:uid="{00000000-0005-0000-0000-00005CA10000}"/>
    <cellStyle name="Normal 142 2 2" xfId="41064" xr:uid="{00000000-0005-0000-0000-00005DA10000}"/>
    <cellStyle name="Normal 142 3" xfId="41065" xr:uid="{00000000-0005-0000-0000-00005EA10000}"/>
    <cellStyle name="Normal 143" xfId="41066" xr:uid="{00000000-0005-0000-0000-00005FA10000}"/>
    <cellStyle name="Normal 143 2" xfId="41067" xr:uid="{00000000-0005-0000-0000-000060A10000}"/>
    <cellStyle name="Normal 143 2 2" xfId="41068" xr:uid="{00000000-0005-0000-0000-000061A10000}"/>
    <cellStyle name="Normal 143 3" xfId="41069" xr:uid="{00000000-0005-0000-0000-000062A10000}"/>
    <cellStyle name="Normal 144" xfId="41070" xr:uid="{00000000-0005-0000-0000-000063A10000}"/>
    <cellStyle name="Normal 144 2" xfId="41071" xr:uid="{00000000-0005-0000-0000-000064A10000}"/>
    <cellStyle name="Normal 144 2 2" xfId="41072" xr:uid="{00000000-0005-0000-0000-000065A10000}"/>
    <cellStyle name="Normal 144 3" xfId="41073" xr:uid="{00000000-0005-0000-0000-000066A10000}"/>
    <cellStyle name="Normal 145" xfId="41074" xr:uid="{00000000-0005-0000-0000-000067A10000}"/>
    <cellStyle name="Normal 145 2" xfId="41075" xr:uid="{00000000-0005-0000-0000-000068A10000}"/>
    <cellStyle name="Normal 145 2 2" xfId="41076" xr:uid="{00000000-0005-0000-0000-000069A10000}"/>
    <cellStyle name="Normal 145 3" xfId="41077" xr:uid="{00000000-0005-0000-0000-00006AA10000}"/>
    <cellStyle name="Normal 146" xfId="41078" xr:uid="{00000000-0005-0000-0000-00006BA10000}"/>
    <cellStyle name="Normal 146 2" xfId="41079" xr:uid="{00000000-0005-0000-0000-00006CA10000}"/>
    <cellStyle name="Normal 146 2 2" xfId="41080" xr:uid="{00000000-0005-0000-0000-00006DA10000}"/>
    <cellStyle name="Normal 146 3" xfId="41081" xr:uid="{00000000-0005-0000-0000-00006EA10000}"/>
    <cellStyle name="Normal 147" xfId="41082" xr:uid="{00000000-0005-0000-0000-00006FA10000}"/>
    <cellStyle name="Normal 147 2" xfId="41083" xr:uid="{00000000-0005-0000-0000-000070A10000}"/>
    <cellStyle name="Normal 147 2 2" xfId="41084" xr:uid="{00000000-0005-0000-0000-000071A10000}"/>
    <cellStyle name="Normal 147 3" xfId="41085" xr:uid="{00000000-0005-0000-0000-000072A10000}"/>
    <cellStyle name="Normal 148" xfId="41086" xr:uid="{00000000-0005-0000-0000-000073A10000}"/>
    <cellStyle name="Normal 148 2" xfId="41087" xr:uid="{00000000-0005-0000-0000-000074A10000}"/>
    <cellStyle name="Normal 148 2 2" xfId="41088" xr:uid="{00000000-0005-0000-0000-000075A10000}"/>
    <cellStyle name="Normal 148 3" xfId="41089" xr:uid="{00000000-0005-0000-0000-000076A10000}"/>
    <cellStyle name="Normal 149" xfId="41090" xr:uid="{00000000-0005-0000-0000-000077A10000}"/>
    <cellStyle name="Normal 149 2" xfId="41091" xr:uid="{00000000-0005-0000-0000-000078A10000}"/>
    <cellStyle name="Normal 149 2 2" xfId="41092" xr:uid="{00000000-0005-0000-0000-000079A10000}"/>
    <cellStyle name="Normal 149 3" xfId="41093" xr:uid="{00000000-0005-0000-0000-00007AA10000}"/>
    <cellStyle name="Normal 15" xfId="41094" xr:uid="{00000000-0005-0000-0000-00007BA10000}"/>
    <cellStyle name="Normal 15 10" xfId="41095" xr:uid="{00000000-0005-0000-0000-00007CA10000}"/>
    <cellStyle name="Normal 15 10 2" xfId="41096" xr:uid="{00000000-0005-0000-0000-00007DA10000}"/>
    <cellStyle name="Normal 15 10 2 2" xfId="41097" xr:uid="{00000000-0005-0000-0000-00007EA10000}"/>
    <cellStyle name="Normal 15 10 2 2 2" xfId="41098" xr:uid="{00000000-0005-0000-0000-00007FA10000}"/>
    <cellStyle name="Normal 15 10 2 3" xfId="41099" xr:uid="{00000000-0005-0000-0000-000080A10000}"/>
    <cellStyle name="Normal 15 10 3" xfId="41100" xr:uid="{00000000-0005-0000-0000-000081A10000}"/>
    <cellStyle name="Normal 15 10 3 2" xfId="41101" xr:uid="{00000000-0005-0000-0000-000082A10000}"/>
    <cellStyle name="Normal 15 10 4" xfId="41102" xr:uid="{00000000-0005-0000-0000-000083A10000}"/>
    <cellStyle name="Normal 15 10 4 2" xfId="41103" xr:uid="{00000000-0005-0000-0000-000084A10000}"/>
    <cellStyle name="Normal 15 10 5" xfId="41104" xr:uid="{00000000-0005-0000-0000-000085A10000}"/>
    <cellStyle name="Normal 15 10 5 2" xfId="41105" xr:uid="{00000000-0005-0000-0000-000086A10000}"/>
    <cellStyle name="Normal 15 10 6" xfId="41106" xr:uid="{00000000-0005-0000-0000-000087A10000}"/>
    <cellStyle name="Normal 15 10 6 2" xfId="41107" xr:uid="{00000000-0005-0000-0000-000088A10000}"/>
    <cellStyle name="Normal 15 10 7" xfId="41108" xr:uid="{00000000-0005-0000-0000-000089A10000}"/>
    <cellStyle name="Normal 15 11" xfId="41109" xr:uid="{00000000-0005-0000-0000-00008AA10000}"/>
    <cellStyle name="Normal 15 11 2" xfId="41110" xr:uid="{00000000-0005-0000-0000-00008BA10000}"/>
    <cellStyle name="Normal 15 11 2 2" xfId="41111" xr:uid="{00000000-0005-0000-0000-00008CA10000}"/>
    <cellStyle name="Normal 15 11 3" xfId="41112" xr:uid="{00000000-0005-0000-0000-00008DA10000}"/>
    <cellStyle name="Normal 15 12" xfId="41113" xr:uid="{00000000-0005-0000-0000-00008EA10000}"/>
    <cellStyle name="Normal 15 12 2" xfId="41114" xr:uid="{00000000-0005-0000-0000-00008FA10000}"/>
    <cellStyle name="Normal 15 13" xfId="41115" xr:uid="{00000000-0005-0000-0000-000090A10000}"/>
    <cellStyle name="Normal 15 13 2" xfId="41116" xr:uid="{00000000-0005-0000-0000-000091A10000}"/>
    <cellStyle name="Normal 15 14" xfId="41117" xr:uid="{00000000-0005-0000-0000-000092A10000}"/>
    <cellStyle name="Normal 15 14 2" xfId="41118" xr:uid="{00000000-0005-0000-0000-000093A10000}"/>
    <cellStyle name="Normal 15 15" xfId="41119" xr:uid="{00000000-0005-0000-0000-000094A10000}"/>
    <cellStyle name="Normal 15 15 2" xfId="41120" xr:uid="{00000000-0005-0000-0000-000095A10000}"/>
    <cellStyle name="Normal 15 16" xfId="41121" xr:uid="{00000000-0005-0000-0000-000096A10000}"/>
    <cellStyle name="Normal 15 16 2" xfId="41122" xr:uid="{00000000-0005-0000-0000-000097A10000}"/>
    <cellStyle name="Normal 15 17" xfId="41123" xr:uid="{00000000-0005-0000-0000-000098A10000}"/>
    <cellStyle name="Normal 15 17 2" xfId="41124" xr:uid="{00000000-0005-0000-0000-000099A10000}"/>
    <cellStyle name="Normal 15 18" xfId="41125" xr:uid="{00000000-0005-0000-0000-00009AA10000}"/>
    <cellStyle name="Normal 15 18 2" xfId="41126" xr:uid="{00000000-0005-0000-0000-00009BA10000}"/>
    <cellStyle name="Normal 15 19" xfId="41127" xr:uid="{00000000-0005-0000-0000-00009CA10000}"/>
    <cellStyle name="Normal 15 19 2" xfId="41128" xr:uid="{00000000-0005-0000-0000-00009DA10000}"/>
    <cellStyle name="Normal 15 2" xfId="41129" xr:uid="{00000000-0005-0000-0000-00009EA10000}"/>
    <cellStyle name="Normal 15 2 10" xfId="41130" xr:uid="{00000000-0005-0000-0000-00009FA10000}"/>
    <cellStyle name="Normal 15 2 2" xfId="41131" xr:uid="{00000000-0005-0000-0000-0000A0A10000}"/>
    <cellStyle name="Normal 15 2 2 2" xfId="41132" xr:uid="{00000000-0005-0000-0000-0000A1A10000}"/>
    <cellStyle name="Normal 15 2 2 2 2" xfId="41133" xr:uid="{00000000-0005-0000-0000-0000A2A10000}"/>
    <cellStyle name="Normal 15 2 2 2 2 2" xfId="41134" xr:uid="{00000000-0005-0000-0000-0000A3A10000}"/>
    <cellStyle name="Normal 15 2 2 2 3" xfId="41135" xr:uid="{00000000-0005-0000-0000-0000A4A10000}"/>
    <cellStyle name="Normal 15 2 2 3" xfId="41136" xr:uid="{00000000-0005-0000-0000-0000A5A10000}"/>
    <cellStyle name="Normal 15 2 2 3 2" xfId="41137" xr:uid="{00000000-0005-0000-0000-0000A6A10000}"/>
    <cellStyle name="Normal 15 2 2 4" xfId="41138" xr:uid="{00000000-0005-0000-0000-0000A7A10000}"/>
    <cellStyle name="Normal 15 2 3" xfId="41139" xr:uid="{00000000-0005-0000-0000-0000A8A10000}"/>
    <cellStyle name="Normal 15 2 3 2" xfId="41140" xr:uid="{00000000-0005-0000-0000-0000A9A10000}"/>
    <cellStyle name="Normal 15 2 3 2 2" xfId="41141" xr:uid="{00000000-0005-0000-0000-0000AAA10000}"/>
    <cellStyle name="Normal 15 2 3 2 2 2" xfId="41142" xr:uid="{00000000-0005-0000-0000-0000ABA10000}"/>
    <cellStyle name="Normal 15 2 3 2 3" xfId="41143" xr:uid="{00000000-0005-0000-0000-0000ACA10000}"/>
    <cellStyle name="Normal 15 2 3 3" xfId="41144" xr:uid="{00000000-0005-0000-0000-0000ADA10000}"/>
    <cellStyle name="Normal 15 2 3 3 2" xfId="41145" xr:uid="{00000000-0005-0000-0000-0000AEA10000}"/>
    <cellStyle name="Normal 15 2 3 4" xfId="41146" xr:uid="{00000000-0005-0000-0000-0000AFA10000}"/>
    <cellStyle name="Normal 15 2 4" xfId="41147" xr:uid="{00000000-0005-0000-0000-0000B0A10000}"/>
    <cellStyle name="Normal 15 2 4 2" xfId="41148" xr:uid="{00000000-0005-0000-0000-0000B1A10000}"/>
    <cellStyle name="Normal 15 2 4 2 2" xfId="41149" xr:uid="{00000000-0005-0000-0000-0000B2A10000}"/>
    <cellStyle name="Normal 15 2 4 2 2 2" xfId="41150" xr:uid="{00000000-0005-0000-0000-0000B3A10000}"/>
    <cellStyle name="Normal 15 2 4 2 3" xfId="41151" xr:uid="{00000000-0005-0000-0000-0000B4A10000}"/>
    <cellStyle name="Normal 15 2 4 3" xfId="41152" xr:uid="{00000000-0005-0000-0000-0000B5A10000}"/>
    <cellStyle name="Normal 15 2 4 3 2" xfId="41153" xr:uid="{00000000-0005-0000-0000-0000B6A10000}"/>
    <cellStyle name="Normal 15 2 4 4" xfId="41154" xr:uid="{00000000-0005-0000-0000-0000B7A10000}"/>
    <cellStyle name="Normal 15 2 5" xfId="41155" xr:uid="{00000000-0005-0000-0000-0000B8A10000}"/>
    <cellStyle name="Normal 15 2 5 2" xfId="41156" xr:uid="{00000000-0005-0000-0000-0000B9A10000}"/>
    <cellStyle name="Normal 15 2 5 2 2" xfId="41157" xr:uid="{00000000-0005-0000-0000-0000BAA10000}"/>
    <cellStyle name="Normal 15 2 5 2 2 2" xfId="41158" xr:uid="{00000000-0005-0000-0000-0000BBA10000}"/>
    <cellStyle name="Normal 15 2 5 2 3" xfId="41159" xr:uid="{00000000-0005-0000-0000-0000BCA10000}"/>
    <cellStyle name="Normal 15 2 5 3" xfId="41160" xr:uid="{00000000-0005-0000-0000-0000BDA10000}"/>
    <cellStyle name="Normal 15 2 5 3 2" xfId="41161" xr:uid="{00000000-0005-0000-0000-0000BEA10000}"/>
    <cellStyle name="Normal 15 2 5 4" xfId="41162" xr:uid="{00000000-0005-0000-0000-0000BFA10000}"/>
    <cellStyle name="Normal 15 2 6" xfId="41163" xr:uid="{00000000-0005-0000-0000-0000C0A10000}"/>
    <cellStyle name="Normal 15 2 6 2" xfId="41164" xr:uid="{00000000-0005-0000-0000-0000C1A10000}"/>
    <cellStyle name="Normal 15 2 6 2 2" xfId="41165" xr:uid="{00000000-0005-0000-0000-0000C2A10000}"/>
    <cellStyle name="Normal 15 2 6 2 2 2" xfId="41166" xr:uid="{00000000-0005-0000-0000-0000C3A10000}"/>
    <cellStyle name="Normal 15 2 6 2 3" xfId="41167" xr:uid="{00000000-0005-0000-0000-0000C4A10000}"/>
    <cellStyle name="Normal 15 2 6 3" xfId="41168" xr:uid="{00000000-0005-0000-0000-0000C5A10000}"/>
    <cellStyle name="Normal 15 2 6 3 2" xfId="41169" xr:uid="{00000000-0005-0000-0000-0000C6A10000}"/>
    <cellStyle name="Normal 15 2 6 4" xfId="41170" xr:uid="{00000000-0005-0000-0000-0000C7A10000}"/>
    <cellStyle name="Normal 15 2 7" xfId="41171" xr:uid="{00000000-0005-0000-0000-0000C8A10000}"/>
    <cellStyle name="Normal 15 2 7 2" xfId="41172" xr:uid="{00000000-0005-0000-0000-0000C9A10000}"/>
    <cellStyle name="Normal 15 2 7 2 2" xfId="41173" xr:uid="{00000000-0005-0000-0000-0000CAA10000}"/>
    <cellStyle name="Normal 15 2 7 2 2 2" xfId="41174" xr:uid="{00000000-0005-0000-0000-0000CBA10000}"/>
    <cellStyle name="Normal 15 2 7 2 3" xfId="41175" xr:uid="{00000000-0005-0000-0000-0000CCA10000}"/>
    <cellStyle name="Normal 15 2 7 3" xfId="41176" xr:uid="{00000000-0005-0000-0000-0000CDA10000}"/>
    <cellStyle name="Normal 15 2 7 3 2" xfId="41177" xr:uid="{00000000-0005-0000-0000-0000CEA10000}"/>
    <cellStyle name="Normal 15 2 7 4" xfId="41178" xr:uid="{00000000-0005-0000-0000-0000CFA10000}"/>
    <cellStyle name="Normal 15 2 8" xfId="41179" xr:uid="{00000000-0005-0000-0000-0000D0A10000}"/>
    <cellStyle name="Normal 15 2 8 2" xfId="41180" xr:uid="{00000000-0005-0000-0000-0000D1A10000}"/>
    <cellStyle name="Normal 15 2 8 2 2" xfId="41181" xr:uid="{00000000-0005-0000-0000-0000D2A10000}"/>
    <cellStyle name="Normal 15 2 8 3" xfId="41182" xr:uid="{00000000-0005-0000-0000-0000D3A10000}"/>
    <cellStyle name="Normal 15 2 9" xfId="41183" xr:uid="{00000000-0005-0000-0000-0000D4A10000}"/>
    <cellStyle name="Normal 15 2 9 2" xfId="41184" xr:uid="{00000000-0005-0000-0000-0000D5A10000}"/>
    <cellStyle name="Normal 15 20" xfId="222" xr:uid="{00000000-0005-0000-0000-0000D6A10000}"/>
    <cellStyle name="Normal 15 20 2" xfId="61371" xr:uid="{00000000-0005-0000-0000-0000D7A10000}"/>
    <cellStyle name="Normal 15 20 2 2" xfId="118" xr:uid="{00000000-0005-0000-0000-0000D8A10000}"/>
    <cellStyle name="Normal 15 20 3" xfId="119" xr:uid="{00000000-0005-0000-0000-0000D9A10000}"/>
    <cellStyle name="Normal 15 21" xfId="41185" xr:uid="{00000000-0005-0000-0000-0000DAA10000}"/>
    <cellStyle name="Normal 15 22" xfId="41186" xr:uid="{00000000-0005-0000-0000-0000DBA10000}"/>
    <cellStyle name="Normal 15 23" xfId="41187" xr:uid="{00000000-0005-0000-0000-0000DCA10000}"/>
    <cellStyle name="Normal 15 24" xfId="41188" xr:uid="{00000000-0005-0000-0000-0000DDA10000}"/>
    <cellStyle name="Normal 15 25" xfId="41189" xr:uid="{00000000-0005-0000-0000-0000DEA10000}"/>
    <cellStyle name="Normal 15 26" xfId="41190" xr:uid="{00000000-0005-0000-0000-0000DFA10000}"/>
    <cellStyle name="Normal 15 27" xfId="41191" xr:uid="{00000000-0005-0000-0000-0000E0A10000}"/>
    <cellStyle name="Normal 15 28" xfId="41192" xr:uid="{00000000-0005-0000-0000-0000E1A10000}"/>
    <cellStyle name="Normal 15 3" xfId="41193" xr:uid="{00000000-0005-0000-0000-0000E2A10000}"/>
    <cellStyle name="Normal 15 3 10" xfId="41194" xr:uid="{00000000-0005-0000-0000-0000E3A10000}"/>
    <cellStyle name="Normal 15 3 10 2" xfId="41195" xr:uid="{00000000-0005-0000-0000-0000E4A10000}"/>
    <cellStyle name="Normal 15 3 10 2 2" xfId="41196" xr:uid="{00000000-0005-0000-0000-0000E5A10000}"/>
    <cellStyle name="Normal 15 3 10 2 2 2" xfId="41197" xr:uid="{00000000-0005-0000-0000-0000E6A10000}"/>
    <cellStyle name="Normal 15 3 10 2 3" xfId="41198" xr:uid="{00000000-0005-0000-0000-0000E7A10000}"/>
    <cellStyle name="Normal 15 3 10 3" xfId="41199" xr:uid="{00000000-0005-0000-0000-0000E8A10000}"/>
    <cellStyle name="Normal 15 3 10 3 2" xfId="41200" xr:uid="{00000000-0005-0000-0000-0000E9A10000}"/>
    <cellStyle name="Normal 15 3 10 4" xfId="41201" xr:uid="{00000000-0005-0000-0000-0000EAA10000}"/>
    <cellStyle name="Normal 15 3 11" xfId="41202" xr:uid="{00000000-0005-0000-0000-0000EBA10000}"/>
    <cellStyle name="Normal 15 3 11 2" xfId="41203" xr:uid="{00000000-0005-0000-0000-0000ECA10000}"/>
    <cellStyle name="Normal 15 3 11 2 2" xfId="41204" xr:uid="{00000000-0005-0000-0000-0000EDA10000}"/>
    <cellStyle name="Normal 15 3 11 2 2 2" xfId="41205" xr:uid="{00000000-0005-0000-0000-0000EEA10000}"/>
    <cellStyle name="Normal 15 3 11 2 3" xfId="41206" xr:uid="{00000000-0005-0000-0000-0000EFA10000}"/>
    <cellStyle name="Normal 15 3 11 3" xfId="41207" xr:uid="{00000000-0005-0000-0000-0000F0A10000}"/>
    <cellStyle name="Normal 15 3 11 3 2" xfId="41208" xr:uid="{00000000-0005-0000-0000-0000F1A10000}"/>
    <cellStyle name="Normal 15 3 11 4" xfId="41209" xr:uid="{00000000-0005-0000-0000-0000F2A10000}"/>
    <cellStyle name="Normal 15 3 12" xfId="41210" xr:uid="{00000000-0005-0000-0000-0000F3A10000}"/>
    <cellStyle name="Normal 15 3 12 2" xfId="41211" xr:uid="{00000000-0005-0000-0000-0000F4A10000}"/>
    <cellStyle name="Normal 15 3 12 2 2" xfId="41212" xr:uid="{00000000-0005-0000-0000-0000F5A10000}"/>
    <cellStyle name="Normal 15 3 12 2 2 2" xfId="41213" xr:uid="{00000000-0005-0000-0000-0000F6A10000}"/>
    <cellStyle name="Normal 15 3 12 2 2 2 2" xfId="41214" xr:uid="{00000000-0005-0000-0000-0000F7A10000}"/>
    <cellStyle name="Normal 15 3 12 2 2 3" xfId="41215" xr:uid="{00000000-0005-0000-0000-0000F8A10000}"/>
    <cellStyle name="Normal 15 3 12 2 3" xfId="41216" xr:uid="{00000000-0005-0000-0000-0000F9A10000}"/>
    <cellStyle name="Normal 15 3 12 2 3 2" xfId="41217" xr:uid="{00000000-0005-0000-0000-0000FAA10000}"/>
    <cellStyle name="Normal 15 3 12 2 3 2 2" xfId="41218" xr:uid="{00000000-0005-0000-0000-0000FBA10000}"/>
    <cellStyle name="Normal 15 3 12 2 3 3" xfId="41219" xr:uid="{00000000-0005-0000-0000-0000FCA10000}"/>
    <cellStyle name="Normal 15 3 12 2 3 3 2" xfId="41220" xr:uid="{00000000-0005-0000-0000-0000FDA10000}"/>
    <cellStyle name="Normal 15 3 12 2 3 3 2 2" xfId="41221" xr:uid="{00000000-0005-0000-0000-0000FEA10000}"/>
    <cellStyle name="Normal 15 3 12 2 3 3 3" xfId="41222" xr:uid="{00000000-0005-0000-0000-0000FFA10000}"/>
    <cellStyle name="Normal 15 3 12 2 3 4" xfId="41223" xr:uid="{00000000-0005-0000-0000-000000A20000}"/>
    <cellStyle name="Normal 15 3 12 2 4" xfId="41224" xr:uid="{00000000-0005-0000-0000-000001A20000}"/>
    <cellStyle name="Normal 15 3 12 2 4 2" xfId="41225" xr:uid="{00000000-0005-0000-0000-000002A20000}"/>
    <cellStyle name="Normal 15 3 12 2 5" xfId="41226" xr:uid="{00000000-0005-0000-0000-000003A20000}"/>
    <cellStyle name="Normal 15 3 12 3" xfId="41227" xr:uid="{00000000-0005-0000-0000-000004A20000}"/>
    <cellStyle name="Normal 15 3 12 3 2" xfId="41228" xr:uid="{00000000-0005-0000-0000-000005A20000}"/>
    <cellStyle name="Normal 15 3 12 3 2 2" xfId="41229" xr:uid="{00000000-0005-0000-0000-000006A20000}"/>
    <cellStyle name="Normal 15 3 12 3 3" xfId="41230" xr:uid="{00000000-0005-0000-0000-000007A20000}"/>
    <cellStyle name="Normal 15 3 12 4" xfId="41231" xr:uid="{00000000-0005-0000-0000-000008A20000}"/>
    <cellStyle name="Normal 15 3 12 4 2" xfId="41232" xr:uid="{00000000-0005-0000-0000-000009A20000}"/>
    <cellStyle name="Normal 15 3 12 5" xfId="41233" xr:uid="{00000000-0005-0000-0000-00000AA20000}"/>
    <cellStyle name="Normal 15 3 13" xfId="41234" xr:uid="{00000000-0005-0000-0000-00000BA20000}"/>
    <cellStyle name="Normal 15 3 13 2" xfId="41235" xr:uid="{00000000-0005-0000-0000-00000CA20000}"/>
    <cellStyle name="Normal 15 3 13 2 2" xfId="41236" xr:uid="{00000000-0005-0000-0000-00000DA20000}"/>
    <cellStyle name="Normal 15 3 13 3" xfId="41237" xr:uid="{00000000-0005-0000-0000-00000EA20000}"/>
    <cellStyle name="Normal 15 3 14" xfId="41238" xr:uid="{00000000-0005-0000-0000-00000FA20000}"/>
    <cellStyle name="Normal 15 3 14 2" xfId="41239" xr:uid="{00000000-0005-0000-0000-000010A20000}"/>
    <cellStyle name="Normal 15 3 15" xfId="41240" xr:uid="{00000000-0005-0000-0000-000011A20000}"/>
    <cellStyle name="Normal 15 3 2" xfId="41241" xr:uid="{00000000-0005-0000-0000-000012A20000}"/>
    <cellStyle name="Normal 15 3 2 2" xfId="41242" xr:uid="{00000000-0005-0000-0000-000013A20000}"/>
    <cellStyle name="Normal 15 3 2 2 2" xfId="41243" xr:uid="{00000000-0005-0000-0000-000014A20000}"/>
    <cellStyle name="Normal 15 3 2 2 2 2" xfId="41244" xr:uid="{00000000-0005-0000-0000-000015A20000}"/>
    <cellStyle name="Normal 15 3 2 2 3" xfId="41245" xr:uid="{00000000-0005-0000-0000-000016A20000}"/>
    <cellStyle name="Normal 15 3 2 3" xfId="41246" xr:uid="{00000000-0005-0000-0000-000017A20000}"/>
    <cellStyle name="Normal 15 3 2 3 2" xfId="41247" xr:uid="{00000000-0005-0000-0000-000018A20000}"/>
    <cellStyle name="Normal 15 3 2 4" xfId="41248" xr:uid="{00000000-0005-0000-0000-000019A20000}"/>
    <cellStyle name="Normal 15 3 3" xfId="41249" xr:uid="{00000000-0005-0000-0000-00001AA20000}"/>
    <cellStyle name="Normal 15 3 3 2" xfId="41250" xr:uid="{00000000-0005-0000-0000-00001BA20000}"/>
    <cellStyle name="Normal 15 3 3 2 2" xfId="41251" xr:uid="{00000000-0005-0000-0000-00001CA20000}"/>
    <cellStyle name="Normal 15 3 3 2 2 2" xfId="41252" xr:uid="{00000000-0005-0000-0000-00001DA20000}"/>
    <cellStyle name="Normal 15 3 3 2 3" xfId="41253" xr:uid="{00000000-0005-0000-0000-00001EA20000}"/>
    <cellStyle name="Normal 15 3 3 3" xfId="41254" xr:uid="{00000000-0005-0000-0000-00001FA20000}"/>
    <cellStyle name="Normal 15 3 3 3 2" xfId="41255" xr:uid="{00000000-0005-0000-0000-000020A20000}"/>
    <cellStyle name="Normal 15 3 3 4" xfId="41256" xr:uid="{00000000-0005-0000-0000-000021A20000}"/>
    <cellStyle name="Normal 15 3 4" xfId="41257" xr:uid="{00000000-0005-0000-0000-000022A20000}"/>
    <cellStyle name="Normal 15 3 4 2" xfId="41258" xr:uid="{00000000-0005-0000-0000-000023A20000}"/>
    <cellStyle name="Normal 15 3 4 2 2" xfId="41259" xr:uid="{00000000-0005-0000-0000-000024A20000}"/>
    <cellStyle name="Normal 15 3 4 2 2 2" xfId="41260" xr:uid="{00000000-0005-0000-0000-000025A20000}"/>
    <cellStyle name="Normal 15 3 4 2 3" xfId="41261" xr:uid="{00000000-0005-0000-0000-000026A20000}"/>
    <cellStyle name="Normal 15 3 4 3" xfId="41262" xr:uid="{00000000-0005-0000-0000-000027A20000}"/>
    <cellStyle name="Normal 15 3 4 3 2" xfId="41263" xr:uid="{00000000-0005-0000-0000-000028A20000}"/>
    <cellStyle name="Normal 15 3 4 4" xfId="41264" xr:uid="{00000000-0005-0000-0000-000029A20000}"/>
    <cellStyle name="Normal 15 3 5" xfId="41265" xr:uid="{00000000-0005-0000-0000-00002AA20000}"/>
    <cellStyle name="Normal 15 3 5 2" xfId="41266" xr:uid="{00000000-0005-0000-0000-00002BA20000}"/>
    <cellStyle name="Normal 15 3 5 2 2" xfId="41267" xr:uid="{00000000-0005-0000-0000-00002CA20000}"/>
    <cellStyle name="Normal 15 3 5 2 2 2" xfId="41268" xr:uid="{00000000-0005-0000-0000-00002DA20000}"/>
    <cellStyle name="Normal 15 3 5 2 3" xfId="41269" xr:uid="{00000000-0005-0000-0000-00002EA20000}"/>
    <cellStyle name="Normal 15 3 5 3" xfId="41270" xr:uid="{00000000-0005-0000-0000-00002FA20000}"/>
    <cellStyle name="Normal 15 3 5 3 2" xfId="41271" xr:uid="{00000000-0005-0000-0000-000030A20000}"/>
    <cellStyle name="Normal 15 3 5 4" xfId="41272" xr:uid="{00000000-0005-0000-0000-000031A20000}"/>
    <cellStyle name="Normal 15 3 6" xfId="41273" xr:uid="{00000000-0005-0000-0000-000032A20000}"/>
    <cellStyle name="Normal 15 3 6 2" xfId="41274" xr:uid="{00000000-0005-0000-0000-000033A20000}"/>
    <cellStyle name="Normal 15 3 6 2 2" xfId="41275" xr:uid="{00000000-0005-0000-0000-000034A20000}"/>
    <cellStyle name="Normal 15 3 6 2 2 2" xfId="41276" xr:uid="{00000000-0005-0000-0000-000035A20000}"/>
    <cellStyle name="Normal 15 3 6 2 3" xfId="41277" xr:uid="{00000000-0005-0000-0000-000036A20000}"/>
    <cellStyle name="Normal 15 3 6 3" xfId="41278" xr:uid="{00000000-0005-0000-0000-000037A20000}"/>
    <cellStyle name="Normal 15 3 6 3 2" xfId="41279" xr:uid="{00000000-0005-0000-0000-000038A20000}"/>
    <cellStyle name="Normal 15 3 6 4" xfId="41280" xr:uid="{00000000-0005-0000-0000-000039A20000}"/>
    <cellStyle name="Normal 15 3 7" xfId="41281" xr:uid="{00000000-0005-0000-0000-00003AA20000}"/>
    <cellStyle name="Normal 15 3 7 2" xfId="41282" xr:uid="{00000000-0005-0000-0000-00003BA20000}"/>
    <cellStyle name="Normal 15 3 7 2 2" xfId="41283" xr:uid="{00000000-0005-0000-0000-00003CA20000}"/>
    <cellStyle name="Normal 15 3 7 2 2 2" xfId="41284" xr:uid="{00000000-0005-0000-0000-00003DA20000}"/>
    <cellStyle name="Normal 15 3 7 2 3" xfId="41285" xr:uid="{00000000-0005-0000-0000-00003EA20000}"/>
    <cellStyle name="Normal 15 3 7 3" xfId="41286" xr:uid="{00000000-0005-0000-0000-00003FA20000}"/>
    <cellStyle name="Normal 15 3 7 3 2" xfId="41287" xr:uid="{00000000-0005-0000-0000-000040A20000}"/>
    <cellStyle name="Normal 15 3 7 4" xfId="41288" xr:uid="{00000000-0005-0000-0000-000041A20000}"/>
    <cellStyle name="Normal 15 3 8" xfId="41289" xr:uid="{00000000-0005-0000-0000-000042A20000}"/>
    <cellStyle name="Normal 15 3 8 2" xfId="41290" xr:uid="{00000000-0005-0000-0000-000043A20000}"/>
    <cellStyle name="Normal 15 3 8 2 2" xfId="41291" xr:uid="{00000000-0005-0000-0000-000044A20000}"/>
    <cellStyle name="Normal 15 3 8 2 2 2" xfId="41292" xr:uid="{00000000-0005-0000-0000-000045A20000}"/>
    <cellStyle name="Normal 15 3 8 2 3" xfId="41293" xr:uid="{00000000-0005-0000-0000-000046A20000}"/>
    <cellStyle name="Normal 15 3 8 3" xfId="41294" xr:uid="{00000000-0005-0000-0000-000047A20000}"/>
    <cellStyle name="Normal 15 3 8 3 2" xfId="41295" xr:uid="{00000000-0005-0000-0000-000048A20000}"/>
    <cellStyle name="Normal 15 3 8 4" xfId="41296" xr:uid="{00000000-0005-0000-0000-000049A20000}"/>
    <cellStyle name="Normal 15 3 9" xfId="41297" xr:uid="{00000000-0005-0000-0000-00004AA20000}"/>
    <cellStyle name="Normal 15 3 9 2" xfId="41298" xr:uid="{00000000-0005-0000-0000-00004BA20000}"/>
    <cellStyle name="Normal 15 3 9 2 2" xfId="41299" xr:uid="{00000000-0005-0000-0000-00004CA20000}"/>
    <cellStyle name="Normal 15 3 9 2 2 2" xfId="41300" xr:uid="{00000000-0005-0000-0000-00004DA20000}"/>
    <cellStyle name="Normal 15 3 9 2 3" xfId="41301" xr:uid="{00000000-0005-0000-0000-00004EA20000}"/>
    <cellStyle name="Normal 15 3 9 3" xfId="41302" xr:uid="{00000000-0005-0000-0000-00004FA20000}"/>
    <cellStyle name="Normal 15 3 9 3 2" xfId="41303" xr:uid="{00000000-0005-0000-0000-000050A20000}"/>
    <cellStyle name="Normal 15 3 9 4" xfId="41304" xr:uid="{00000000-0005-0000-0000-000051A20000}"/>
    <cellStyle name="Normal 15 4" xfId="41305" xr:uid="{00000000-0005-0000-0000-000052A20000}"/>
    <cellStyle name="Normal 15 4 2" xfId="41306" xr:uid="{00000000-0005-0000-0000-000053A20000}"/>
    <cellStyle name="Normal 15 4 2 2" xfId="41307" xr:uid="{00000000-0005-0000-0000-000054A20000}"/>
    <cellStyle name="Normal 15 4 2 2 2" xfId="41308" xr:uid="{00000000-0005-0000-0000-000055A20000}"/>
    <cellStyle name="Normal 15 4 2 3" xfId="41309" xr:uid="{00000000-0005-0000-0000-000056A20000}"/>
    <cellStyle name="Normal 15 4 3" xfId="41310" xr:uid="{00000000-0005-0000-0000-000057A20000}"/>
    <cellStyle name="Normal 15 4 3 2" xfId="41311" xr:uid="{00000000-0005-0000-0000-000058A20000}"/>
    <cellStyle name="Normal 15 4 4" xfId="41312" xr:uid="{00000000-0005-0000-0000-000059A20000}"/>
    <cellStyle name="Normal 15 4 4 2" xfId="41313" xr:uid="{00000000-0005-0000-0000-00005AA20000}"/>
    <cellStyle name="Normal 15 4 5" xfId="41314" xr:uid="{00000000-0005-0000-0000-00005BA20000}"/>
    <cellStyle name="Normal 15 4 5 2" xfId="41315" xr:uid="{00000000-0005-0000-0000-00005CA20000}"/>
    <cellStyle name="Normal 15 4 6" xfId="41316" xr:uid="{00000000-0005-0000-0000-00005DA20000}"/>
    <cellStyle name="Normal 15 4 6 2" xfId="41317" xr:uid="{00000000-0005-0000-0000-00005EA20000}"/>
    <cellStyle name="Normal 15 4 7" xfId="41318" xr:uid="{00000000-0005-0000-0000-00005FA20000}"/>
    <cellStyle name="Normal 15 5" xfId="41319" xr:uid="{00000000-0005-0000-0000-000060A20000}"/>
    <cellStyle name="Normal 15 5 2" xfId="41320" xr:uid="{00000000-0005-0000-0000-000061A20000}"/>
    <cellStyle name="Normal 15 5 2 2" xfId="41321" xr:uid="{00000000-0005-0000-0000-000062A20000}"/>
    <cellStyle name="Normal 15 5 2 2 2" xfId="41322" xr:uid="{00000000-0005-0000-0000-000063A20000}"/>
    <cellStyle name="Normal 15 5 2 3" xfId="41323" xr:uid="{00000000-0005-0000-0000-000064A20000}"/>
    <cellStyle name="Normal 15 5 3" xfId="41324" xr:uid="{00000000-0005-0000-0000-000065A20000}"/>
    <cellStyle name="Normal 15 5 3 2" xfId="41325" xr:uid="{00000000-0005-0000-0000-000066A20000}"/>
    <cellStyle name="Normal 15 5 4" xfId="41326" xr:uid="{00000000-0005-0000-0000-000067A20000}"/>
    <cellStyle name="Normal 15 5 4 2" xfId="41327" xr:uid="{00000000-0005-0000-0000-000068A20000}"/>
    <cellStyle name="Normal 15 5 5" xfId="41328" xr:uid="{00000000-0005-0000-0000-000069A20000}"/>
    <cellStyle name="Normal 15 5 5 2" xfId="41329" xr:uid="{00000000-0005-0000-0000-00006AA20000}"/>
    <cellStyle name="Normal 15 5 6" xfId="41330" xr:uid="{00000000-0005-0000-0000-00006BA20000}"/>
    <cellStyle name="Normal 15 5 6 2" xfId="41331" xr:uid="{00000000-0005-0000-0000-00006CA20000}"/>
    <cellStyle name="Normal 15 5 7" xfId="41332" xr:uid="{00000000-0005-0000-0000-00006DA20000}"/>
    <cellStyle name="Normal 15 6" xfId="41333" xr:uid="{00000000-0005-0000-0000-00006EA20000}"/>
    <cellStyle name="Normal 15 6 2" xfId="41334" xr:uid="{00000000-0005-0000-0000-00006FA20000}"/>
    <cellStyle name="Normal 15 6 2 2" xfId="41335" xr:uid="{00000000-0005-0000-0000-000070A20000}"/>
    <cellStyle name="Normal 15 6 2 2 2" xfId="41336" xr:uid="{00000000-0005-0000-0000-000071A20000}"/>
    <cellStyle name="Normal 15 6 2 3" xfId="41337" xr:uid="{00000000-0005-0000-0000-000072A20000}"/>
    <cellStyle name="Normal 15 6 3" xfId="41338" xr:uid="{00000000-0005-0000-0000-000073A20000}"/>
    <cellStyle name="Normal 15 6 3 2" xfId="41339" xr:uid="{00000000-0005-0000-0000-000074A20000}"/>
    <cellStyle name="Normal 15 6 4" xfId="41340" xr:uid="{00000000-0005-0000-0000-000075A20000}"/>
    <cellStyle name="Normal 15 6 4 2" xfId="41341" xr:uid="{00000000-0005-0000-0000-000076A20000}"/>
    <cellStyle name="Normal 15 6 5" xfId="41342" xr:uid="{00000000-0005-0000-0000-000077A20000}"/>
    <cellStyle name="Normal 15 6 5 2" xfId="41343" xr:uid="{00000000-0005-0000-0000-000078A20000}"/>
    <cellStyle name="Normal 15 6 6" xfId="41344" xr:uid="{00000000-0005-0000-0000-000079A20000}"/>
    <cellStyle name="Normal 15 6 6 2" xfId="41345" xr:uid="{00000000-0005-0000-0000-00007AA20000}"/>
    <cellStyle name="Normal 15 6 7" xfId="41346" xr:uid="{00000000-0005-0000-0000-00007BA20000}"/>
    <cellStyle name="Normal 15 7" xfId="41347" xr:uid="{00000000-0005-0000-0000-00007CA20000}"/>
    <cellStyle name="Normal 15 7 2" xfId="41348" xr:uid="{00000000-0005-0000-0000-00007DA20000}"/>
    <cellStyle name="Normal 15 7 2 2" xfId="41349" xr:uid="{00000000-0005-0000-0000-00007EA20000}"/>
    <cellStyle name="Normal 15 7 2 2 2" xfId="41350" xr:uid="{00000000-0005-0000-0000-00007FA20000}"/>
    <cellStyle name="Normal 15 7 2 3" xfId="41351" xr:uid="{00000000-0005-0000-0000-000080A20000}"/>
    <cellStyle name="Normal 15 7 3" xfId="41352" xr:uid="{00000000-0005-0000-0000-000081A20000}"/>
    <cellStyle name="Normal 15 7 3 2" xfId="41353" xr:uid="{00000000-0005-0000-0000-000082A20000}"/>
    <cellStyle name="Normal 15 7 4" xfId="41354" xr:uid="{00000000-0005-0000-0000-000083A20000}"/>
    <cellStyle name="Normal 15 7 4 2" xfId="41355" xr:uid="{00000000-0005-0000-0000-000084A20000}"/>
    <cellStyle name="Normal 15 7 5" xfId="41356" xr:uid="{00000000-0005-0000-0000-000085A20000}"/>
    <cellStyle name="Normal 15 7 5 2" xfId="41357" xr:uid="{00000000-0005-0000-0000-000086A20000}"/>
    <cellStyle name="Normal 15 7 6" xfId="41358" xr:uid="{00000000-0005-0000-0000-000087A20000}"/>
    <cellStyle name="Normal 15 7 6 2" xfId="41359" xr:uid="{00000000-0005-0000-0000-000088A20000}"/>
    <cellStyle name="Normal 15 7 7" xfId="41360" xr:uid="{00000000-0005-0000-0000-000089A20000}"/>
    <cellStyle name="Normal 15 8" xfId="41361" xr:uid="{00000000-0005-0000-0000-00008AA20000}"/>
    <cellStyle name="Normal 15 8 2" xfId="41362" xr:uid="{00000000-0005-0000-0000-00008BA20000}"/>
    <cellStyle name="Normal 15 8 2 2" xfId="41363" xr:uid="{00000000-0005-0000-0000-00008CA20000}"/>
    <cellStyle name="Normal 15 8 2 2 2" xfId="41364" xr:uid="{00000000-0005-0000-0000-00008DA20000}"/>
    <cellStyle name="Normal 15 8 2 3" xfId="41365" xr:uid="{00000000-0005-0000-0000-00008EA20000}"/>
    <cellStyle name="Normal 15 8 3" xfId="41366" xr:uid="{00000000-0005-0000-0000-00008FA20000}"/>
    <cellStyle name="Normal 15 8 3 2" xfId="41367" xr:uid="{00000000-0005-0000-0000-000090A20000}"/>
    <cellStyle name="Normal 15 8 4" xfId="41368" xr:uid="{00000000-0005-0000-0000-000091A20000}"/>
    <cellStyle name="Normal 15 8 4 2" xfId="41369" xr:uid="{00000000-0005-0000-0000-000092A20000}"/>
    <cellStyle name="Normal 15 8 5" xfId="41370" xr:uid="{00000000-0005-0000-0000-000093A20000}"/>
    <cellStyle name="Normal 15 8 5 2" xfId="41371" xr:uid="{00000000-0005-0000-0000-000094A20000}"/>
    <cellStyle name="Normal 15 8 6" xfId="41372" xr:uid="{00000000-0005-0000-0000-000095A20000}"/>
    <cellStyle name="Normal 15 8 6 2" xfId="41373" xr:uid="{00000000-0005-0000-0000-000096A20000}"/>
    <cellStyle name="Normal 15 8 7" xfId="41374" xr:uid="{00000000-0005-0000-0000-000097A20000}"/>
    <cellStyle name="Normal 15 9" xfId="41375" xr:uid="{00000000-0005-0000-0000-000098A20000}"/>
    <cellStyle name="Normal 15 9 2" xfId="41376" xr:uid="{00000000-0005-0000-0000-000099A20000}"/>
    <cellStyle name="Normal 15 9 2 2" xfId="41377" xr:uid="{00000000-0005-0000-0000-00009AA20000}"/>
    <cellStyle name="Normal 15 9 2 2 2" xfId="41378" xr:uid="{00000000-0005-0000-0000-00009BA20000}"/>
    <cellStyle name="Normal 15 9 2 3" xfId="41379" xr:uid="{00000000-0005-0000-0000-00009CA20000}"/>
    <cellStyle name="Normal 15 9 3" xfId="41380" xr:uid="{00000000-0005-0000-0000-00009DA20000}"/>
    <cellStyle name="Normal 15 9 3 2" xfId="41381" xr:uid="{00000000-0005-0000-0000-00009EA20000}"/>
    <cellStyle name="Normal 15 9 4" xfId="41382" xr:uid="{00000000-0005-0000-0000-00009FA20000}"/>
    <cellStyle name="Normal 15 9 4 2" xfId="41383" xr:uid="{00000000-0005-0000-0000-0000A0A20000}"/>
    <cellStyle name="Normal 15 9 5" xfId="41384" xr:uid="{00000000-0005-0000-0000-0000A1A20000}"/>
    <cellStyle name="Normal 15 9 5 2" xfId="41385" xr:uid="{00000000-0005-0000-0000-0000A2A20000}"/>
    <cellStyle name="Normal 15 9 6" xfId="41386" xr:uid="{00000000-0005-0000-0000-0000A3A20000}"/>
    <cellStyle name="Normal 15 9 6 2" xfId="41387" xr:uid="{00000000-0005-0000-0000-0000A4A20000}"/>
    <cellStyle name="Normal 15 9 7" xfId="41388" xr:uid="{00000000-0005-0000-0000-0000A5A20000}"/>
    <cellStyle name="Normal 15_MAYOR CERES" xfId="41389" xr:uid="{00000000-0005-0000-0000-0000A6A20000}"/>
    <cellStyle name="Normal 150" xfId="41390" xr:uid="{00000000-0005-0000-0000-0000A7A20000}"/>
    <cellStyle name="Normal 150 2" xfId="41391" xr:uid="{00000000-0005-0000-0000-0000A8A20000}"/>
    <cellStyle name="Normal 150 2 2" xfId="41392" xr:uid="{00000000-0005-0000-0000-0000A9A20000}"/>
    <cellStyle name="Normal 150 3" xfId="41393" xr:uid="{00000000-0005-0000-0000-0000AAA20000}"/>
    <cellStyle name="Normal 151" xfId="41394" xr:uid="{00000000-0005-0000-0000-0000ABA20000}"/>
    <cellStyle name="Normal 151 2" xfId="41395" xr:uid="{00000000-0005-0000-0000-0000ACA20000}"/>
    <cellStyle name="Normal 151 2 2" xfId="41396" xr:uid="{00000000-0005-0000-0000-0000ADA20000}"/>
    <cellStyle name="Normal 151 3" xfId="41397" xr:uid="{00000000-0005-0000-0000-0000AEA20000}"/>
    <cellStyle name="Normal 152" xfId="41398" xr:uid="{00000000-0005-0000-0000-0000AFA20000}"/>
    <cellStyle name="Normal 152 2" xfId="41399" xr:uid="{00000000-0005-0000-0000-0000B0A20000}"/>
    <cellStyle name="Normal 152 2 2" xfId="41400" xr:uid="{00000000-0005-0000-0000-0000B1A20000}"/>
    <cellStyle name="Normal 152 3" xfId="41401" xr:uid="{00000000-0005-0000-0000-0000B2A20000}"/>
    <cellStyle name="Normal 153" xfId="41402" xr:uid="{00000000-0005-0000-0000-0000B3A20000}"/>
    <cellStyle name="Normal 153 2" xfId="41403" xr:uid="{00000000-0005-0000-0000-0000B4A20000}"/>
    <cellStyle name="Normal 153 2 2" xfId="41404" xr:uid="{00000000-0005-0000-0000-0000B5A20000}"/>
    <cellStyle name="Normal 153 3" xfId="41405" xr:uid="{00000000-0005-0000-0000-0000B6A20000}"/>
    <cellStyle name="Normal 154" xfId="41406" xr:uid="{00000000-0005-0000-0000-0000B7A20000}"/>
    <cellStyle name="Normal 154 2" xfId="41407" xr:uid="{00000000-0005-0000-0000-0000B8A20000}"/>
    <cellStyle name="Normal 154 2 2" xfId="41408" xr:uid="{00000000-0005-0000-0000-0000B9A20000}"/>
    <cellStyle name="Normal 154 3" xfId="41409" xr:uid="{00000000-0005-0000-0000-0000BAA20000}"/>
    <cellStyle name="Normal 155" xfId="41410" xr:uid="{00000000-0005-0000-0000-0000BBA20000}"/>
    <cellStyle name="Normal 155 2" xfId="41411" xr:uid="{00000000-0005-0000-0000-0000BCA20000}"/>
    <cellStyle name="Normal 155 2 2" xfId="41412" xr:uid="{00000000-0005-0000-0000-0000BDA20000}"/>
    <cellStyle name="Normal 155 3" xfId="41413" xr:uid="{00000000-0005-0000-0000-0000BEA20000}"/>
    <cellStyle name="Normal 156" xfId="41414" xr:uid="{00000000-0005-0000-0000-0000BFA20000}"/>
    <cellStyle name="Normal 156 2" xfId="41415" xr:uid="{00000000-0005-0000-0000-0000C0A20000}"/>
    <cellStyle name="Normal 156 2 2" xfId="41416" xr:uid="{00000000-0005-0000-0000-0000C1A20000}"/>
    <cellStyle name="Normal 156 3" xfId="41417" xr:uid="{00000000-0005-0000-0000-0000C2A20000}"/>
    <cellStyle name="Normal 157" xfId="41418" xr:uid="{00000000-0005-0000-0000-0000C3A20000}"/>
    <cellStyle name="Normal 157 2" xfId="41419" xr:uid="{00000000-0005-0000-0000-0000C4A20000}"/>
    <cellStyle name="Normal 157 2 2" xfId="41420" xr:uid="{00000000-0005-0000-0000-0000C5A20000}"/>
    <cellStyle name="Normal 157 3" xfId="41421" xr:uid="{00000000-0005-0000-0000-0000C6A20000}"/>
    <cellStyle name="Normal 158" xfId="41422" xr:uid="{00000000-0005-0000-0000-0000C7A20000}"/>
    <cellStyle name="Normal 158 2" xfId="41423" xr:uid="{00000000-0005-0000-0000-0000C8A20000}"/>
    <cellStyle name="Normal 158 2 2" xfId="41424" xr:uid="{00000000-0005-0000-0000-0000C9A20000}"/>
    <cellStyle name="Normal 158 3" xfId="41425" xr:uid="{00000000-0005-0000-0000-0000CAA20000}"/>
    <cellStyle name="Normal 159" xfId="41426" xr:uid="{00000000-0005-0000-0000-0000CBA20000}"/>
    <cellStyle name="Normal 159 2" xfId="41427" xr:uid="{00000000-0005-0000-0000-0000CCA20000}"/>
    <cellStyle name="Normal 159 2 2" xfId="41428" xr:uid="{00000000-0005-0000-0000-0000CDA20000}"/>
    <cellStyle name="Normal 159 3" xfId="41429" xr:uid="{00000000-0005-0000-0000-0000CEA20000}"/>
    <cellStyle name="Normal 16" xfId="41430" xr:uid="{00000000-0005-0000-0000-0000CFA20000}"/>
    <cellStyle name="Normal 16 10" xfId="41431" xr:uid="{00000000-0005-0000-0000-0000D0A20000}"/>
    <cellStyle name="Normal 16 10 2" xfId="41432" xr:uid="{00000000-0005-0000-0000-0000D1A20000}"/>
    <cellStyle name="Normal 16 10 2 2" xfId="41433" xr:uid="{00000000-0005-0000-0000-0000D2A20000}"/>
    <cellStyle name="Normal 16 10 3" xfId="41434" xr:uid="{00000000-0005-0000-0000-0000D3A20000}"/>
    <cellStyle name="Normal 16 10 3 2" xfId="41435" xr:uid="{00000000-0005-0000-0000-0000D4A20000}"/>
    <cellStyle name="Normal 16 10 4" xfId="41436" xr:uid="{00000000-0005-0000-0000-0000D5A20000}"/>
    <cellStyle name="Normal 16 10 4 2" xfId="41437" xr:uid="{00000000-0005-0000-0000-0000D6A20000}"/>
    <cellStyle name="Normal 16 10 5" xfId="41438" xr:uid="{00000000-0005-0000-0000-0000D7A20000}"/>
    <cellStyle name="Normal 16 10 5 2" xfId="41439" xr:uid="{00000000-0005-0000-0000-0000D8A20000}"/>
    <cellStyle name="Normal 16 10 6" xfId="41440" xr:uid="{00000000-0005-0000-0000-0000D9A20000}"/>
    <cellStyle name="Normal 16 10 6 2" xfId="41441" xr:uid="{00000000-0005-0000-0000-0000DAA20000}"/>
    <cellStyle name="Normal 16 10 7" xfId="41442" xr:uid="{00000000-0005-0000-0000-0000DBA20000}"/>
    <cellStyle name="Normal 16 11" xfId="41443" xr:uid="{00000000-0005-0000-0000-0000DCA20000}"/>
    <cellStyle name="Normal 16 11 2" xfId="41444" xr:uid="{00000000-0005-0000-0000-0000DDA20000}"/>
    <cellStyle name="Normal 16 12" xfId="41445" xr:uid="{00000000-0005-0000-0000-0000DEA20000}"/>
    <cellStyle name="Normal 16 12 2" xfId="41446" xr:uid="{00000000-0005-0000-0000-0000DFA20000}"/>
    <cellStyle name="Normal 16 13" xfId="41447" xr:uid="{00000000-0005-0000-0000-0000E0A20000}"/>
    <cellStyle name="Normal 16 13 2" xfId="41448" xr:uid="{00000000-0005-0000-0000-0000E1A20000}"/>
    <cellStyle name="Normal 16 14" xfId="41449" xr:uid="{00000000-0005-0000-0000-0000E2A20000}"/>
    <cellStyle name="Normal 16 14 2" xfId="41450" xr:uid="{00000000-0005-0000-0000-0000E3A20000}"/>
    <cellStyle name="Normal 16 15" xfId="41451" xr:uid="{00000000-0005-0000-0000-0000E4A20000}"/>
    <cellStyle name="Normal 16 15 2" xfId="41452" xr:uid="{00000000-0005-0000-0000-0000E5A20000}"/>
    <cellStyle name="Normal 16 16" xfId="41453" xr:uid="{00000000-0005-0000-0000-0000E6A20000}"/>
    <cellStyle name="Normal 16 16 2" xfId="41454" xr:uid="{00000000-0005-0000-0000-0000E7A20000}"/>
    <cellStyle name="Normal 16 17" xfId="41455" xr:uid="{00000000-0005-0000-0000-0000E8A20000}"/>
    <cellStyle name="Normal 16 17 2" xfId="41456" xr:uid="{00000000-0005-0000-0000-0000E9A20000}"/>
    <cellStyle name="Normal 16 18" xfId="41457" xr:uid="{00000000-0005-0000-0000-0000EAA20000}"/>
    <cellStyle name="Normal 16 18 2" xfId="41458" xr:uid="{00000000-0005-0000-0000-0000EBA20000}"/>
    <cellStyle name="Normal 16 19" xfId="41459" xr:uid="{00000000-0005-0000-0000-0000ECA20000}"/>
    <cellStyle name="Normal 16 19 2" xfId="41460" xr:uid="{00000000-0005-0000-0000-0000EDA20000}"/>
    <cellStyle name="Normal 16 2" xfId="41461" xr:uid="{00000000-0005-0000-0000-0000EEA20000}"/>
    <cellStyle name="Normal 16 2 2" xfId="41462" xr:uid="{00000000-0005-0000-0000-0000EFA20000}"/>
    <cellStyle name="Normal 16 2 2 2" xfId="41463" xr:uid="{00000000-0005-0000-0000-0000F0A20000}"/>
    <cellStyle name="Normal 16 2 2 2 2" xfId="41464" xr:uid="{00000000-0005-0000-0000-0000F1A20000}"/>
    <cellStyle name="Normal 16 2 2 3" xfId="41465" xr:uid="{00000000-0005-0000-0000-0000F2A20000}"/>
    <cellStyle name="Normal 16 2 3" xfId="41466" xr:uid="{00000000-0005-0000-0000-0000F3A20000}"/>
    <cellStyle name="Normal 16 2 3 2" xfId="41467" xr:uid="{00000000-0005-0000-0000-0000F4A20000}"/>
    <cellStyle name="Normal 16 2 4" xfId="41468" xr:uid="{00000000-0005-0000-0000-0000F5A20000}"/>
    <cellStyle name="Normal 16 2 4 2" xfId="41469" xr:uid="{00000000-0005-0000-0000-0000F6A20000}"/>
    <cellStyle name="Normal 16 2 5" xfId="41470" xr:uid="{00000000-0005-0000-0000-0000F7A20000}"/>
    <cellStyle name="Normal 16 2 5 2" xfId="41471" xr:uid="{00000000-0005-0000-0000-0000F8A20000}"/>
    <cellStyle name="Normal 16 2 6" xfId="41472" xr:uid="{00000000-0005-0000-0000-0000F9A20000}"/>
    <cellStyle name="Normal 16 2 6 2" xfId="41473" xr:uid="{00000000-0005-0000-0000-0000FAA20000}"/>
    <cellStyle name="Normal 16 2 7" xfId="41474" xr:uid="{00000000-0005-0000-0000-0000FBA20000}"/>
    <cellStyle name="Normal 16 20" xfId="41475" xr:uid="{00000000-0005-0000-0000-0000FCA20000}"/>
    <cellStyle name="Normal 16 20 2" xfId="41476" xr:uid="{00000000-0005-0000-0000-0000FDA20000}"/>
    <cellStyle name="Normal 16 21" xfId="41477" xr:uid="{00000000-0005-0000-0000-0000FEA20000}"/>
    <cellStyle name="Normal 16 21 2" xfId="41478" xr:uid="{00000000-0005-0000-0000-0000FFA20000}"/>
    <cellStyle name="Normal 16 22" xfId="41479" xr:uid="{00000000-0005-0000-0000-000000A30000}"/>
    <cellStyle name="Normal 16 22 2" xfId="41480" xr:uid="{00000000-0005-0000-0000-000001A30000}"/>
    <cellStyle name="Normal 16 23" xfId="41481" xr:uid="{00000000-0005-0000-0000-000002A30000}"/>
    <cellStyle name="Normal 16 23 2" xfId="41482" xr:uid="{00000000-0005-0000-0000-000003A30000}"/>
    <cellStyle name="Normal 16 24" xfId="41483" xr:uid="{00000000-0005-0000-0000-000004A30000}"/>
    <cellStyle name="Normal 16 24 2" xfId="41484" xr:uid="{00000000-0005-0000-0000-000005A30000}"/>
    <cellStyle name="Normal 16 25" xfId="41485" xr:uid="{00000000-0005-0000-0000-000006A30000}"/>
    <cellStyle name="Normal 16 25 2" xfId="41486" xr:uid="{00000000-0005-0000-0000-000007A30000}"/>
    <cellStyle name="Normal 16 26" xfId="41487" xr:uid="{00000000-0005-0000-0000-000008A30000}"/>
    <cellStyle name="Normal 16 3" xfId="41488" xr:uid="{00000000-0005-0000-0000-000009A30000}"/>
    <cellStyle name="Normal 16 3 2" xfId="41489" xr:uid="{00000000-0005-0000-0000-00000AA30000}"/>
    <cellStyle name="Normal 16 3 2 2" xfId="41490" xr:uid="{00000000-0005-0000-0000-00000BA30000}"/>
    <cellStyle name="Normal 16 3 3" xfId="41491" xr:uid="{00000000-0005-0000-0000-00000CA30000}"/>
    <cellStyle name="Normal 16 3 3 2" xfId="41492" xr:uid="{00000000-0005-0000-0000-00000DA30000}"/>
    <cellStyle name="Normal 16 3 4" xfId="41493" xr:uid="{00000000-0005-0000-0000-00000EA30000}"/>
    <cellStyle name="Normal 16 3 4 2" xfId="41494" xr:uid="{00000000-0005-0000-0000-00000FA30000}"/>
    <cellStyle name="Normal 16 3 5" xfId="41495" xr:uid="{00000000-0005-0000-0000-000010A30000}"/>
    <cellStyle name="Normal 16 3 5 2" xfId="41496" xr:uid="{00000000-0005-0000-0000-000011A30000}"/>
    <cellStyle name="Normal 16 3 6" xfId="41497" xr:uid="{00000000-0005-0000-0000-000012A30000}"/>
    <cellStyle name="Normal 16 3 6 2" xfId="41498" xr:uid="{00000000-0005-0000-0000-000013A30000}"/>
    <cellStyle name="Normal 16 3 7" xfId="41499" xr:uid="{00000000-0005-0000-0000-000014A30000}"/>
    <cellStyle name="Normal 16 4" xfId="41500" xr:uid="{00000000-0005-0000-0000-000015A30000}"/>
    <cellStyle name="Normal 16 4 2" xfId="41501" xr:uid="{00000000-0005-0000-0000-000016A30000}"/>
    <cellStyle name="Normal 16 4 2 2" xfId="41502" xr:uid="{00000000-0005-0000-0000-000017A30000}"/>
    <cellStyle name="Normal 16 4 2 2 2" xfId="41503" xr:uid="{00000000-0005-0000-0000-000018A30000}"/>
    <cellStyle name="Normal 16 4 2 3" xfId="41504" xr:uid="{00000000-0005-0000-0000-000019A30000}"/>
    <cellStyle name="Normal 16 4 3" xfId="41505" xr:uid="{00000000-0005-0000-0000-00001AA30000}"/>
    <cellStyle name="Normal 16 4 3 2" xfId="41506" xr:uid="{00000000-0005-0000-0000-00001BA30000}"/>
    <cellStyle name="Normal 16 4 4" xfId="41507" xr:uid="{00000000-0005-0000-0000-00001CA30000}"/>
    <cellStyle name="Normal 16 4 4 2" xfId="41508" xr:uid="{00000000-0005-0000-0000-00001DA30000}"/>
    <cellStyle name="Normal 16 4 5" xfId="41509" xr:uid="{00000000-0005-0000-0000-00001EA30000}"/>
    <cellStyle name="Normal 16 4 5 2" xfId="41510" xr:uid="{00000000-0005-0000-0000-00001FA30000}"/>
    <cellStyle name="Normal 16 4 6" xfId="41511" xr:uid="{00000000-0005-0000-0000-000020A30000}"/>
    <cellStyle name="Normal 16 4 6 2" xfId="41512" xr:uid="{00000000-0005-0000-0000-000021A30000}"/>
    <cellStyle name="Normal 16 4 7" xfId="41513" xr:uid="{00000000-0005-0000-0000-000022A30000}"/>
    <cellStyle name="Normal 16 5" xfId="41514" xr:uid="{00000000-0005-0000-0000-000023A30000}"/>
    <cellStyle name="Normal 16 5 2" xfId="41515" xr:uid="{00000000-0005-0000-0000-000024A30000}"/>
    <cellStyle name="Normal 16 5 2 2" xfId="41516" xr:uid="{00000000-0005-0000-0000-000025A30000}"/>
    <cellStyle name="Normal 16 5 2 2 2" xfId="41517" xr:uid="{00000000-0005-0000-0000-000026A30000}"/>
    <cellStyle name="Normal 16 5 2 3" xfId="41518" xr:uid="{00000000-0005-0000-0000-000027A30000}"/>
    <cellStyle name="Normal 16 5 3" xfId="41519" xr:uid="{00000000-0005-0000-0000-000028A30000}"/>
    <cellStyle name="Normal 16 5 3 2" xfId="41520" xr:uid="{00000000-0005-0000-0000-000029A30000}"/>
    <cellStyle name="Normal 16 5 4" xfId="41521" xr:uid="{00000000-0005-0000-0000-00002AA30000}"/>
    <cellStyle name="Normal 16 5 4 2" xfId="41522" xr:uid="{00000000-0005-0000-0000-00002BA30000}"/>
    <cellStyle name="Normal 16 5 5" xfId="41523" xr:uid="{00000000-0005-0000-0000-00002CA30000}"/>
    <cellStyle name="Normal 16 5 5 2" xfId="41524" xr:uid="{00000000-0005-0000-0000-00002DA30000}"/>
    <cellStyle name="Normal 16 5 6" xfId="41525" xr:uid="{00000000-0005-0000-0000-00002EA30000}"/>
    <cellStyle name="Normal 16 5 6 2" xfId="41526" xr:uid="{00000000-0005-0000-0000-00002FA30000}"/>
    <cellStyle name="Normal 16 5 7" xfId="41527" xr:uid="{00000000-0005-0000-0000-000030A30000}"/>
    <cellStyle name="Normal 16 6" xfId="41528" xr:uid="{00000000-0005-0000-0000-000031A30000}"/>
    <cellStyle name="Normal 16 6 2" xfId="41529" xr:uid="{00000000-0005-0000-0000-000032A30000}"/>
    <cellStyle name="Normal 16 6 2 2" xfId="41530" xr:uid="{00000000-0005-0000-0000-000033A30000}"/>
    <cellStyle name="Normal 16 6 2 2 2" xfId="41531" xr:uid="{00000000-0005-0000-0000-000034A30000}"/>
    <cellStyle name="Normal 16 6 2 3" xfId="41532" xr:uid="{00000000-0005-0000-0000-000035A30000}"/>
    <cellStyle name="Normal 16 6 3" xfId="41533" xr:uid="{00000000-0005-0000-0000-000036A30000}"/>
    <cellStyle name="Normal 16 6 3 2" xfId="41534" xr:uid="{00000000-0005-0000-0000-000037A30000}"/>
    <cellStyle name="Normal 16 6 4" xfId="41535" xr:uid="{00000000-0005-0000-0000-000038A30000}"/>
    <cellStyle name="Normal 16 6 4 2" xfId="41536" xr:uid="{00000000-0005-0000-0000-000039A30000}"/>
    <cellStyle name="Normal 16 6 5" xfId="41537" xr:uid="{00000000-0005-0000-0000-00003AA30000}"/>
    <cellStyle name="Normal 16 6 5 2" xfId="41538" xr:uid="{00000000-0005-0000-0000-00003BA30000}"/>
    <cellStyle name="Normal 16 6 6" xfId="41539" xr:uid="{00000000-0005-0000-0000-00003CA30000}"/>
    <cellStyle name="Normal 16 6 6 2" xfId="41540" xr:uid="{00000000-0005-0000-0000-00003DA30000}"/>
    <cellStyle name="Normal 16 6 7" xfId="41541" xr:uid="{00000000-0005-0000-0000-00003EA30000}"/>
    <cellStyle name="Normal 16 7" xfId="41542" xr:uid="{00000000-0005-0000-0000-00003FA30000}"/>
    <cellStyle name="Normal 16 7 2" xfId="41543" xr:uid="{00000000-0005-0000-0000-000040A30000}"/>
    <cellStyle name="Normal 16 7 2 2" xfId="41544" xr:uid="{00000000-0005-0000-0000-000041A30000}"/>
    <cellStyle name="Normal 16 7 2 2 2" xfId="41545" xr:uid="{00000000-0005-0000-0000-000042A30000}"/>
    <cellStyle name="Normal 16 7 2 3" xfId="41546" xr:uid="{00000000-0005-0000-0000-000043A30000}"/>
    <cellStyle name="Normal 16 7 3" xfId="41547" xr:uid="{00000000-0005-0000-0000-000044A30000}"/>
    <cellStyle name="Normal 16 7 3 2" xfId="41548" xr:uid="{00000000-0005-0000-0000-000045A30000}"/>
    <cellStyle name="Normal 16 7 4" xfId="41549" xr:uid="{00000000-0005-0000-0000-000046A30000}"/>
    <cellStyle name="Normal 16 7 4 2" xfId="41550" xr:uid="{00000000-0005-0000-0000-000047A30000}"/>
    <cellStyle name="Normal 16 7 5" xfId="41551" xr:uid="{00000000-0005-0000-0000-000048A30000}"/>
    <cellStyle name="Normal 16 7 5 2" xfId="41552" xr:uid="{00000000-0005-0000-0000-000049A30000}"/>
    <cellStyle name="Normal 16 7 6" xfId="41553" xr:uid="{00000000-0005-0000-0000-00004AA30000}"/>
    <cellStyle name="Normal 16 7 6 2" xfId="41554" xr:uid="{00000000-0005-0000-0000-00004BA30000}"/>
    <cellStyle name="Normal 16 7 7" xfId="41555" xr:uid="{00000000-0005-0000-0000-00004CA30000}"/>
    <cellStyle name="Normal 16 8" xfId="41556" xr:uid="{00000000-0005-0000-0000-00004DA30000}"/>
    <cellStyle name="Normal 16 8 2" xfId="41557" xr:uid="{00000000-0005-0000-0000-00004EA30000}"/>
    <cellStyle name="Normal 16 8 2 2" xfId="41558" xr:uid="{00000000-0005-0000-0000-00004FA30000}"/>
    <cellStyle name="Normal 16 8 3" xfId="41559" xr:uid="{00000000-0005-0000-0000-000050A30000}"/>
    <cellStyle name="Normal 16 8 3 2" xfId="41560" xr:uid="{00000000-0005-0000-0000-000051A30000}"/>
    <cellStyle name="Normal 16 8 4" xfId="41561" xr:uid="{00000000-0005-0000-0000-000052A30000}"/>
    <cellStyle name="Normal 16 8 4 2" xfId="41562" xr:uid="{00000000-0005-0000-0000-000053A30000}"/>
    <cellStyle name="Normal 16 8 5" xfId="41563" xr:uid="{00000000-0005-0000-0000-000054A30000}"/>
    <cellStyle name="Normal 16 8 5 2" xfId="41564" xr:uid="{00000000-0005-0000-0000-000055A30000}"/>
    <cellStyle name="Normal 16 8 6" xfId="41565" xr:uid="{00000000-0005-0000-0000-000056A30000}"/>
    <cellStyle name="Normal 16 8 6 2" xfId="41566" xr:uid="{00000000-0005-0000-0000-000057A30000}"/>
    <cellStyle name="Normal 16 8 7" xfId="41567" xr:uid="{00000000-0005-0000-0000-000058A30000}"/>
    <cellStyle name="Normal 16 9" xfId="41568" xr:uid="{00000000-0005-0000-0000-000059A30000}"/>
    <cellStyle name="Normal 16 9 2" xfId="41569" xr:uid="{00000000-0005-0000-0000-00005AA30000}"/>
    <cellStyle name="Normal 16 9 2 2" xfId="41570" xr:uid="{00000000-0005-0000-0000-00005BA30000}"/>
    <cellStyle name="Normal 16 9 3" xfId="41571" xr:uid="{00000000-0005-0000-0000-00005CA30000}"/>
    <cellStyle name="Normal 16 9 3 2" xfId="41572" xr:uid="{00000000-0005-0000-0000-00005DA30000}"/>
    <cellStyle name="Normal 16 9 4" xfId="41573" xr:uid="{00000000-0005-0000-0000-00005EA30000}"/>
    <cellStyle name="Normal 16 9 4 2" xfId="41574" xr:uid="{00000000-0005-0000-0000-00005FA30000}"/>
    <cellStyle name="Normal 16 9 5" xfId="41575" xr:uid="{00000000-0005-0000-0000-000060A30000}"/>
    <cellStyle name="Normal 16 9 5 2" xfId="41576" xr:uid="{00000000-0005-0000-0000-000061A30000}"/>
    <cellStyle name="Normal 16 9 6" xfId="41577" xr:uid="{00000000-0005-0000-0000-000062A30000}"/>
    <cellStyle name="Normal 16 9 6 2" xfId="41578" xr:uid="{00000000-0005-0000-0000-000063A30000}"/>
    <cellStyle name="Normal 16 9 7" xfId="41579" xr:uid="{00000000-0005-0000-0000-000064A30000}"/>
    <cellStyle name="Normal 16_MAYOR CERES" xfId="41580" xr:uid="{00000000-0005-0000-0000-000065A30000}"/>
    <cellStyle name="Normal 160" xfId="41581" xr:uid="{00000000-0005-0000-0000-000066A30000}"/>
    <cellStyle name="Normal 160 2" xfId="41582" xr:uid="{00000000-0005-0000-0000-000067A30000}"/>
    <cellStyle name="Normal 160 2 2" xfId="41583" xr:uid="{00000000-0005-0000-0000-000068A30000}"/>
    <cellStyle name="Normal 160 3" xfId="41584" xr:uid="{00000000-0005-0000-0000-000069A30000}"/>
    <cellStyle name="Normal 161" xfId="41585" xr:uid="{00000000-0005-0000-0000-00006AA30000}"/>
    <cellStyle name="Normal 161 2" xfId="41586" xr:uid="{00000000-0005-0000-0000-00006BA30000}"/>
    <cellStyle name="Normal 161 2 2" xfId="41587" xr:uid="{00000000-0005-0000-0000-00006CA30000}"/>
    <cellStyle name="Normal 161 3" xfId="41588" xr:uid="{00000000-0005-0000-0000-00006DA30000}"/>
    <cellStyle name="Normal 162" xfId="41589" xr:uid="{00000000-0005-0000-0000-00006EA30000}"/>
    <cellStyle name="Normal 162 2" xfId="41590" xr:uid="{00000000-0005-0000-0000-00006FA30000}"/>
    <cellStyle name="Normal 162 2 2" xfId="41591" xr:uid="{00000000-0005-0000-0000-000070A30000}"/>
    <cellStyle name="Normal 162 3" xfId="41592" xr:uid="{00000000-0005-0000-0000-000071A30000}"/>
    <cellStyle name="Normal 162 4" xfId="41593" xr:uid="{00000000-0005-0000-0000-000072A30000}"/>
    <cellStyle name="Normal 163" xfId="41594" xr:uid="{00000000-0005-0000-0000-000073A30000}"/>
    <cellStyle name="Normal 163 2" xfId="41595" xr:uid="{00000000-0005-0000-0000-000074A30000}"/>
    <cellStyle name="Normal 163 2 2" xfId="41596" xr:uid="{00000000-0005-0000-0000-000075A30000}"/>
    <cellStyle name="Normal 163 3" xfId="41597" xr:uid="{00000000-0005-0000-0000-000076A30000}"/>
    <cellStyle name="Normal 164" xfId="41598" xr:uid="{00000000-0005-0000-0000-000077A30000}"/>
    <cellStyle name="Normal 164 2" xfId="41599" xr:uid="{00000000-0005-0000-0000-000078A30000}"/>
    <cellStyle name="Normal 164 2 2" xfId="41600" xr:uid="{00000000-0005-0000-0000-000079A30000}"/>
    <cellStyle name="Normal 164 3" xfId="41601" xr:uid="{00000000-0005-0000-0000-00007AA30000}"/>
    <cellStyle name="Normal 165" xfId="41602" xr:uid="{00000000-0005-0000-0000-00007BA30000}"/>
    <cellStyle name="Normal 165 2" xfId="41603" xr:uid="{00000000-0005-0000-0000-00007CA30000}"/>
    <cellStyle name="Normal 165 2 2" xfId="41604" xr:uid="{00000000-0005-0000-0000-00007DA30000}"/>
    <cellStyle name="Normal 165 3" xfId="41605" xr:uid="{00000000-0005-0000-0000-00007EA30000}"/>
    <cellStyle name="Normal 166" xfId="41606" xr:uid="{00000000-0005-0000-0000-00007FA30000}"/>
    <cellStyle name="Normal 166 2" xfId="41607" xr:uid="{00000000-0005-0000-0000-000080A30000}"/>
    <cellStyle name="Normal 166 2 2" xfId="41608" xr:uid="{00000000-0005-0000-0000-000081A30000}"/>
    <cellStyle name="Normal 166 3" xfId="41609" xr:uid="{00000000-0005-0000-0000-000082A30000}"/>
    <cellStyle name="Normal 167" xfId="41610" xr:uid="{00000000-0005-0000-0000-000083A30000}"/>
    <cellStyle name="Normal 167 2" xfId="41611" xr:uid="{00000000-0005-0000-0000-000084A30000}"/>
    <cellStyle name="Normal 167 2 2" xfId="41612" xr:uid="{00000000-0005-0000-0000-000085A30000}"/>
    <cellStyle name="Normal 167 3" xfId="41613" xr:uid="{00000000-0005-0000-0000-000086A30000}"/>
    <cellStyle name="Normal 168" xfId="41614" xr:uid="{00000000-0005-0000-0000-000087A30000}"/>
    <cellStyle name="Normal 168 2" xfId="41615" xr:uid="{00000000-0005-0000-0000-000088A30000}"/>
    <cellStyle name="Normal 168 2 2" xfId="41616" xr:uid="{00000000-0005-0000-0000-000089A30000}"/>
    <cellStyle name="Normal 168 3" xfId="41617" xr:uid="{00000000-0005-0000-0000-00008AA30000}"/>
    <cellStyle name="Normal 169" xfId="41618" xr:uid="{00000000-0005-0000-0000-00008BA30000}"/>
    <cellStyle name="Normal 169 2" xfId="41619" xr:uid="{00000000-0005-0000-0000-00008CA30000}"/>
    <cellStyle name="Normal 169 2 2" xfId="41620" xr:uid="{00000000-0005-0000-0000-00008DA30000}"/>
    <cellStyle name="Normal 169 3" xfId="41621" xr:uid="{00000000-0005-0000-0000-00008EA30000}"/>
    <cellStyle name="Normal 17" xfId="41622" xr:uid="{00000000-0005-0000-0000-00008FA30000}"/>
    <cellStyle name="Normal 17 10" xfId="41623" xr:uid="{00000000-0005-0000-0000-000090A30000}"/>
    <cellStyle name="Normal 17 10 2" xfId="41624" xr:uid="{00000000-0005-0000-0000-000091A30000}"/>
    <cellStyle name="Normal 17 10 2 2" xfId="41625" xr:uid="{00000000-0005-0000-0000-000092A30000}"/>
    <cellStyle name="Normal 17 10 3" xfId="41626" xr:uid="{00000000-0005-0000-0000-000093A30000}"/>
    <cellStyle name="Normal 17 10 3 2" xfId="41627" xr:uid="{00000000-0005-0000-0000-000094A30000}"/>
    <cellStyle name="Normal 17 10 4" xfId="41628" xr:uid="{00000000-0005-0000-0000-000095A30000}"/>
    <cellStyle name="Normal 17 10 4 2" xfId="41629" xr:uid="{00000000-0005-0000-0000-000096A30000}"/>
    <cellStyle name="Normal 17 10 5" xfId="41630" xr:uid="{00000000-0005-0000-0000-000097A30000}"/>
    <cellStyle name="Normal 17 10 5 2" xfId="41631" xr:uid="{00000000-0005-0000-0000-000098A30000}"/>
    <cellStyle name="Normal 17 10 6" xfId="41632" xr:uid="{00000000-0005-0000-0000-000099A30000}"/>
    <cellStyle name="Normal 17 10 6 2" xfId="41633" xr:uid="{00000000-0005-0000-0000-00009AA30000}"/>
    <cellStyle name="Normal 17 10 7" xfId="41634" xr:uid="{00000000-0005-0000-0000-00009BA30000}"/>
    <cellStyle name="Normal 17 11" xfId="41635" xr:uid="{00000000-0005-0000-0000-00009CA30000}"/>
    <cellStyle name="Normal 17 11 2" xfId="41636" xr:uid="{00000000-0005-0000-0000-00009DA30000}"/>
    <cellStyle name="Normal 17 12" xfId="41637" xr:uid="{00000000-0005-0000-0000-00009EA30000}"/>
    <cellStyle name="Normal 17 12 2" xfId="41638" xr:uid="{00000000-0005-0000-0000-00009FA30000}"/>
    <cellStyle name="Normal 17 13" xfId="41639" xr:uid="{00000000-0005-0000-0000-0000A0A30000}"/>
    <cellStyle name="Normal 17 13 2" xfId="41640" xr:uid="{00000000-0005-0000-0000-0000A1A30000}"/>
    <cellStyle name="Normal 17 14" xfId="41641" xr:uid="{00000000-0005-0000-0000-0000A2A30000}"/>
    <cellStyle name="Normal 17 14 2" xfId="41642" xr:uid="{00000000-0005-0000-0000-0000A3A30000}"/>
    <cellStyle name="Normal 17 15" xfId="41643" xr:uid="{00000000-0005-0000-0000-0000A4A30000}"/>
    <cellStyle name="Normal 17 15 2" xfId="41644" xr:uid="{00000000-0005-0000-0000-0000A5A30000}"/>
    <cellStyle name="Normal 17 16" xfId="41645" xr:uid="{00000000-0005-0000-0000-0000A6A30000}"/>
    <cellStyle name="Normal 17 16 2" xfId="41646" xr:uid="{00000000-0005-0000-0000-0000A7A30000}"/>
    <cellStyle name="Normal 17 17" xfId="41647" xr:uid="{00000000-0005-0000-0000-0000A8A30000}"/>
    <cellStyle name="Normal 17 17 2" xfId="41648" xr:uid="{00000000-0005-0000-0000-0000A9A30000}"/>
    <cellStyle name="Normal 17 18" xfId="41649" xr:uid="{00000000-0005-0000-0000-0000AAA30000}"/>
    <cellStyle name="Normal 17 18 2" xfId="41650" xr:uid="{00000000-0005-0000-0000-0000ABA30000}"/>
    <cellStyle name="Normal 17 19" xfId="41651" xr:uid="{00000000-0005-0000-0000-0000ACA30000}"/>
    <cellStyle name="Normal 17 19 2" xfId="41652" xr:uid="{00000000-0005-0000-0000-0000ADA30000}"/>
    <cellStyle name="Normal 17 2" xfId="41653" xr:uid="{00000000-0005-0000-0000-0000AEA30000}"/>
    <cellStyle name="Normal 17 2 10" xfId="41654" xr:uid="{00000000-0005-0000-0000-0000AFA30000}"/>
    <cellStyle name="Normal 17 2 10 2" xfId="41655" xr:uid="{00000000-0005-0000-0000-0000B0A30000}"/>
    <cellStyle name="Normal 17 2 10 2 2" xfId="41656" xr:uid="{00000000-0005-0000-0000-0000B1A30000}"/>
    <cellStyle name="Normal 17 2 10 2 2 2" xfId="41657" xr:uid="{00000000-0005-0000-0000-0000B2A30000}"/>
    <cellStyle name="Normal 17 2 10 2 2 2 2" xfId="41658" xr:uid="{00000000-0005-0000-0000-0000B3A30000}"/>
    <cellStyle name="Normal 17 2 10 2 2 3" xfId="41659" xr:uid="{00000000-0005-0000-0000-0000B4A30000}"/>
    <cellStyle name="Normal 17 2 10 2 3" xfId="41660" xr:uid="{00000000-0005-0000-0000-0000B5A30000}"/>
    <cellStyle name="Normal 17 2 10 2 3 2" xfId="41661" xr:uid="{00000000-0005-0000-0000-0000B6A30000}"/>
    <cellStyle name="Normal 17 2 10 2 4" xfId="41662" xr:uid="{00000000-0005-0000-0000-0000B7A30000}"/>
    <cellStyle name="Normal 17 2 10 3" xfId="41663" xr:uid="{00000000-0005-0000-0000-0000B8A30000}"/>
    <cellStyle name="Normal 17 2 10 3 2" xfId="41664" xr:uid="{00000000-0005-0000-0000-0000B9A30000}"/>
    <cellStyle name="Normal 17 2 10 3 2 2" xfId="41665" xr:uid="{00000000-0005-0000-0000-0000BAA30000}"/>
    <cellStyle name="Normal 17 2 10 3 3" xfId="41666" xr:uid="{00000000-0005-0000-0000-0000BBA30000}"/>
    <cellStyle name="Normal 17 2 10 4" xfId="41667" xr:uid="{00000000-0005-0000-0000-0000BCA30000}"/>
    <cellStyle name="Normal 17 2 10 4 2" xfId="41668" xr:uid="{00000000-0005-0000-0000-0000BDA30000}"/>
    <cellStyle name="Normal 17 2 10 5" xfId="41669" xr:uid="{00000000-0005-0000-0000-0000BEA30000}"/>
    <cellStyle name="Normal 17 2 11" xfId="41670" xr:uid="{00000000-0005-0000-0000-0000BFA30000}"/>
    <cellStyle name="Normal 17 2 11 2" xfId="41671" xr:uid="{00000000-0005-0000-0000-0000C0A30000}"/>
    <cellStyle name="Normal 17 2 11 2 2" xfId="41672" xr:uid="{00000000-0005-0000-0000-0000C1A30000}"/>
    <cellStyle name="Normal 17 2 11 2 2 2" xfId="41673" xr:uid="{00000000-0005-0000-0000-0000C2A30000}"/>
    <cellStyle name="Normal 17 2 11 2 3" xfId="41674" xr:uid="{00000000-0005-0000-0000-0000C3A30000}"/>
    <cellStyle name="Normal 17 2 11 3" xfId="41675" xr:uid="{00000000-0005-0000-0000-0000C4A30000}"/>
    <cellStyle name="Normal 17 2 11 3 2" xfId="41676" xr:uid="{00000000-0005-0000-0000-0000C5A30000}"/>
    <cellStyle name="Normal 17 2 11 4" xfId="41677" xr:uid="{00000000-0005-0000-0000-0000C6A30000}"/>
    <cellStyle name="Normal 17 2 12" xfId="41678" xr:uid="{00000000-0005-0000-0000-0000C7A30000}"/>
    <cellStyle name="Normal 17 2 12 2" xfId="41679" xr:uid="{00000000-0005-0000-0000-0000C8A30000}"/>
    <cellStyle name="Normal 17 2 12 2 2" xfId="41680" xr:uid="{00000000-0005-0000-0000-0000C9A30000}"/>
    <cellStyle name="Normal 17 2 12 2 2 2" xfId="41681" xr:uid="{00000000-0005-0000-0000-0000CAA30000}"/>
    <cellStyle name="Normal 17 2 12 2 3" xfId="41682" xr:uid="{00000000-0005-0000-0000-0000CBA30000}"/>
    <cellStyle name="Normal 17 2 12 3" xfId="41683" xr:uid="{00000000-0005-0000-0000-0000CCA30000}"/>
    <cellStyle name="Normal 17 2 12 3 2" xfId="41684" xr:uid="{00000000-0005-0000-0000-0000CDA30000}"/>
    <cellStyle name="Normal 17 2 12 4" xfId="41685" xr:uid="{00000000-0005-0000-0000-0000CEA30000}"/>
    <cellStyle name="Normal 17 2 13" xfId="41686" xr:uid="{00000000-0005-0000-0000-0000CFA30000}"/>
    <cellStyle name="Normal 17 2 13 2" xfId="41687" xr:uid="{00000000-0005-0000-0000-0000D0A30000}"/>
    <cellStyle name="Normal 17 2 13 2 2" xfId="41688" xr:uid="{00000000-0005-0000-0000-0000D1A30000}"/>
    <cellStyle name="Normal 17 2 13 2 2 2" xfId="41689" xr:uid="{00000000-0005-0000-0000-0000D2A30000}"/>
    <cellStyle name="Normal 17 2 13 2 2 2 2" xfId="41690" xr:uid="{00000000-0005-0000-0000-0000D3A30000}"/>
    <cellStyle name="Normal 17 2 13 2 2 3" xfId="41691" xr:uid="{00000000-0005-0000-0000-0000D4A30000}"/>
    <cellStyle name="Normal 17 2 13 2 3" xfId="41692" xr:uid="{00000000-0005-0000-0000-0000D5A30000}"/>
    <cellStyle name="Normal 17 2 13 2 3 2" xfId="41693" xr:uid="{00000000-0005-0000-0000-0000D6A30000}"/>
    <cellStyle name="Normal 17 2 13 2 3 2 2" xfId="41694" xr:uid="{00000000-0005-0000-0000-0000D7A30000}"/>
    <cellStyle name="Normal 17 2 13 2 3 3" xfId="41695" xr:uid="{00000000-0005-0000-0000-0000D8A30000}"/>
    <cellStyle name="Normal 17 2 13 2 3 3 2" xfId="41696" xr:uid="{00000000-0005-0000-0000-0000D9A30000}"/>
    <cellStyle name="Normal 17 2 13 2 3 3 2 2" xfId="41697" xr:uid="{00000000-0005-0000-0000-0000DAA30000}"/>
    <cellStyle name="Normal 17 2 13 2 3 3 3" xfId="41698" xr:uid="{00000000-0005-0000-0000-0000DBA30000}"/>
    <cellStyle name="Normal 17 2 13 2 3 4" xfId="41699" xr:uid="{00000000-0005-0000-0000-0000DCA30000}"/>
    <cellStyle name="Normal 17 2 13 2 4" xfId="41700" xr:uid="{00000000-0005-0000-0000-0000DDA30000}"/>
    <cellStyle name="Normal 17 2 13 2 4 2" xfId="41701" xr:uid="{00000000-0005-0000-0000-0000DEA30000}"/>
    <cellStyle name="Normal 17 2 13 2 5" xfId="41702" xr:uid="{00000000-0005-0000-0000-0000DFA30000}"/>
    <cellStyle name="Normal 17 2 13 3" xfId="41703" xr:uid="{00000000-0005-0000-0000-0000E0A30000}"/>
    <cellStyle name="Normal 17 2 13 3 2" xfId="41704" xr:uid="{00000000-0005-0000-0000-0000E1A30000}"/>
    <cellStyle name="Normal 17 2 13 3 2 2" xfId="41705" xr:uid="{00000000-0005-0000-0000-0000E2A30000}"/>
    <cellStyle name="Normal 17 2 13 3 3" xfId="41706" xr:uid="{00000000-0005-0000-0000-0000E3A30000}"/>
    <cellStyle name="Normal 17 2 13 4" xfId="41707" xr:uid="{00000000-0005-0000-0000-0000E4A30000}"/>
    <cellStyle name="Normal 17 2 13 4 2" xfId="41708" xr:uid="{00000000-0005-0000-0000-0000E5A30000}"/>
    <cellStyle name="Normal 17 2 13 5" xfId="41709" xr:uid="{00000000-0005-0000-0000-0000E6A30000}"/>
    <cellStyle name="Normal 17 2 14" xfId="41710" xr:uid="{00000000-0005-0000-0000-0000E7A30000}"/>
    <cellStyle name="Normal 17 2 14 2" xfId="41711" xr:uid="{00000000-0005-0000-0000-0000E8A30000}"/>
    <cellStyle name="Normal 17 2 14 2 2" xfId="41712" xr:uid="{00000000-0005-0000-0000-0000E9A30000}"/>
    <cellStyle name="Normal 17 2 14 3" xfId="41713" xr:uid="{00000000-0005-0000-0000-0000EAA30000}"/>
    <cellStyle name="Normal 17 2 15" xfId="41714" xr:uid="{00000000-0005-0000-0000-0000EBA30000}"/>
    <cellStyle name="Normal 17 2 15 2" xfId="41715" xr:uid="{00000000-0005-0000-0000-0000ECA30000}"/>
    <cellStyle name="Normal 17 2 16" xfId="41716" xr:uid="{00000000-0005-0000-0000-0000EDA30000}"/>
    <cellStyle name="Normal 17 2 2" xfId="41717" xr:uid="{00000000-0005-0000-0000-0000EEA30000}"/>
    <cellStyle name="Normal 17 2 2 10" xfId="41718" xr:uid="{00000000-0005-0000-0000-0000EFA30000}"/>
    <cellStyle name="Normal 17 2 2 2" xfId="41719" xr:uid="{00000000-0005-0000-0000-0000F0A30000}"/>
    <cellStyle name="Normal 17 2 2 2 2" xfId="41720" xr:uid="{00000000-0005-0000-0000-0000F1A30000}"/>
    <cellStyle name="Normal 17 2 2 2 2 2" xfId="41721" xr:uid="{00000000-0005-0000-0000-0000F2A30000}"/>
    <cellStyle name="Normal 17 2 2 2 2 2 2" xfId="41722" xr:uid="{00000000-0005-0000-0000-0000F3A30000}"/>
    <cellStyle name="Normal 17 2 2 2 2 3" xfId="41723" xr:uid="{00000000-0005-0000-0000-0000F4A30000}"/>
    <cellStyle name="Normal 17 2 2 2 3" xfId="41724" xr:uid="{00000000-0005-0000-0000-0000F5A30000}"/>
    <cellStyle name="Normal 17 2 2 2 3 2" xfId="41725" xr:uid="{00000000-0005-0000-0000-0000F6A30000}"/>
    <cellStyle name="Normal 17 2 2 2 4" xfId="41726" xr:uid="{00000000-0005-0000-0000-0000F7A30000}"/>
    <cellStyle name="Normal 17 2 2 3" xfId="41727" xr:uid="{00000000-0005-0000-0000-0000F8A30000}"/>
    <cellStyle name="Normal 17 2 2 3 2" xfId="41728" xr:uid="{00000000-0005-0000-0000-0000F9A30000}"/>
    <cellStyle name="Normal 17 2 2 3 2 2" xfId="41729" xr:uid="{00000000-0005-0000-0000-0000FAA30000}"/>
    <cellStyle name="Normal 17 2 2 3 2 2 2" xfId="41730" xr:uid="{00000000-0005-0000-0000-0000FBA30000}"/>
    <cellStyle name="Normal 17 2 2 3 2 3" xfId="41731" xr:uid="{00000000-0005-0000-0000-0000FCA30000}"/>
    <cellStyle name="Normal 17 2 2 3 3" xfId="41732" xr:uid="{00000000-0005-0000-0000-0000FDA30000}"/>
    <cellStyle name="Normal 17 2 2 3 3 2" xfId="41733" xr:uid="{00000000-0005-0000-0000-0000FEA30000}"/>
    <cellStyle name="Normal 17 2 2 3 4" xfId="41734" xr:uid="{00000000-0005-0000-0000-0000FFA30000}"/>
    <cellStyle name="Normal 17 2 2 4" xfId="41735" xr:uid="{00000000-0005-0000-0000-000000A40000}"/>
    <cellStyle name="Normal 17 2 2 4 2" xfId="41736" xr:uid="{00000000-0005-0000-0000-000001A40000}"/>
    <cellStyle name="Normal 17 2 2 4 2 2" xfId="41737" xr:uid="{00000000-0005-0000-0000-000002A40000}"/>
    <cellStyle name="Normal 17 2 2 4 2 2 2" xfId="41738" xr:uid="{00000000-0005-0000-0000-000003A40000}"/>
    <cellStyle name="Normal 17 2 2 4 2 3" xfId="41739" xr:uid="{00000000-0005-0000-0000-000004A40000}"/>
    <cellStyle name="Normal 17 2 2 4 3" xfId="41740" xr:uid="{00000000-0005-0000-0000-000005A40000}"/>
    <cellStyle name="Normal 17 2 2 4 3 2" xfId="41741" xr:uid="{00000000-0005-0000-0000-000006A40000}"/>
    <cellStyle name="Normal 17 2 2 4 4" xfId="41742" xr:uid="{00000000-0005-0000-0000-000007A40000}"/>
    <cellStyle name="Normal 17 2 2 5" xfId="41743" xr:uid="{00000000-0005-0000-0000-000008A40000}"/>
    <cellStyle name="Normal 17 2 2 5 2" xfId="41744" xr:uid="{00000000-0005-0000-0000-000009A40000}"/>
    <cellStyle name="Normal 17 2 2 5 2 2" xfId="41745" xr:uid="{00000000-0005-0000-0000-00000AA40000}"/>
    <cellStyle name="Normal 17 2 2 5 2 2 2" xfId="41746" xr:uid="{00000000-0005-0000-0000-00000BA40000}"/>
    <cellStyle name="Normal 17 2 2 5 2 3" xfId="41747" xr:uid="{00000000-0005-0000-0000-00000CA40000}"/>
    <cellStyle name="Normal 17 2 2 5 3" xfId="41748" xr:uid="{00000000-0005-0000-0000-00000DA40000}"/>
    <cellStyle name="Normal 17 2 2 5 3 2" xfId="41749" xr:uid="{00000000-0005-0000-0000-00000EA40000}"/>
    <cellStyle name="Normal 17 2 2 5 4" xfId="41750" xr:uid="{00000000-0005-0000-0000-00000FA40000}"/>
    <cellStyle name="Normal 17 2 2 6" xfId="41751" xr:uid="{00000000-0005-0000-0000-000010A40000}"/>
    <cellStyle name="Normal 17 2 2 6 2" xfId="41752" xr:uid="{00000000-0005-0000-0000-000011A40000}"/>
    <cellStyle name="Normal 17 2 2 6 2 2" xfId="41753" xr:uid="{00000000-0005-0000-0000-000012A40000}"/>
    <cellStyle name="Normal 17 2 2 6 2 2 2" xfId="41754" xr:uid="{00000000-0005-0000-0000-000013A40000}"/>
    <cellStyle name="Normal 17 2 2 6 2 3" xfId="41755" xr:uid="{00000000-0005-0000-0000-000014A40000}"/>
    <cellStyle name="Normal 17 2 2 6 3" xfId="41756" xr:uid="{00000000-0005-0000-0000-000015A40000}"/>
    <cellStyle name="Normal 17 2 2 6 3 2" xfId="41757" xr:uid="{00000000-0005-0000-0000-000016A40000}"/>
    <cellStyle name="Normal 17 2 2 6 4" xfId="41758" xr:uid="{00000000-0005-0000-0000-000017A40000}"/>
    <cellStyle name="Normal 17 2 2 7" xfId="41759" xr:uid="{00000000-0005-0000-0000-000018A40000}"/>
    <cellStyle name="Normal 17 2 2 7 2" xfId="41760" xr:uid="{00000000-0005-0000-0000-000019A40000}"/>
    <cellStyle name="Normal 17 2 2 7 2 2" xfId="41761" xr:uid="{00000000-0005-0000-0000-00001AA40000}"/>
    <cellStyle name="Normal 17 2 2 7 2 2 2" xfId="41762" xr:uid="{00000000-0005-0000-0000-00001BA40000}"/>
    <cellStyle name="Normal 17 2 2 7 2 3" xfId="41763" xr:uid="{00000000-0005-0000-0000-00001CA40000}"/>
    <cellStyle name="Normal 17 2 2 7 3" xfId="41764" xr:uid="{00000000-0005-0000-0000-00001DA40000}"/>
    <cellStyle name="Normal 17 2 2 7 3 2" xfId="41765" xr:uid="{00000000-0005-0000-0000-00001EA40000}"/>
    <cellStyle name="Normal 17 2 2 7 4" xfId="41766" xr:uid="{00000000-0005-0000-0000-00001FA40000}"/>
    <cellStyle name="Normal 17 2 2 8" xfId="41767" xr:uid="{00000000-0005-0000-0000-000020A40000}"/>
    <cellStyle name="Normal 17 2 2 8 2" xfId="41768" xr:uid="{00000000-0005-0000-0000-000021A40000}"/>
    <cellStyle name="Normal 17 2 2 8 2 2" xfId="41769" xr:uid="{00000000-0005-0000-0000-000022A40000}"/>
    <cellStyle name="Normal 17 2 2 8 3" xfId="41770" xr:uid="{00000000-0005-0000-0000-000023A40000}"/>
    <cellStyle name="Normal 17 2 2 9" xfId="41771" xr:uid="{00000000-0005-0000-0000-000024A40000}"/>
    <cellStyle name="Normal 17 2 2 9 2" xfId="41772" xr:uid="{00000000-0005-0000-0000-000025A40000}"/>
    <cellStyle name="Normal 17 2 3" xfId="41773" xr:uid="{00000000-0005-0000-0000-000026A40000}"/>
    <cellStyle name="Normal 17 2 3 2" xfId="41774" xr:uid="{00000000-0005-0000-0000-000027A40000}"/>
    <cellStyle name="Normal 17 2 3 2 2" xfId="41775" xr:uid="{00000000-0005-0000-0000-000028A40000}"/>
    <cellStyle name="Normal 17 2 3 2 2 2" xfId="41776" xr:uid="{00000000-0005-0000-0000-000029A40000}"/>
    <cellStyle name="Normal 17 2 3 2 3" xfId="41777" xr:uid="{00000000-0005-0000-0000-00002AA40000}"/>
    <cellStyle name="Normal 17 2 3 3" xfId="41778" xr:uid="{00000000-0005-0000-0000-00002BA40000}"/>
    <cellStyle name="Normal 17 2 3 3 2" xfId="41779" xr:uid="{00000000-0005-0000-0000-00002CA40000}"/>
    <cellStyle name="Normal 17 2 3 4" xfId="41780" xr:uid="{00000000-0005-0000-0000-00002DA40000}"/>
    <cellStyle name="Normal 17 2 4" xfId="41781" xr:uid="{00000000-0005-0000-0000-00002EA40000}"/>
    <cellStyle name="Normal 17 2 4 2" xfId="41782" xr:uid="{00000000-0005-0000-0000-00002FA40000}"/>
    <cellStyle name="Normal 17 2 4 2 2" xfId="41783" xr:uid="{00000000-0005-0000-0000-000030A40000}"/>
    <cellStyle name="Normal 17 2 4 2 2 2" xfId="41784" xr:uid="{00000000-0005-0000-0000-000031A40000}"/>
    <cellStyle name="Normal 17 2 4 2 3" xfId="41785" xr:uid="{00000000-0005-0000-0000-000032A40000}"/>
    <cellStyle name="Normal 17 2 4 3" xfId="41786" xr:uid="{00000000-0005-0000-0000-000033A40000}"/>
    <cellStyle name="Normal 17 2 4 3 2" xfId="41787" xr:uid="{00000000-0005-0000-0000-000034A40000}"/>
    <cellStyle name="Normal 17 2 4 4" xfId="41788" xr:uid="{00000000-0005-0000-0000-000035A40000}"/>
    <cellStyle name="Normal 17 2 5" xfId="41789" xr:uid="{00000000-0005-0000-0000-000036A40000}"/>
    <cellStyle name="Normal 17 2 5 2" xfId="41790" xr:uid="{00000000-0005-0000-0000-000037A40000}"/>
    <cellStyle name="Normal 17 2 5 2 2" xfId="41791" xr:uid="{00000000-0005-0000-0000-000038A40000}"/>
    <cellStyle name="Normal 17 2 5 2 2 2" xfId="41792" xr:uid="{00000000-0005-0000-0000-000039A40000}"/>
    <cellStyle name="Normal 17 2 5 2 3" xfId="41793" xr:uid="{00000000-0005-0000-0000-00003AA40000}"/>
    <cellStyle name="Normal 17 2 5 3" xfId="41794" xr:uid="{00000000-0005-0000-0000-00003BA40000}"/>
    <cellStyle name="Normal 17 2 5 3 2" xfId="41795" xr:uid="{00000000-0005-0000-0000-00003CA40000}"/>
    <cellStyle name="Normal 17 2 5 4" xfId="41796" xr:uid="{00000000-0005-0000-0000-00003DA40000}"/>
    <cellStyle name="Normal 17 2 6" xfId="41797" xr:uid="{00000000-0005-0000-0000-00003EA40000}"/>
    <cellStyle name="Normal 17 2 6 2" xfId="41798" xr:uid="{00000000-0005-0000-0000-00003FA40000}"/>
    <cellStyle name="Normal 17 2 6 2 2" xfId="41799" xr:uid="{00000000-0005-0000-0000-000040A40000}"/>
    <cellStyle name="Normal 17 2 6 2 2 2" xfId="41800" xr:uid="{00000000-0005-0000-0000-000041A40000}"/>
    <cellStyle name="Normal 17 2 6 2 3" xfId="41801" xr:uid="{00000000-0005-0000-0000-000042A40000}"/>
    <cellStyle name="Normal 17 2 6 3" xfId="41802" xr:uid="{00000000-0005-0000-0000-000043A40000}"/>
    <cellStyle name="Normal 17 2 6 3 2" xfId="41803" xr:uid="{00000000-0005-0000-0000-000044A40000}"/>
    <cellStyle name="Normal 17 2 6 4" xfId="41804" xr:uid="{00000000-0005-0000-0000-000045A40000}"/>
    <cellStyle name="Normal 17 2 7" xfId="41805" xr:uid="{00000000-0005-0000-0000-000046A40000}"/>
    <cellStyle name="Normal 17 2 7 2" xfId="41806" xr:uid="{00000000-0005-0000-0000-000047A40000}"/>
    <cellStyle name="Normal 17 2 7 2 2" xfId="41807" xr:uid="{00000000-0005-0000-0000-000048A40000}"/>
    <cellStyle name="Normal 17 2 7 2 2 2" xfId="41808" xr:uid="{00000000-0005-0000-0000-000049A40000}"/>
    <cellStyle name="Normal 17 2 7 2 3" xfId="41809" xr:uid="{00000000-0005-0000-0000-00004AA40000}"/>
    <cellStyle name="Normal 17 2 7 3" xfId="41810" xr:uid="{00000000-0005-0000-0000-00004BA40000}"/>
    <cellStyle name="Normal 17 2 7 3 2" xfId="41811" xr:uid="{00000000-0005-0000-0000-00004CA40000}"/>
    <cellStyle name="Normal 17 2 7 4" xfId="41812" xr:uid="{00000000-0005-0000-0000-00004DA40000}"/>
    <cellStyle name="Normal 17 2 8" xfId="41813" xr:uid="{00000000-0005-0000-0000-00004EA40000}"/>
    <cellStyle name="Normal 17 2 8 2" xfId="41814" xr:uid="{00000000-0005-0000-0000-00004FA40000}"/>
    <cellStyle name="Normal 17 2 8 2 2" xfId="41815" xr:uid="{00000000-0005-0000-0000-000050A40000}"/>
    <cellStyle name="Normal 17 2 8 2 2 2" xfId="41816" xr:uid="{00000000-0005-0000-0000-000051A40000}"/>
    <cellStyle name="Normal 17 2 8 2 3" xfId="41817" xr:uid="{00000000-0005-0000-0000-000052A40000}"/>
    <cellStyle name="Normal 17 2 8 3" xfId="41818" xr:uid="{00000000-0005-0000-0000-000053A40000}"/>
    <cellStyle name="Normal 17 2 8 3 2" xfId="41819" xr:uid="{00000000-0005-0000-0000-000054A40000}"/>
    <cellStyle name="Normal 17 2 8 4" xfId="41820" xr:uid="{00000000-0005-0000-0000-000055A40000}"/>
    <cellStyle name="Normal 17 2 9" xfId="41821" xr:uid="{00000000-0005-0000-0000-000056A40000}"/>
    <cellStyle name="Normal 17 2 9 2" xfId="41822" xr:uid="{00000000-0005-0000-0000-000057A40000}"/>
    <cellStyle name="Normal 17 2 9 2 2" xfId="41823" xr:uid="{00000000-0005-0000-0000-000058A40000}"/>
    <cellStyle name="Normal 17 2 9 2 2 2" xfId="41824" xr:uid="{00000000-0005-0000-0000-000059A40000}"/>
    <cellStyle name="Normal 17 2 9 2 3" xfId="41825" xr:uid="{00000000-0005-0000-0000-00005AA40000}"/>
    <cellStyle name="Normal 17 2 9 3" xfId="41826" xr:uid="{00000000-0005-0000-0000-00005BA40000}"/>
    <cellStyle name="Normal 17 2 9 3 2" xfId="41827" xr:uid="{00000000-0005-0000-0000-00005CA40000}"/>
    <cellStyle name="Normal 17 2 9 4" xfId="41828" xr:uid="{00000000-0005-0000-0000-00005DA40000}"/>
    <cellStyle name="Normal 17 20" xfId="41829" xr:uid="{00000000-0005-0000-0000-00005EA40000}"/>
    <cellStyle name="Normal 17 21" xfId="41830" xr:uid="{00000000-0005-0000-0000-00005FA40000}"/>
    <cellStyle name="Normal 17 22" xfId="41831" xr:uid="{00000000-0005-0000-0000-000060A40000}"/>
    <cellStyle name="Normal 17 23" xfId="41832" xr:uid="{00000000-0005-0000-0000-000061A40000}"/>
    <cellStyle name="Normal 17 24" xfId="41833" xr:uid="{00000000-0005-0000-0000-000062A40000}"/>
    <cellStyle name="Normal 17 25" xfId="41834" xr:uid="{00000000-0005-0000-0000-000063A40000}"/>
    <cellStyle name="Normal 17 26" xfId="41835" xr:uid="{00000000-0005-0000-0000-000064A40000}"/>
    <cellStyle name="Normal 17 3" xfId="41836" xr:uid="{00000000-0005-0000-0000-000065A40000}"/>
    <cellStyle name="Normal 17 3 2" xfId="41837" xr:uid="{00000000-0005-0000-0000-000066A40000}"/>
    <cellStyle name="Normal 17 3 2 2" xfId="41838" xr:uid="{00000000-0005-0000-0000-000067A40000}"/>
    <cellStyle name="Normal 17 3 2 2 2" xfId="41839" xr:uid="{00000000-0005-0000-0000-000068A40000}"/>
    <cellStyle name="Normal 17 3 2 3" xfId="41840" xr:uid="{00000000-0005-0000-0000-000069A40000}"/>
    <cellStyle name="Normal 17 3 3" xfId="41841" xr:uid="{00000000-0005-0000-0000-00006AA40000}"/>
    <cellStyle name="Normal 17 3 3 2" xfId="41842" xr:uid="{00000000-0005-0000-0000-00006BA40000}"/>
    <cellStyle name="Normal 17 3 4" xfId="41843" xr:uid="{00000000-0005-0000-0000-00006CA40000}"/>
    <cellStyle name="Normal 17 3 4 2" xfId="41844" xr:uid="{00000000-0005-0000-0000-00006DA40000}"/>
    <cellStyle name="Normal 17 3 5" xfId="41845" xr:uid="{00000000-0005-0000-0000-00006EA40000}"/>
    <cellStyle name="Normal 17 3 5 2" xfId="41846" xr:uid="{00000000-0005-0000-0000-00006FA40000}"/>
    <cellStyle name="Normal 17 3 6" xfId="41847" xr:uid="{00000000-0005-0000-0000-000070A40000}"/>
    <cellStyle name="Normal 17 3 6 2" xfId="41848" xr:uid="{00000000-0005-0000-0000-000071A40000}"/>
    <cellStyle name="Normal 17 3 7" xfId="41849" xr:uid="{00000000-0005-0000-0000-000072A40000}"/>
    <cellStyle name="Normal 17 4" xfId="41850" xr:uid="{00000000-0005-0000-0000-000073A40000}"/>
    <cellStyle name="Normal 17 4 2" xfId="41851" xr:uid="{00000000-0005-0000-0000-000074A40000}"/>
    <cellStyle name="Normal 17 4 2 2" xfId="41852" xr:uid="{00000000-0005-0000-0000-000075A40000}"/>
    <cellStyle name="Normal 17 4 2 2 2" xfId="41853" xr:uid="{00000000-0005-0000-0000-000076A40000}"/>
    <cellStyle name="Normal 17 4 2 3" xfId="41854" xr:uid="{00000000-0005-0000-0000-000077A40000}"/>
    <cellStyle name="Normal 17 4 3" xfId="41855" xr:uid="{00000000-0005-0000-0000-000078A40000}"/>
    <cellStyle name="Normal 17 4 3 2" xfId="41856" xr:uid="{00000000-0005-0000-0000-000079A40000}"/>
    <cellStyle name="Normal 17 4 4" xfId="41857" xr:uid="{00000000-0005-0000-0000-00007AA40000}"/>
    <cellStyle name="Normal 17 4 4 2" xfId="41858" xr:uid="{00000000-0005-0000-0000-00007BA40000}"/>
    <cellStyle name="Normal 17 4 5" xfId="41859" xr:uid="{00000000-0005-0000-0000-00007CA40000}"/>
    <cellStyle name="Normal 17 4 5 2" xfId="41860" xr:uid="{00000000-0005-0000-0000-00007DA40000}"/>
    <cellStyle name="Normal 17 4 6" xfId="41861" xr:uid="{00000000-0005-0000-0000-00007EA40000}"/>
    <cellStyle name="Normal 17 4 6 2" xfId="41862" xr:uid="{00000000-0005-0000-0000-00007FA40000}"/>
    <cellStyle name="Normal 17 4 7" xfId="41863" xr:uid="{00000000-0005-0000-0000-000080A40000}"/>
    <cellStyle name="Normal 17 5" xfId="41864" xr:uid="{00000000-0005-0000-0000-000081A40000}"/>
    <cellStyle name="Normal 17 5 2" xfId="41865" xr:uid="{00000000-0005-0000-0000-000082A40000}"/>
    <cellStyle name="Normal 17 5 2 2" xfId="41866" xr:uid="{00000000-0005-0000-0000-000083A40000}"/>
    <cellStyle name="Normal 17 5 2 2 2" xfId="41867" xr:uid="{00000000-0005-0000-0000-000084A40000}"/>
    <cellStyle name="Normal 17 5 2 3" xfId="41868" xr:uid="{00000000-0005-0000-0000-000085A40000}"/>
    <cellStyle name="Normal 17 5 3" xfId="41869" xr:uid="{00000000-0005-0000-0000-000086A40000}"/>
    <cellStyle name="Normal 17 5 3 2" xfId="41870" xr:uid="{00000000-0005-0000-0000-000087A40000}"/>
    <cellStyle name="Normal 17 5 4" xfId="41871" xr:uid="{00000000-0005-0000-0000-000088A40000}"/>
    <cellStyle name="Normal 17 5 4 2" xfId="41872" xr:uid="{00000000-0005-0000-0000-000089A40000}"/>
    <cellStyle name="Normal 17 5 5" xfId="41873" xr:uid="{00000000-0005-0000-0000-00008AA40000}"/>
    <cellStyle name="Normal 17 5 5 2" xfId="41874" xr:uid="{00000000-0005-0000-0000-00008BA40000}"/>
    <cellStyle name="Normal 17 5 6" xfId="41875" xr:uid="{00000000-0005-0000-0000-00008CA40000}"/>
    <cellStyle name="Normal 17 5 6 2" xfId="41876" xr:uid="{00000000-0005-0000-0000-00008DA40000}"/>
    <cellStyle name="Normal 17 5 7" xfId="41877" xr:uid="{00000000-0005-0000-0000-00008EA40000}"/>
    <cellStyle name="Normal 17 6" xfId="41878" xr:uid="{00000000-0005-0000-0000-00008FA40000}"/>
    <cellStyle name="Normal 17 6 2" xfId="41879" xr:uid="{00000000-0005-0000-0000-000090A40000}"/>
    <cellStyle name="Normal 17 6 2 2" xfId="41880" xr:uid="{00000000-0005-0000-0000-000091A40000}"/>
    <cellStyle name="Normal 17 6 2 2 2" xfId="41881" xr:uid="{00000000-0005-0000-0000-000092A40000}"/>
    <cellStyle name="Normal 17 6 2 3" xfId="41882" xr:uid="{00000000-0005-0000-0000-000093A40000}"/>
    <cellStyle name="Normal 17 6 3" xfId="41883" xr:uid="{00000000-0005-0000-0000-000094A40000}"/>
    <cellStyle name="Normal 17 6 3 2" xfId="41884" xr:uid="{00000000-0005-0000-0000-000095A40000}"/>
    <cellStyle name="Normal 17 6 4" xfId="41885" xr:uid="{00000000-0005-0000-0000-000096A40000}"/>
    <cellStyle name="Normal 17 6 4 2" xfId="41886" xr:uid="{00000000-0005-0000-0000-000097A40000}"/>
    <cellStyle name="Normal 17 6 5" xfId="41887" xr:uid="{00000000-0005-0000-0000-000098A40000}"/>
    <cellStyle name="Normal 17 6 5 2" xfId="41888" xr:uid="{00000000-0005-0000-0000-000099A40000}"/>
    <cellStyle name="Normal 17 6 6" xfId="41889" xr:uid="{00000000-0005-0000-0000-00009AA40000}"/>
    <cellStyle name="Normal 17 6 6 2" xfId="41890" xr:uid="{00000000-0005-0000-0000-00009BA40000}"/>
    <cellStyle name="Normal 17 6 7" xfId="41891" xr:uid="{00000000-0005-0000-0000-00009CA40000}"/>
    <cellStyle name="Normal 17 7" xfId="41892" xr:uid="{00000000-0005-0000-0000-00009DA40000}"/>
    <cellStyle name="Normal 17 7 2" xfId="41893" xr:uid="{00000000-0005-0000-0000-00009EA40000}"/>
    <cellStyle name="Normal 17 7 2 2" xfId="41894" xr:uid="{00000000-0005-0000-0000-00009FA40000}"/>
    <cellStyle name="Normal 17 7 2 2 2" xfId="41895" xr:uid="{00000000-0005-0000-0000-0000A0A40000}"/>
    <cellStyle name="Normal 17 7 2 3" xfId="41896" xr:uid="{00000000-0005-0000-0000-0000A1A40000}"/>
    <cellStyle name="Normal 17 7 3" xfId="41897" xr:uid="{00000000-0005-0000-0000-0000A2A40000}"/>
    <cellStyle name="Normal 17 7 3 2" xfId="41898" xr:uid="{00000000-0005-0000-0000-0000A3A40000}"/>
    <cellStyle name="Normal 17 7 4" xfId="41899" xr:uid="{00000000-0005-0000-0000-0000A4A40000}"/>
    <cellStyle name="Normal 17 7 4 2" xfId="41900" xr:uid="{00000000-0005-0000-0000-0000A5A40000}"/>
    <cellStyle name="Normal 17 7 5" xfId="41901" xr:uid="{00000000-0005-0000-0000-0000A6A40000}"/>
    <cellStyle name="Normal 17 7 5 2" xfId="41902" xr:uid="{00000000-0005-0000-0000-0000A7A40000}"/>
    <cellStyle name="Normal 17 7 6" xfId="41903" xr:uid="{00000000-0005-0000-0000-0000A8A40000}"/>
    <cellStyle name="Normal 17 7 6 2" xfId="41904" xr:uid="{00000000-0005-0000-0000-0000A9A40000}"/>
    <cellStyle name="Normal 17 7 7" xfId="41905" xr:uid="{00000000-0005-0000-0000-0000AAA40000}"/>
    <cellStyle name="Normal 17 8" xfId="41906" xr:uid="{00000000-0005-0000-0000-0000ABA40000}"/>
    <cellStyle name="Normal 17 8 2" xfId="41907" xr:uid="{00000000-0005-0000-0000-0000ACA40000}"/>
    <cellStyle name="Normal 17 8 2 2" xfId="41908" xr:uid="{00000000-0005-0000-0000-0000ADA40000}"/>
    <cellStyle name="Normal 17 8 2 2 2" xfId="41909" xr:uid="{00000000-0005-0000-0000-0000AEA40000}"/>
    <cellStyle name="Normal 17 8 2 3" xfId="41910" xr:uid="{00000000-0005-0000-0000-0000AFA40000}"/>
    <cellStyle name="Normal 17 8 3" xfId="41911" xr:uid="{00000000-0005-0000-0000-0000B0A40000}"/>
    <cellStyle name="Normal 17 8 3 2" xfId="41912" xr:uid="{00000000-0005-0000-0000-0000B1A40000}"/>
    <cellStyle name="Normal 17 8 4" xfId="41913" xr:uid="{00000000-0005-0000-0000-0000B2A40000}"/>
    <cellStyle name="Normal 17 8 4 2" xfId="41914" xr:uid="{00000000-0005-0000-0000-0000B3A40000}"/>
    <cellStyle name="Normal 17 8 5" xfId="41915" xr:uid="{00000000-0005-0000-0000-0000B4A40000}"/>
    <cellStyle name="Normal 17 8 5 2" xfId="41916" xr:uid="{00000000-0005-0000-0000-0000B5A40000}"/>
    <cellStyle name="Normal 17 8 6" xfId="41917" xr:uid="{00000000-0005-0000-0000-0000B6A40000}"/>
    <cellStyle name="Normal 17 8 6 2" xfId="41918" xr:uid="{00000000-0005-0000-0000-0000B7A40000}"/>
    <cellStyle name="Normal 17 8 7" xfId="41919" xr:uid="{00000000-0005-0000-0000-0000B8A40000}"/>
    <cellStyle name="Normal 17 9" xfId="41920" xr:uid="{00000000-0005-0000-0000-0000B9A40000}"/>
    <cellStyle name="Normal 17 9 2" xfId="41921" xr:uid="{00000000-0005-0000-0000-0000BAA40000}"/>
    <cellStyle name="Normal 17 9 2 2" xfId="41922" xr:uid="{00000000-0005-0000-0000-0000BBA40000}"/>
    <cellStyle name="Normal 17 9 3" xfId="41923" xr:uid="{00000000-0005-0000-0000-0000BCA40000}"/>
    <cellStyle name="Normal 17 9 3 2" xfId="41924" xr:uid="{00000000-0005-0000-0000-0000BDA40000}"/>
    <cellStyle name="Normal 17 9 4" xfId="41925" xr:uid="{00000000-0005-0000-0000-0000BEA40000}"/>
    <cellStyle name="Normal 17 9 4 2" xfId="41926" xr:uid="{00000000-0005-0000-0000-0000BFA40000}"/>
    <cellStyle name="Normal 17 9 5" xfId="41927" xr:uid="{00000000-0005-0000-0000-0000C0A40000}"/>
    <cellStyle name="Normal 17 9 5 2" xfId="41928" xr:uid="{00000000-0005-0000-0000-0000C1A40000}"/>
    <cellStyle name="Normal 17 9 6" xfId="41929" xr:uid="{00000000-0005-0000-0000-0000C2A40000}"/>
    <cellStyle name="Normal 17 9 6 2" xfId="41930" xr:uid="{00000000-0005-0000-0000-0000C3A40000}"/>
    <cellStyle name="Normal 17 9 7" xfId="41931" xr:uid="{00000000-0005-0000-0000-0000C4A40000}"/>
    <cellStyle name="Normal 17_MAYOR CERES" xfId="41932" xr:uid="{00000000-0005-0000-0000-0000C5A40000}"/>
    <cellStyle name="Normal 170" xfId="41933" xr:uid="{00000000-0005-0000-0000-0000C6A40000}"/>
    <cellStyle name="Normal 170 2" xfId="41934" xr:uid="{00000000-0005-0000-0000-0000C7A40000}"/>
    <cellStyle name="Normal 170 2 2" xfId="41935" xr:uid="{00000000-0005-0000-0000-0000C8A40000}"/>
    <cellStyle name="Normal 170 3" xfId="41936" xr:uid="{00000000-0005-0000-0000-0000C9A40000}"/>
    <cellStyle name="Normal 171" xfId="41937" xr:uid="{00000000-0005-0000-0000-0000CAA40000}"/>
    <cellStyle name="Normal 171 2" xfId="41938" xr:uid="{00000000-0005-0000-0000-0000CBA40000}"/>
    <cellStyle name="Normal 171 2 2" xfId="41939" xr:uid="{00000000-0005-0000-0000-0000CCA40000}"/>
    <cellStyle name="Normal 171 3" xfId="41940" xr:uid="{00000000-0005-0000-0000-0000CDA40000}"/>
    <cellStyle name="Normal 172" xfId="41941" xr:uid="{00000000-0005-0000-0000-0000CEA40000}"/>
    <cellStyle name="Normal 172 2" xfId="41942" xr:uid="{00000000-0005-0000-0000-0000CFA40000}"/>
    <cellStyle name="Normal 172 2 2" xfId="41943" xr:uid="{00000000-0005-0000-0000-0000D0A40000}"/>
    <cellStyle name="Normal 172 3" xfId="41944" xr:uid="{00000000-0005-0000-0000-0000D1A40000}"/>
    <cellStyle name="Normal 173" xfId="41945" xr:uid="{00000000-0005-0000-0000-0000D2A40000}"/>
    <cellStyle name="Normal 173 2" xfId="41946" xr:uid="{00000000-0005-0000-0000-0000D3A40000}"/>
    <cellStyle name="Normal 173 2 2" xfId="41947" xr:uid="{00000000-0005-0000-0000-0000D4A40000}"/>
    <cellStyle name="Normal 173 3" xfId="41948" xr:uid="{00000000-0005-0000-0000-0000D5A40000}"/>
    <cellStyle name="Normal 174" xfId="41949" xr:uid="{00000000-0005-0000-0000-0000D6A40000}"/>
    <cellStyle name="Normal 174 2" xfId="41950" xr:uid="{00000000-0005-0000-0000-0000D7A40000}"/>
    <cellStyle name="Normal 174 2 2" xfId="41951" xr:uid="{00000000-0005-0000-0000-0000D8A40000}"/>
    <cellStyle name="Normal 174 3" xfId="41952" xr:uid="{00000000-0005-0000-0000-0000D9A40000}"/>
    <cellStyle name="Normal 175" xfId="41953" xr:uid="{00000000-0005-0000-0000-0000DAA40000}"/>
    <cellStyle name="Normal 175 2" xfId="41954" xr:uid="{00000000-0005-0000-0000-0000DBA40000}"/>
    <cellStyle name="Normal 175 2 2" xfId="41955" xr:uid="{00000000-0005-0000-0000-0000DCA40000}"/>
    <cellStyle name="Normal 175 3" xfId="41956" xr:uid="{00000000-0005-0000-0000-0000DDA40000}"/>
    <cellStyle name="Normal 176" xfId="41957" xr:uid="{00000000-0005-0000-0000-0000DEA40000}"/>
    <cellStyle name="Normal 176 2" xfId="41958" xr:uid="{00000000-0005-0000-0000-0000DFA40000}"/>
    <cellStyle name="Normal 176 2 2" xfId="41959" xr:uid="{00000000-0005-0000-0000-0000E0A40000}"/>
    <cellStyle name="Normal 176 3" xfId="41960" xr:uid="{00000000-0005-0000-0000-0000E1A40000}"/>
    <cellStyle name="Normal 176 3 2" xfId="41961" xr:uid="{00000000-0005-0000-0000-0000E2A40000}"/>
    <cellStyle name="Normal 177" xfId="41962" xr:uid="{00000000-0005-0000-0000-0000E3A40000}"/>
    <cellStyle name="Normal 177 2" xfId="41963" xr:uid="{00000000-0005-0000-0000-0000E4A40000}"/>
    <cellStyle name="Normal 177 2 2" xfId="41964" xr:uid="{00000000-0005-0000-0000-0000E5A40000}"/>
    <cellStyle name="Normal 177 3" xfId="41965" xr:uid="{00000000-0005-0000-0000-0000E6A40000}"/>
    <cellStyle name="Normal 177 4" xfId="41966" xr:uid="{00000000-0005-0000-0000-0000E7A40000}"/>
    <cellStyle name="Normal 177 5" xfId="41967" xr:uid="{00000000-0005-0000-0000-0000E8A40000}"/>
    <cellStyle name="Normal 178" xfId="41968" xr:uid="{00000000-0005-0000-0000-0000E9A40000}"/>
    <cellStyle name="Normal 178 2" xfId="41969" xr:uid="{00000000-0005-0000-0000-0000EAA40000}"/>
    <cellStyle name="Normal 178 2 2" xfId="41970" xr:uid="{00000000-0005-0000-0000-0000EBA40000}"/>
    <cellStyle name="Normal 178 3" xfId="41971" xr:uid="{00000000-0005-0000-0000-0000ECA40000}"/>
    <cellStyle name="Normal 179" xfId="41972" xr:uid="{00000000-0005-0000-0000-0000EDA40000}"/>
    <cellStyle name="Normal 179 2" xfId="41973" xr:uid="{00000000-0005-0000-0000-0000EEA40000}"/>
    <cellStyle name="Normal 179 2 2" xfId="41974" xr:uid="{00000000-0005-0000-0000-0000EFA40000}"/>
    <cellStyle name="Normal 179 3" xfId="41975" xr:uid="{00000000-0005-0000-0000-0000F0A40000}"/>
    <cellStyle name="Normal 18" xfId="41976" xr:uid="{00000000-0005-0000-0000-0000F1A40000}"/>
    <cellStyle name="Normal 18 10" xfId="41977" xr:uid="{00000000-0005-0000-0000-0000F2A40000}"/>
    <cellStyle name="Normal 18 10 2" xfId="41978" xr:uid="{00000000-0005-0000-0000-0000F3A40000}"/>
    <cellStyle name="Normal 18 10 2 2" xfId="41979" xr:uid="{00000000-0005-0000-0000-0000F4A40000}"/>
    <cellStyle name="Normal 18 10 3" xfId="41980" xr:uid="{00000000-0005-0000-0000-0000F5A40000}"/>
    <cellStyle name="Normal 18 10 3 2" xfId="41981" xr:uid="{00000000-0005-0000-0000-0000F6A40000}"/>
    <cellStyle name="Normal 18 10 4" xfId="41982" xr:uid="{00000000-0005-0000-0000-0000F7A40000}"/>
    <cellStyle name="Normal 18 10 4 2" xfId="41983" xr:uid="{00000000-0005-0000-0000-0000F8A40000}"/>
    <cellStyle name="Normal 18 10 5" xfId="41984" xr:uid="{00000000-0005-0000-0000-0000F9A40000}"/>
    <cellStyle name="Normal 18 10 5 2" xfId="41985" xr:uid="{00000000-0005-0000-0000-0000FAA40000}"/>
    <cellStyle name="Normal 18 10 6" xfId="41986" xr:uid="{00000000-0005-0000-0000-0000FBA40000}"/>
    <cellStyle name="Normal 18 10 6 2" xfId="41987" xr:uid="{00000000-0005-0000-0000-0000FCA40000}"/>
    <cellStyle name="Normal 18 10 7" xfId="41988" xr:uid="{00000000-0005-0000-0000-0000FDA40000}"/>
    <cellStyle name="Normal 18 11" xfId="41989" xr:uid="{00000000-0005-0000-0000-0000FEA40000}"/>
    <cellStyle name="Normal 18 11 2" xfId="41990" xr:uid="{00000000-0005-0000-0000-0000FFA40000}"/>
    <cellStyle name="Normal 18 12" xfId="41991" xr:uid="{00000000-0005-0000-0000-000000A50000}"/>
    <cellStyle name="Normal 18 12 2" xfId="41992" xr:uid="{00000000-0005-0000-0000-000001A50000}"/>
    <cellStyle name="Normal 18 13" xfId="41993" xr:uid="{00000000-0005-0000-0000-000002A50000}"/>
    <cellStyle name="Normal 18 13 2" xfId="41994" xr:uid="{00000000-0005-0000-0000-000003A50000}"/>
    <cellStyle name="Normal 18 14" xfId="41995" xr:uid="{00000000-0005-0000-0000-000004A50000}"/>
    <cellStyle name="Normal 18 14 2" xfId="41996" xr:uid="{00000000-0005-0000-0000-000005A50000}"/>
    <cellStyle name="Normal 18 15" xfId="41997" xr:uid="{00000000-0005-0000-0000-000006A50000}"/>
    <cellStyle name="Normal 18 15 2" xfId="41998" xr:uid="{00000000-0005-0000-0000-000007A50000}"/>
    <cellStyle name="Normal 18 16" xfId="41999" xr:uid="{00000000-0005-0000-0000-000008A50000}"/>
    <cellStyle name="Normal 18 16 2" xfId="42000" xr:uid="{00000000-0005-0000-0000-000009A50000}"/>
    <cellStyle name="Normal 18 17" xfId="42001" xr:uid="{00000000-0005-0000-0000-00000AA50000}"/>
    <cellStyle name="Normal 18 17 2" xfId="42002" xr:uid="{00000000-0005-0000-0000-00000BA50000}"/>
    <cellStyle name="Normal 18 18" xfId="42003" xr:uid="{00000000-0005-0000-0000-00000CA50000}"/>
    <cellStyle name="Normal 18 18 2" xfId="42004" xr:uid="{00000000-0005-0000-0000-00000DA50000}"/>
    <cellStyle name="Normal 18 19" xfId="42005" xr:uid="{00000000-0005-0000-0000-00000EA50000}"/>
    <cellStyle name="Normal 18 19 2" xfId="42006" xr:uid="{00000000-0005-0000-0000-00000FA50000}"/>
    <cellStyle name="Normal 18 2" xfId="42007" xr:uid="{00000000-0005-0000-0000-000010A50000}"/>
    <cellStyle name="Normal 18 2 2" xfId="42008" xr:uid="{00000000-0005-0000-0000-000011A50000}"/>
    <cellStyle name="Normal 18 2 2 2" xfId="42009" xr:uid="{00000000-0005-0000-0000-000012A50000}"/>
    <cellStyle name="Normal 18 2 2 2 2" xfId="42010" xr:uid="{00000000-0005-0000-0000-000013A50000}"/>
    <cellStyle name="Normal 18 2 2 3" xfId="42011" xr:uid="{00000000-0005-0000-0000-000014A50000}"/>
    <cellStyle name="Normal 18 2 2 3 2" xfId="42012" xr:uid="{00000000-0005-0000-0000-000015A50000}"/>
    <cellStyle name="Normal 18 2 2 4" xfId="42013" xr:uid="{00000000-0005-0000-0000-000016A50000}"/>
    <cellStyle name="Normal 18 2 3" xfId="42014" xr:uid="{00000000-0005-0000-0000-000017A50000}"/>
    <cellStyle name="Normal 18 2 3 2" xfId="42015" xr:uid="{00000000-0005-0000-0000-000018A50000}"/>
    <cellStyle name="Normal 18 2 4" xfId="42016" xr:uid="{00000000-0005-0000-0000-000019A50000}"/>
    <cellStyle name="Normal 18 2 4 2" xfId="42017" xr:uid="{00000000-0005-0000-0000-00001AA50000}"/>
    <cellStyle name="Normal 18 2 5" xfId="42018" xr:uid="{00000000-0005-0000-0000-00001BA50000}"/>
    <cellStyle name="Normal 18 2 5 2" xfId="42019" xr:uid="{00000000-0005-0000-0000-00001CA50000}"/>
    <cellStyle name="Normal 18 2 6" xfId="42020" xr:uid="{00000000-0005-0000-0000-00001DA50000}"/>
    <cellStyle name="Normal 18 2 6 2" xfId="42021" xr:uid="{00000000-0005-0000-0000-00001EA50000}"/>
    <cellStyle name="Normal 18 2 7" xfId="42022" xr:uid="{00000000-0005-0000-0000-00001FA50000}"/>
    <cellStyle name="Normal 18 20" xfId="42023" xr:uid="{00000000-0005-0000-0000-000020A50000}"/>
    <cellStyle name="Normal 18 20 2" xfId="42024" xr:uid="{00000000-0005-0000-0000-000021A50000}"/>
    <cellStyle name="Normal 18 21" xfId="42025" xr:uid="{00000000-0005-0000-0000-000022A50000}"/>
    <cellStyle name="Normal 18 21 2" xfId="42026" xr:uid="{00000000-0005-0000-0000-000023A50000}"/>
    <cellStyle name="Normal 18 22" xfId="42027" xr:uid="{00000000-0005-0000-0000-000024A50000}"/>
    <cellStyle name="Normal 18 22 2" xfId="42028" xr:uid="{00000000-0005-0000-0000-000025A50000}"/>
    <cellStyle name="Normal 18 23" xfId="42029" xr:uid="{00000000-0005-0000-0000-000026A50000}"/>
    <cellStyle name="Normal 18 23 2" xfId="42030" xr:uid="{00000000-0005-0000-0000-000027A50000}"/>
    <cellStyle name="Normal 18 24" xfId="42031" xr:uid="{00000000-0005-0000-0000-000028A50000}"/>
    <cellStyle name="Normal 18 24 2" xfId="42032" xr:uid="{00000000-0005-0000-0000-000029A50000}"/>
    <cellStyle name="Normal 18 25" xfId="42033" xr:uid="{00000000-0005-0000-0000-00002AA50000}"/>
    <cellStyle name="Normal 18 25 2" xfId="42034" xr:uid="{00000000-0005-0000-0000-00002BA50000}"/>
    <cellStyle name="Normal 18 26" xfId="42035" xr:uid="{00000000-0005-0000-0000-00002CA50000}"/>
    <cellStyle name="Normal 18 3" xfId="42036" xr:uid="{00000000-0005-0000-0000-00002DA50000}"/>
    <cellStyle name="Normal 18 3 2" xfId="42037" xr:uid="{00000000-0005-0000-0000-00002EA50000}"/>
    <cellStyle name="Normal 18 3 2 2" xfId="42038" xr:uid="{00000000-0005-0000-0000-00002FA50000}"/>
    <cellStyle name="Normal 18 3 2 2 2" xfId="42039" xr:uid="{00000000-0005-0000-0000-000030A50000}"/>
    <cellStyle name="Normal 18 3 2 3" xfId="42040" xr:uid="{00000000-0005-0000-0000-000031A50000}"/>
    <cellStyle name="Normal 18 3 3" xfId="42041" xr:uid="{00000000-0005-0000-0000-000032A50000}"/>
    <cellStyle name="Normal 18 3 3 2" xfId="42042" xr:uid="{00000000-0005-0000-0000-000033A50000}"/>
    <cellStyle name="Normal 18 3 4" xfId="42043" xr:uid="{00000000-0005-0000-0000-000034A50000}"/>
    <cellStyle name="Normal 18 3 4 2" xfId="42044" xr:uid="{00000000-0005-0000-0000-000035A50000}"/>
    <cellStyle name="Normal 18 3 5" xfId="42045" xr:uid="{00000000-0005-0000-0000-000036A50000}"/>
    <cellStyle name="Normal 18 3 5 2" xfId="42046" xr:uid="{00000000-0005-0000-0000-000037A50000}"/>
    <cellStyle name="Normal 18 3 6" xfId="42047" xr:uid="{00000000-0005-0000-0000-000038A50000}"/>
    <cellStyle name="Normal 18 3 6 2" xfId="42048" xr:uid="{00000000-0005-0000-0000-000039A50000}"/>
    <cellStyle name="Normal 18 3 7" xfId="42049" xr:uid="{00000000-0005-0000-0000-00003AA50000}"/>
    <cellStyle name="Normal 18 4" xfId="42050" xr:uid="{00000000-0005-0000-0000-00003BA50000}"/>
    <cellStyle name="Normal 18 4 2" xfId="42051" xr:uid="{00000000-0005-0000-0000-00003CA50000}"/>
    <cellStyle name="Normal 18 4 2 2" xfId="42052" xr:uid="{00000000-0005-0000-0000-00003DA50000}"/>
    <cellStyle name="Normal 18 4 2 2 2" xfId="42053" xr:uid="{00000000-0005-0000-0000-00003EA50000}"/>
    <cellStyle name="Normal 18 4 2 3" xfId="42054" xr:uid="{00000000-0005-0000-0000-00003FA50000}"/>
    <cellStyle name="Normal 18 4 3" xfId="42055" xr:uid="{00000000-0005-0000-0000-000040A50000}"/>
    <cellStyle name="Normal 18 4 3 2" xfId="42056" xr:uid="{00000000-0005-0000-0000-000041A50000}"/>
    <cellStyle name="Normal 18 4 4" xfId="42057" xr:uid="{00000000-0005-0000-0000-000042A50000}"/>
    <cellStyle name="Normal 18 4 4 2" xfId="42058" xr:uid="{00000000-0005-0000-0000-000043A50000}"/>
    <cellStyle name="Normal 18 4 5" xfId="42059" xr:uid="{00000000-0005-0000-0000-000044A50000}"/>
    <cellStyle name="Normal 18 4 5 2" xfId="42060" xr:uid="{00000000-0005-0000-0000-000045A50000}"/>
    <cellStyle name="Normal 18 4 6" xfId="42061" xr:uid="{00000000-0005-0000-0000-000046A50000}"/>
    <cellStyle name="Normal 18 4 6 2" xfId="42062" xr:uid="{00000000-0005-0000-0000-000047A50000}"/>
    <cellStyle name="Normal 18 4 7" xfId="42063" xr:uid="{00000000-0005-0000-0000-000048A50000}"/>
    <cellStyle name="Normal 18 5" xfId="42064" xr:uid="{00000000-0005-0000-0000-000049A50000}"/>
    <cellStyle name="Normal 18 5 2" xfId="42065" xr:uid="{00000000-0005-0000-0000-00004AA50000}"/>
    <cellStyle name="Normal 18 5 2 2" xfId="42066" xr:uid="{00000000-0005-0000-0000-00004BA50000}"/>
    <cellStyle name="Normal 18 5 3" xfId="42067" xr:uid="{00000000-0005-0000-0000-00004CA50000}"/>
    <cellStyle name="Normal 18 5 3 2" xfId="42068" xr:uid="{00000000-0005-0000-0000-00004DA50000}"/>
    <cellStyle name="Normal 18 5 4" xfId="42069" xr:uid="{00000000-0005-0000-0000-00004EA50000}"/>
    <cellStyle name="Normal 18 5 4 2" xfId="42070" xr:uid="{00000000-0005-0000-0000-00004FA50000}"/>
    <cellStyle name="Normal 18 5 5" xfId="42071" xr:uid="{00000000-0005-0000-0000-000050A50000}"/>
    <cellStyle name="Normal 18 5 5 2" xfId="42072" xr:uid="{00000000-0005-0000-0000-000051A50000}"/>
    <cellStyle name="Normal 18 5 6" xfId="42073" xr:uid="{00000000-0005-0000-0000-000052A50000}"/>
    <cellStyle name="Normal 18 5 6 2" xfId="42074" xr:uid="{00000000-0005-0000-0000-000053A50000}"/>
    <cellStyle name="Normal 18 5 7" xfId="42075" xr:uid="{00000000-0005-0000-0000-000054A50000}"/>
    <cellStyle name="Normal 18 6" xfId="42076" xr:uid="{00000000-0005-0000-0000-000055A50000}"/>
    <cellStyle name="Normal 18 6 2" xfId="42077" xr:uid="{00000000-0005-0000-0000-000056A50000}"/>
    <cellStyle name="Normal 18 6 2 2" xfId="42078" xr:uid="{00000000-0005-0000-0000-000057A50000}"/>
    <cellStyle name="Normal 18 6 3" xfId="42079" xr:uid="{00000000-0005-0000-0000-000058A50000}"/>
    <cellStyle name="Normal 18 6 3 2" xfId="42080" xr:uid="{00000000-0005-0000-0000-000059A50000}"/>
    <cellStyle name="Normal 18 6 4" xfId="42081" xr:uid="{00000000-0005-0000-0000-00005AA50000}"/>
    <cellStyle name="Normal 18 6 4 2" xfId="42082" xr:uid="{00000000-0005-0000-0000-00005BA50000}"/>
    <cellStyle name="Normal 18 6 5" xfId="42083" xr:uid="{00000000-0005-0000-0000-00005CA50000}"/>
    <cellStyle name="Normal 18 6 5 2" xfId="42084" xr:uid="{00000000-0005-0000-0000-00005DA50000}"/>
    <cellStyle name="Normal 18 6 6" xfId="42085" xr:uid="{00000000-0005-0000-0000-00005EA50000}"/>
    <cellStyle name="Normal 18 6 6 2" xfId="42086" xr:uid="{00000000-0005-0000-0000-00005FA50000}"/>
    <cellStyle name="Normal 18 6 7" xfId="42087" xr:uid="{00000000-0005-0000-0000-000060A50000}"/>
    <cellStyle name="Normal 18 7" xfId="42088" xr:uid="{00000000-0005-0000-0000-000061A50000}"/>
    <cellStyle name="Normal 18 7 2" xfId="42089" xr:uid="{00000000-0005-0000-0000-000062A50000}"/>
    <cellStyle name="Normal 18 7 2 2" xfId="42090" xr:uid="{00000000-0005-0000-0000-000063A50000}"/>
    <cellStyle name="Normal 18 7 3" xfId="42091" xr:uid="{00000000-0005-0000-0000-000064A50000}"/>
    <cellStyle name="Normal 18 7 3 2" xfId="42092" xr:uid="{00000000-0005-0000-0000-000065A50000}"/>
    <cellStyle name="Normal 18 7 4" xfId="42093" xr:uid="{00000000-0005-0000-0000-000066A50000}"/>
    <cellStyle name="Normal 18 7 4 2" xfId="42094" xr:uid="{00000000-0005-0000-0000-000067A50000}"/>
    <cellStyle name="Normal 18 7 5" xfId="42095" xr:uid="{00000000-0005-0000-0000-000068A50000}"/>
    <cellStyle name="Normal 18 7 5 2" xfId="42096" xr:uid="{00000000-0005-0000-0000-000069A50000}"/>
    <cellStyle name="Normal 18 7 6" xfId="42097" xr:uid="{00000000-0005-0000-0000-00006AA50000}"/>
    <cellStyle name="Normal 18 7 6 2" xfId="42098" xr:uid="{00000000-0005-0000-0000-00006BA50000}"/>
    <cellStyle name="Normal 18 7 7" xfId="42099" xr:uid="{00000000-0005-0000-0000-00006CA50000}"/>
    <cellStyle name="Normal 18 8" xfId="42100" xr:uid="{00000000-0005-0000-0000-00006DA50000}"/>
    <cellStyle name="Normal 18 8 2" xfId="42101" xr:uid="{00000000-0005-0000-0000-00006EA50000}"/>
    <cellStyle name="Normal 18 8 2 2" xfId="42102" xr:uid="{00000000-0005-0000-0000-00006FA50000}"/>
    <cellStyle name="Normal 18 8 3" xfId="42103" xr:uid="{00000000-0005-0000-0000-000070A50000}"/>
    <cellStyle name="Normal 18 8 3 2" xfId="42104" xr:uid="{00000000-0005-0000-0000-000071A50000}"/>
    <cellStyle name="Normal 18 8 4" xfId="42105" xr:uid="{00000000-0005-0000-0000-000072A50000}"/>
    <cellStyle name="Normal 18 8 4 2" xfId="42106" xr:uid="{00000000-0005-0000-0000-000073A50000}"/>
    <cellStyle name="Normal 18 8 5" xfId="42107" xr:uid="{00000000-0005-0000-0000-000074A50000}"/>
    <cellStyle name="Normal 18 8 5 2" xfId="42108" xr:uid="{00000000-0005-0000-0000-000075A50000}"/>
    <cellStyle name="Normal 18 8 6" xfId="42109" xr:uid="{00000000-0005-0000-0000-000076A50000}"/>
    <cellStyle name="Normal 18 8 6 2" xfId="42110" xr:uid="{00000000-0005-0000-0000-000077A50000}"/>
    <cellStyle name="Normal 18 8 7" xfId="42111" xr:uid="{00000000-0005-0000-0000-000078A50000}"/>
    <cellStyle name="Normal 18 9" xfId="42112" xr:uid="{00000000-0005-0000-0000-000079A50000}"/>
    <cellStyle name="Normal 18 9 2" xfId="42113" xr:uid="{00000000-0005-0000-0000-00007AA50000}"/>
    <cellStyle name="Normal 18 9 2 2" xfId="42114" xr:uid="{00000000-0005-0000-0000-00007BA50000}"/>
    <cellStyle name="Normal 18 9 3" xfId="42115" xr:uid="{00000000-0005-0000-0000-00007CA50000}"/>
    <cellStyle name="Normal 18 9 3 2" xfId="42116" xr:uid="{00000000-0005-0000-0000-00007DA50000}"/>
    <cellStyle name="Normal 18 9 4" xfId="42117" xr:uid="{00000000-0005-0000-0000-00007EA50000}"/>
    <cellStyle name="Normal 18 9 4 2" xfId="42118" xr:uid="{00000000-0005-0000-0000-00007FA50000}"/>
    <cellStyle name="Normal 18 9 5" xfId="42119" xr:uid="{00000000-0005-0000-0000-000080A50000}"/>
    <cellStyle name="Normal 18 9 5 2" xfId="42120" xr:uid="{00000000-0005-0000-0000-000081A50000}"/>
    <cellStyle name="Normal 18 9 6" xfId="42121" xr:uid="{00000000-0005-0000-0000-000082A50000}"/>
    <cellStyle name="Normal 18 9 6 2" xfId="42122" xr:uid="{00000000-0005-0000-0000-000083A50000}"/>
    <cellStyle name="Normal 18 9 7" xfId="42123" xr:uid="{00000000-0005-0000-0000-000084A50000}"/>
    <cellStyle name="Normal 18_MAYOR CERES" xfId="42124" xr:uid="{00000000-0005-0000-0000-000085A50000}"/>
    <cellStyle name="Normal 180" xfId="42125" xr:uid="{00000000-0005-0000-0000-000086A50000}"/>
    <cellStyle name="Normal 180 2" xfId="42126" xr:uid="{00000000-0005-0000-0000-000087A50000}"/>
    <cellStyle name="Normal 180 2 2" xfId="42127" xr:uid="{00000000-0005-0000-0000-000088A50000}"/>
    <cellStyle name="Normal 180 3" xfId="42128" xr:uid="{00000000-0005-0000-0000-000089A50000}"/>
    <cellStyle name="Normal 181" xfId="42129" xr:uid="{00000000-0005-0000-0000-00008AA50000}"/>
    <cellStyle name="Normal 181 2" xfId="42130" xr:uid="{00000000-0005-0000-0000-00008BA50000}"/>
    <cellStyle name="Normal 181 2 2" xfId="42131" xr:uid="{00000000-0005-0000-0000-00008CA50000}"/>
    <cellStyle name="Normal 181 3" xfId="42132" xr:uid="{00000000-0005-0000-0000-00008DA50000}"/>
    <cellStyle name="Normal 182" xfId="42133" xr:uid="{00000000-0005-0000-0000-00008EA50000}"/>
    <cellStyle name="Normal 182 2" xfId="42134" xr:uid="{00000000-0005-0000-0000-00008FA50000}"/>
    <cellStyle name="Normal 182 2 2" xfId="42135" xr:uid="{00000000-0005-0000-0000-000090A50000}"/>
    <cellStyle name="Normal 182 3" xfId="42136" xr:uid="{00000000-0005-0000-0000-000091A50000}"/>
    <cellStyle name="Normal 183" xfId="42137" xr:uid="{00000000-0005-0000-0000-000092A50000}"/>
    <cellStyle name="Normal 183 2" xfId="42138" xr:uid="{00000000-0005-0000-0000-000093A50000}"/>
    <cellStyle name="Normal 183 2 2" xfId="42139" xr:uid="{00000000-0005-0000-0000-000094A50000}"/>
    <cellStyle name="Normal 183 3" xfId="42140" xr:uid="{00000000-0005-0000-0000-000095A50000}"/>
    <cellStyle name="Normal 184" xfId="42141" xr:uid="{00000000-0005-0000-0000-000096A50000}"/>
    <cellStyle name="Normal 184 2" xfId="42142" xr:uid="{00000000-0005-0000-0000-000097A50000}"/>
    <cellStyle name="Normal 184 2 2" xfId="42143" xr:uid="{00000000-0005-0000-0000-000098A50000}"/>
    <cellStyle name="Normal 184 3" xfId="42144" xr:uid="{00000000-0005-0000-0000-000099A50000}"/>
    <cellStyle name="Normal 185" xfId="42145" xr:uid="{00000000-0005-0000-0000-00009AA50000}"/>
    <cellStyle name="Normal 185 2" xfId="42146" xr:uid="{00000000-0005-0000-0000-00009BA50000}"/>
    <cellStyle name="Normal 185 2 2" xfId="42147" xr:uid="{00000000-0005-0000-0000-00009CA50000}"/>
    <cellStyle name="Normal 185 3" xfId="42148" xr:uid="{00000000-0005-0000-0000-00009DA50000}"/>
    <cellStyle name="Normal 186" xfId="42149" xr:uid="{00000000-0005-0000-0000-00009EA50000}"/>
    <cellStyle name="Normal 186 2" xfId="42150" xr:uid="{00000000-0005-0000-0000-00009FA50000}"/>
    <cellStyle name="Normal 186 2 2" xfId="42151" xr:uid="{00000000-0005-0000-0000-0000A0A50000}"/>
    <cellStyle name="Normal 186 3" xfId="42152" xr:uid="{00000000-0005-0000-0000-0000A1A50000}"/>
    <cellStyle name="Normal 187" xfId="42153" xr:uid="{00000000-0005-0000-0000-0000A2A50000}"/>
    <cellStyle name="Normal 187 2" xfId="42154" xr:uid="{00000000-0005-0000-0000-0000A3A50000}"/>
    <cellStyle name="Normal 187 2 2" xfId="42155" xr:uid="{00000000-0005-0000-0000-0000A4A50000}"/>
    <cellStyle name="Normal 187 3" xfId="42156" xr:uid="{00000000-0005-0000-0000-0000A5A50000}"/>
    <cellStyle name="Normal 188" xfId="42157" xr:uid="{00000000-0005-0000-0000-0000A6A50000}"/>
    <cellStyle name="Normal 188 2" xfId="42158" xr:uid="{00000000-0005-0000-0000-0000A7A50000}"/>
    <cellStyle name="Normal 188 2 2" xfId="42159" xr:uid="{00000000-0005-0000-0000-0000A8A50000}"/>
    <cellStyle name="Normal 188 3" xfId="42160" xr:uid="{00000000-0005-0000-0000-0000A9A50000}"/>
    <cellStyle name="Normal 189" xfId="42161" xr:uid="{00000000-0005-0000-0000-0000AAA50000}"/>
    <cellStyle name="Normal 189 2" xfId="42162" xr:uid="{00000000-0005-0000-0000-0000ABA50000}"/>
    <cellStyle name="Normal 189 2 2" xfId="42163" xr:uid="{00000000-0005-0000-0000-0000ACA50000}"/>
    <cellStyle name="Normal 189 3" xfId="42164" xr:uid="{00000000-0005-0000-0000-0000ADA50000}"/>
    <cellStyle name="Normal 19" xfId="42165" xr:uid="{00000000-0005-0000-0000-0000AEA50000}"/>
    <cellStyle name="Normal 19 10" xfId="42166" xr:uid="{00000000-0005-0000-0000-0000AFA50000}"/>
    <cellStyle name="Normal 19 10 2" xfId="42167" xr:uid="{00000000-0005-0000-0000-0000B0A50000}"/>
    <cellStyle name="Normal 19 10 2 2" xfId="42168" xr:uid="{00000000-0005-0000-0000-0000B1A50000}"/>
    <cellStyle name="Normal 19 10 3" xfId="42169" xr:uid="{00000000-0005-0000-0000-0000B2A50000}"/>
    <cellStyle name="Normal 19 10 3 2" xfId="42170" xr:uid="{00000000-0005-0000-0000-0000B3A50000}"/>
    <cellStyle name="Normal 19 10 4" xfId="42171" xr:uid="{00000000-0005-0000-0000-0000B4A50000}"/>
    <cellStyle name="Normal 19 10 4 2" xfId="42172" xr:uid="{00000000-0005-0000-0000-0000B5A50000}"/>
    <cellStyle name="Normal 19 10 5" xfId="42173" xr:uid="{00000000-0005-0000-0000-0000B6A50000}"/>
    <cellStyle name="Normal 19 10 5 2" xfId="42174" xr:uid="{00000000-0005-0000-0000-0000B7A50000}"/>
    <cellStyle name="Normal 19 10 6" xfId="42175" xr:uid="{00000000-0005-0000-0000-0000B8A50000}"/>
    <cellStyle name="Normal 19 10 6 2" xfId="42176" xr:uid="{00000000-0005-0000-0000-0000B9A50000}"/>
    <cellStyle name="Normal 19 10 7" xfId="42177" xr:uid="{00000000-0005-0000-0000-0000BAA50000}"/>
    <cellStyle name="Normal 19 11" xfId="42178" xr:uid="{00000000-0005-0000-0000-0000BBA50000}"/>
    <cellStyle name="Normal 19 11 2" xfId="42179" xr:uid="{00000000-0005-0000-0000-0000BCA50000}"/>
    <cellStyle name="Normal 19 12" xfId="42180" xr:uid="{00000000-0005-0000-0000-0000BDA50000}"/>
    <cellStyle name="Normal 19 12 2" xfId="42181" xr:uid="{00000000-0005-0000-0000-0000BEA50000}"/>
    <cellStyle name="Normal 19 13" xfId="42182" xr:uid="{00000000-0005-0000-0000-0000BFA50000}"/>
    <cellStyle name="Normal 19 13 2" xfId="42183" xr:uid="{00000000-0005-0000-0000-0000C0A50000}"/>
    <cellStyle name="Normal 19 14" xfId="42184" xr:uid="{00000000-0005-0000-0000-0000C1A50000}"/>
    <cellStyle name="Normal 19 14 2" xfId="42185" xr:uid="{00000000-0005-0000-0000-0000C2A50000}"/>
    <cellStyle name="Normal 19 15" xfId="42186" xr:uid="{00000000-0005-0000-0000-0000C3A50000}"/>
    <cellStyle name="Normal 19 15 2" xfId="42187" xr:uid="{00000000-0005-0000-0000-0000C4A50000}"/>
    <cellStyle name="Normal 19 16" xfId="42188" xr:uid="{00000000-0005-0000-0000-0000C5A50000}"/>
    <cellStyle name="Normal 19 16 2" xfId="42189" xr:uid="{00000000-0005-0000-0000-0000C6A50000}"/>
    <cellStyle name="Normal 19 17" xfId="42190" xr:uid="{00000000-0005-0000-0000-0000C7A50000}"/>
    <cellStyle name="Normal 19 17 2" xfId="42191" xr:uid="{00000000-0005-0000-0000-0000C8A50000}"/>
    <cellStyle name="Normal 19 18" xfId="42192" xr:uid="{00000000-0005-0000-0000-0000C9A50000}"/>
    <cellStyle name="Normal 19 18 2" xfId="42193" xr:uid="{00000000-0005-0000-0000-0000CAA50000}"/>
    <cellStyle name="Normal 19 19" xfId="42194" xr:uid="{00000000-0005-0000-0000-0000CBA50000}"/>
    <cellStyle name="Normal 19 19 2" xfId="42195" xr:uid="{00000000-0005-0000-0000-0000CCA50000}"/>
    <cellStyle name="Normal 19 2" xfId="42196" xr:uid="{00000000-0005-0000-0000-0000CDA50000}"/>
    <cellStyle name="Normal 19 2 2" xfId="42197" xr:uid="{00000000-0005-0000-0000-0000CEA50000}"/>
    <cellStyle name="Normal 19 2 2 2" xfId="42198" xr:uid="{00000000-0005-0000-0000-0000CFA50000}"/>
    <cellStyle name="Normal 19 2 2 2 2" xfId="42199" xr:uid="{00000000-0005-0000-0000-0000D0A50000}"/>
    <cellStyle name="Normal 19 2 2 3" xfId="42200" xr:uid="{00000000-0005-0000-0000-0000D1A50000}"/>
    <cellStyle name="Normal 19 2 3" xfId="42201" xr:uid="{00000000-0005-0000-0000-0000D2A50000}"/>
    <cellStyle name="Normal 19 2 3 2" xfId="42202" xr:uid="{00000000-0005-0000-0000-0000D3A50000}"/>
    <cellStyle name="Normal 19 2 4" xfId="42203" xr:uid="{00000000-0005-0000-0000-0000D4A50000}"/>
    <cellStyle name="Normal 19 2 4 2" xfId="42204" xr:uid="{00000000-0005-0000-0000-0000D5A50000}"/>
    <cellStyle name="Normal 19 2 5" xfId="42205" xr:uid="{00000000-0005-0000-0000-0000D6A50000}"/>
    <cellStyle name="Normal 19 2 5 2" xfId="42206" xr:uid="{00000000-0005-0000-0000-0000D7A50000}"/>
    <cellStyle name="Normal 19 2 6" xfId="42207" xr:uid="{00000000-0005-0000-0000-0000D8A50000}"/>
    <cellStyle name="Normal 19 2 6 2" xfId="42208" xr:uid="{00000000-0005-0000-0000-0000D9A50000}"/>
    <cellStyle name="Normal 19 2 7" xfId="42209" xr:uid="{00000000-0005-0000-0000-0000DAA50000}"/>
    <cellStyle name="Normal 19 20" xfId="42210" xr:uid="{00000000-0005-0000-0000-0000DBA50000}"/>
    <cellStyle name="Normal 19 20 2" xfId="42211" xr:uid="{00000000-0005-0000-0000-0000DCA50000}"/>
    <cellStyle name="Normal 19 21" xfId="42212" xr:uid="{00000000-0005-0000-0000-0000DDA50000}"/>
    <cellStyle name="Normal 19 21 2" xfId="42213" xr:uid="{00000000-0005-0000-0000-0000DEA50000}"/>
    <cellStyle name="Normal 19 22" xfId="42214" xr:uid="{00000000-0005-0000-0000-0000DFA50000}"/>
    <cellStyle name="Normal 19 22 2" xfId="42215" xr:uid="{00000000-0005-0000-0000-0000E0A50000}"/>
    <cellStyle name="Normal 19 23" xfId="42216" xr:uid="{00000000-0005-0000-0000-0000E1A50000}"/>
    <cellStyle name="Normal 19 23 2" xfId="42217" xr:uid="{00000000-0005-0000-0000-0000E2A50000}"/>
    <cellStyle name="Normal 19 24" xfId="42218" xr:uid="{00000000-0005-0000-0000-0000E3A50000}"/>
    <cellStyle name="Normal 19 24 2" xfId="42219" xr:uid="{00000000-0005-0000-0000-0000E4A50000}"/>
    <cellStyle name="Normal 19 25" xfId="42220" xr:uid="{00000000-0005-0000-0000-0000E5A50000}"/>
    <cellStyle name="Normal 19 25 2" xfId="42221" xr:uid="{00000000-0005-0000-0000-0000E6A50000}"/>
    <cellStyle name="Normal 19 26" xfId="42222" xr:uid="{00000000-0005-0000-0000-0000E7A50000}"/>
    <cellStyle name="Normal 19 3" xfId="42223" xr:uid="{00000000-0005-0000-0000-0000E8A50000}"/>
    <cellStyle name="Normal 19 3 2" xfId="42224" xr:uid="{00000000-0005-0000-0000-0000E9A50000}"/>
    <cellStyle name="Normal 19 3 2 2" xfId="42225" xr:uid="{00000000-0005-0000-0000-0000EAA50000}"/>
    <cellStyle name="Normal 19 3 2 2 2" xfId="42226" xr:uid="{00000000-0005-0000-0000-0000EBA50000}"/>
    <cellStyle name="Normal 19 3 2 3" xfId="42227" xr:uid="{00000000-0005-0000-0000-0000ECA50000}"/>
    <cellStyle name="Normal 19 3 3" xfId="42228" xr:uid="{00000000-0005-0000-0000-0000EDA50000}"/>
    <cellStyle name="Normal 19 3 3 2" xfId="42229" xr:uid="{00000000-0005-0000-0000-0000EEA50000}"/>
    <cellStyle name="Normal 19 3 4" xfId="42230" xr:uid="{00000000-0005-0000-0000-0000EFA50000}"/>
    <cellStyle name="Normal 19 3 4 2" xfId="42231" xr:uid="{00000000-0005-0000-0000-0000F0A50000}"/>
    <cellStyle name="Normal 19 3 5" xfId="42232" xr:uid="{00000000-0005-0000-0000-0000F1A50000}"/>
    <cellStyle name="Normal 19 3 5 2" xfId="42233" xr:uid="{00000000-0005-0000-0000-0000F2A50000}"/>
    <cellStyle name="Normal 19 3 6" xfId="42234" xr:uid="{00000000-0005-0000-0000-0000F3A50000}"/>
    <cellStyle name="Normal 19 3 6 2" xfId="42235" xr:uid="{00000000-0005-0000-0000-0000F4A50000}"/>
    <cellStyle name="Normal 19 3 7" xfId="42236" xr:uid="{00000000-0005-0000-0000-0000F5A50000}"/>
    <cellStyle name="Normal 19 4" xfId="42237" xr:uid="{00000000-0005-0000-0000-0000F6A50000}"/>
    <cellStyle name="Normal 19 4 2" xfId="42238" xr:uid="{00000000-0005-0000-0000-0000F7A50000}"/>
    <cellStyle name="Normal 19 4 2 2" xfId="42239" xr:uid="{00000000-0005-0000-0000-0000F8A50000}"/>
    <cellStyle name="Normal 19 4 2 2 2" xfId="42240" xr:uid="{00000000-0005-0000-0000-0000F9A50000}"/>
    <cellStyle name="Normal 19 4 2 3" xfId="42241" xr:uid="{00000000-0005-0000-0000-0000FAA50000}"/>
    <cellStyle name="Normal 19 4 3" xfId="42242" xr:uid="{00000000-0005-0000-0000-0000FBA50000}"/>
    <cellStyle name="Normal 19 4 3 2" xfId="42243" xr:uid="{00000000-0005-0000-0000-0000FCA50000}"/>
    <cellStyle name="Normal 19 4 4" xfId="42244" xr:uid="{00000000-0005-0000-0000-0000FDA50000}"/>
    <cellStyle name="Normal 19 4 4 2" xfId="42245" xr:uid="{00000000-0005-0000-0000-0000FEA50000}"/>
    <cellStyle name="Normal 19 4 5" xfId="42246" xr:uid="{00000000-0005-0000-0000-0000FFA50000}"/>
    <cellStyle name="Normal 19 4 5 2" xfId="42247" xr:uid="{00000000-0005-0000-0000-000000A60000}"/>
    <cellStyle name="Normal 19 4 6" xfId="42248" xr:uid="{00000000-0005-0000-0000-000001A60000}"/>
    <cellStyle name="Normal 19 4 6 2" xfId="42249" xr:uid="{00000000-0005-0000-0000-000002A60000}"/>
    <cellStyle name="Normal 19 4 7" xfId="42250" xr:uid="{00000000-0005-0000-0000-000003A60000}"/>
    <cellStyle name="Normal 19 5" xfId="42251" xr:uid="{00000000-0005-0000-0000-000004A60000}"/>
    <cellStyle name="Normal 19 5 2" xfId="42252" xr:uid="{00000000-0005-0000-0000-000005A60000}"/>
    <cellStyle name="Normal 19 5 2 2" xfId="42253" xr:uid="{00000000-0005-0000-0000-000006A60000}"/>
    <cellStyle name="Normal 19 5 2 2 2" xfId="42254" xr:uid="{00000000-0005-0000-0000-000007A60000}"/>
    <cellStyle name="Normal 19 5 2 3" xfId="42255" xr:uid="{00000000-0005-0000-0000-000008A60000}"/>
    <cellStyle name="Normal 19 5 3" xfId="42256" xr:uid="{00000000-0005-0000-0000-000009A60000}"/>
    <cellStyle name="Normal 19 5 3 2" xfId="42257" xr:uid="{00000000-0005-0000-0000-00000AA60000}"/>
    <cellStyle name="Normal 19 5 4" xfId="42258" xr:uid="{00000000-0005-0000-0000-00000BA60000}"/>
    <cellStyle name="Normal 19 5 4 2" xfId="42259" xr:uid="{00000000-0005-0000-0000-00000CA60000}"/>
    <cellStyle name="Normal 19 5 5" xfId="42260" xr:uid="{00000000-0005-0000-0000-00000DA60000}"/>
    <cellStyle name="Normal 19 5 5 2" xfId="42261" xr:uid="{00000000-0005-0000-0000-00000EA60000}"/>
    <cellStyle name="Normal 19 5 6" xfId="42262" xr:uid="{00000000-0005-0000-0000-00000FA60000}"/>
    <cellStyle name="Normal 19 5 6 2" xfId="42263" xr:uid="{00000000-0005-0000-0000-000010A60000}"/>
    <cellStyle name="Normal 19 5 7" xfId="42264" xr:uid="{00000000-0005-0000-0000-000011A60000}"/>
    <cellStyle name="Normal 19 6" xfId="42265" xr:uid="{00000000-0005-0000-0000-000012A60000}"/>
    <cellStyle name="Normal 19 6 2" xfId="42266" xr:uid="{00000000-0005-0000-0000-000013A60000}"/>
    <cellStyle name="Normal 19 6 2 2" xfId="42267" xr:uid="{00000000-0005-0000-0000-000014A60000}"/>
    <cellStyle name="Normal 19 6 2 2 2" xfId="42268" xr:uid="{00000000-0005-0000-0000-000015A60000}"/>
    <cellStyle name="Normal 19 6 2 3" xfId="42269" xr:uid="{00000000-0005-0000-0000-000016A60000}"/>
    <cellStyle name="Normal 19 6 3" xfId="42270" xr:uid="{00000000-0005-0000-0000-000017A60000}"/>
    <cellStyle name="Normal 19 6 3 2" xfId="42271" xr:uid="{00000000-0005-0000-0000-000018A60000}"/>
    <cellStyle name="Normal 19 6 4" xfId="42272" xr:uid="{00000000-0005-0000-0000-000019A60000}"/>
    <cellStyle name="Normal 19 6 4 2" xfId="42273" xr:uid="{00000000-0005-0000-0000-00001AA60000}"/>
    <cellStyle name="Normal 19 6 5" xfId="42274" xr:uid="{00000000-0005-0000-0000-00001BA60000}"/>
    <cellStyle name="Normal 19 6 5 2" xfId="42275" xr:uid="{00000000-0005-0000-0000-00001CA60000}"/>
    <cellStyle name="Normal 19 6 6" xfId="42276" xr:uid="{00000000-0005-0000-0000-00001DA60000}"/>
    <cellStyle name="Normal 19 6 6 2" xfId="42277" xr:uid="{00000000-0005-0000-0000-00001EA60000}"/>
    <cellStyle name="Normal 19 6 7" xfId="42278" xr:uid="{00000000-0005-0000-0000-00001FA60000}"/>
    <cellStyle name="Normal 19 7" xfId="42279" xr:uid="{00000000-0005-0000-0000-000020A60000}"/>
    <cellStyle name="Normal 19 7 2" xfId="42280" xr:uid="{00000000-0005-0000-0000-000021A60000}"/>
    <cellStyle name="Normal 19 7 2 2" xfId="42281" xr:uid="{00000000-0005-0000-0000-000022A60000}"/>
    <cellStyle name="Normal 19 7 2 2 2" xfId="42282" xr:uid="{00000000-0005-0000-0000-000023A60000}"/>
    <cellStyle name="Normal 19 7 2 3" xfId="42283" xr:uid="{00000000-0005-0000-0000-000024A60000}"/>
    <cellStyle name="Normal 19 7 3" xfId="42284" xr:uid="{00000000-0005-0000-0000-000025A60000}"/>
    <cellStyle name="Normal 19 7 3 2" xfId="42285" xr:uid="{00000000-0005-0000-0000-000026A60000}"/>
    <cellStyle name="Normal 19 7 4" xfId="42286" xr:uid="{00000000-0005-0000-0000-000027A60000}"/>
    <cellStyle name="Normal 19 7 4 2" xfId="42287" xr:uid="{00000000-0005-0000-0000-000028A60000}"/>
    <cellStyle name="Normal 19 7 5" xfId="42288" xr:uid="{00000000-0005-0000-0000-000029A60000}"/>
    <cellStyle name="Normal 19 7 5 2" xfId="42289" xr:uid="{00000000-0005-0000-0000-00002AA60000}"/>
    <cellStyle name="Normal 19 7 6" xfId="42290" xr:uid="{00000000-0005-0000-0000-00002BA60000}"/>
    <cellStyle name="Normal 19 7 6 2" xfId="42291" xr:uid="{00000000-0005-0000-0000-00002CA60000}"/>
    <cellStyle name="Normal 19 7 7" xfId="42292" xr:uid="{00000000-0005-0000-0000-00002DA60000}"/>
    <cellStyle name="Normal 19 8" xfId="42293" xr:uid="{00000000-0005-0000-0000-00002EA60000}"/>
    <cellStyle name="Normal 19 8 2" xfId="42294" xr:uid="{00000000-0005-0000-0000-00002FA60000}"/>
    <cellStyle name="Normal 19 8 2 2" xfId="42295" xr:uid="{00000000-0005-0000-0000-000030A60000}"/>
    <cellStyle name="Normal 19 8 3" xfId="42296" xr:uid="{00000000-0005-0000-0000-000031A60000}"/>
    <cellStyle name="Normal 19 8 3 2" xfId="42297" xr:uid="{00000000-0005-0000-0000-000032A60000}"/>
    <cellStyle name="Normal 19 8 4" xfId="42298" xr:uid="{00000000-0005-0000-0000-000033A60000}"/>
    <cellStyle name="Normal 19 8 4 2" xfId="42299" xr:uid="{00000000-0005-0000-0000-000034A60000}"/>
    <cellStyle name="Normal 19 8 5" xfId="42300" xr:uid="{00000000-0005-0000-0000-000035A60000}"/>
    <cellStyle name="Normal 19 8 5 2" xfId="42301" xr:uid="{00000000-0005-0000-0000-000036A60000}"/>
    <cellStyle name="Normal 19 8 6" xfId="42302" xr:uid="{00000000-0005-0000-0000-000037A60000}"/>
    <cellStyle name="Normal 19 8 6 2" xfId="42303" xr:uid="{00000000-0005-0000-0000-000038A60000}"/>
    <cellStyle name="Normal 19 8 7" xfId="42304" xr:uid="{00000000-0005-0000-0000-000039A60000}"/>
    <cellStyle name="Normal 19 9" xfId="42305" xr:uid="{00000000-0005-0000-0000-00003AA60000}"/>
    <cellStyle name="Normal 19 9 2" xfId="42306" xr:uid="{00000000-0005-0000-0000-00003BA60000}"/>
    <cellStyle name="Normal 19 9 2 2" xfId="42307" xr:uid="{00000000-0005-0000-0000-00003CA60000}"/>
    <cellStyle name="Normal 19 9 3" xfId="42308" xr:uid="{00000000-0005-0000-0000-00003DA60000}"/>
    <cellStyle name="Normal 19 9 3 2" xfId="42309" xr:uid="{00000000-0005-0000-0000-00003EA60000}"/>
    <cellStyle name="Normal 19 9 4" xfId="42310" xr:uid="{00000000-0005-0000-0000-00003FA60000}"/>
    <cellStyle name="Normal 19 9 4 2" xfId="42311" xr:uid="{00000000-0005-0000-0000-000040A60000}"/>
    <cellStyle name="Normal 19 9 5" xfId="42312" xr:uid="{00000000-0005-0000-0000-000041A60000}"/>
    <cellStyle name="Normal 19 9 5 2" xfId="42313" xr:uid="{00000000-0005-0000-0000-000042A60000}"/>
    <cellStyle name="Normal 19 9 6" xfId="42314" xr:uid="{00000000-0005-0000-0000-000043A60000}"/>
    <cellStyle name="Normal 19 9 6 2" xfId="42315" xr:uid="{00000000-0005-0000-0000-000044A60000}"/>
    <cellStyle name="Normal 19 9 7" xfId="42316" xr:uid="{00000000-0005-0000-0000-000045A60000}"/>
    <cellStyle name="Normal 19_MAYOR CERES" xfId="42317" xr:uid="{00000000-0005-0000-0000-000046A60000}"/>
    <cellStyle name="Normal 190" xfId="42318" xr:uid="{00000000-0005-0000-0000-000047A60000}"/>
    <cellStyle name="Normal 190 2" xfId="42319" xr:uid="{00000000-0005-0000-0000-000048A60000}"/>
    <cellStyle name="Normal 190 2 2" xfId="42320" xr:uid="{00000000-0005-0000-0000-000049A60000}"/>
    <cellStyle name="Normal 190 3" xfId="42321" xr:uid="{00000000-0005-0000-0000-00004AA60000}"/>
    <cellStyle name="Normal 191" xfId="42322" xr:uid="{00000000-0005-0000-0000-00004BA60000}"/>
    <cellStyle name="Normal 191 2" xfId="42323" xr:uid="{00000000-0005-0000-0000-00004CA60000}"/>
    <cellStyle name="Normal 191 2 2" xfId="42324" xr:uid="{00000000-0005-0000-0000-00004DA60000}"/>
    <cellStyle name="Normal 191 3" xfId="42325" xr:uid="{00000000-0005-0000-0000-00004EA60000}"/>
    <cellStyle name="Normal 192" xfId="42326" xr:uid="{00000000-0005-0000-0000-00004FA60000}"/>
    <cellStyle name="Normal 192 2" xfId="42327" xr:uid="{00000000-0005-0000-0000-000050A60000}"/>
    <cellStyle name="Normal 192 2 2" xfId="42328" xr:uid="{00000000-0005-0000-0000-000051A60000}"/>
    <cellStyle name="Normal 192 3" xfId="42329" xr:uid="{00000000-0005-0000-0000-000052A60000}"/>
    <cellStyle name="Normal 193" xfId="42330" xr:uid="{00000000-0005-0000-0000-000053A60000}"/>
    <cellStyle name="Normal 193 2" xfId="42331" xr:uid="{00000000-0005-0000-0000-000054A60000}"/>
    <cellStyle name="Normal 193 2 2" xfId="42332" xr:uid="{00000000-0005-0000-0000-000055A60000}"/>
    <cellStyle name="Normal 193 3" xfId="42333" xr:uid="{00000000-0005-0000-0000-000056A60000}"/>
    <cellStyle name="Normal 194" xfId="42334" xr:uid="{00000000-0005-0000-0000-000057A60000}"/>
    <cellStyle name="Normal 194 2" xfId="42335" xr:uid="{00000000-0005-0000-0000-000058A60000}"/>
    <cellStyle name="Normal 194 2 2" xfId="42336" xr:uid="{00000000-0005-0000-0000-000059A60000}"/>
    <cellStyle name="Normal 194 3" xfId="42337" xr:uid="{00000000-0005-0000-0000-00005AA60000}"/>
    <cellStyle name="Normal 195" xfId="42338" xr:uid="{00000000-0005-0000-0000-00005BA60000}"/>
    <cellStyle name="Normal 195 2" xfId="42339" xr:uid="{00000000-0005-0000-0000-00005CA60000}"/>
    <cellStyle name="Normal 195 2 2" xfId="42340" xr:uid="{00000000-0005-0000-0000-00005DA60000}"/>
    <cellStyle name="Normal 195 3" xfId="42341" xr:uid="{00000000-0005-0000-0000-00005EA60000}"/>
    <cellStyle name="Normal 196" xfId="42342" xr:uid="{00000000-0005-0000-0000-00005FA60000}"/>
    <cellStyle name="Normal 196 2" xfId="42343" xr:uid="{00000000-0005-0000-0000-000060A60000}"/>
    <cellStyle name="Normal 196 2 2" xfId="42344" xr:uid="{00000000-0005-0000-0000-000061A60000}"/>
    <cellStyle name="Normal 196 3" xfId="42345" xr:uid="{00000000-0005-0000-0000-000062A60000}"/>
    <cellStyle name="Normal 197" xfId="42346" xr:uid="{00000000-0005-0000-0000-000063A60000}"/>
    <cellStyle name="Normal 197 2" xfId="42347" xr:uid="{00000000-0005-0000-0000-000064A60000}"/>
    <cellStyle name="Normal 197 2 2" xfId="42348" xr:uid="{00000000-0005-0000-0000-000065A60000}"/>
    <cellStyle name="Normal 197 3" xfId="42349" xr:uid="{00000000-0005-0000-0000-000066A60000}"/>
    <cellStyle name="Normal 198" xfId="42350" xr:uid="{00000000-0005-0000-0000-000067A60000}"/>
    <cellStyle name="Normal 198 2" xfId="42351" xr:uid="{00000000-0005-0000-0000-000068A60000}"/>
    <cellStyle name="Normal 198 2 2" xfId="42352" xr:uid="{00000000-0005-0000-0000-000069A60000}"/>
    <cellStyle name="Normal 198 3" xfId="42353" xr:uid="{00000000-0005-0000-0000-00006AA60000}"/>
    <cellStyle name="Normal 199" xfId="42354" xr:uid="{00000000-0005-0000-0000-00006BA60000}"/>
    <cellStyle name="Normal 199 2" xfId="42355" xr:uid="{00000000-0005-0000-0000-00006CA60000}"/>
    <cellStyle name="Normal 199 2 2" xfId="80" xr:uid="{00000000-0005-0000-0000-00006DA60000}"/>
    <cellStyle name="Normal 199 2 2 2" xfId="42356" xr:uid="{00000000-0005-0000-0000-00006EA60000}"/>
    <cellStyle name="Normal 199 3" xfId="42357" xr:uid="{00000000-0005-0000-0000-00006FA60000}"/>
    <cellStyle name="Normal 2" xfId="2" xr:uid="{00000000-0005-0000-0000-000070A60000}"/>
    <cellStyle name="Normal 2 10" xfId="152" xr:uid="{00000000-0005-0000-0000-000071A60000}"/>
    <cellStyle name="Normal 2 10 2" xfId="42358" xr:uid="{00000000-0005-0000-0000-000072A60000}"/>
    <cellStyle name="Normal 2 10 2 2 2" xfId="84" xr:uid="{00000000-0005-0000-0000-000073A60000}"/>
    <cellStyle name="Normal 2 10 3" xfId="42359" xr:uid="{00000000-0005-0000-0000-000074A60000}"/>
    <cellStyle name="Normal 2 10 4" xfId="42360" xr:uid="{00000000-0005-0000-0000-000075A60000}"/>
    <cellStyle name="Normal 2 10 5" xfId="42361" xr:uid="{00000000-0005-0000-0000-000076A60000}"/>
    <cellStyle name="Normal 2 10 6" xfId="42362" xr:uid="{00000000-0005-0000-0000-000077A60000}"/>
    <cellStyle name="Normal 2 11" xfId="42363" xr:uid="{00000000-0005-0000-0000-000078A60000}"/>
    <cellStyle name="Normal 2 12" xfId="42364" xr:uid="{00000000-0005-0000-0000-000079A60000}"/>
    <cellStyle name="Normal 2 12 2" xfId="42365" xr:uid="{00000000-0005-0000-0000-00007AA60000}"/>
    <cellStyle name="Normal 2 13" xfId="42366" xr:uid="{00000000-0005-0000-0000-00007BA60000}"/>
    <cellStyle name="Normal 2 13 2" xfId="42367" xr:uid="{00000000-0005-0000-0000-00007CA60000}"/>
    <cellStyle name="Normal 2 13 3" xfId="42368" xr:uid="{00000000-0005-0000-0000-00007DA60000}"/>
    <cellStyle name="Normal 2 13 4" xfId="42369" xr:uid="{00000000-0005-0000-0000-00007EA60000}"/>
    <cellStyle name="Normal 2 13 5" xfId="42370" xr:uid="{00000000-0005-0000-0000-00007FA60000}"/>
    <cellStyle name="Normal 2 14" xfId="42371" xr:uid="{00000000-0005-0000-0000-000080A60000}"/>
    <cellStyle name="Normal 2 15" xfId="42372" xr:uid="{00000000-0005-0000-0000-000081A60000}"/>
    <cellStyle name="Normal 2 16" xfId="42373" xr:uid="{00000000-0005-0000-0000-000082A60000}"/>
    <cellStyle name="Normal 2 17" xfId="42374" xr:uid="{00000000-0005-0000-0000-000083A60000}"/>
    <cellStyle name="Normal 2 18" xfId="42375" xr:uid="{00000000-0005-0000-0000-000084A60000}"/>
    <cellStyle name="Normal 2 19" xfId="61777" xr:uid="{00000000-0005-0000-0000-000085A60000}"/>
    <cellStyle name="Normal 2 2" xfId="42376" xr:uid="{00000000-0005-0000-0000-000086A60000}"/>
    <cellStyle name="Normal 2 2 10" xfId="42377" xr:uid="{00000000-0005-0000-0000-000087A60000}"/>
    <cellStyle name="Normal 2 2 10 2" xfId="42378" xr:uid="{00000000-0005-0000-0000-000088A60000}"/>
    <cellStyle name="Normal 2 2 10 3" xfId="42379" xr:uid="{00000000-0005-0000-0000-000089A60000}"/>
    <cellStyle name="Normal 2 2 11" xfId="42380" xr:uid="{00000000-0005-0000-0000-00008AA60000}"/>
    <cellStyle name="Normal 2 2 11 2" xfId="42381" xr:uid="{00000000-0005-0000-0000-00008BA60000}"/>
    <cellStyle name="Normal 2 2 12" xfId="42382" xr:uid="{00000000-0005-0000-0000-00008CA60000}"/>
    <cellStyle name="Normal 2 2 13" xfId="42383" xr:uid="{00000000-0005-0000-0000-00008DA60000}"/>
    <cellStyle name="Normal 2 2 14" xfId="42384" xr:uid="{00000000-0005-0000-0000-00008EA60000}"/>
    <cellStyle name="Normal 2 2 15" xfId="42385" xr:uid="{00000000-0005-0000-0000-00008FA60000}"/>
    <cellStyle name="Normal 2 2 2" xfId="42386" xr:uid="{00000000-0005-0000-0000-000090A60000}"/>
    <cellStyle name="Normal 2 2 2 10" xfId="42387" xr:uid="{00000000-0005-0000-0000-000091A60000}"/>
    <cellStyle name="Normal 2 2 2 2" xfId="42388" xr:uid="{00000000-0005-0000-0000-000092A60000}"/>
    <cellStyle name="Normal 2 2 2 2 2" xfId="42389" xr:uid="{00000000-0005-0000-0000-000093A60000}"/>
    <cellStyle name="Normal 2 2 2 2 3" xfId="42390" xr:uid="{00000000-0005-0000-0000-000094A60000}"/>
    <cellStyle name="Normal 2 2 2 3" xfId="4" xr:uid="{00000000-0005-0000-0000-000095A60000}"/>
    <cellStyle name="Normal 2 2 2 3 2" xfId="42391" xr:uid="{00000000-0005-0000-0000-000096A60000}"/>
    <cellStyle name="Normal 2 2 2 4" xfId="42392" xr:uid="{00000000-0005-0000-0000-000097A60000}"/>
    <cellStyle name="Normal 2 2 2 5" xfId="42393" xr:uid="{00000000-0005-0000-0000-000098A60000}"/>
    <cellStyle name="Normal 2 2 2 6" xfId="42394" xr:uid="{00000000-0005-0000-0000-000099A60000}"/>
    <cellStyle name="Normal 2 2 2 7" xfId="42395" xr:uid="{00000000-0005-0000-0000-00009AA60000}"/>
    <cellStyle name="Normal 2 2 2 8" xfId="42396" xr:uid="{00000000-0005-0000-0000-00009BA60000}"/>
    <cellStyle name="Normal 2 2 2 9" xfId="42397" xr:uid="{00000000-0005-0000-0000-00009CA60000}"/>
    <cellStyle name="Normal 2 2 3" xfId="42398" xr:uid="{00000000-0005-0000-0000-00009DA60000}"/>
    <cellStyle name="Normal 2 2 3 10" xfId="42399" xr:uid="{00000000-0005-0000-0000-00009EA60000}"/>
    <cellStyle name="Normal 2 2 3 2" xfId="42400" xr:uid="{00000000-0005-0000-0000-00009FA60000}"/>
    <cellStyle name="Normal 2 2 3 3" xfId="42401" xr:uid="{00000000-0005-0000-0000-0000A0A60000}"/>
    <cellStyle name="Normal 2 2 3 4" xfId="42402" xr:uid="{00000000-0005-0000-0000-0000A1A60000}"/>
    <cellStyle name="Normal 2 2 3 5" xfId="42403" xr:uid="{00000000-0005-0000-0000-0000A2A60000}"/>
    <cellStyle name="Normal 2 2 3 6" xfId="42404" xr:uid="{00000000-0005-0000-0000-0000A3A60000}"/>
    <cellStyle name="Normal 2 2 3 7" xfId="42405" xr:uid="{00000000-0005-0000-0000-0000A4A60000}"/>
    <cellStyle name="Normal 2 2 3 8" xfId="42406" xr:uid="{00000000-0005-0000-0000-0000A5A60000}"/>
    <cellStyle name="Normal 2 2 3 9" xfId="42407" xr:uid="{00000000-0005-0000-0000-0000A6A60000}"/>
    <cellStyle name="Normal 2 2 4" xfId="42408" xr:uid="{00000000-0005-0000-0000-0000A7A60000}"/>
    <cellStyle name="Normal 2 2 4 10" xfId="42409" xr:uid="{00000000-0005-0000-0000-0000A8A60000}"/>
    <cellStyle name="Normal 2 2 4 2" xfId="42410" xr:uid="{00000000-0005-0000-0000-0000A9A60000}"/>
    <cellStyle name="Normal 2 2 4 3" xfId="42411" xr:uid="{00000000-0005-0000-0000-0000AAA60000}"/>
    <cellStyle name="Normal 2 2 4 4" xfId="42412" xr:uid="{00000000-0005-0000-0000-0000ABA60000}"/>
    <cellStyle name="Normal 2 2 4 5" xfId="42413" xr:uid="{00000000-0005-0000-0000-0000ACA60000}"/>
    <cellStyle name="Normal 2 2 4 6" xfId="42414" xr:uid="{00000000-0005-0000-0000-0000ADA60000}"/>
    <cellStyle name="Normal 2 2 4 7" xfId="42415" xr:uid="{00000000-0005-0000-0000-0000AEA60000}"/>
    <cellStyle name="Normal 2 2 4 8" xfId="42416" xr:uid="{00000000-0005-0000-0000-0000AFA60000}"/>
    <cellStyle name="Normal 2 2 4 9" xfId="42417" xr:uid="{00000000-0005-0000-0000-0000B0A60000}"/>
    <cellStyle name="Normal 2 2 5" xfId="42418" xr:uid="{00000000-0005-0000-0000-0000B1A60000}"/>
    <cellStyle name="Normal 2 2 5 10" xfId="42419" xr:uid="{00000000-0005-0000-0000-0000B2A60000}"/>
    <cellStyle name="Normal 2 2 5 2" xfId="42420" xr:uid="{00000000-0005-0000-0000-0000B3A60000}"/>
    <cellStyle name="Normal 2 2 5 3" xfId="42421" xr:uid="{00000000-0005-0000-0000-0000B4A60000}"/>
    <cellStyle name="Normal 2 2 5 4" xfId="42422" xr:uid="{00000000-0005-0000-0000-0000B5A60000}"/>
    <cellStyle name="Normal 2 2 5 5" xfId="42423" xr:uid="{00000000-0005-0000-0000-0000B6A60000}"/>
    <cellStyle name="Normal 2 2 5 6" xfId="42424" xr:uid="{00000000-0005-0000-0000-0000B7A60000}"/>
    <cellStyle name="Normal 2 2 5 7" xfId="42425" xr:uid="{00000000-0005-0000-0000-0000B8A60000}"/>
    <cellStyle name="Normal 2 2 5 8" xfId="42426" xr:uid="{00000000-0005-0000-0000-0000B9A60000}"/>
    <cellStyle name="Normal 2 2 5 9" xfId="42427" xr:uid="{00000000-0005-0000-0000-0000BAA60000}"/>
    <cellStyle name="Normal 2 2 6" xfId="42428" xr:uid="{00000000-0005-0000-0000-0000BBA60000}"/>
    <cellStyle name="Normal 2 2 6 2" xfId="42429" xr:uid="{00000000-0005-0000-0000-0000BCA60000}"/>
    <cellStyle name="Normal 2 2 7" xfId="42430" xr:uid="{00000000-0005-0000-0000-0000BDA60000}"/>
    <cellStyle name="Normal 2 2 8" xfId="42431" xr:uid="{00000000-0005-0000-0000-0000BEA60000}"/>
    <cellStyle name="Normal 2 2 9" xfId="42432" xr:uid="{00000000-0005-0000-0000-0000BFA60000}"/>
    <cellStyle name="Normal 2 20" xfId="61832" xr:uid="{00000000-0005-0000-0000-0000C0A60000}"/>
    <cellStyle name="Normal 2 21" xfId="61835" xr:uid="{00000000-0005-0000-0000-0000C1A60000}"/>
    <cellStyle name="Normal 2 21 2" xfId="61841" xr:uid="{00000000-0005-0000-0000-0000C2A60000}"/>
    <cellStyle name="Normal 2 3" xfId="42433" xr:uid="{00000000-0005-0000-0000-0000C3A60000}"/>
    <cellStyle name="Normal 2 3 10" xfId="42434" xr:uid="{00000000-0005-0000-0000-0000C4A60000}"/>
    <cellStyle name="Normal 2 3 10 2" xfId="42435" xr:uid="{00000000-0005-0000-0000-0000C5A60000}"/>
    <cellStyle name="Normal 2 3 10 2 2" xfId="42436" xr:uid="{00000000-0005-0000-0000-0000C6A60000}"/>
    <cellStyle name="Normal 2 3 10 3" xfId="42437" xr:uid="{00000000-0005-0000-0000-0000C7A60000}"/>
    <cellStyle name="Normal 2 3 11" xfId="42438" xr:uid="{00000000-0005-0000-0000-0000C8A60000}"/>
    <cellStyle name="Normal 2 3 11 2" xfId="42439" xr:uid="{00000000-0005-0000-0000-0000C9A60000}"/>
    <cellStyle name="Normal 2 3 11 2 2" xfId="42440" xr:uid="{00000000-0005-0000-0000-0000CAA60000}"/>
    <cellStyle name="Normal 2 3 11 3" xfId="42441" xr:uid="{00000000-0005-0000-0000-0000CBA60000}"/>
    <cellStyle name="Normal 2 3 12" xfId="42442" xr:uid="{00000000-0005-0000-0000-0000CCA60000}"/>
    <cellStyle name="Normal 2 3 12 2" xfId="42443" xr:uid="{00000000-0005-0000-0000-0000CDA60000}"/>
    <cellStyle name="Normal 2 3 13" xfId="42444" xr:uid="{00000000-0005-0000-0000-0000CEA60000}"/>
    <cellStyle name="Normal 2 3 13 2" xfId="42445" xr:uid="{00000000-0005-0000-0000-0000CFA60000}"/>
    <cellStyle name="Normal 2 3 14" xfId="42446" xr:uid="{00000000-0005-0000-0000-0000D0A60000}"/>
    <cellStyle name="Normal 2 3 14 2" xfId="42447" xr:uid="{00000000-0005-0000-0000-0000D1A60000}"/>
    <cellStyle name="Normal 2 3 15" xfId="42448" xr:uid="{00000000-0005-0000-0000-0000D2A60000}"/>
    <cellStyle name="Normal 2 3 16" xfId="42449" xr:uid="{00000000-0005-0000-0000-0000D3A60000}"/>
    <cellStyle name="Normal 2 3 2" xfId="42450" xr:uid="{00000000-0005-0000-0000-0000D4A60000}"/>
    <cellStyle name="Normal 2 3 2 10" xfId="42451" xr:uid="{00000000-0005-0000-0000-0000D5A60000}"/>
    <cellStyle name="Normal 2 3 2 10 2" xfId="42452" xr:uid="{00000000-0005-0000-0000-0000D6A60000}"/>
    <cellStyle name="Normal 2 3 2 11" xfId="42453" xr:uid="{00000000-0005-0000-0000-0000D7A60000}"/>
    <cellStyle name="Normal 2 3 2 2" xfId="42454" xr:uid="{00000000-0005-0000-0000-0000D8A60000}"/>
    <cellStyle name="Normal 2 3 2 3" xfId="42455" xr:uid="{00000000-0005-0000-0000-0000D9A60000}"/>
    <cellStyle name="Normal 2 3 2 3 2" xfId="42456" xr:uid="{00000000-0005-0000-0000-0000DAA60000}"/>
    <cellStyle name="Normal 2 3 2 3 2 2" xfId="42457" xr:uid="{00000000-0005-0000-0000-0000DBA60000}"/>
    <cellStyle name="Normal 2 3 2 3 2 2 2" xfId="42458" xr:uid="{00000000-0005-0000-0000-0000DCA60000}"/>
    <cellStyle name="Normal 2 3 2 3 2 3" xfId="42459" xr:uid="{00000000-0005-0000-0000-0000DDA60000}"/>
    <cellStyle name="Normal 2 3 2 3 3" xfId="42460" xr:uid="{00000000-0005-0000-0000-0000DEA60000}"/>
    <cellStyle name="Normal 2 3 2 3 3 2" xfId="42461" xr:uid="{00000000-0005-0000-0000-0000DFA60000}"/>
    <cellStyle name="Normal 2 3 2 3 4" xfId="42462" xr:uid="{00000000-0005-0000-0000-0000E0A60000}"/>
    <cellStyle name="Normal 2 3 2 4" xfId="42463" xr:uid="{00000000-0005-0000-0000-0000E1A60000}"/>
    <cellStyle name="Normal 2 3 2 4 2" xfId="42464" xr:uid="{00000000-0005-0000-0000-0000E2A60000}"/>
    <cellStyle name="Normal 2 3 2 4 2 2" xfId="42465" xr:uid="{00000000-0005-0000-0000-0000E3A60000}"/>
    <cellStyle name="Normal 2 3 2 4 2 2 2" xfId="42466" xr:uid="{00000000-0005-0000-0000-0000E4A60000}"/>
    <cellStyle name="Normal 2 3 2 4 2 3" xfId="42467" xr:uid="{00000000-0005-0000-0000-0000E5A60000}"/>
    <cellStyle name="Normal 2 3 2 4 3" xfId="42468" xr:uid="{00000000-0005-0000-0000-0000E6A60000}"/>
    <cellStyle name="Normal 2 3 2 4 3 2" xfId="42469" xr:uid="{00000000-0005-0000-0000-0000E7A60000}"/>
    <cellStyle name="Normal 2 3 2 4 4" xfId="42470" xr:uid="{00000000-0005-0000-0000-0000E8A60000}"/>
    <cellStyle name="Normal 2 3 2 5" xfId="42471" xr:uid="{00000000-0005-0000-0000-0000E9A60000}"/>
    <cellStyle name="Normal 2 3 2 5 2" xfId="42472" xr:uid="{00000000-0005-0000-0000-0000EAA60000}"/>
    <cellStyle name="Normal 2 3 2 5 2 2" xfId="42473" xr:uid="{00000000-0005-0000-0000-0000EBA60000}"/>
    <cellStyle name="Normal 2 3 2 5 2 2 2" xfId="42474" xr:uid="{00000000-0005-0000-0000-0000ECA60000}"/>
    <cellStyle name="Normal 2 3 2 5 2 3" xfId="42475" xr:uid="{00000000-0005-0000-0000-0000EDA60000}"/>
    <cellStyle name="Normal 2 3 2 5 3" xfId="42476" xr:uid="{00000000-0005-0000-0000-0000EEA60000}"/>
    <cellStyle name="Normal 2 3 2 5 3 2" xfId="42477" xr:uid="{00000000-0005-0000-0000-0000EFA60000}"/>
    <cellStyle name="Normal 2 3 2 5 4" xfId="42478" xr:uid="{00000000-0005-0000-0000-0000F0A60000}"/>
    <cellStyle name="Normal 2 3 2 6" xfId="42479" xr:uid="{00000000-0005-0000-0000-0000F1A60000}"/>
    <cellStyle name="Normal 2 3 2 6 2" xfId="42480" xr:uid="{00000000-0005-0000-0000-0000F2A60000}"/>
    <cellStyle name="Normal 2 3 2 6 2 2" xfId="42481" xr:uid="{00000000-0005-0000-0000-0000F3A60000}"/>
    <cellStyle name="Normal 2 3 2 6 2 2 2" xfId="42482" xr:uid="{00000000-0005-0000-0000-0000F4A60000}"/>
    <cellStyle name="Normal 2 3 2 6 2 3" xfId="42483" xr:uid="{00000000-0005-0000-0000-0000F5A60000}"/>
    <cellStyle name="Normal 2 3 2 6 3" xfId="42484" xr:uid="{00000000-0005-0000-0000-0000F6A60000}"/>
    <cellStyle name="Normal 2 3 2 6 3 2" xfId="42485" xr:uid="{00000000-0005-0000-0000-0000F7A60000}"/>
    <cellStyle name="Normal 2 3 2 6 4" xfId="42486" xr:uid="{00000000-0005-0000-0000-0000F8A60000}"/>
    <cellStyle name="Normal 2 3 2 7" xfId="42487" xr:uid="{00000000-0005-0000-0000-0000F9A60000}"/>
    <cellStyle name="Normal 2 3 2 7 2" xfId="42488" xr:uid="{00000000-0005-0000-0000-0000FAA60000}"/>
    <cellStyle name="Normal 2 3 2 7 2 2" xfId="42489" xr:uid="{00000000-0005-0000-0000-0000FBA60000}"/>
    <cellStyle name="Normal 2 3 2 7 2 2 2" xfId="42490" xr:uid="{00000000-0005-0000-0000-0000FCA60000}"/>
    <cellStyle name="Normal 2 3 2 7 2 3" xfId="42491" xr:uid="{00000000-0005-0000-0000-0000FDA60000}"/>
    <cellStyle name="Normal 2 3 2 7 3" xfId="42492" xr:uid="{00000000-0005-0000-0000-0000FEA60000}"/>
    <cellStyle name="Normal 2 3 2 7 3 2" xfId="42493" xr:uid="{00000000-0005-0000-0000-0000FFA60000}"/>
    <cellStyle name="Normal 2 3 2 7 4" xfId="42494" xr:uid="{00000000-0005-0000-0000-000000A70000}"/>
    <cellStyle name="Normal 2 3 2 8" xfId="42495" xr:uid="{00000000-0005-0000-0000-000001A70000}"/>
    <cellStyle name="Normal 2 3 2 8 2" xfId="42496" xr:uid="{00000000-0005-0000-0000-000002A70000}"/>
    <cellStyle name="Normal 2 3 2 8 2 2" xfId="42497" xr:uid="{00000000-0005-0000-0000-000003A70000}"/>
    <cellStyle name="Normal 2 3 2 8 2 2 2" xfId="42498" xr:uid="{00000000-0005-0000-0000-000004A70000}"/>
    <cellStyle name="Normal 2 3 2 8 2 3" xfId="42499" xr:uid="{00000000-0005-0000-0000-000005A70000}"/>
    <cellStyle name="Normal 2 3 2 8 3" xfId="42500" xr:uid="{00000000-0005-0000-0000-000006A70000}"/>
    <cellStyle name="Normal 2 3 2 8 3 2" xfId="42501" xr:uid="{00000000-0005-0000-0000-000007A70000}"/>
    <cellStyle name="Normal 2 3 2 8 4" xfId="42502" xr:uid="{00000000-0005-0000-0000-000008A70000}"/>
    <cellStyle name="Normal 2 3 2 9" xfId="42503" xr:uid="{00000000-0005-0000-0000-000009A70000}"/>
    <cellStyle name="Normal 2 3 2 9 2" xfId="42504" xr:uid="{00000000-0005-0000-0000-00000AA70000}"/>
    <cellStyle name="Normal 2 3 2 9 2 2" xfId="42505" xr:uid="{00000000-0005-0000-0000-00000BA70000}"/>
    <cellStyle name="Normal 2 3 2 9 3" xfId="42506" xr:uid="{00000000-0005-0000-0000-00000CA70000}"/>
    <cellStyle name="Normal 2 3 3" xfId="42507" xr:uid="{00000000-0005-0000-0000-00000DA70000}"/>
    <cellStyle name="Normal 2 3 3 2" xfId="42508" xr:uid="{00000000-0005-0000-0000-00000EA70000}"/>
    <cellStyle name="Normal 2 3 3 2 2" xfId="42509" xr:uid="{00000000-0005-0000-0000-00000FA70000}"/>
    <cellStyle name="Normal 2 3 3 2 2 2" xfId="42510" xr:uid="{00000000-0005-0000-0000-000010A70000}"/>
    <cellStyle name="Normal 2 3 3 2 3" xfId="42511" xr:uid="{00000000-0005-0000-0000-000011A70000}"/>
    <cellStyle name="Normal 2 3 3 3" xfId="42512" xr:uid="{00000000-0005-0000-0000-000012A70000}"/>
    <cellStyle name="Normal 2 3 3 3 2" xfId="42513" xr:uid="{00000000-0005-0000-0000-000013A70000}"/>
    <cellStyle name="Normal 2 3 3 4" xfId="42514" xr:uid="{00000000-0005-0000-0000-000014A70000}"/>
    <cellStyle name="Normal 2 3 4" xfId="42515" xr:uid="{00000000-0005-0000-0000-000015A70000}"/>
    <cellStyle name="Normal 2 3 4 2" xfId="42516" xr:uid="{00000000-0005-0000-0000-000016A70000}"/>
    <cellStyle name="Normal 2 3 4 2 2" xfId="42517" xr:uid="{00000000-0005-0000-0000-000017A70000}"/>
    <cellStyle name="Normal 2 3 4 2 2 2" xfId="42518" xr:uid="{00000000-0005-0000-0000-000018A70000}"/>
    <cellStyle name="Normal 2 3 4 2 3" xfId="42519" xr:uid="{00000000-0005-0000-0000-000019A70000}"/>
    <cellStyle name="Normal 2 3 4 3" xfId="42520" xr:uid="{00000000-0005-0000-0000-00001AA70000}"/>
    <cellStyle name="Normal 2 3 4 3 2" xfId="42521" xr:uid="{00000000-0005-0000-0000-00001BA70000}"/>
    <cellStyle name="Normal 2 3 4 4" xfId="42522" xr:uid="{00000000-0005-0000-0000-00001CA70000}"/>
    <cellStyle name="Normal 2 3 5" xfId="42523" xr:uid="{00000000-0005-0000-0000-00001DA70000}"/>
    <cellStyle name="Normal 2 3 5 2" xfId="42524" xr:uid="{00000000-0005-0000-0000-00001EA70000}"/>
    <cellStyle name="Normal 2 3 5 2 2" xfId="42525" xr:uid="{00000000-0005-0000-0000-00001FA70000}"/>
    <cellStyle name="Normal 2 3 5 2 2 2" xfId="42526" xr:uid="{00000000-0005-0000-0000-000020A70000}"/>
    <cellStyle name="Normal 2 3 5 2 3" xfId="42527" xr:uid="{00000000-0005-0000-0000-000021A70000}"/>
    <cellStyle name="Normal 2 3 5 3" xfId="42528" xr:uid="{00000000-0005-0000-0000-000022A70000}"/>
    <cellStyle name="Normal 2 3 5 3 2" xfId="42529" xr:uid="{00000000-0005-0000-0000-000023A70000}"/>
    <cellStyle name="Normal 2 3 5 4" xfId="42530" xr:uid="{00000000-0005-0000-0000-000024A70000}"/>
    <cellStyle name="Normal 2 3 6" xfId="42531" xr:uid="{00000000-0005-0000-0000-000025A70000}"/>
    <cellStyle name="Normal 2 3 6 2" xfId="42532" xr:uid="{00000000-0005-0000-0000-000026A70000}"/>
    <cellStyle name="Normal 2 3 6 2 2" xfId="42533" xr:uid="{00000000-0005-0000-0000-000027A70000}"/>
    <cellStyle name="Normal 2 3 6 2 2 2" xfId="42534" xr:uid="{00000000-0005-0000-0000-000028A70000}"/>
    <cellStyle name="Normal 2 3 6 2 3" xfId="42535" xr:uid="{00000000-0005-0000-0000-000029A70000}"/>
    <cellStyle name="Normal 2 3 6 3" xfId="42536" xr:uid="{00000000-0005-0000-0000-00002AA70000}"/>
    <cellStyle name="Normal 2 3 6 3 2" xfId="42537" xr:uid="{00000000-0005-0000-0000-00002BA70000}"/>
    <cellStyle name="Normal 2 3 6 4" xfId="42538" xr:uid="{00000000-0005-0000-0000-00002CA70000}"/>
    <cellStyle name="Normal 2 3 7" xfId="42539" xr:uid="{00000000-0005-0000-0000-00002DA70000}"/>
    <cellStyle name="Normal 2 3 7 2" xfId="42540" xr:uid="{00000000-0005-0000-0000-00002EA70000}"/>
    <cellStyle name="Normal 2 3 7 2 2" xfId="42541" xr:uid="{00000000-0005-0000-0000-00002FA70000}"/>
    <cellStyle name="Normal 2 3 7 2 2 2" xfId="42542" xr:uid="{00000000-0005-0000-0000-000030A70000}"/>
    <cellStyle name="Normal 2 3 7 2 3" xfId="42543" xr:uid="{00000000-0005-0000-0000-000031A70000}"/>
    <cellStyle name="Normal 2 3 7 3" xfId="42544" xr:uid="{00000000-0005-0000-0000-000032A70000}"/>
    <cellStyle name="Normal 2 3 7 3 2" xfId="42545" xr:uid="{00000000-0005-0000-0000-000033A70000}"/>
    <cellStyle name="Normal 2 3 7 4" xfId="42546" xr:uid="{00000000-0005-0000-0000-000034A70000}"/>
    <cellStyle name="Normal 2 3 8" xfId="42547" xr:uid="{00000000-0005-0000-0000-000035A70000}"/>
    <cellStyle name="Normal 2 3 8 2" xfId="42548" xr:uid="{00000000-0005-0000-0000-000036A70000}"/>
    <cellStyle name="Normal 2 3 8 2 2" xfId="42549" xr:uid="{00000000-0005-0000-0000-000037A70000}"/>
    <cellStyle name="Normal 2 3 8 2 2 2" xfId="42550" xr:uid="{00000000-0005-0000-0000-000038A70000}"/>
    <cellStyle name="Normal 2 3 8 2 3" xfId="42551" xr:uid="{00000000-0005-0000-0000-000039A70000}"/>
    <cellStyle name="Normal 2 3 8 3" xfId="42552" xr:uid="{00000000-0005-0000-0000-00003AA70000}"/>
    <cellStyle name="Normal 2 3 8 3 2" xfId="42553" xr:uid="{00000000-0005-0000-0000-00003BA70000}"/>
    <cellStyle name="Normal 2 3 8 4" xfId="42554" xr:uid="{00000000-0005-0000-0000-00003CA70000}"/>
    <cellStyle name="Normal 2 3 9" xfId="42555" xr:uid="{00000000-0005-0000-0000-00003DA70000}"/>
    <cellStyle name="Normal 2 3 9 2" xfId="42556" xr:uid="{00000000-0005-0000-0000-00003EA70000}"/>
    <cellStyle name="Normal 2 3 9 2 2" xfId="42557" xr:uid="{00000000-0005-0000-0000-00003FA70000}"/>
    <cellStyle name="Normal 2 3 9 2 2 2" xfId="42558" xr:uid="{00000000-0005-0000-0000-000040A70000}"/>
    <cellStyle name="Normal 2 3 9 2 3" xfId="42559" xr:uid="{00000000-0005-0000-0000-000041A70000}"/>
    <cellStyle name="Normal 2 3 9 3" xfId="42560" xr:uid="{00000000-0005-0000-0000-000042A70000}"/>
    <cellStyle name="Normal 2 3 9 3 2" xfId="42561" xr:uid="{00000000-0005-0000-0000-000043A70000}"/>
    <cellStyle name="Normal 2 3 9 4" xfId="42562" xr:uid="{00000000-0005-0000-0000-000044A70000}"/>
    <cellStyle name="Normal 2 4" xfId="42563" xr:uid="{00000000-0005-0000-0000-000045A70000}"/>
    <cellStyle name="Normal 2 4 2" xfId="42564" xr:uid="{00000000-0005-0000-0000-000046A70000}"/>
    <cellStyle name="Normal 2 4 2 2" xfId="42565" xr:uid="{00000000-0005-0000-0000-000047A70000}"/>
    <cellStyle name="Normal 2 4 2 2 2" xfId="42566" xr:uid="{00000000-0005-0000-0000-000048A70000}"/>
    <cellStyle name="Normal 2 4 2 3" xfId="42567" xr:uid="{00000000-0005-0000-0000-000049A70000}"/>
    <cellStyle name="Normal 2 4 2 3 2" xfId="42568" xr:uid="{00000000-0005-0000-0000-00004AA70000}"/>
    <cellStyle name="Normal 2 4 2 4" xfId="42569" xr:uid="{00000000-0005-0000-0000-00004BA70000}"/>
    <cellStyle name="Normal 2 4 2 4 2" xfId="42570" xr:uid="{00000000-0005-0000-0000-00004CA70000}"/>
    <cellStyle name="Normal 2 4 3" xfId="42571" xr:uid="{00000000-0005-0000-0000-00004DA70000}"/>
    <cellStyle name="Normal 2 4 4" xfId="42572" xr:uid="{00000000-0005-0000-0000-00004EA70000}"/>
    <cellStyle name="Normal 2 4 5" xfId="42573" xr:uid="{00000000-0005-0000-0000-00004FA70000}"/>
    <cellStyle name="Normal 2 4 6" xfId="42574" xr:uid="{00000000-0005-0000-0000-000050A70000}"/>
    <cellStyle name="Normal 2 4 7" xfId="42575" xr:uid="{00000000-0005-0000-0000-000051A70000}"/>
    <cellStyle name="Normal 2 4 8" xfId="42576" xr:uid="{00000000-0005-0000-0000-000052A70000}"/>
    <cellStyle name="Normal 2 4 9" xfId="42577" xr:uid="{00000000-0005-0000-0000-000053A70000}"/>
    <cellStyle name="Normal 2 5" xfId="42578" xr:uid="{00000000-0005-0000-0000-000054A70000}"/>
    <cellStyle name="Normal 2 5 10" xfId="42579" xr:uid="{00000000-0005-0000-0000-000055A70000}"/>
    <cellStyle name="Normal 2 5 2" xfId="42580" xr:uid="{00000000-0005-0000-0000-000056A70000}"/>
    <cellStyle name="Normal 2 5 3" xfId="42581" xr:uid="{00000000-0005-0000-0000-000057A70000}"/>
    <cellStyle name="Normal 2 5 4" xfId="42582" xr:uid="{00000000-0005-0000-0000-000058A70000}"/>
    <cellStyle name="Normal 2 5 5" xfId="42583" xr:uid="{00000000-0005-0000-0000-000059A70000}"/>
    <cellStyle name="Normal 2 5 6" xfId="42584" xr:uid="{00000000-0005-0000-0000-00005AA70000}"/>
    <cellStyle name="Normal 2 5 7" xfId="42585" xr:uid="{00000000-0005-0000-0000-00005BA70000}"/>
    <cellStyle name="Normal 2 5 8" xfId="42586" xr:uid="{00000000-0005-0000-0000-00005CA70000}"/>
    <cellStyle name="Normal 2 5 9" xfId="42587" xr:uid="{00000000-0005-0000-0000-00005DA70000}"/>
    <cellStyle name="Normal 2 6" xfId="42588" xr:uid="{00000000-0005-0000-0000-00005EA70000}"/>
    <cellStyle name="Normal 2 6 10" xfId="42589" xr:uid="{00000000-0005-0000-0000-00005FA70000}"/>
    <cellStyle name="Normal 2 6 2" xfId="42590" xr:uid="{00000000-0005-0000-0000-000060A70000}"/>
    <cellStyle name="Normal 2 6 2 2" xfId="42591" xr:uid="{00000000-0005-0000-0000-000061A70000}"/>
    <cellStyle name="Normal 2 6 2 3" xfId="42592" xr:uid="{00000000-0005-0000-0000-000062A70000}"/>
    <cellStyle name="Normal 2 6 2 4" xfId="42593" xr:uid="{00000000-0005-0000-0000-000063A70000}"/>
    <cellStyle name="Normal 2 6 2 5" xfId="42594" xr:uid="{00000000-0005-0000-0000-000064A70000}"/>
    <cellStyle name="Normal 2 6 2 6" xfId="42595" xr:uid="{00000000-0005-0000-0000-000065A70000}"/>
    <cellStyle name="Normal 2 6 2 7" xfId="42596" xr:uid="{00000000-0005-0000-0000-000066A70000}"/>
    <cellStyle name="Normal 2 6 2 8" xfId="42597" xr:uid="{00000000-0005-0000-0000-000067A70000}"/>
    <cellStyle name="Normal 2 6 3" xfId="42598" xr:uid="{00000000-0005-0000-0000-000068A70000}"/>
    <cellStyle name="Normal 2 6 4" xfId="42599" xr:uid="{00000000-0005-0000-0000-000069A70000}"/>
    <cellStyle name="Normal 2 6 4 2" xfId="42600" xr:uid="{00000000-0005-0000-0000-00006AA70000}"/>
    <cellStyle name="Normal 2 6 4 3" xfId="42601" xr:uid="{00000000-0005-0000-0000-00006BA70000}"/>
    <cellStyle name="Normal 2 6 4 4" xfId="42602" xr:uid="{00000000-0005-0000-0000-00006CA70000}"/>
    <cellStyle name="Normal 2 6 4 5" xfId="42603" xr:uid="{00000000-0005-0000-0000-00006DA70000}"/>
    <cellStyle name="Normal 2 6 5" xfId="42604" xr:uid="{00000000-0005-0000-0000-00006EA70000}"/>
    <cellStyle name="Normal 2 6 5 2" xfId="42605" xr:uid="{00000000-0005-0000-0000-00006FA70000}"/>
    <cellStyle name="Normal 2 6 5 3" xfId="42606" xr:uid="{00000000-0005-0000-0000-000070A70000}"/>
    <cellStyle name="Normal 2 6 5 4" xfId="42607" xr:uid="{00000000-0005-0000-0000-000071A70000}"/>
    <cellStyle name="Normal 2 6 5 5" xfId="42608" xr:uid="{00000000-0005-0000-0000-000072A70000}"/>
    <cellStyle name="Normal 2 6 6" xfId="42609" xr:uid="{00000000-0005-0000-0000-000073A70000}"/>
    <cellStyle name="Normal 2 6 7" xfId="42610" xr:uid="{00000000-0005-0000-0000-000074A70000}"/>
    <cellStyle name="Normal 2 6 8" xfId="42611" xr:uid="{00000000-0005-0000-0000-000075A70000}"/>
    <cellStyle name="Normal 2 6 9" xfId="42612" xr:uid="{00000000-0005-0000-0000-000076A70000}"/>
    <cellStyle name="Normal 2 7" xfId="42613" xr:uid="{00000000-0005-0000-0000-000077A70000}"/>
    <cellStyle name="Normal 2 7 2" xfId="42614" xr:uid="{00000000-0005-0000-0000-000078A70000}"/>
    <cellStyle name="Normal 2 7 3" xfId="42615" xr:uid="{00000000-0005-0000-0000-000079A70000}"/>
    <cellStyle name="Normal 2 7 4" xfId="42616" xr:uid="{00000000-0005-0000-0000-00007AA70000}"/>
    <cellStyle name="Normal 2 7 5" xfId="42617" xr:uid="{00000000-0005-0000-0000-00007BA70000}"/>
    <cellStyle name="Normal 2 7 6" xfId="42618" xr:uid="{00000000-0005-0000-0000-00007CA70000}"/>
    <cellStyle name="Normal 2 7 7" xfId="42619" xr:uid="{00000000-0005-0000-0000-00007DA70000}"/>
    <cellStyle name="Normal 2 7 8" xfId="42620" xr:uid="{00000000-0005-0000-0000-00007EA70000}"/>
    <cellStyle name="Normal 2 7 9" xfId="42621" xr:uid="{00000000-0005-0000-0000-00007FA70000}"/>
    <cellStyle name="Normal 2 8" xfId="42622" xr:uid="{00000000-0005-0000-0000-000080A70000}"/>
    <cellStyle name="Normal 2 8 2" xfId="42623" xr:uid="{00000000-0005-0000-0000-000081A70000}"/>
    <cellStyle name="Normal 2 8 2 2" xfId="42624" xr:uid="{00000000-0005-0000-0000-000082A70000}"/>
    <cellStyle name="Normal 2 8 3" xfId="42625" xr:uid="{00000000-0005-0000-0000-000083A70000}"/>
    <cellStyle name="Normal 2 8 4" xfId="42626" xr:uid="{00000000-0005-0000-0000-000084A70000}"/>
    <cellStyle name="Normal 2 8 5" xfId="42627" xr:uid="{00000000-0005-0000-0000-000085A70000}"/>
    <cellStyle name="Normal 2 8 6" xfId="42628" xr:uid="{00000000-0005-0000-0000-000086A70000}"/>
    <cellStyle name="Normal 2 8 7" xfId="42629" xr:uid="{00000000-0005-0000-0000-000087A70000}"/>
    <cellStyle name="Normal 2 8 8" xfId="42630" xr:uid="{00000000-0005-0000-0000-000088A70000}"/>
    <cellStyle name="Normal 2 8 9" xfId="42631" xr:uid="{00000000-0005-0000-0000-000089A70000}"/>
    <cellStyle name="Normal 2 9" xfId="42632" xr:uid="{00000000-0005-0000-0000-00008AA70000}"/>
    <cellStyle name="Normal 2 9 2" xfId="42633" xr:uid="{00000000-0005-0000-0000-00008BA70000}"/>
    <cellStyle name="Normal 2 9 3" xfId="42634" xr:uid="{00000000-0005-0000-0000-00008CA70000}"/>
    <cellStyle name="Normal 2 9 4" xfId="42635" xr:uid="{00000000-0005-0000-0000-00008DA70000}"/>
    <cellStyle name="Normal 2 9 5" xfId="42636" xr:uid="{00000000-0005-0000-0000-00008EA70000}"/>
    <cellStyle name="Normal 2 9 6" xfId="42637" xr:uid="{00000000-0005-0000-0000-00008FA70000}"/>
    <cellStyle name="Normal 2_MAYOR CERES" xfId="42638" xr:uid="{00000000-0005-0000-0000-000090A70000}"/>
    <cellStyle name="Normal 20" xfId="42639" xr:uid="{00000000-0005-0000-0000-000091A70000}"/>
    <cellStyle name="Normal 20 10" xfId="42640" xr:uid="{00000000-0005-0000-0000-000092A70000}"/>
    <cellStyle name="Normal 20 10 2" xfId="42641" xr:uid="{00000000-0005-0000-0000-000093A70000}"/>
    <cellStyle name="Normal 20 10 2 2" xfId="42642" xr:uid="{00000000-0005-0000-0000-000094A70000}"/>
    <cellStyle name="Normal 20 10 3" xfId="42643" xr:uid="{00000000-0005-0000-0000-000095A70000}"/>
    <cellStyle name="Normal 20 10 3 2" xfId="42644" xr:uid="{00000000-0005-0000-0000-000096A70000}"/>
    <cellStyle name="Normal 20 10 4" xfId="42645" xr:uid="{00000000-0005-0000-0000-000097A70000}"/>
    <cellStyle name="Normal 20 10 4 2" xfId="42646" xr:uid="{00000000-0005-0000-0000-000098A70000}"/>
    <cellStyle name="Normal 20 10 5" xfId="42647" xr:uid="{00000000-0005-0000-0000-000099A70000}"/>
    <cellStyle name="Normal 20 10 5 2" xfId="42648" xr:uid="{00000000-0005-0000-0000-00009AA70000}"/>
    <cellStyle name="Normal 20 10 6" xfId="42649" xr:uid="{00000000-0005-0000-0000-00009BA70000}"/>
    <cellStyle name="Normal 20 10 6 2" xfId="42650" xr:uid="{00000000-0005-0000-0000-00009CA70000}"/>
    <cellStyle name="Normal 20 10 7" xfId="42651" xr:uid="{00000000-0005-0000-0000-00009DA70000}"/>
    <cellStyle name="Normal 20 11" xfId="42652" xr:uid="{00000000-0005-0000-0000-00009EA70000}"/>
    <cellStyle name="Normal 20 11 2" xfId="42653" xr:uid="{00000000-0005-0000-0000-00009FA70000}"/>
    <cellStyle name="Normal 20 12" xfId="42654" xr:uid="{00000000-0005-0000-0000-0000A0A70000}"/>
    <cellStyle name="Normal 20 12 2" xfId="42655" xr:uid="{00000000-0005-0000-0000-0000A1A70000}"/>
    <cellStyle name="Normal 20 13" xfId="42656" xr:uid="{00000000-0005-0000-0000-0000A2A70000}"/>
    <cellStyle name="Normal 20 13 2" xfId="42657" xr:uid="{00000000-0005-0000-0000-0000A3A70000}"/>
    <cellStyle name="Normal 20 14" xfId="42658" xr:uid="{00000000-0005-0000-0000-0000A4A70000}"/>
    <cellStyle name="Normal 20 14 2" xfId="42659" xr:uid="{00000000-0005-0000-0000-0000A5A70000}"/>
    <cellStyle name="Normal 20 15" xfId="42660" xr:uid="{00000000-0005-0000-0000-0000A6A70000}"/>
    <cellStyle name="Normal 20 15 2" xfId="42661" xr:uid="{00000000-0005-0000-0000-0000A7A70000}"/>
    <cellStyle name="Normal 20 16" xfId="42662" xr:uid="{00000000-0005-0000-0000-0000A8A70000}"/>
    <cellStyle name="Normal 20 16 2" xfId="42663" xr:uid="{00000000-0005-0000-0000-0000A9A70000}"/>
    <cellStyle name="Normal 20 17" xfId="42664" xr:uid="{00000000-0005-0000-0000-0000AAA70000}"/>
    <cellStyle name="Normal 20 17 2" xfId="42665" xr:uid="{00000000-0005-0000-0000-0000ABA70000}"/>
    <cellStyle name="Normal 20 18" xfId="42666" xr:uid="{00000000-0005-0000-0000-0000ACA70000}"/>
    <cellStyle name="Normal 20 18 2" xfId="42667" xr:uid="{00000000-0005-0000-0000-0000ADA70000}"/>
    <cellStyle name="Normal 20 19" xfId="42668" xr:uid="{00000000-0005-0000-0000-0000AEA70000}"/>
    <cellStyle name="Normal 20 19 2" xfId="42669" xr:uid="{00000000-0005-0000-0000-0000AFA70000}"/>
    <cellStyle name="Normal 20 2" xfId="42670" xr:uid="{00000000-0005-0000-0000-0000B0A70000}"/>
    <cellStyle name="Normal 20 2 10" xfId="42671" xr:uid="{00000000-0005-0000-0000-0000B1A70000}"/>
    <cellStyle name="Normal 20 2 2" xfId="42672" xr:uid="{00000000-0005-0000-0000-0000B2A70000}"/>
    <cellStyle name="Normal 20 2 2 2" xfId="42673" xr:uid="{00000000-0005-0000-0000-0000B3A70000}"/>
    <cellStyle name="Normal 20 2 2 2 2" xfId="42674" xr:uid="{00000000-0005-0000-0000-0000B4A70000}"/>
    <cellStyle name="Normal 20 2 2 2 2 2" xfId="42675" xr:uid="{00000000-0005-0000-0000-0000B5A70000}"/>
    <cellStyle name="Normal 20 2 2 2 3" xfId="42676" xr:uid="{00000000-0005-0000-0000-0000B6A70000}"/>
    <cellStyle name="Normal 20 2 2 3" xfId="42677" xr:uid="{00000000-0005-0000-0000-0000B7A70000}"/>
    <cellStyle name="Normal 20 2 2 3 2" xfId="42678" xr:uid="{00000000-0005-0000-0000-0000B8A70000}"/>
    <cellStyle name="Normal 20 2 2 4" xfId="42679" xr:uid="{00000000-0005-0000-0000-0000B9A70000}"/>
    <cellStyle name="Normal 20 2 3" xfId="42680" xr:uid="{00000000-0005-0000-0000-0000BAA70000}"/>
    <cellStyle name="Normal 20 2 3 2" xfId="42681" xr:uid="{00000000-0005-0000-0000-0000BBA70000}"/>
    <cellStyle name="Normal 20 2 3 2 2" xfId="42682" xr:uid="{00000000-0005-0000-0000-0000BCA70000}"/>
    <cellStyle name="Normal 20 2 3 2 2 2" xfId="42683" xr:uid="{00000000-0005-0000-0000-0000BDA70000}"/>
    <cellStyle name="Normal 20 2 3 2 3" xfId="42684" xr:uid="{00000000-0005-0000-0000-0000BEA70000}"/>
    <cellStyle name="Normal 20 2 3 3" xfId="42685" xr:uid="{00000000-0005-0000-0000-0000BFA70000}"/>
    <cellStyle name="Normal 20 2 3 3 2" xfId="42686" xr:uid="{00000000-0005-0000-0000-0000C0A70000}"/>
    <cellStyle name="Normal 20 2 3 4" xfId="42687" xr:uid="{00000000-0005-0000-0000-0000C1A70000}"/>
    <cellStyle name="Normal 20 2 4" xfId="42688" xr:uid="{00000000-0005-0000-0000-0000C2A70000}"/>
    <cellStyle name="Normal 20 2 4 2" xfId="42689" xr:uid="{00000000-0005-0000-0000-0000C3A70000}"/>
    <cellStyle name="Normal 20 2 4 2 2" xfId="42690" xr:uid="{00000000-0005-0000-0000-0000C4A70000}"/>
    <cellStyle name="Normal 20 2 4 2 2 2" xfId="42691" xr:uid="{00000000-0005-0000-0000-0000C5A70000}"/>
    <cellStyle name="Normal 20 2 4 2 3" xfId="42692" xr:uid="{00000000-0005-0000-0000-0000C6A70000}"/>
    <cellStyle name="Normal 20 2 4 3" xfId="42693" xr:uid="{00000000-0005-0000-0000-0000C7A70000}"/>
    <cellStyle name="Normal 20 2 4 3 2" xfId="42694" xr:uid="{00000000-0005-0000-0000-0000C8A70000}"/>
    <cellStyle name="Normal 20 2 4 4" xfId="42695" xr:uid="{00000000-0005-0000-0000-0000C9A70000}"/>
    <cellStyle name="Normal 20 2 5" xfId="42696" xr:uid="{00000000-0005-0000-0000-0000CAA70000}"/>
    <cellStyle name="Normal 20 2 5 2" xfId="42697" xr:uid="{00000000-0005-0000-0000-0000CBA70000}"/>
    <cellStyle name="Normal 20 2 5 2 2" xfId="42698" xr:uid="{00000000-0005-0000-0000-0000CCA70000}"/>
    <cellStyle name="Normal 20 2 5 2 2 2" xfId="42699" xr:uid="{00000000-0005-0000-0000-0000CDA70000}"/>
    <cellStyle name="Normal 20 2 5 2 3" xfId="42700" xr:uid="{00000000-0005-0000-0000-0000CEA70000}"/>
    <cellStyle name="Normal 20 2 5 3" xfId="42701" xr:uid="{00000000-0005-0000-0000-0000CFA70000}"/>
    <cellStyle name="Normal 20 2 5 3 2" xfId="42702" xr:uid="{00000000-0005-0000-0000-0000D0A70000}"/>
    <cellStyle name="Normal 20 2 5 4" xfId="42703" xr:uid="{00000000-0005-0000-0000-0000D1A70000}"/>
    <cellStyle name="Normal 20 2 6" xfId="42704" xr:uid="{00000000-0005-0000-0000-0000D2A70000}"/>
    <cellStyle name="Normal 20 2 6 2" xfId="42705" xr:uid="{00000000-0005-0000-0000-0000D3A70000}"/>
    <cellStyle name="Normal 20 2 6 2 2" xfId="42706" xr:uid="{00000000-0005-0000-0000-0000D4A70000}"/>
    <cellStyle name="Normal 20 2 6 2 2 2" xfId="42707" xr:uid="{00000000-0005-0000-0000-0000D5A70000}"/>
    <cellStyle name="Normal 20 2 6 2 3" xfId="42708" xr:uid="{00000000-0005-0000-0000-0000D6A70000}"/>
    <cellStyle name="Normal 20 2 6 3" xfId="42709" xr:uid="{00000000-0005-0000-0000-0000D7A70000}"/>
    <cellStyle name="Normal 20 2 6 3 2" xfId="42710" xr:uid="{00000000-0005-0000-0000-0000D8A70000}"/>
    <cellStyle name="Normal 20 2 6 4" xfId="42711" xr:uid="{00000000-0005-0000-0000-0000D9A70000}"/>
    <cellStyle name="Normal 20 2 7" xfId="42712" xr:uid="{00000000-0005-0000-0000-0000DAA70000}"/>
    <cellStyle name="Normal 20 2 7 2" xfId="42713" xr:uid="{00000000-0005-0000-0000-0000DBA70000}"/>
    <cellStyle name="Normal 20 2 7 2 2" xfId="42714" xr:uid="{00000000-0005-0000-0000-0000DCA70000}"/>
    <cellStyle name="Normal 20 2 7 2 2 2" xfId="42715" xr:uid="{00000000-0005-0000-0000-0000DDA70000}"/>
    <cellStyle name="Normal 20 2 7 2 3" xfId="42716" xr:uid="{00000000-0005-0000-0000-0000DEA70000}"/>
    <cellStyle name="Normal 20 2 7 3" xfId="42717" xr:uid="{00000000-0005-0000-0000-0000DFA70000}"/>
    <cellStyle name="Normal 20 2 7 3 2" xfId="42718" xr:uid="{00000000-0005-0000-0000-0000E0A70000}"/>
    <cellStyle name="Normal 20 2 7 4" xfId="42719" xr:uid="{00000000-0005-0000-0000-0000E1A70000}"/>
    <cellStyle name="Normal 20 2 8" xfId="42720" xr:uid="{00000000-0005-0000-0000-0000E2A70000}"/>
    <cellStyle name="Normal 20 2 8 2" xfId="42721" xr:uid="{00000000-0005-0000-0000-0000E3A70000}"/>
    <cellStyle name="Normal 20 2 8 2 2" xfId="42722" xr:uid="{00000000-0005-0000-0000-0000E4A70000}"/>
    <cellStyle name="Normal 20 2 8 3" xfId="42723" xr:uid="{00000000-0005-0000-0000-0000E5A70000}"/>
    <cellStyle name="Normal 20 2 9" xfId="42724" xr:uid="{00000000-0005-0000-0000-0000E6A70000}"/>
    <cellStyle name="Normal 20 2 9 2" xfId="42725" xr:uid="{00000000-0005-0000-0000-0000E7A70000}"/>
    <cellStyle name="Normal 20 20" xfId="42726" xr:uid="{00000000-0005-0000-0000-0000E8A70000}"/>
    <cellStyle name="Normal 20 21" xfId="61363" xr:uid="{00000000-0005-0000-0000-0000E9A70000}"/>
    <cellStyle name="Normal 20 3" xfId="42727" xr:uid="{00000000-0005-0000-0000-0000EAA70000}"/>
    <cellStyle name="Normal 20 3 2" xfId="42728" xr:uid="{00000000-0005-0000-0000-0000EBA70000}"/>
    <cellStyle name="Normal 20 3 2 2" xfId="42729" xr:uid="{00000000-0005-0000-0000-0000ECA70000}"/>
    <cellStyle name="Normal 20 3 2 2 2" xfId="42730" xr:uid="{00000000-0005-0000-0000-0000EDA70000}"/>
    <cellStyle name="Normal 20 3 2 3" xfId="42731" xr:uid="{00000000-0005-0000-0000-0000EEA70000}"/>
    <cellStyle name="Normal 20 3 3" xfId="42732" xr:uid="{00000000-0005-0000-0000-0000EFA70000}"/>
    <cellStyle name="Normal 20 3 3 2" xfId="42733" xr:uid="{00000000-0005-0000-0000-0000F0A70000}"/>
    <cellStyle name="Normal 20 3 4" xfId="42734" xr:uid="{00000000-0005-0000-0000-0000F1A70000}"/>
    <cellStyle name="Normal 20 3 4 2" xfId="42735" xr:uid="{00000000-0005-0000-0000-0000F2A70000}"/>
    <cellStyle name="Normal 20 3 5" xfId="42736" xr:uid="{00000000-0005-0000-0000-0000F3A70000}"/>
    <cellStyle name="Normal 20 3 5 2" xfId="42737" xr:uid="{00000000-0005-0000-0000-0000F4A70000}"/>
    <cellStyle name="Normal 20 3 6" xfId="42738" xr:uid="{00000000-0005-0000-0000-0000F5A70000}"/>
    <cellStyle name="Normal 20 3 6 2" xfId="42739" xr:uid="{00000000-0005-0000-0000-0000F6A70000}"/>
    <cellStyle name="Normal 20 3 7" xfId="42740" xr:uid="{00000000-0005-0000-0000-0000F7A70000}"/>
    <cellStyle name="Normal 20 4" xfId="42741" xr:uid="{00000000-0005-0000-0000-0000F8A70000}"/>
    <cellStyle name="Normal 20 4 2" xfId="42742" xr:uid="{00000000-0005-0000-0000-0000F9A70000}"/>
    <cellStyle name="Normal 20 4 2 2" xfId="42743" xr:uid="{00000000-0005-0000-0000-0000FAA70000}"/>
    <cellStyle name="Normal 20 4 2 2 2" xfId="42744" xr:uid="{00000000-0005-0000-0000-0000FBA70000}"/>
    <cellStyle name="Normal 20 4 2 3" xfId="42745" xr:uid="{00000000-0005-0000-0000-0000FCA70000}"/>
    <cellStyle name="Normal 20 4 3" xfId="42746" xr:uid="{00000000-0005-0000-0000-0000FDA70000}"/>
    <cellStyle name="Normal 20 4 3 2" xfId="42747" xr:uid="{00000000-0005-0000-0000-0000FEA70000}"/>
    <cellStyle name="Normal 20 4 4" xfId="42748" xr:uid="{00000000-0005-0000-0000-0000FFA70000}"/>
    <cellStyle name="Normal 20 4 4 2" xfId="42749" xr:uid="{00000000-0005-0000-0000-000000A80000}"/>
    <cellStyle name="Normal 20 4 5" xfId="42750" xr:uid="{00000000-0005-0000-0000-000001A80000}"/>
    <cellStyle name="Normal 20 4 5 2" xfId="42751" xr:uid="{00000000-0005-0000-0000-000002A80000}"/>
    <cellStyle name="Normal 20 4 6" xfId="42752" xr:uid="{00000000-0005-0000-0000-000003A80000}"/>
    <cellStyle name="Normal 20 4 6 2" xfId="42753" xr:uid="{00000000-0005-0000-0000-000004A80000}"/>
    <cellStyle name="Normal 20 4 7" xfId="42754" xr:uid="{00000000-0005-0000-0000-000005A80000}"/>
    <cellStyle name="Normal 20 5" xfId="42755" xr:uid="{00000000-0005-0000-0000-000006A80000}"/>
    <cellStyle name="Normal 20 5 2" xfId="42756" xr:uid="{00000000-0005-0000-0000-000007A80000}"/>
    <cellStyle name="Normal 20 5 2 2" xfId="42757" xr:uid="{00000000-0005-0000-0000-000008A80000}"/>
    <cellStyle name="Normal 20 5 2 2 2" xfId="42758" xr:uid="{00000000-0005-0000-0000-000009A80000}"/>
    <cellStyle name="Normal 20 5 2 3" xfId="42759" xr:uid="{00000000-0005-0000-0000-00000AA80000}"/>
    <cellStyle name="Normal 20 5 3" xfId="42760" xr:uid="{00000000-0005-0000-0000-00000BA80000}"/>
    <cellStyle name="Normal 20 5 3 2" xfId="42761" xr:uid="{00000000-0005-0000-0000-00000CA80000}"/>
    <cellStyle name="Normal 20 5 4" xfId="42762" xr:uid="{00000000-0005-0000-0000-00000DA80000}"/>
    <cellStyle name="Normal 20 5 4 2" xfId="42763" xr:uid="{00000000-0005-0000-0000-00000EA80000}"/>
    <cellStyle name="Normal 20 5 5" xfId="42764" xr:uid="{00000000-0005-0000-0000-00000FA80000}"/>
    <cellStyle name="Normal 20 5 5 2" xfId="42765" xr:uid="{00000000-0005-0000-0000-000010A80000}"/>
    <cellStyle name="Normal 20 5 6" xfId="42766" xr:uid="{00000000-0005-0000-0000-000011A80000}"/>
    <cellStyle name="Normal 20 5 6 2" xfId="42767" xr:uid="{00000000-0005-0000-0000-000012A80000}"/>
    <cellStyle name="Normal 20 5 7" xfId="42768" xr:uid="{00000000-0005-0000-0000-000013A80000}"/>
    <cellStyle name="Normal 20 6" xfId="42769" xr:uid="{00000000-0005-0000-0000-000014A80000}"/>
    <cellStyle name="Normal 20 6 2" xfId="42770" xr:uid="{00000000-0005-0000-0000-000015A80000}"/>
    <cellStyle name="Normal 20 6 2 2" xfId="42771" xr:uid="{00000000-0005-0000-0000-000016A80000}"/>
    <cellStyle name="Normal 20 6 2 2 2" xfId="42772" xr:uid="{00000000-0005-0000-0000-000017A80000}"/>
    <cellStyle name="Normal 20 6 2 3" xfId="42773" xr:uid="{00000000-0005-0000-0000-000018A80000}"/>
    <cellStyle name="Normal 20 6 3" xfId="42774" xr:uid="{00000000-0005-0000-0000-000019A80000}"/>
    <cellStyle name="Normal 20 6 3 2" xfId="42775" xr:uid="{00000000-0005-0000-0000-00001AA80000}"/>
    <cellStyle name="Normal 20 6 4" xfId="42776" xr:uid="{00000000-0005-0000-0000-00001BA80000}"/>
    <cellStyle name="Normal 20 6 4 2" xfId="42777" xr:uid="{00000000-0005-0000-0000-00001CA80000}"/>
    <cellStyle name="Normal 20 6 5" xfId="42778" xr:uid="{00000000-0005-0000-0000-00001DA80000}"/>
    <cellStyle name="Normal 20 6 5 2" xfId="42779" xr:uid="{00000000-0005-0000-0000-00001EA80000}"/>
    <cellStyle name="Normal 20 6 6" xfId="42780" xr:uid="{00000000-0005-0000-0000-00001FA80000}"/>
    <cellStyle name="Normal 20 6 6 2" xfId="42781" xr:uid="{00000000-0005-0000-0000-000020A80000}"/>
    <cellStyle name="Normal 20 6 7" xfId="42782" xr:uid="{00000000-0005-0000-0000-000021A80000}"/>
    <cellStyle name="Normal 20 7" xfId="42783" xr:uid="{00000000-0005-0000-0000-000022A80000}"/>
    <cellStyle name="Normal 20 7 2" xfId="42784" xr:uid="{00000000-0005-0000-0000-000023A80000}"/>
    <cellStyle name="Normal 20 7 2 2" xfId="42785" xr:uid="{00000000-0005-0000-0000-000024A80000}"/>
    <cellStyle name="Normal 20 7 2 2 2" xfId="42786" xr:uid="{00000000-0005-0000-0000-000025A80000}"/>
    <cellStyle name="Normal 20 7 2 3" xfId="42787" xr:uid="{00000000-0005-0000-0000-000026A80000}"/>
    <cellStyle name="Normal 20 7 3" xfId="42788" xr:uid="{00000000-0005-0000-0000-000027A80000}"/>
    <cellStyle name="Normal 20 7 3 2" xfId="42789" xr:uid="{00000000-0005-0000-0000-000028A80000}"/>
    <cellStyle name="Normal 20 7 4" xfId="42790" xr:uid="{00000000-0005-0000-0000-000029A80000}"/>
    <cellStyle name="Normal 20 7 4 2" xfId="42791" xr:uid="{00000000-0005-0000-0000-00002AA80000}"/>
    <cellStyle name="Normal 20 7 5" xfId="42792" xr:uid="{00000000-0005-0000-0000-00002BA80000}"/>
    <cellStyle name="Normal 20 7 5 2" xfId="42793" xr:uid="{00000000-0005-0000-0000-00002CA80000}"/>
    <cellStyle name="Normal 20 7 6" xfId="42794" xr:uid="{00000000-0005-0000-0000-00002DA80000}"/>
    <cellStyle name="Normal 20 7 6 2" xfId="42795" xr:uid="{00000000-0005-0000-0000-00002EA80000}"/>
    <cellStyle name="Normal 20 7 7" xfId="42796" xr:uid="{00000000-0005-0000-0000-00002FA80000}"/>
    <cellStyle name="Normal 20 8" xfId="42797" xr:uid="{00000000-0005-0000-0000-000030A80000}"/>
    <cellStyle name="Normal 20 8 2" xfId="42798" xr:uid="{00000000-0005-0000-0000-000031A80000}"/>
    <cellStyle name="Normal 20 8 2 2" xfId="42799" xr:uid="{00000000-0005-0000-0000-000032A80000}"/>
    <cellStyle name="Normal 20 8 2 2 2" xfId="42800" xr:uid="{00000000-0005-0000-0000-000033A80000}"/>
    <cellStyle name="Normal 20 8 2 2 2 2" xfId="42801" xr:uid="{00000000-0005-0000-0000-000034A80000}"/>
    <cellStyle name="Normal 20 8 2 2 3" xfId="42802" xr:uid="{00000000-0005-0000-0000-000035A80000}"/>
    <cellStyle name="Normal 20 8 2 3" xfId="42803" xr:uid="{00000000-0005-0000-0000-000036A80000}"/>
    <cellStyle name="Normal 20 8 2 3 2" xfId="42804" xr:uid="{00000000-0005-0000-0000-000037A80000}"/>
    <cellStyle name="Normal 20 8 2 4" xfId="42805" xr:uid="{00000000-0005-0000-0000-000038A80000}"/>
    <cellStyle name="Normal 20 8 3" xfId="42806" xr:uid="{00000000-0005-0000-0000-000039A80000}"/>
    <cellStyle name="Normal 20 8 3 2" xfId="42807" xr:uid="{00000000-0005-0000-0000-00003AA80000}"/>
    <cellStyle name="Normal 20 8 3 2 2" xfId="42808" xr:uid="{00000000-0005-0000-0000-00003BA80000}"/>
    <cellStyle name="Normal 20 8 3 2 2 2" xfId="42809" xr:uid="{00000000-0005-0000-0000-00003CA80000}"/>
    <cellStyle name="Normal 20 8 3 2 3" xfId="42810" xr:uid="{00000000-0005-0000-0000-00003DA80000}"/>
    <cellStyle name="Normal 20 8 3 3" xfId="42811" xr:uid="{00000000-0005-0000-0000-00003EA80000}"/>
    <cellStyle name="Normal 20 8 3 3 2" xfId="42812" xr:uid="{00000000-0005-0000-0000-00003FA80000}"/>
    <cellStyle name="Normal 20 8 3 4" xfId="42813" xr:uid="{00000000-0005-0000-0000-000040A80000}"/>
    <cellStyle name="Normal 20 8 4" xfId="42814" xr:uid="{00000000-0005-0000-0000-000041A80000}"/>
    <cellStyle name="Normal 20 8 4 2" xfId="42815" xr:uid="{00000000-0005-0000-0000-000042A80000}"/>
    <cellStyle name="Normal 20 8 4 2 2" xfId="42816" xr:uid="{00000000-0005-0000-0000-000043A80000}"/>
    <cellStyle name="Normal 20 8 4 2 2 2" xfId="42817" xr:uid="{00000000-0005-0000-0000-000044A80000}"/>
    <cellStyle name="Normal 20 8 4 2 2 2 2" xfId="42818" xr:uid="{00000000-0005-0000-0000-000045A80000}"/>
    <cellStyle name="Normal 20 8 4 2 2 3" xfId="42819" xr:uid="{00000000-0005-0000-0000-000046A80000}"/>
    <cellStyle name="Normal 20 8 4 2 3" xfId="42820" xr:uid="{00000000-0005-0000-0000-000047A80000}"/>
    <cellStyle name="Normal 20 8 4 2 3 2" xfId="42821" xr:uid="{00000000-0005-0000-0000-000048A80000}"/>
    <cellStyle name="Normal 20 8 4 2 3 2 2" xfId="42822" xr:uid="{00000000-0005-0000-0000-000049A80000}"/>
    <cellStyle name="Normal 20 8 4 2 3 3" xfId="42823" xr:uid="{00000000-0005-0000-0000-00004AA80000}"/>
    <cellStyle name="Normal 20 8 4 2 3 3 2" xfId="42824" xr:uid="{00000000-0005-0000-0000-00004BA80000}"/>
    <cellStyle name="Normal 20 8 4 2 3 3 2 2" xfId="42825" xr:uid="{00000000-0005-0000-0000-00004CA80000}"/>
    <cellStyle name="Normal 20 8 4 2 3 3 3" xfId="42826" xr:uid="{00000000-0005-0000-0000-00004DA80000}"/>
    <cellStyle name="Normal 20 8 4 2 3 4" xfId="42827" xr:uid="{00000000-0005-0000-0000-00004EA80000}"/>
    <cellStyle name="Normal 20 8 4 2 4" xfId="42828" xr:uid="{00000000-0005-0000-0000-00004FA80000}"/>
    <cellStyle name="Normal 20 8 4 2 4 2" xfId="42829" xr:uid="{00000000-0005-0000-0000-000050A80000}"/>
    <cellStyle name="Normal 20 8 4 2 5" xfId="42830" xr:uid="{00000000-0005-0000-0000-000051A80000}"/>
    <cellStyle name="Normal 20 8 4 3" xfId="42831" xr:uid="{00000000-0005-0000-0000-000052A80000}"/>
    <cellStyle name="Normal 20 8 4 3 2" xfId="42832" xr:uid="{00000000-0005-0000-0000-000053A80000}"/>
    <cellStyle name="Normal 20 8 4 3 2 2" xfId="42833" xr:uid="{00000000-0005-0000-0000-000054A80000}"/>
    <cellStyle name="Normal 20 8 4 3 3" xfId="42834" xr:uid="{00000000-0005-0000-0000-000055A80000}"/>
    <cellStyle name="Normal 20 8 4 4" xfId="42835" xr:uid="{00000000-0005-0000-0000-000056A80000}"/>
    <cellStyle name="Normal 20 8 4 4 2" xfId="42836" xr:uid="{00000000-0005-0000-0000-000057A80000}"/>
    <cellStyle name="Normal 20 8 4 5" xfId="42837" xr:uid="{00000000-0005-0000-0000-000058A80000}"/>
    <cellStyle name="Normal 20 8 5" xfId="42838" xr:uid="{00000000-0005-0000-0000-000059A80000}"/>
    <cellStyle name="Normal 20 8 5 2" xfId="42839" xr:uid="{00000000-0005-0000-0000-00005AA80000}"/>
    <cellStyle name="Normal 20 8 5 2 2" xfId="42840" xr:uid="{00000000-0005-0000-0000-00005BA80000}"/>
    <cellStyle name="Normal 20 8 5 3" xfId="42841" xr:uid="{00000000-0005-0000-0000-00005CA80000}"/>
    <cellStyle name="Normal 20 8 6" xfId="42842" xr:uid="{00000000-0005-0000-0000-00005DA80000}"/>
    <cellStyle name="Normal 20 8 6 2" xfId="42843" xr:uid="{00000000-0005-0000-0000-00005EA80000}"/>
    <cellStyle name="Normal 20 8 7" xfId="42844" xr:uid="{00000000-0005-0000-0000-00005FA80000}"/>
    <cellStyle name="Normal 20 9" xfId="42845" xr:uid="{00000000-0005-0000-0000-000060A80000}"/>
    <cellStyle name="Normal 20 9 2" xfId="42846" xr:uid="{00000000-0005-0000-0000-000061A80000}"/>
    <cellStyle name="Normal 20 9 2 2" xfId="42847" xr:uid="{00000000-0005-0000-0000-000062A80000}"/>
    <cellStyle name="Normal 20 9 2 2 2" xfId="42848" xr:uid="{00000000-0005-0000-0000-000063A80000}"/>
    <cellStyle name="Normal 20 9 2 3" xfId="42849" xr:uid="{00000000-0005-0000-0000-000064A80000}"/>
    <cellStyle name="Normal 20 9 3" xfId="42850" xr:uid="{00000000-0005-0000-0000-000065A80000}"/>
    <cellStyle name="Normal 20 9 3 2" xfId="42851" xr:uid="{00000000-0005-0000-0000-000066A80000}"/>
    <cellStyle name="Normal 20 9 4" xfId="42852" xr:uid="{00000000-0005-0000-0000-000067A80000}"/>
    <cellStyle name="Normal 20 9 4 2" xfId="42853" xr:uid="{00000000-0005-0000-0000-000068A80000}"/>
    <cellStyle name="Normal 20 9 5" xfId="42854" xr:uid="{00000000-0005-0000-0000-000069A80000}"/>
    <cellStyle name="Normal 20 9 5 2" xfId="42855" xr:uid="{00000000-0005-0000-0000-00006AA80000}"/>
    <cellStyle name="Normal 20 9 6" xfId="42856" xr:uid="{00000000-0005-0000-0000-00006BA80000}"/>
    <cellStyle name="Normal 20 9 6 2" xfId="42857" xr:uid="{00000000-0005-0000-0000-00006CA80000}"/>
    <cellStyle name="Normal 20 9 7" xfId="42858" xr:uid="{00000000-0005-0000-0000-00006DA80000}"/>
    <cellStyle name="Normal 20_MAYOR CERES" xfId="42859" xr:uid="{00000000-0005-0000-0000-00006EA80000}"/>
    <cellStyle name="Normal 200" xfId="42860" xr:uid="{00000000-0005-0000-0000-00006FA80000}"/>
    <cellStyle name="Normal 200 2" xfId="42861" xr:uid="{00000000-0005-0000-0000-000070A80000}"/>
    <cellStyle name="Normal 200 2 2" xfId="42862" xr:uid="{00000000-0005-0000-0000-000071A80000}"/>
    <cellStyle name="Normal 200 3" xfId="42863" xr:uid="{00000000-0005-0000-0000-000072A80000}"/>
    <cellStyle name="Normal 201" xfId="42864" xr:uid="{00000000-0005-0000-0000-000073A80000}"/>
    <cellStyle name="Normal 201 2" xfId="42865" xr:uid="{00000000-0005-0000-0000-000074A80000}"/>
    <cellStyle name="Normal 201 2 2" xfId="42866" xr:uid="{00000000-0005-0000-0000-000075A80000}"/>
    <cellStyle name="Normal 201 3" xfId="42867" xr:uid="{00000000-0005-0000-0000-000076A80000}"/>
    <cellStyle name="Normal 202" xfId="42868" xr:uid="{00000000-0005-0000-0000-000077A80000}"/>
    <cellStyle name="Normal 202 2" xfId="42869" xr:uid="{00000000-0005-0000-0000-000078A80000}"/>
    <cellStyle name="Normal 202 2 2" xfId="42870" xr:uid="{00000000-0005-0000-0000-000079A80000}"/>
    <cellStyle name="Normal 202 3" xfId="42871" xr:uid="{00000000-0005-0000-0000-00007AA80000}"/>
    <cellStyle name="Normal 203" xfId="42872" xr:uid="{00000000-0005-0000-0000-00007BA80000}"/>
    <cellStyle name="Normal 203 2" xfId="42873" xr:uid="{00000000-0005-0000-0000-00007CA80000}"/>
    <cellStyle name="Normal 203 2 2" xfId="42874" xr:uid="{00000000-0005-0000-0000-00007DA80000}"/>
    <cellStyle name="Normal 203 3" xfId="42875" xr:uid="{00000000-0005-0000-0000-00007EA80000}"/>
    <cellStyle name="Normal 204" xfId="42876" xr:uid="{00000000-0005-0000-0000-00007FA80000}"/>
    <cellStyle name="Normal 204 2" xfId="42877" xr:uid="{00000000-0005-0000-0000-000080A80000}"/>
    <cellStyle name="Normal 204 2 2" xfId="42878" xr:uid="{00000000-0005-0000-0000-000081A80000}"/>
    <cellStyle name="Normal 204 3" xfId="42879" xr:uid="{00000000-0005-0000-0000-000082A80000}"/>
    <cellStyle name="Normal 205" xfId="42880" xr:uid="{00000000-0005-0000-0000-000083A80000}"/>
    <cellStyle name="Normal 205 2" xfId="42881" xr:uid="{00000000-0005-0000-0000-000084A80000}"/>
    <cellStyle name="Normal 205 2 2" xfId="42882" xr:uid="{00000000-0005-0000-0000-000085A80000}"/>
    <cellStyle name="Normal 205 3" xfId="42883" xr:uid="{00000000-0005-0000-0000-000086A80000}"/>
    <cellStyle name="Normal 206" xfId="42884" xr:uid="{00000000-0005-0000-0000-000087A80000}"/>
    <cellStyle name="Normal 206 2" xfId="42885" xr:uid="{00000000-0005-0000-0000-000088A80000}"/>
    <cellStyle name="Normal 206 2 2" xfId="42886" xr:uid="{00000000-0005-0000-0000-000089A80000}"/>
    <cellStyle name="Normal 206 3" xfId="42887" xr:uid="{00000000-0005-0000-0000-00008AA80000}"/>
    <cellStyle name="Normal 207" xfId="42888" xr:uid="{00000000-0005-0000-0000-00008BA80000}"/>
    <cellStyle name="Normal 207 2" xfId="42889" xr:uid="{00000000-0005-0000-0000-00008CA80000}"/>
    <cellStyle name="Normal 207 2 2" xfId="42890" xr:uid="{00000000-0005-0000-0000-00008DA80000}"/>
    <cellStyle name="Normal 207 3" xfId="42891" xr:uid="{00000000-0005-0000-0000-00008EA80000}"/>
    <cellStyle name="Normal 208" xfId="42892" xr:uid="{00000000-0005-0000-0000-00008FA80000}"/>
    <cellStyle name="Normal 208 2" xfId="42893" xr:uid="{00000000-0005-0000-0000-000090A80000}"/>
    <cellStyle name="Normal 208 2 2" xfId="42894" xr:uid="{00000000-0005-0000-0000-000091A80000}"/>
    <cellStyle name="Normal 208 3" xfId="42895" xr:uid="{00000000-0005-0000-0000-000092A80000}"/>
    <cellStyle name="Normal 209" xfId="42896" xr:uid="{00000000-0005-0000-0000-000093A80000}"/>
    <cellStyle name="Normal 209 2" xfId="42897" xr:uid="{00000000-0005-0000-0000-000094A80000}"/>
    <cellStyle name="Normal 209 2 2" xfId="42898" xr:uid="{00000000-0005-0000-0000-000095A80000}"/>
    <cellStyle name="Normal 209 3" xfId="42899" xr:uid="{00000000-0005-0000-0000-000096A80000}"/>
    <cellStyle name="Normal 21" xfId="42900" xr:uid="{00000000-0005-0000-0000-000097A80000}"/>
    <cellStyle name="Normal 21 10" xfId="42901" xr:uid="{00000000-0005-0000-0000-000098A80000}"/>
    <cellStyle name="Normal 21 10 2" xfId="42902" xr:uid="{00000000-0005-0000-0000-000099A80000}"/>
    <cellStyle name="Normal 21 10 2 2" xfId="42903" xr:uid="{00000000-0005-0000-0000-00009AA80000}"/>
    <cellStyle name="Normal 21 10 3" xfId="42904" xr:uid="{00000000-0005-0000-0000-00009BA80000}"/>
    <cellStyle name="Normal 21 10 3 2" xfId="42905" xr:uid="{00000000-0005-0000-0000-00009CA80000}"/>
    <cellStyle name="Normal 21 10 4" xfId="42906" xr:uid="{00000000-0005-0000-0000-00009DA80000}"/>
    <cellStyle name="Normal 21 10 4 2" xfId="42907" xr:uid="{00000000-0005-0000-0000-00009EA80000}"/>
    <cellStyle name="Normal 21 10 5" xfId="42908" xr:uid="{00000000-0005-0000-0000-00009FA80000}"/>
    <cellStyle name="Normal 21 10 5 2" xfId="42909" xr:uid="{00000000-0005-0000-0000-0000A0A80000}"/>
    <cellStyle name="Normal 21 10 6" xfId="42910" xr:uid="{00000000-0005-0000-0000-0000A1A80000}"/>
    <cellStyle name="Normal 21 10 6 2" xfId="42911" xr:uid="{00000000-0005-0000-0000-0000A2A80000}"/>
    <cellStyle name="Normal 21 10 7" xfId="42912" xr:uid="{00000000-0005-0000-0000-0000A3A80000}"/>
    <cellStyle name="Normal 21 11" xfId="42913" xr:uid="{00000000-0005-0000-0000-0000A4A80000}"/>
    <cellStyle name="Normal 21 11 2" xfId="42914" xr:uid="{00000000-0005-0000-0000-0000A5A80000}"/>
    <cellStyle name="Normal 21 12" xfId="42915" xr:uid="{00000000-0005-0000-0000-0000A6A80000}"/>
    <cellStyle name="Normal 21 12 2" xfId="42916" xr:uid="{00000000-0005-0000-0000-0000A7A80000}"/>
    <cellStyle name="Normal 21 13" xfId="42917" xr:uid="{00000000-0005-0000-0000-0000A8A80000}"/>
    <cellStyle name="Normal 21 13 2" xfId="42918" xr:uid="{00000000-0005-0000-0000-0000A9A80000}"/>
    <cellStyle name="Normal 21 14" xfId="42919" xr:uid="{00000000-0005-0000-0000-0000AAA80000}"/>
    <cellStyle name="Normal 21 14 2" xfId="42920" xr:uid="{00000000-0005-0000-0000-0000ABA80000}"/>
    <cellStyle name="Normal 21 15" xfId="42921" xr:uid="{00000000-0005-0000-0000-0000ACA80000}"/>
    <cellStyle name="Normal 21 15 2" xfId="42922" xr:uid="{00000000-0005-0000-0000-0000ADA80000}"/>
    <cellStyle name="Normal 21 16" xfId="42923" xr:uid="{00000000-0005-0000-0000-0000AEA80000}"/>
    <cellStyle name="Normal 21 2" xfId="42924" xr:uid="{00000000-0005-0000-0000-0000AFA80000}"/>
    <cellStyle name="Normal 21 2 2" xfId="42925" xr:uid="{00000000-0005-0000-0000-0000B0A80000}"/>
    <cellStyle name="Normal 21 2 2 2" xfId="42926" xr:uid="{00000000-0005-0000-0000-0000B1A80000}"/>
    <cellStyle name="Normal 21 2 2 2 2" xfId="42927" xr:uid="{00000000-0005-0000-0000-0000B2A80000}"/>
    <cellStyle name="Normal 21 2 2 2 2 2" xfId="42928" xr:uid="{00000000-0005-0000-0000-0000B3A80000}"/>
    <cellStyle name="Normal 21 2 2 2 2 2 2" xfId="42929" xr:uid="{00000000-0005-0000-0000-0000B4A80000}"/>
    <cellStyle name="Normal 21 2 2 2 2 3" xfId="42930" xr:uid="{00000000-0005-0000-0000-0000B5A80000}"/>
    <cellStyle name="Normal 21 2 2 2 3" xfId="42931" xr:uid="{00000000-0005-0000-0000-0000B6A80000}"/>
    <cellStyle name="Normal 21 2 2 2 3 2" xfId="42932" xr:uid="{00000000-0005-0000-0000-0000B7A80000}"/>
    <cellStyle name="Normal 21 2 2 2 4" xfId="42933" xr:uid="{00000000-0005-0000-0000-0000B8A80000}"/>
    <cellStyle name="Normal 21 2 2 3" xfId="42934" xr:uid="{00000000-0005-0000-0000-0000B9A80000}"/>
    <cellStyle name="Normal 21 2 2 3 2" xfId="42935" xr:uid="{00000000-0005-0000-0000-0000BAA80000}"/>
    <cellStyle name="Normal 21 2 2 3 2 2" xfId="42936" xr:uid="{00000000-0005-0000-0000-0000BBA80000}"/>
    <cellStyle name="Normal 21 2 2 3 2 2 2" xfId="42937" xr:uid="{00000000-0005-0000-0000-0000BCA80000}"/>
    <cellStyle name="Normal 21 2 2 3 2 3" xfId="42938" xr:uid="{00000000-0005-0000-0000-0000BDA80000}"/>
    <cellStyle name="Normal 21 2 2 3 3" xfId="42939" xr:uid="{00000000-0005-0000-0000-0000BEA80000}"/>
    <cellStyle name="Normal 21 2 2 3 3 2" xfId="42940" xr:uid="{00000000-0005-0000-0000-0000BFA80000}"/>
    <cellStyle name="Normal 21 2 2 3 4" xfId="42941" xr:uid="{00000000-0005-0000-0000-0000C0A80000}"/>
    <cellStyle name="Normal 21 2 2 4" xfId="42942" xr:uid="{00000000-0005-0000-0000-0000C1A80000}"/>
    <cellStyle name="Normal 21 2 2 4 2" xfId="42943" xr:uid="{00000000-0005-0000-0000-0000C2A80000}"/>
    <cellStyle name="Normal 21 2 2 4 2 2" xfId="42944" xr:uid="{00000000-0005-0000-0000-0000C3A80000}"/>
    <cellStyle name="Normal 21 2 2 4 2 2 2" xfId="42945" xr:uid="{00000000-0005-0000-0000-0000C4A80000}"/>
    <cellStyle name="Normal 21 2 2 4 2 2 2 2" xfId="42946" xr:uid="{00000000-0005-0000-0000-0000C5A80000}"/>
    <cellStyle name="Normal 21 2 2 4 2 2 2 2 2" xfId="42947" xr:uid="{00000000-0005-0000-0000-0000C6A80000}"/>
    <cellStyle name="Normal 21 2 2 4 2 2 2 2 2 2" xfId="42948" xr:uid="{00000000-0005-0000-0000-0000C7A80000}"/>
    <cellStyle name="Normal 21 2 2 4 2 2 2 2 3" xfId="42949" xr:uid="{00000000-0005-0000-0000-0000C8A80000}"/>
    <cellStyle name="Normal 21 2 2 4 2 2 2 3" xfId="42950" xr:uid="{00000000-0005-0000-0000-0000C9A80000}"/>
    <cellStyle name="Normal 21 2 2 4 2 2 2 3 2" xfId="42951" xr:uid="{00000000-0005-0000-0000-0000CAA80000}"/>
    <cellStyle name="Normal 21 2 2 4 2 2 2 4" xfId="42952" xr:uid="{00000000-0005-0000-0000-0000CBA80000}"/>
    <cellStyle name="Normal 21 2 2 4 2 2 3" xfId="42953" xr:uid="{00000000-0005-0000-0000-0000CCA80000}"/>
    <cellStyle name="Normal 21 2 2 4 2 2 3 2" xfId="42954" xr:uid="{00000000-0005-0000-0000-0000CDA80000}"/>
    <cellStyle name="Normal 21 2 2 4 2 2 3 2 2" xfId="42955" xr:uid="{00000000-0005-0000-0000-0000CEA80000}"/>
    <cellStyle name="Normal 21 2 2 4 2 2 3 3" xfId="42956" xr:uid="{00000000-0005-0000-0000-0000CFA80000}"/>
    <cellStyle name="Normal 21 2 2 4 2 2 4" xfId="42957" xr:uid="{00000000-0005-0000-0000-0000D0A80000}"/>
    <cellStyle name="Normal 21 2 2 4 2 2 4 2" xfId="42958" xr:uid="{00000000-0005-0000-0000-0000D1A80000}"/>
    <cellStyle name="Normal 21 2 2 4 2 2 5" xfId="42959" xr:uid="{00000000-0005-0000-0000-0000D2A80000}"/>
    <cellStyle name="Normal 21 2 2 4 2 3" xfId="42960" xr:uid="{00000000-0005-0000-0000-0000D3A80000}"/>
    <cellStyle name="Normal 21 2 2 4 2 3 2" xfId="42961" xr:uid="{00000000-0005-0000-0000-0000D4A80000}"/>
    <cellStyle name="Normal 21 2 2 4 2 3 2 2" xfId="42962" xr:uid="{00000000-0005-0000-0000-0000D5A80000}"/>
    <cellStyle name="Normal 21 2 2 4 2 3 3" xfId="42963" xr:uid="{00000000-0005-0000-0000-0000D6A80000}"/>
    <cellStyle name="Normal 21 2 2 4 2 4" xfId="42964" xr:uid="{00000000-0005-0000-0000-0000D7A80000}"/>
    <cellStyle name="Normal 21 2 2 4 2 4 2" xfId="42965" xr:uid="{00000000-0005-0000-0000-0000D8A80000}"/>
    <cellStyle name="Normal 21 2 2 4 2 5" xfId="42966" xr:uid="{00000000-0005-0000-0000-0000D9A80000}"/>
    <cellStyle name="Normal 21 2 2 4 3" xfId="42967" xr:uid="{00000000-0005-0000-0000-0000DAA80000}"/>
    <cellStyle name="Normal 21 2 2 4 3 2" xfId="42968" xr:uid="{00000000-0005-0000-0000-0000DBA80000}"/>
    <cellStyle name="Normal 21 2 2 4 3 2 2" xfId="42969" xr:uid="{00000000-0005-0000-0000-0000DCA80000}"/>
    <cellStyle name="Normal 21 2 2 4 3 3" xfId="42970" xr:uid="{00000000-0005-0000-0000-0000DDA80000}"/>
    <cellStyle name="Normal 21 2 2 4 4" xfId="42971" xr:uid="{00000000-0005-0000-0000-0000DEA80000}"/>
    <cellStyle name="Normal 21 2 2 4 4 2" xfId="42972" xr:uid="{00000000-0005-0000-0000-0000DFA80000}"/>
    <cellStyle name="Normal 21 2 2 4 5" xfId="42973" xr:uid="{00000000-0005-0000-0000-0000E0A80000}"/>
    <cellStyle name="Normal 21 2 2 5" xfId="42974" xr:uid="{00000000-0005-0000-0000-0000E1A80000}"/>
    <cellStyle name="Normal 21 2 2 5 2" xfId="42975" xr:uid="{00000000-0005-0000-0000-0000E2A80000}"/>
    <cellStyle name="Normal 21 2 2 5 2 2" xfId="42976" xr:uid="{00000000-0005-0000-0000-0000E3A80000}"/>
    <cellStyle name="Normal 21 2 2 5 3" xfId="42977" xr:uid="{00000000-0005-0000-0000-0000E4A80000}"/>
    <cellStyle name="Normal 21 2 2 6" xfId="42978" xr:uid="{00000000-0005-0000-0000-0000E5A80000}"/>
    <cellStyle name="Normal 21 2 2 6 2" xfId="42979" xr:uid="{00000000-0005-0000-0000-0000E6A80000}"/>
    <cellStyle name="Normal 21 2 2 7" xfId="42980" xr:uid="{00000000-0005-0000-0000-0000E7A80000}"/>
    <cellStyle name="Normal 21 2 3" xfId="42981" xr:uid="{00000000-0005-0000-0000-0000E8A80000}"/>
    <cellStyle name="Normal 21 2 3 2" xfId="42982" xr:uid="{00000000-0005-0000-0000-0000E9A80000}"/>
    <cellStyle name="Normal 21 2 3 2 2" xfId="42983" xr:uid="{00000000-0005-0000-0000-0000EAA80000}"/>
    <cellStyle name="Normal 21 2 3 2 2 2" xfId="42984" xr:uid="{00000000-0005-0000-0000-0000EBA80000}"/>
    <cellStyle name="Normal 21 2 3 2 2 2 2" xfId="42985" xr:uid="{00000000-0005-0000-0000-0000ECA80000}"/>
    <cellStyle name="Normal 21 2 3 2 2 3" xfId="42986" xr:uid="{00000000-0005-0000-0000-0000EDA80000}"/>
    <cellStyle name="Normal 21 2 3 2 3" xfId="42987" xr:uid="{00000000-0005-0000-0000-0000EEA80000}"/>
    <cellStyle name="Normal 21 2 3 2 3 2" xfId="42988" xr:uid="{00000000-0005-0000-0000-0000EFA80000}"/>
    <cellStyle name="Normal 21 2 3 2 4" xfId="42989" xr:uid="{00000000-0005-0000-0000-0000F0A80000}"/>
    <cellStyle name="Normal 21 2 3 3" xfId="42990" xr:uid="{00000000-0005-0000-0000-0000F1A80000}"/>
    <cellStyle name="Normal 21 2 3 3 2" xfId="42991" xr:uid="{00000000-0005-0000-0000-0000F2A80000}"/>
    <cellStyle name="Normal 21 2 3 3 2 2" xfId="42992" xr:uid="{00000000-0005-0000-0000-0000F3A80000}"/>
    <cellStyle name="Normal 21 2 3 3 2 2 2" xfId="42993" xr:uid="{00000000-0005-0000-0000-0000F4A80000}"/>
    <cellStyle name="Normal 21 2 3 3 2 3" xfId="42994" xr:uid="{00000000-0005-0000-0000-0000F5A80000}"/>
    <cellStyle name="Normal 21 2 3 3 3" xfId="42995" xr:uid="{00000000-0005-0000-0000-0000F6A80000}"/>
    <cellStyle name="Normal 21 2 3 3 3 2" xfId="42996" xr:uid="{00000000-0005-0000-0000-0000F7A80000}"/>
    <cellStyle name="Normal 21 2 3 3 4" xfId="42997" xr:uid="{00000000-0005-0000-0000-0000F8A80000}"/>
    <cellStyle name="Normal 21 2 3 4" xfId="42998" xr:uid="{00000000-0005-0000-0000-0000F9A80000}"/>
    <cellStyle name="Normal 21 2 3 4 2" xfId="42999" xr:uid="{00000000-0005-0000-0000-0000FAA80000}"/>
    <cellStyle name="Normal 21 2 3 4 2 2" xfId="43000" xr:uid="{00000000-0005-0000-0000-0000FBA80000}"/>
    <cellStyle name="Normal 21 2 3 4 3" xfId="43001" xr:uid="{00000000-0005-0000-0000-0000FCA80000}"/>
    <cellStyle name="Normal 21 2 3 5" xfId="43002" xr:uid="{00000000-0005-0000-0000-0000FDA80000}"/>
    <cellStyle name="Normal 21 2 3 5 2" xfId="43003" xr:uid="{00000000-0005-0000-0000-0000FEA80000}"/>
    <cellStyle name="Normal 21 2 3 6" xfId="43004" xr:uid="{00000000-0005-0000-0000-0000FFA80000}"/>
    <cellStyle name="Normal 21 2 4" xfId="43005" xr:uid="{00000000-0005-0000-0000-000000A90000}"/>
    <cellStyle name="Normal 21 2 4 2" xfId="43006" xr:uid="{00000000-0005-0000-0000-000001A90000}"/>
    <cellStyle name="Normal 21 2 4 2 2" xfId="43007" xr:uid="{00000000-0005-0000-0000-000002A90000}"/>
    <cellStyle name="Normal 21 2 4 2 2 2" xfId="43008" xr:uid="{00000000-0005-0000-0000-000003A90000}"/>
    <cellStyle name="Normal 21 2 4 2 3" xfId="43009" xr:uid="{00000000-0005-0000-0000-000004A90000}"/>
    <cellStyle name="Normal 21 2 4 2 3 2" xfId="43010" xr:uid="{00000000-0005-0000-0000-000005A90000}"/>
    <cellStyle name="Normal 21 2 4 2 4" xfId="43011" xr:uid="{00000000-0005-0000-0000-000006A90000}"/>
    <cellStyle name="Normal 21 2 4 3" xfId="43012" xr:uid="{00000000-0005-0000-0000-000007A90000}"/>
    <cellStyle name="Normal 21 2 4 3 2" xfId="43013" xr:uid="{00000000-0005-0000-0000-000008A90000}"/>
    <cellStyle name="Normal 21 2 4 3 2 2" xfId="43014" xr:uid="{00000000-0005-0000-0000-000009A90000}"/>
    <cellStyle name="Normal 21 2 4 3 3" xfId="43015" xr:uid="{00000000-0005-0000-0000-00000AA90000}"/>
    <cellStyle name="Normal 21 2 4 4" xfId="43016" xr:uid="{00000000-0005-0000-0000-00000BA90000}"/>
    <cellStyle name="Normal 21 2 4 4 2" xfId="43017" xr:uid="{00000000-0005-0000-0000-00000CA90000}"/>
    <cellStyle name="Normal 21 2 4 5" xfId="43018" xr:uid="{00000000-0005-0000-0000-00000DA90000}"/>
    <cellStyle name="Normal 21 2 5" xfId="43019" xr:uid="{00000000-0005-0000-0000-00000EA90000}"/>
    <cellStyle name="Normal 21 2 5 2" xfId="43020" xr:uid="{00000000-0005-0000-0000-00000FA90000}"/>
    <cellStyle name="Normal 21 2 5 2 2" xfId="43021" xr:uid="{00000000-0005-0000-0000-000010A90000}"/>
    <cellStyle name="Normal 21 2 5 2 2 2" xfId="43022" xr:uid="{00000000-0005-0000-0000-000011A90000}"/>
    <cellStyle name="Normal 21 2 5 2 3" xfId="43023" xr:uid="{00000000-0005-0000-0000-000012A90000}"/>
    <cellStyle name="Normal 21 2 5 3" xfId="43024" xr:uid="{00000000-0005-0000-0000-000013A90000}"/>
    <cellStyle name="Normal 21 2 5 3 2" xfId="43025" xr:uid="{00000000-0005-0000-0000-000014A90000}"/>
    <cellStyle name="Normal 21 2 5 4" xfId="43026" xr:uid="{00000000-0005-0000-0000-000015A90000}"/>
    <cellStyle name="Normal 21 2 6" xfId="43027" xr:uid="{00000000-0005-0000-0000-000016A90000}"/>
    <cellStyle name="Normal 21 2 6 2" xfId="43028" xr:uid="{00000000-0005-0000-0000-000017A90000}"/>
    <cellStyle name="Normal 21 2 6 2 2" xfId="43029" xr:uid="{00000000-0005-0000-0000-000018A90000}"/>
    <cellStyle name="Normal 21 2 6 3" xfId="43030" xr:uid="{00000000-0005-0000-0000-000019A90000}"/>
    <cellStyle name="Normal 21 2 7" xfId="43031" xr:uid="{00000000-0005-0000-0000-00001AA90000}"/>
    <cellStyle name="Normal 21 2 7 2" xfId="43032" xr:uid="{00000000-0005-0000-0000-00001BA90000}"/>
    <cellStyle name="Normal 21 2 8" xfId="43033" xr:uid="{00000000-0005-0000-0000-00001CA90000}"/>
    <cellStyle name="Normal 21 2 8 2" xfId="43034" xr:uid="{00000000-0005-0000-0000-00001DA90000}"/>
    <cellStyle name="Normal 21 2 9" xfId="43035" xr:uid="{00000000-0005-0000-0000-00001EA90000}"/>
    <cellStyle name="Normal 21 3" xfId="43036" xr:uid="{00000000-0005-0000-0000-00001FA90000}"/>
    <cellStyle name="Normal 21 3 2" xfId="43037" xr:uid="{00000000-0005-0000-0000-000020A90000}"/>
    <cellStyle name="Normal 21 3 2 2" xfId="43038" xr:uid="{00000000-0005-0000-0000-000021A90000}"/>
    <cellStyle name="Normal 21 3 2 2 2" xfId="43039" xr:uid="{00000000-0005-0000-0000-000022A90000}"/>
    <cellStyle name="Normal 21 3 2 2 2 2" xfId="43040" xr:uid="{00000000-0005-0000-0000-000023A90000}"/>
    <cellStyle name="Normal 21 3 2 2 2 2 2" xfId="43041" xr:uid="{00000000-0005-0000-0000-000024A90000}"/>
    <cellStyle name="Normal 21 3 2 2 2 2 2 2" xfId="43042" xr:uid="{00000000-0005-0000-0000-000025A90000}"/>
    <cellStyle name="Normal 21 3 2 2 2 2 3" xfId="43043" xr:uid="{00000000-0005-0000-0000-000026A90000}"/>
    <cellStyle name="Normal 21 3 2 2 2 3" xfId="43044" xr:uid="{00000000-0005-0000-0000-000027A90000}"/>
    <cellStyle name="Normal 21 3 2 2 2 3 2" xfId="43045" xr:uid="{00000000-0005-0000-0000-000028A90000}"/>
    <cellStyle name="Normal 21 3 2 2 2 4" xfId="43046" xr:uid="{00000000-0005-0000-0000-000029A90000}"/>
    <cellStyle name="Normal 21 3 2 2 3" xfId="43047" xr:uid="{00000000-0005-0000-0000-00002AA90000}"/>
    <cellStyle name="Normal 21 3 2 2 3 2" xfId="43048" xr:uid="{00000000-0005-0000-0000-00002BA90000}"/>
    <cellStyle name="Normal 21 3 2 2 3 2 2" xfId="43049" xr:uid="{00000000-0005-0000-0000-00002CA90000}"/>
    <cellStyle name="Normal 21 3 2 2 3 2 2 2" xfId="43050" xr:uid="{00000000-0005-0000-0000-00002DA90000}"/>
    <cellStyle name="Normal 21 3 2 2 3 2 3" xfId="43051" xr:uid="{00000000-0005-0000-0000-00002EA90000}"/>
    <cellStyle name="Normal 21 3 2 2 3 3" xfId="43052" xr:uid="{00000000-0005-0000-0000-00002FA90000}"/>
    <cellStyle name="Normal 21 3 2 2 3 3 2" xfId="43053" xr:uid="{00000000-0005-0000-0000-000030A90000}"/>
    <cellStyle name="Normal 21 3 2 2 3 4" xfId="43054" xr:uid="{00000000-0005-0000-0000-000031A90000}"/>
    <cellStyle name="Normal 21 3 2 2 4" xfId="43055" xr:uid="{00000000-0005-0000-0000-000032A90000}"/>
    <cellStyle name="Normal 21 3 2 2 4 2" xfId="43056" xr:uid="{00000000-0005-0000-0000-000033A90000}"/>
    <cellStyle name="Normal 21 3 2 2 4 2 2" xfId="43057" xr:uid="{00000000-0005-0000-0000-000034A90000}"/>
    <cellStyle name="Normal 21 3 2 2 4 2 2 2" xfId="43058" xr:uid="{00000000-0005-0000-0000-000035A90000}"/>
    <cellStyle name="Normal 21 3 2 2 4 2 3" xfId="43059" xr:uid="{00000000-0005-0000-0000-000036A90000}"/>
    <cellStyle name="Normal 21 3 2 2 4 3" xfId="43060" xr:uid="{00000000-0005-0000-0000-000037A90000}"/>
    <cellStyle name="Normal 21 3 2 2 4 3 2" xfId="43061" xr:uid="{00000000-0005-0000-0000-000038A90000}"/>
    <cellStyle name="Normal 21 3 2 2 4 4" xfId="43062" xr:uid="{00000000-0005-0000-0000-000039A90000}"/>
    <cellStyle name="Normal 21 3 2 2 5" xfId="43063" xr:uid="{00000000-0005-0000-0000-00003AA90000}"/>
    <cellStyle name="Normal 21 3 2 2 5 2" xfId="43064" xr:uid="{00000000-0005-0000-0000-00003BA90000}"/>
    <cellStyle name="Normal 21 3 2 2 5 2 2" xfId="43065" xr:uid="{00000000-0005-0000-0000-00003CA90000}"/>
    <cellStyle name="Normal 21 3 2 2 5 3" xfId="43066" xr:uid="{00000000-0005-0000-0000-00003DA90000}"/>
    <cellStyle name="Normal 21 3 2 2 6" xfId="43067" xr:uid="{00000000-0005-0000-0000-00003EA90000}"/>
    <cellStyle name="Normal 21 3 2 2 6 2" xfId="43068" xr:uid="{00000000-0005-0000-0000-00003FA90000}"/>
    <cellStyle name="Normal 21 3 2 2 7" xfId="43069" xr:uid="{00000000-0005-0000-0000-000040A90000}"/>
    <cellStyle name="Normal 21 3 2 3" xfId="43070" xr:uid="{00000000-0005-0000-0000-000041A90000}"/>
    <cellStyle name="Normal 21 3 2 3 2" xfId="43071" xr:uid="{00000000-0005-0000-0000-000042A90000}"/>
    <cellStyle name="Normal 21 3 2 3 2 2" xfId="43072" xr:uid="{00000000-0005-0000-0000-000043A90000}"/>
    <cellStyle name="Normal 21 3 2 3 2 2 2" xfId="43073" xr:uid="{00000000-0005-0000-0000-000044A90000}"/>
    <cellStyle name="Normal 21 3 2 3 2 3" xfId="43074" xr:uid="{00000000-0005-0000-0000-000045A90000}"/>
    <cellStyle name="Normal 21 3 2 3 3" xfId="43075" xr:uid="{00000000-0005-0000-0000-000046A90000}"/>
    <cellStyle name="Normal 21 3 2 3 3 2" xfId="43076" xr:uid="{00000000-0005-0000-0000-000047A90000}"/>
    <cellStyle name="Normal 21 3 2 3 4" xfId="43077" xr:uid="{00000000-0005-0000-0000-000048A90000}"/>
    <cellStyle name="Normal 21 3 2 4" xfId="43078" xr:uid="{00000000-0005-0000-0000-000049A90000}"/>
    <cellStyle name="Normal 21 3 2 4 2" xfId="43079" xr:uid="{00000000-0005-0000-0000-00004AA90000}"/>
    <cellStyle name="Normal 21 3 2 4 2 2" xfId="43080" xr:uid="{00000000-0005-0000-0000-00004BA90000}"/>
    <cellStyle name="Normal 21 3 2 4 2 2 2" xfId="43081" xr:uid="{00000000-0005-0000-0000-00004CA90000}"/>
    <cellStyle name="Normal 21 3 2 4 2 3" xfId="43082" xr:uid="{00000000-0005-0000-0000-00004DA90000}"/>
    <cellStyle name="Normal 21 3 2 4 3" xfId="43083" xr:uid="{00000000-0005-0000-0000-00004EA90000}"/>
    <cellStyle name="Normal 21 3 2 4 3 2" xfId="43084" xr:uid="{00000000-0005-0000-0000-00004FA90000}"/>
    <cellStyle name="Normal 21 3 2 4 4" xfId="43085" xr:uid="{00000000-0005-0000-0000-000050A90000}"/>
    <cellStyle name="Normal 21 3 2 5" xfId="43086" xr:uid="{00000000-0005-0000-0000-000051A90000}"/>
    <cellStyle name="Normal 21 3 2 5 2" xfId="43087" xr:uid="{00000000-0005-0000-0000-000052A90000}"/>
    <cellStyle name="Normal 21 3 2 5 2 2" xfId="43088" xr:uid="{00000000-0005-0000-0000-000053A90000}"/>
    <cellStyle name="Normal 21 3 2 5 3" xfId="43089" xr:uid="{00000000-0005-0000-0000-000054A90000}"/>
    <cellStyle name="Normal 21 3 2 6" xfId="43090" xr:uid="{00000000-0005-0000-0000-000055A90000}"/>
    <cellStyle name="Normal 21 3 2 6 2" xfId="43091" xr:uid="{00000000-0005-0000-0000-000056A90000}"/>
    <cellStyle name="Normal 21 3 2 7" xfId="43092" xr:uid="{00000000-0005-0000-0000-000057A90000}"/>
    <cellStyle name="Normal 21 3 3" xfId="43093" xr:uid="{00000000-0005-0000-0000-000058A90000}"/>
    <cellStyle name="Normal 21 3 3 2" xfId="43094" xr:uid="{00000000-0005-0000-0000-000059A90000}"/>
    <cellStyle name="Normal 21 3 3 2 2" xfId="43095" xr:uid="{00000000-0005-0000-0000-00005AA90000}"/>
    <cellStyle name="Normal 21 3 3 2 2 2" xfId="43096" xr:uid="{00000000-0005-0000-0000-00005BA90000}"/>
    <cellStyle name="Normal 21 3 3 2 3" xfId="43097" xr:uid="{00000000-0005-0000-0000-00005CA90000}"/>
    <cellStyle name="Normal 21 3 3 3" xfId="43098" xr:uid="{00000000-0005-0000-0000-00005DA90000}"/>
    <cellStyle name="Normal 21 3 3 3 2" xfId="43099" xr:uid="{00000000-0005-0000-0000-00005EA90000}"/>
    <cellStyle name="Normal 21 3 3 4" xfId="43100" xr:uid="{00000000-0005-0000-0000-00005FA90000}"/>
    <cellStyle name="Normal 21 3 4" xfId="43101" xr:uid="{00000000-0005-0000-0000-000060A90000}"/>
    <cellStyle name="Normal 21 3 4 2" xfId="43102" xr:uid="{00000000-0005-0000-0000-000061A90000}"/>
    <cellStyle name="Normal 21 3 4 2 2" xfId="43103" xr:uid="{00000000-0005-0000-0000-000062A90000}"/>
    <cellStyle name="Normal 21 3 4 2 2 2" xfId="43104" xr:uid="{00000000-0005-0000-0000-000063A90000}"/>
    <cellStyle name="Normal 21 3 4 2 3" xfId="43105" xr:uid="{00000000-0005-0000-0000-000064A90000}"/>
    <cellStyle name="Normal 21 3 4 3" xfId="43106" xr:uid="{00000000-0005-0000-0000-000065A90000}"/>
    <cellStyle name="Normal 21 3 4 3 2" xfId="43107" xr:uid="{00000000-0005-0000-0000-000066A90000}"/>
    <cellStyle name="Normal 21 3 4 4" xfId="43108" xr:uid="{00000000-0005-0000-0000-000067A90000}"/>
    <cellStyle name="Normal 21 3 5" xfId="43109" xr:uid="{00000000-0005-0000-0000-000068A90000}"/>
    <cellStyle name="Normal 21 3 5 2" xfId="43110" xr:uid="{00000000-0005-0000-0000-000069A90000}"/>
    <cellStyle name="Normal 21 3 5 2 2" xfId="43111" xr:uid="{00000000-0005-0000-0000-00006AA90000}"/>
    <cellStyle name="Normal 21 3 5 3" xfId="43112" xr:uid="{00000000-0005-0000-0000-00006BA90000}"/>
    <cellStyle name="Normal 21 3 6" xfId="43113" xr:uid="{00000000-0005-0000-0000-00006CA90000}"/>
    <cellStyle name="Normal 21 3 6 2" xfId="43114" xr:uid="{00000000-0005-0000-0000-00006DA90000}"/>
    <cellStyle name="Normal 21 3 7" xfId="43115" xr:uid="{00000000-0005-0000-0000-00006EA90000}"/>
    <cellStyle name="Normal 21 4" xfId="43116" xr:uid="{00000000-0005-0000-0000-00006FA90000}"/>
    <cellStyle name="Normal 21 4 2" xfId="43117" xr:uid="{00000000-0005-0000-0000-000070A90000}"/>
    <cellStyle name="Normal 21 4 2 2" xfId="43118" xr:uid="{00000000-0005-0000-0000-000071A90000}"/>
    <cellStyle name="Normal 21 4 2 2 2" xfId="43119" xr:uid="{00000000-0005-0000-0000-000072A90000}"/>
    <cellStyle name="Normal 21 4 2 3" xfId="43120" xr:uid="{00000000-0005-0000-0000-000073A90000}"/>
    <cellStyle name="Normal 21 4 3" xfId="43121" xr:uid="{00000000-0005-0000-0000-000074A90000}"/>
    <cellStyle name="Normal 21 4 3 2" xfId="43122" xr:uid="{00000000-0005-0000-0000-000075A90000}"/>
    <cellStyle name="Normal 21 4 4" xfId="43123" xr:uid="{00000000-0005-0000-0000-000076A90000}"/>
    <cellStyle name="Normal 21 4 4 2" xfId="43124" xr:uid="{00000000-0005-0000-0000-000077A90000}"/>
    <cellStyle name="Normal 21 4 5" xfId="43125" xr:uid="{00000000-0005-0000-0000-000078A90000}"/>
    <cellStyle name="Normal 21 4 5 2" xfId="43126" xr:uid="{00000000-0005-0000-0000-000079A90000}"/>
    <cellStyle name="Normal 21 4 6" xfId="43127" xr:uid="{00000000-0005-0000-0000-00007AA90000}"/>
    <cellStyle name="Normal 21 4 6 2" xfId="43128" xr:uid="{00000000-0005-0000-0000-00007BA90000}"/>
    <cellStyle name="Normal 21 4 7" xfId="43129" xr:uid="{00000000-0005-0000-0000-00007CA90000}"/>
    <cellStyle name="Normal 21 5" xfId="43130" xr:uid="{00000000-0005-0000-0000-00007DA90000}"/>
    <cellStyle name="Normal 21 5 2" xfId="43131" xr:uid="{00000000-0005-0000-0000-00007EA90000}"/>
    <cellStyle name="Normal 21 5 2 2" xfId="43132" xr:uid="{00000000-0005-0000-0000-00007FA90000}"/>
    <cellStyle name="Normal 21 5 2 2 2" xfId="43133" xr:uid="{00000000-0005-0000-0000-000080A90000}"/>
    <cellStyle name="Normal 21 5 2 3" xfId="43134" xr:uid="{00000000-0005-0000-0000-000081A90000}"/>
    <cellStyle name="Normal 21 5 3" xfId="43135" xr:uid="{00000000-0005-0000-0000-000082A90000}"/>
    <cellStyle name="Normal 21 5 3 2" xfId="43136" xr:uid="{00000000-0005-0000-0000-000083A90000}"/>
    <cellStyle name="Normal 21 5 4" xfId="43137" xr:uid="{00000000-0005-0000-0000-000084A90000}"/>
    <cellStyle name="Normal 21 5 4 2" xfId="43138" xr:uid="{00000000-0005-0000-0000-000085A90000}"/>
    <cellStyle name="Normal 21 5 5" xfId="43139" xr:uid="{00000000-0005-0000-0000-000086A90000}"/>
    <cellStyle name="Normal 21 5 5 2" xfId="43140" xr:uid="{00000000-0005-0000-0000-000087A90000}"/>
    <cellStyle name="Normal 21 5 6" xfId="43141" xr:uid="{00000000-0005-0000-0000-000088A90000}"/>
    <cellStyle name="Normal 21 5 6 2" xfId="43142" xr:uid="{00000000-0005-0000-0000-000089A90000}"/>
    <cellStyle name="Normal 21 5 7" xfId="43143" xr:uid="{00000000-0005-0000-0000-00008AA90000}"/>
    <cellStyle name="Normal 21 6" xfId="43144" xr:uid="{00000000-0005-0000-0000-00008BA90000}"/>
    <cellStyle name="Normal 21 6 2" xfId="43145" xr:uid="{00000000-0005-0000-0000-00008CA90000}"/>
    <cellStyle name="Normal 21 6 2 2" xfId="43146" xr:uid="{00000000-0005-0000-0000-00008DA90000}"/>
    <cellStyle name="Normal 21 6 3" xfId="43147" xr:uid="{00000000-0005-0000-0000-00008EA90000}"/>
    <cellStyle name="Normal 21 6 3 2" xfId="43148" xr:uid="{00000000-0005-0000-0000-00008FA90000}"/>
    <cellStyle name="Normal 21 6 4" xfId="43149" xr:uid="{00000000-0005-0000-0000-000090A90000}"/>
    <cellStyle name="Normal 21 6 4 2" xfId="43150" xr:uid="{00000000-0005-0000-0000-000091A90000}"/>
    <cellStyle name="Normal 21 6 5" xfId="43151" xr:uid="{00000000-0005-0000-0000-000092A90000}"/>
    <cellStyle name="Normal 21 6 5 2" xfId="43152" xr:uid="{00000000-0005-0000-0000-000093A90000}"/>
    <cellStyle name="Normal 21 6 6" xfId="43153" xr:uid="{00000000-0005-0000-0000-000094A90000}"/>
    <cellStyle name="Normal 21 6 6 2" xfId="43154" xr:uid="{00000000-0005-0000-0000-000095A90000}"/>
    <cellStyle name="Normal 21 6 7" xfId="43155" xr:uid="{00000000-0005-0000-0000-000096A90000}"/>
    <cellStyle name="Normal 21 7" xfId="43156" xr:uid="{00000000-0005-0000-0000-000097A90000}"/>
    <cellStyle name="Normal 21 7 2" xfId="43157" xr:uid="{00000000-0005-0000-0000-000098A90000}"/>
    <cellStyle name="Normal 21 7 2 2" xfId="43158" xr:uid="{00000000-0005-0000-0000-000099A90000}"/>
    <cellStyle name="Normal 21 7 3" xfId="43159" xr:uid="{00000000-0005-0000-0000-00009AA90000}"/>
    <cellStyle name="Normal 21 7 3 2" xfId="43160" xr:uid="{00000000-0005-0000-0000-00009BA90000}"/>
    <cellStyle name="Normal 21 7 4" xfId="43161" xr:uid="{00000000-0005-0000-0000-00009CA90000}"/>
    <cellStyle name="Normal 21 7 4 2" xfId="43162" xr:uid="{00000000-0005-0000-0000-00009DA90000}"/>
    <cellStyle name="Normal 21 7 5" xfId="43163" xr:uid="{00000000-0005-0000-0000-00009EA90000}"/>
    <cellStyle name="Normal 21 7 5 2" xfId="43164" xr:uid="{00000000-0005-0000-0000-00009FA90000}"/>
    <cellStyle name="Normal 21 7 6" xfId="43165" xr:uid="{00000000-0005-0000-0000-0000A0A90000}"/>
    <cellStyle name="Normal 21 7 6 2" xfId="43166" xr:uid="{00000000-0005-0000-0000-0000A1A90000}"/>
    <cellStyle name="Normal 21 7 7" xfId="43167" xr:uid="{00000000-0005-0000-0000-0000A2A90000}"/>
    <cellStyle name="Normal 21 8" xfId="43168" xr:uid="{00000000-0005-0000-0000-0000A3A90000}"/>
    <cellStyle name="Normal 21 8 2" xfId="43169" xr:uid="{00000000-0005-0000-0000-0000A4A90000}"/>
    <cellStyle name="Normal 21 8 2 2" xfId="43170" xr:uid="{00000000-0005-0000-0000-0000A5A90000}"/>
    <cellStyle name="Normal 21 8 3" xfId="43171" xr:uid="{00000000-0005-0000-0000-0000A6A90000}"/>
    <cellStyle name="Normal 21 8 3 2" xfId="43172" xr:uid="{00000000-0005-0000-0000-0000A7A90000}"/>
    <cellStyle name="Normal 21 8 4" xfId="43173" xr:uid="{00000000-0005-0000-0000-0000A8A90000}"/>
    <cellStyle name="Normal 21 8 4 2" xfId="43174" xr:uid="{00000000-0005-0000-0000-0000A9A90000}"/>
    <cellStyle name="Normal 21 8 5" xfId="43175" xr:uid="{00000000-0005-0000-0000-0000AAA90000}"/>
    <cellStyle name="Normal 21 8 5 2" xfId="43176" xr:uid="{00000000-0005-0000-0000-0000ABA90000}"/>
    <cellStyle name="Normal 21 8 6" xfId="43177" xr:uid="{00000000-0005-0000-0000-0000ACA90000}"/>
    <cellStyle name="Normal 21 8 6 2" xfId="43178" xr:uid="{00000000-0005-0000-0000-0000ADA90000}"/>
    <cellStyle name="Normal 21 8 7" xfId="43179" xr:uid="{00000000-0005-0000-0000-0000AEA90000}"/>
    <cellStyle name="Normal 21 9" xfId="43180" xr:uid="{00000000-0005-0000-0000-0000AFA90000}"/>
    <cellStyle name="Normal 21 9 2" xfId="43181" xr:uid="{00000000-0005-0000-0000-0000B0A90000}"/>
    <cellStyle name="Normal 21 9 2 2" xfId="43182" xr:uid="{00000000-0005-0000-0000-0000B1A90000}"/>
    <cellStyle name="Normal 21 9 3" xfId="43183" xr:uid="{00000000-0005-0000-0000-0000B2A90000}"/>
    <cellStyle name="Normal 21 9 3 2" xfId="43184" xr:uid="{00000000-0005-0000-0000-0000B3A90000}"/>
    <cellStyle name="Normal 21 9 4" xfId="43185" xr:uid="{00000000-0005-0000-0000-0000B4A90000}"/>
    <cellStyle name="Normal 21 9 4 2" xfId="43186" xr:uid="{00000000-0005-0000-0000-0000B5A90000}"/>
    <cellStyle name="Normal 21 9 5" xfId="43187" xr:uid="{00000000-0005-0000-0000-0000B6A90000}"/>
    <cellStyle name="Normal 21 9 5 2" xfId="43188" xr:uid="{00000000-0005-0000-0000-0000B7A90000}"/>
    <cellStyle name="Normal 21 9 6" xfId="43189" xr:uid="{00000000-0005-0000-0000-0000B8A90000}"/>
    <cellStyle name="Normal 21 9 6 2" xfId="43190" xr:uid="{00000000-0005-0000-0000-0000B9A90000}"/>
    <cellStyle name="Normal 21 9 7" xfId="43191" xr:uid="{00000000-0005-0000-0000-0000BAA90000}"/>
    <cellStyle name="Normal 21_MAYOR CERES" xfId="43192" xr:uid="{00000000-0005-0000-0000-0000BBA90000}"/>
    <cellStyle name="Normal 210" xfId="43193" xr:uid="{00000000-0005-0000-0000-0000BCA90000}"/>
    <cellStyle name="Normal 210 2" xfId="43194" xr:uid="{00000000-0005-0000-0000-0000BDA90000}"/>
    <cellStyle name="Normal 210 2 2" xfId="43195" xr:uid="{00000000-0005-0000-0000-0000BEA90000}"/>
    <cellStyle name="Normal 210 3" xfId="43196" xr:uid="{00000000-0005-0000-0000-0000BFA90000}"/>
    <cellStyle name="Normal 211" xfId="43197" xr:uid="{00000000-0005-0000-0000-0000C0A90000}"/>
    <cellStyle name="Normal 211 2" xfId="43198" xr:uid="{00000000-0005-0000-0000-0000C1A90000}"/>
    <cellStyle name="Normal 211 2 2" xfId="43199" xr:uid="{00000000-0005-0000-0000-0000C2A90000}"/>
    <cellStyle name="Normal 211 3" xfId="43200" xr:uid="{00000000-0005-0000-0000-0000C3A90000}"/>
    <cellStyle name="Normal 212" xfId="43201" xr:uid="{00000000-0005-0000-0000-0000C4A90000}"/>
    <cellStyle name="Normal 212 2" xfId="43202" xr:uid="{00000000-0005-0000-0000-0000C5A90000}"/>
    <cellStyle name="Normal 212 2 2" xfId="43203" xr:uid="{00000000-0005-0000-0000-0000C6A90000}"/>
    <cellStyle name="Normal 212 3" xfId="43204" xr:uid="{00000000-0005-0000-0000-0000C7A90000}"/>
    <cellStyle name="Normal 213" xfId="43205" xr:uid="{00000000-0005-0000-0000-0000C8A90000}"/>
    <cellStyle name="Normal 213 2" xfId="43206" xr:uid="{00000000-0005-0000-0000-0000C9A90000}"/>
    <cellStyle name="Normal 213 2 2" xfId="43207" xr:uid="{00000000-0005-0000-0000-0000CAA90000}"/>
    <cellStyle name="Normal 213 3" xfId="43208" xr:uid="{00000000-0005-0000-0000-0000CBA90000}"/>
    <cellStyle name="Normal 214" xfId="43209" xr:uid="{00000000-0005-0000-0000-0000CCA90000}"/>
    <cellStyle name="Normal 214 2" xfId="43210" xr:uid="{00000000-0005-0000-0000-0000CDA90000}"/>
    <cellStyle name="Normal 214 2 2" xfId="43211" xr:uid="{00000000-0005-0000-0000-0000CEA90000}"/>
    <cellStyle name="Normal 214 3" xfId="43212" xr:uid="{00000000-0005-0000-0000-0000CFA90000}"/>
    <cellStyle name="Normal 215" xfId="43213" xr:uid="{00000000-0005-0000-0000-0000D0A90000}"/>
    <cellStyle name="Normal 215 2" xfId="43214" xr:uid="{00000000-0005-0000-0000-0000D1A90000}"/>
    <cellStyle name="Normal 215 2 2" xfId="43215" xr:uid="{00000000-0005-0000-0000-0000D2A90000}"/>
    <cellStyle name="Normal 215 3" xfId="43216" xr:uid="{00000000-0005-0000-0000-0000D3A90000}"/>
    <cellStyle name="Normal 216" xfId="43217" xr:uid="{00000000-0005-0000-0000-0000D4A90000}"/>
    <cellStyle name="Normal 216 2" xfId="43218" xr:uid="{00000000-0005-0000-0000-0000D5A90000}"/>
    <cellStyle name="Normal 216 2 2" xfId="43219" xr:uid="{00000000-0005-0000-0000-0000D6A90000}"/>
    <cellStyle name="Normal 216 3" xfId="43220" xr:uid="{00000000-0005-0000-0000-0000D7A90000}"/>
    <cellStyle name="Normal 217" xfId="43221" xr:uid="{00000000-0005-0000-0000-0000D8A90000}"/>
    <cellStyle name="Normal 217 2" xfId="43222" xr:uid="{00000000-0005-0000-0000-0000D9A90000}"/>
    <cellStyle name="Normal 217 2 2" xfId="43223" xr:uid="{00000000-0005-0000-0000-0000DAA90000}"/>
    <cellStyle name="Normal 217 3" xfId="43224" xr:uid="{00000000-0005-0000-0000-0000DBA90000}"/>
    <cellStyle name="Normal 218" xfId="43225" xr:uid="{00000000-0005-0000-0000-0000DCA90000}"/>
    <cellStyle name="Normal 218 2" xfId="43226" xr:uid="{00000000-0005-0000-0000-0000DDA90000}"/>
    <cellStyle name="Normal 218 2 2" xfId="43227" xr:uid="{00000000-0005-0000-0000-0000DEA90000}"/>
    <cellStyle name="Normal 218 3" xfId="43228" xr:uid="{00000000-0005-0000-0000-0000DFA90000}"/>
    <cellStyle name="Normal 219" xfId="43229" xr:uid="{00000000-0005-0000-0000-0000E0A90000}"/>
    <cellStyle name="Normal 219 2" xfId="43230" xr:uid="{00000000-0005-0000-0000-0000E1A90000}"/>
    <cellStyle name="Normal 219 2 2" xfId="43231" xr:uid="{00000000-0005-0000-0000-0000E2A90000}"/>
    <cellStyle name="Normal 219 3" xfId="43232" xr:uid="{00000000-0005-0000-0000-0000E3A90000}"/>
    <cellStyle name="Normal 22" xfId="43233" xr:uid="{00000000-0005-0000-0000-0000E4A90000}"/>
    <cellStyle name="Normal 22 10" xfId="43234" xr:uid="{00000000-0005-0000-0000-0000E5A90000}"/>
    <cellStyle name="Normal 22 10 2" xfId="43235" xr:uid="{00000000-0005-0000-0000-0000E6A90000}"/>
    <cellStyle name="Normal 22 10 2 2" xfId="43236" xr:uid="{00000000-0005-0000-0000-0000E7A90000}"/>
    <cellStyle name="Normal 22 10 3" xfId="43237" xr:uid="{00000000-0005-0000-0000-0000E8A90000}"/>
    <cellStyle name="Normal 22 10 3 2" xfId="43238" xr:uid="{00000000-0005-0000-0000-0000E9A90000}"/>
    <cellStyle name="Normal 22 10 4" xfId="43239" xr:uid="{00000000-0005-0000-0000-0000EAA90000}"/>
    <cellStyle name="Normal 22 10 4 2" xfId="43240" xr:uid="{00000000-0005-0000-0000-0000EBA90000}"/>
    <cellStyle name="Normal 22 10 5" xfId="43241" xr:uid="{00000000-0005-0000-0000-0000ECA90000}"/>
    <cellStyle name="Normal 22 10 5 2" xfId="43242" xr:uid="{00000000-0005-0000-0000-0000EDA90000}"/>
    <cellStyle name="Normal 22 10 6" xfId="43243" xr:uid="{00000000-0005-0000-0000-0000EEA90000}"/>
    <cellStyle name="Normal 22 10 6 2" xfId="43244" xr:uid="{00000000-0005-0000-0000-0000EFA90000}"/>
    <cellStyle name="Normal 22 10 7" xfId="43245" xr:uid="{00000000-0005-0000-0000-0000F0A90000}"/>
    <cellStyle name="Normal 22 11" xfId="43246" xr:uid="{00000000-0005-0000-0000-0000F1A90000}"/>
    <cellStyle name="Normal 22 11 2" xfId="43247" xr:uid="{00000000-0005-0000-0000-0000F2A90000}"/>
    <cellStyle name="Normal 22 12" xfId="43248" xr:uid="{00000000-0005-0000-0000-0000F3A90000}"/>
    <cellStyle name="Normal 22 12 2" xfId="43249" xr:uid="{00000000-0005-0000-0000-0000F4A90000}"/>
    <cellStyle name="Normal 22 13" xfId="43250" xr:uid="{00000000-0005-0000-0000-0000F5A90000}"/>
    <cellStyle name="Normal 22 13 2" xfId="43251" xr:uid="{00000000-0005-0000-0000-0000F6A90000}"/>
    <cellStyle name="Normal 22 14" xfId="43252" xr:uid="{00000000-0005-0000-0000-0000F7A90000}"/>
    <cellStyle name="Normal 22 14 2" xfId="43253" xr:uid="{00000000-0005-0000-0000-0000F8A90000}"/>
    <cellStyle name="Normal 22 15" xfId="43254" xr:uid="{00000000-0005-0000-0000-0000F9A90000}"/>
    <cellStyle name="Normal 22 15 2" xfId="43255" xr:uid="{00000000-0005-0000-0000-0000FAA90000}"/>
    <cellStyle name="Normal 22 16" xfId="43256" xr:uid="{00000000-0005-0000-0000-0000FBA90000}"/>
    <cellStyle name="Normal 22 2" xfId="43257" xr:uid="{00000000-0005-0000-0000-0000FCA90000}"/>
    <cellStyle name="Normal 22 2 2" xfId="43258" xr:uid="{00000000-0005-0000-0000-0000FDA90000}"/>
    <cellStyle name="Normal 22 2 2 2" xfId="43259" xr:uid="{00000000-0005-0000-0000-0000FEA90000}"/>
    <cellStyle name="Normal 22 2 2 2 2" xfId="43260" xr:uid="{00000000-0005-0000-0000-0000FFA90000}"/>
    <cellStyle name="Normal 22 2 2 3" xfId="43261" xr:uid="{00000000-0005-0000-0000-000000AA0000}"/>
    <cellStyle name="Normal 22 2 3" xfId="43262" xr:uid="{00000000-0005-0000-0000-000001AA0000}"/>
    <cellStyle name="Normal 22 2 3 2" xfId="43263" xr:uid="{00000000-0005-0000-0000-000002AA0000}"/>
    <cellStyle name="Normal 22 2 3 2 2" xfId="43264" xr:uid="{00000000-0005-0000-0000-000003AA0000}"/>
    <cellStyle name="Normal 22 2 3 3" xfId="43265" xr:uid="{00000000-0005-0000-0000-000004AA0000}"/>
    <cellStyle name="Normal 22 2 4" xfId="43266" xr:uid="{00000000-0005-0000-0000-000005AA0000}"/>
    <cellStyle name="Normal 22 2 4 2" xfId="43267" xr:uid="{00000000-0005-0000-0000-000006AA0000}"/>
    <cellStyle name="Normal 22 2 5" xfId="43268" xr:uid="{00000000-0005-0000-0000-000007AA0000}"/>
    <cellStyle name="Normal 22 2 5 2" xfId="43269" xr:uid="{00000000-0005-0000-0000-000008AA0000}"/>
    <cellStyle name="Normal 22 2 6" xfId="43270" xr:uid="{00000000-0005-0000-0000-000009AA0000}"/>
    <cellStyle name="Normal 22 2 6 2" xfId="43271" xr:uid="{00000000-0005-0000-0000-00000AAA0000}"/>
    <cellStyle name="Normal 22 2 7" xfId="43272" xr:uid="{00000000-0005-0000-0000-00000BAA0000}"/>
    <cellStyle name="Normal 22 3" xfId="43273" xr:uid="{00000000-0005-0000-0000-00000CAA0000}"/>
    <cellStyle name="Normal 22 3 2" xfId="43274" xr:uid="{00000000-0005-0000-0000-00000DAA0000}"/>
    <cellStyle name="Normal 22 3 2 2" xfId="43275" xr:uid="{00000000-0005-0000-0000-00000EAA0000}"/>
    <cellStyle name="Normal 22 3 2 2 2" xfId="43276" xr:uid="{00000000-0005-0000-0000-00000FAA0000}"/>
    <cellStyle name="Normal 22 3 2 3" xfId="43277" xr:uid="{00000000-0005-0000-0000-000010AA0000}"/>
    <cellStyle name="Normal 22 3 3" xfId="43278" xr:uid="{00000000-0005-0000-0000-000011AA0000}"/>
    <cellStyle name="Normal 22 3 3 2" xfId="43279" xr:uid="{00000000-0005-0000-0000-000012AA0000}"/>
    <cellStyle name="Normal 22 3 4" xfId="43280" xr:uid="{00000000-0005-0000-0000-000013AA0000}"/>
    <cellStyle name="Normal 22 3 4 2" xfId="43281" xr:uid="{00000000-0005-0000-0000-000014AA0000}"/>
    <cellStyle name="Normal 22 3 5" xfId="43282" xr:uid="{00000000-0005-0000-0000-000015AA0000}"/>
    <cellStyle name="Normal 22 3 5 2" xfId="43283" xr:uid="{00000000-0005-0000-0000-000016AA0000}"/>
    <cellStyle name="Normal 22 3 6" xfId="43284" xr:uid="{00000000-0005-0000-0000-000017AA0000}"/>
    <cellStyle name="Normal 22 3 6 2" xfId="43285" xr:uid="{00000000-0005-0000-0000-000018AA0000}"/>
    <cellStyle name="Normal 22 3 7" xfId="43286" xr:uid="{00000000-0005-0000-0000-000019AA0000}"/>
    <cellStyle name="Normal 22 4" xfId="43287" xr:uid="{00000000-0005-0000-0000-00001AAA0000}"/>
    <cellStyle name="Normal 22 4 2" xfId="43288" xr:uid="{00000000-0005-0000-0000-00001BAA0000}"/>
    <cellStyle name="Normal 22 4 2 2" xfId="43289" xr:uid="{00000000-0005-0000-0000-00001CAA0000}"/>
    <cellStyle name="Normal 22 4 2 2 2" xfId="43290" xr:uid="{00000000-0005-0000-0000-00001DAA0000}"/>
    <cellStyle name="Normal 22 4 2 3" xfId="43291" xr:uid="{00000000-0005-0000-0000-00001EAA0000}"/>
    <cellStyle name="Normal 22 4 3" xfId="43292" xr:uid="{00000000-0005-0000-0000-00001FAA0000}"/>
    <cellStyle name="Normal 22 4 3 2" xfId="43293" xr:uid="{00000000-0005-0000-0000-000020AA0000}"/>
    <cellStyle name="Normal 22 4 4" xfId="43294" xr:uid="{00000000-0005-0000-0000-000021AA0000}"/>
    <cellStyle name="Normal 22 4 4 2" xfId="43295" xr:uid="{00000000-0005-0000-0000-000022AA0000}"/>
    <cellStyle name="Normal 22 4 5" xfId="43296" xr:uid="{00000000-0005-0000-0000-000023AA0000}"/>
    <cellStyle name="Normal 22 4 5 2" xfId="43297" xr:uid="{00000000-0005-0000-0000-000024AA0000}"/>
    <cellStyle name="Normal 22 4 6" xfId="43298" xr:uid="{00000000-0005-0000-0000-000025AA0000}"/>
    <cellStyle name="Normal 22 4 6 2" xfId="43299" xr:uid="{00000000-0005-0000-0000-000026AA0000}"/>
    <cellStyle name="Normal 22 4 7" xfId="43300" xr:uid="{00000000-0005-0000-0000-000027AA0000}"/>
    <cellStyle name="Normal 22 5" xfId="43301" xr:uid="{00000000-0005-0000-0000-000028AA0000}"/>
    <cellStyle name="Normal 22 5 2" xfId="43302" xr:uid="{00000000-0005-0000-0000-000029AA0000}"/>
    <cellStyle name="Normal 22 5 2 2" xfId="43303" xr:uid="{00000000-0005-0000-0000-00002AAA0000}"/>
    <cellStyle name="Normal 22 5 2 2 2" xfId="43304" xr:uid="{00000000-0005-0000-0000-00002BAA0000}"/>
    <cellStyle name="Normal 22 5 2 3" xfId="43305" xr:uid="{00000000-0005-0000-0000-00002CAA0000}"/>
    <cellStyle name="Normal 22 5 3" xfId="43306" xr:uid="{00000000-0005-0000-0000-00002DAA0000}"/>
    <cellStyle name="Normal 22 5 3 2" xfId="43307" xr:uid="{00000000-0005-0000-0000-00002EAA0000}"/>
    <cellStyle name="Normal 22 5 4" xfId="43308" xr:uid="{00000000-0005-0000-0000-00002FAA0000}"/>
    <cellStyle name="Normal 22 5 4 2" xfId="43309" xr:uid="{00000000-0005-0000-0000-000030AA0000}"/>
    <cellStyle name="Normal 22 5 5" xfId="43310" xr:uid="{00000000-0005-0000-0000-000031AA0000}"/>
    <cellStyle name="Normal 22 5 5 2" xfId="43311" xr:uid="{00000000-0005-0000-0000-000032AA0000}"/>
    <cellStyle name="Normal 22 5 6" xfId="43312" xr:uid="{00000000-0005-0000-0000-000033AA0000}"/>
    <cellStyle name="Normal 22 5 6 2" xfId="43313" xr:uid="{00000000-0005-0000-0000-000034AA0000}"/>
    <cellStyle name="Normal 22 5 7" xfId="43314" xr:uid="{00000000-0005-0000-0000-000035AA0000}"/>
    <cellStyle name="Normal 22 6" xfId="43315" xr:uid="{00000000-0005-0000-0000-000036AA0000}"/>
    <cellStyle name="Normal 22 6 2" xfId="43316" xr:uid="{00000000-0005-0000-0000-000037AA0000}"/>
    <cellStyle name="Normal 22 6 2 2" xfId="43317" xr:uid="{00000000-0005-0000-0000-000038AA0000}"/>
    <cellStyle name="Normal 22 6 2 2 2" xfId="43318" xr:uid="{00000000-0005-0000-0000-000039AA0000}"/>
    <cellStyle name="Normal 22 6 2 3" xfId="43319" xr:uid="{00000000-0005-0000-0000-00003AAA0000}"/>
    <cellStyle name="Normal 22 6 3" xfId="43320" xr:uid="{00000000-0005-0000-0000-00003BAA0000}"/>
    <cellStyle name="Normal 22 6 3 2" xfId="43321" xr:uid="{00000000-0005-0000-0000-00003CAA0000}"/>
    <cellStyle name="Normal 22 6 4" xfId="43322" xr:uid="{00000000-0005-0000-0000-00003DAA0000}"/>
    <cellStyle name="Normal 22 6 4 2" xfId="43323" xr:uid="{00000000-0005-0000-0000-00003EAA0000}"/>
    <cellStyle name="Normal 22 6 5" xfId="43324" xr:uid="{00000000-0005-0000-0000-00003FAA0000}"/>
    <cellStyle name="Normal 22 6 5 2" xfId="43325" xr:uid="{00000000-0005-0000-0000-000040AA0000}"/>
    <cellStyle name="Normal 22 6 6" xfId="43326" xr:uid="{00000000-0005-0000-0000-000041AA0000}"/>
    <cellStyle name="Normal 22 6 6 2" xfId="43327" xr:uid="{00000000-0005-0000-0000-000042AA0000}"/>
    <cellStyle name="Normal 22 6 7" xfId="43328" xr:uid="{00000000-0005-0000-0000-000043AA0000}"/>
    <cellStyle name="Normal 22 7" xfId="43329" xr:uid="{00000000-0005-0000-0000-000044AA0000}"/>
    <cellStyle name="Normal 22 7 2" xfId="43330" xr:uid="{00000000-0005-0000-0000-000045AA0000}"/>
    <cellStyle name="Normal 22 7 2 2" xfId="43331" xr:uid="{00000000-0005-0000-0000-000046AA0000}"/>
    <cellStyle name="Normal 22 7 2 2 2" xfId="43332" xr:uid="{00000000-0005-0000-0000-000047AA0000}"/>
    <cellStyle name="Normal 22 7 2 3" xfId="43333" xr:uid="{00000000-0005-0000-0000-000048AA0000}"/>
    <cellStyle name="Normal 22 7 3" xfId="43334" xr:uid="{00000000-0005-0000-0000-000049AA0000}"/>
    <cellStyle name="Normal 22 7 3 2" xfId="43335" xr:uid="{00000000-0005-0000-0000-00004AAA0000}"/>
    <cellStyle name="Normal 22 7 4" xfId="43336" xr:uid="{00000000-0005-0000-0000-00004BAA0000}"/>
    <cellStyle name="Normal 22 7 4 2" xfId="43337" xr:uid="{00000000-0005-0000-0000-00004CAA0000}"/>
    <cellStyle name="Normal 22 7 5" xfId="43338" xr:uid="{00000000-0005-0000-0000-00004DAA0000}"/>
    <cellStyle name="Normal 22 7 5 2" xfId="43339" xr:uid="{00000000-0005-0000-0000-00004EAA0000}"/>
    <cellStyle name="Normal 22 7 6" xfId="43340" xr:uid="{00000000-0005-0000-0000-00004FAA0000}"/>
    <cellStyle name="Normal 22 7 6 2" xfId="43341" xr:uid="{00000000-0005-0000-0000-000050AA0000}"/>
    <cellStyle name="Normal 22 7 7" xfId="43342" xr:uid="{00000000-0005-0000-0000-000051AA0000}"/>
    <cellStyle name="Normal 22 8" xfId="43343" xr:uid="{00000000-0005-0000-0000-000052AA0000}"/>
    <cellStyle name="Normal 22 8 2" xfId="43344" xr:uid="{00000000-0005-0000-0000-000053AA0000}"/>
    <cellStyle name="Normal 22 8 2 2" xfId="43345" xr:uid="{00000000-0005-0000-0000-000054AA0000}"/>
    <cellStyle name="Normal 22 8 3" xfId="43346" xr:uid="{00000000-0005-0000-0000-000055AA0000}"/>
    <cellStyle name="Normal 22 8 3 2" xfId="43347" xr:uid="{00000000-0005-0000-0000-000056AA0000}"/>
    <cellStyle name="Normal 22 8 4" xfId="43348" xr:uid="{00000000-0005-0000-0000-000057AA0000}"/>
    <cellStyle name="Normal 22 8 4 2" xfId="43349" xr:uid="{00000000-0005-0000-0000-000058AA0000}"/>
    <cellStyle name="Normal 22 8 5" xfId="43350" xr:uid="{00000000-0005-0000-0000-000059AA0000}"/>
    <cellStyle name="Normal 22 8 5 2" xfId="43351" xr:uid="{00000000-0005-0000-0000-00005AAA0000}"/>
    <cellStyle name="Normal 22 8 6" xfId="43352" xr:uid="{00000000-0005-0000-0000-00005BAA0000}"/>
    <cellStyle name="Normal 22 8 6 2" xfId="43353" xr:uid="{00000000-0005-0000-0000-00005CAA0000}"/>
    <cellStyle name="Normal 22 8 7" xfId="43354" xr:uid="{00000000-0005-0000-0000-00005DAA0000}"/>
    <cellStyle name="Normal 22 9" xfId="43355" xr:uid="{00000000-0005-0000-0000-00005EAA0000}"/>
    <cellStyle name="Normal 22 9 2" xfId="43356" xr:uid="{00000000-0005-0000-0000-00005FAA0000}"/>
    <cellStyle name="Normal 22 9 2 2" xfId="43357" xr:uid="{00000000-0005-0000-0000-000060AA0000}"/>
    <cellStyle name="Normal 22 9 3" xfId="43358" xr:uid="{00000000-0005-0000-0000-000061AA0000}"/>
    <cellStyle name="Normal 22 9 3 2" xfId="43359" xr:uid="{00000000-0005-0000-0000-000062AA0000}"/>
    <cellStyle name="Normal 22 9 4" xfId="43360" xr:uid="{00000000-0005-0000-0000-000063AA0000}"/>
    <cellStyle name="Normal 22 9 4 2" xfId="43361" xr:uid="{00000000-0005-0000-0000-000064AA0000}"/>
    <cellStyle name="Normal 22 9 5" xfId="43362" xr:uid="{00000000-0005-0000-0000-000065AA0000}"/>
    <cellStyle name="Normal 22 9 5 2" xfId="43363" xr:uid="{00000000-0005-0000-0000-000066AA0000}"/>
    <cellStyle name="Normal 22 9 6" xfId="43364" xr:uid="{00000000-0005-0000-0000-000067AA0000}"/>
    <cellStyle name="Normal 22 9 6 2" xfId="43365" xr:uid="{00000000-0005-0000-0000-000068AA0000}"/>
    <cellStyle name="Normal 22 9 7" xfId="43366" xr:uid="{00000000-0005-0000-0000-000069AA0000}"/>
    <cellStyle name="Normal 22_MAYOR CERES" xfId="43367" xr:uid="{00000000-0005-0000-0000-00006AAA0000}"/>
    <cellStyle name="Normal 220" xfId="43368" xr:uid="{00000000-0005-0000-0000-00006BAA0000}"/>
    <cellStyle name="Normal 220 2" xfId="43369" xr:uid="{00000000-0005-0000-0000-00006CAA0000}"/>
    <cellStyle name="Normal 220 2 2" xfId="43370" xr:uid="{00000000-0005-0000-0000-00006DAA0000}"/>
    <cellStyle name="Normal 220 3" xfId="43371" xr:uid="{00000000-0005-0000-0000-00006EAA0000}"/>
    <cellStyle name="Normal 221" xfId="43372" xr:uid="{00000000-0005-0000-0000-00006FAA0000}"/>
    <cellStyle name="Normal 221 2" xfId="43373" xr:uid="{00000000-0005-0000-0000-000070AA0000}"/>
    <cellStyle name="Normal 221 2 2" xfId="43374" xr:uid="{00000000-0005-0000-0000-000071AA0000}"/>
    <cellStyle name="Normal 221 3" xfId="43375" xr:uid="{00000000-0005-0000-0000-000072AA0000}"/>
    <cellStyle name="Normal 222" xfId="43376" xr:uid="{00000000-0005-0000-0000-000073AA0000}"/>
    <cellStyle name="Normal 222 2" xfId="43377" xr:uid="{00000000-0005-0000-0000-000074AA0000}"/>
    <cellStyle name="Normal 222 2 2" xfId="43378" xr:uid="{00000000-0005-0000-0000-000075AA0000}"/>
    <cellStyle name="Normal 222 3" xfId="43379" xr:uid="{00000000-0005-0000-0000-000076AA0000}"/>
    <cellStyle name="Normal 223" xfId="43380" xr:uid="{00000000-0005-0000-0000-000077AA0000}"/>
    <cellStyle name="Normal 223 2" xfId="43381" xr:uid="{00000000-0005-0000-0000-000078AA0000}"/>
    <cellStyle name="Normal 223 2 2" xfId="43382" xr:uid="{00000000-0005-0000-0000-000079AA0000}"/>
    <cellStyle name="Normal 223 3" xfId="43383" xr:uid="{00000000-0005-0000-0000-00007AAA0000}"/>
    <cellStyle name="Normal 224" xfId="43384" xr:uid="{00000000-0005-0000-0000-00007BAA0000}"/>
    <cellStyle name="Normal 224 2" xfId="43385" xr:uid="{00000000-0005-0000-0000-00007CAA0000}"/>
    <cellStyle name="Normal 224 2 2" xfId="43386" xr:uid="{00000000-0005-0000-0000-00007DAA0000}"/>
    <cellStyle name="Normal 224 3" xfId="43387" xr:uid="{00000000-0005-0000-0000-00007EAA0000}"/>
    <cellStyle name="Normal 225" xfId="43388" xr:uid="{00000000-0005-0000-0000-00007FAA0000}"/>
    <cellStyle name="Normal 225 2" xfId="43389" xr:uid="{00000000-0005-0000-0000-000080AA0000}"/>
    <cellStyle name="Normal 225 2 2" xfId="43390" xr:uid="{00000000-0005-0000-0000-000081AA0000}"/>
    <cellStyle name="Normal 225 3" xfId="43391" xr:uid="{00000000-0005-0000-0000-000082AA0000}"/>
    <cellStyle name="Normal 226" xfId="43392" xr:uid="{00000000-0005-0000-0000-000083AA0000}"/>
    <cellStyle name="Normal 226 2" xfId="43393" xr:uid="{00000000-0005-0000-0000-000084AA0000}"/>
    <cellStyle name="Normal 226 2 2" xfId="43394" xr:uid="{00000000-0005-0000-0000-000085AA0000}"/>
    <cellStyle name="Normal 226 3" xfId="43395" xr:uid="{00000000-0005-0000-0000-000086AA0000}"/>
    <cellStyle name="Normal 227" xfId="43396" xr:uid="{00000000-0005-0000-0000-000087AA0000}"/>
    <cellStyle name="Normal 227 2" xfId="43397" xr:uid="{00000000-0005-0000-0000-000088AA0000}"/>
    <cellStyle name="Normal 227 2 2" xfId="43398" xr:uid="{00000000-0005-0000-0000-000089AA0000}"/>
    <cellStyle name="Normal 227 3" xfId="43399" xr:uid="{00000000-0005-0000-0000-00008AAA0000}"/>
    <cellStyle name="Normal 228" xfId="43400" xr:uid="{00000000-0005-0000-0000-00008BAA0000}"/>
    <cellStyle name="Normal 228 2" xfId="43401" xr:uid="{00000000-0005-0000-0000-00008CAA0000}"/>
    <cellStyle name="Normal 228 2 2" xfId="43402" xr:uid="{00000000-0005-0000-0000-00008DAA0000}"/>
    <cellStyle name="Normal 228 3" xfId="43403" xr:uid="{00000000-0005-0000-0000-00008EAA0000}"/>
    <cellStyle name="Normal 229" xfId="43404" xr:uid="{00000000-0005-0000-0000-00008FAA0000}"/>
    <cellStyle name="Normal 229 2" xfId="43405" xr:uid="{00000000-0005-0000-0000-000090AA0000}"/>
    <cellStyle name="Normal 229 2 2" xfId="43406" xr:uid="{00000000-0005-0000-0000-000091AA0000}"/>
    <cellStyle name="Normal 229 3" xfId="43407" xr:uid="{00000000-0005-0000-0000-000092AA0000}"/>
    <cellStyle name="Normal 23" xfId="43408" xr:uid="{00000000-0005-0000-0000-000093AA0000}"/>
    <cellStyle name="Normal 23 10" xfId="43409" xr:uid="{00000000-0005-0000-0000-000094AA0000}"/>
    <cellStyle name="Normal 23 10 2" xfId="43410" xr:uid="{00000000-0005-0000-0000-000095AA0000}"/>
    <cellStyle name="Normal 23 10 2 2" xfId="43411" xr:uid="{00000000-0005-0000-0000-000096AA0000}"/>
    <cellStyle name="Normal 23 10 3" xfId="43412" xr:uid="{00000000-0005-0000-0000-000097AA0000}"/>
    <cellStyle name="Normal 23 10 3 2" xfId="43413" xr:uid="{00000000-0005-0000-0000-000098AA0000}"/>
    <cellStyle name="Normal 23 10 4" xfId="43414" xr:uid="{00000000-0005-0000-0000-000099AA0000}"/>
    <cellStyle name="Normal 23 10 4 2" xfId="43415" xr:uid="{00000000-0005-0000-0000-00009AAA0000}"/>
    <cellStyle name="Normal 23 10 5" xfId="43416" xr:uid="{00000000-0005-0000-0000-00009BAA0000}"/>
    <cellStyle name="Normal 23 10 5 2" xfId="43417" xr:uid="{00000000-0005-0000-0000-00009CAA0000}"/>
    <cellStyle name="Normal 23 10 6" xfId="43418" xr:uid="{00000000-0005-0000-0000-00009DAA0000}"/>
    <cellStyle name="Normal 23 10 6 2" xfId="43419" xr:uid="{00000000-0005-0000-0000-00009EAA0000}"/>
    <cellStyle name="Normal 23 10 7" xfId="43420" xr:uid="{00000000-0005-0000-0000-00009FAA0000}"/>
    <cellStyle name="Normal 23 11" xfId="43421" xr:uid="{00000000-0005-0000-0000-0000A0AA0000}"/>
    <cellStyle name="Normal 23 11 2" xfId="43422" xr:uid="{00000000-0005-0000-0000-0000A1AA0000}"/>
    <cellStyle name="Normal 23 12" xfId="43423" xr:uid="{00000000-0005-0000-0000-0000A2AA0000}"/>
    <cellStyle name="Normal 23 12 2" xfId="43424" xr:uid="{00000000-0005-0000-0000-0000A3AA0000}"/>
    <cellStyle name="Normal 23 13" xfId="43425" xr:uid="{00000000-0005-0000-0000-0000A4AA0000}"/>
    <cellStyle name="Normal 23 13 2" xfId="43426" xr:uid="{00000000-0005-0000-0000-0000A5AA0000}"/>
    <cellStyle name="Normal 23 14" xfId="43427" xr:uid="{00000000-0005-0000-0000-0000A6AA0000}"/>
    <cellStyle name="Normal 23 14 2" xfId="43428" xr:uid="{00000000-0005-0000-0000-0000A7AA0000}"/>
    <cellStyle name="Normal 23 15" xfId="43429" xr:uid="{00000000-0005-0000-0000-0000A8AA0000}"/>
    <cellStyle name="Normal 23 15 2" xfId="43430" xr:uid="{00000000-0005-0000-0000-0000A9AA0000}"/>
    <cellStyle name="Normal 23 16" xfId="43431" xr:uid="{00000000-0005-0000-0000-0000AAAA0000}"/>
    <cellStyle name="Normal 23 16 2" xfId="43432" xr:uid="{00000000-0005-0000-0000-0000ABAA0000}"/>
    <cellStyle name="Normal 23 17" xfId="43433" xr:uid="{00000000-0005-0000-0000-0000ACAA0000}"/>
    <cellStyle name="Normal 23 17 2" xfId="43434" xr:uid="{00000000-0005-0000-0000-0000ADAA0000}"/>
    <cellStyle name="Normal 23 18" xfId="43435" xr:uid="{00000000-0005-0000-0000-0000AEAA0000}"/>
    <cellStyle name="Normal 23 18 2" xfId="43436" xr:uid="{00000000-0005-0000-0000-0000AFAA0000}"/>
    <cellStyle name="Normal 23 19" xfId="43437" xr:uid="{00000000-0005-0000-0000-0000B0AA0000}"/>
    <cellStyle name="Normal 23 19 2" xfId="43438" xr:uid="{00000000-0005-0000-0000-0000B1AA0000}"/>
    <cellStyle name="Normal 23 2" xfId="43439" xr:uid="{00000000-0005-0000-0000-0000B2AA0000}"/>
    <cellStyle name="Normal 23 2 2" xfId="43440" xr:uid="{00000000-0005-0000-0000-0000B3AA0000}"/>
    <cellStyle name="Normal 23 2 2 2" xfId="43441" xr:uid="{00000000-0005-0000-0000-0000B4AA0000}"/>
    <cellStyle name="Normal 23 2 2 2 2" xfId="43442" xr:uid="{00000000-0005-0000-0000-0000B5AA0000}"/>
    <cellStyle name="Normal 23 2 2 3" xfId="43443" xr:uid="{00000000-0005-0000-0000-0000B6AA0000}"/>
    <cellStyle name="Normal 23 2 3" xfId="43444" xr:uid="{00000000-0005-0000-0000-0000B7AA0000}"/>
    <cellStyle name="Normal 23 2 3 2" xfId="43445" xr:uid="{00000000-0005-0000-0000-0000B8AA0000}"/>
    <cellStyle name="Normal 23 2 4" xfId="43446" xr:uid="{00000000-0005-0000-0000-0000B9AA0000}"/>
    <cellStyle name="Normal 23 2 4 2" xfId="43447" xr:uid="{00000000-0005-0000-0000-0000BAAA0000}"/>
    <cellStyle name="Normal 23 2 5" xfId="43448" xr:uid="{00000000-0005-0000-0000-0000BBAA0000}"/>
    <cellStyle name="Normal 23 2 5 2" xfId="43449" xr:uid="{00000000-0005-0000-0000-0000BCAA0000}"/>
    <cellStyle name="Normal 23 2 6" xfId="43450" xr:uid="{00000000-0005-0000-0000-0000BDAA0000}"/>
    <cellStyle name="Normal 23 2 6 2" xfId="43451" xr:uid="{00000000-0005-0000-0000-0000BEAA0000}"/>
    <cellStyle name="Normal 23 2 7" xfId="43452" xr:uid="{00000000-0005-0000-0000-0000BFAA0000}"/>
    <cellStyle name="Normal 23 20" xfId="43453" xr:uid="{00000000-0005-0000-0000-0000C0AA0000}"/>
    <cellStyle name="Normal 23 20 2" xfId="43454" xr:uid="{00000000-0005-0000-0000-0000C1AA0000}"/>
    <cellStyle name="Normal 23 21" xfId="43455" xr:uid="{00000000-0005-0000-0000-0000C2AA0000}"/>
    <cellStyle name="Normal 23 21 2" xfId="43456" xr:uid="{00000000-0005-0000-0000-0000C3AA0000}"/>
    <cellStyle name="Normal 23 22" xfId="43457" xr:uid="{00000000-0005-0000-0000-0000C4AA0000}"/>
    <cellStyle name="Normal 23 22 2" xfId="43458" xr:uid="{00000000-0005-0000-0000-0000C5AA0000}"/>
    <cellStyle name="Normal 23 23" xfId="43459" xr:uid="{00000000-0005-0000-0000-0000C6AA0000}"/>
    <cellStyle name="Normal 23 23 2" xfId="43460" xr:uid="{00000000-0005-0000-0000-0000C7AA0000}"/>
    <cellStyle name="Normal 23 24" xfId="43461" xr:uid="{00000000-0005-0000-0000-0000C8AA0000}"/>
    <cellStyle name="Normal 23 24 2" xfId="43462" xr:uid="{00000000-0005-0000-0000-0000C9AA0000}"/>
    <cellStyle name="Normal 23 25" xfId="43463" xr:uid="{00000000-0005-0000-0000-0000CAAA0000}"/>
    <cellStyle name="Normal 23 25 2" xfId="43464" xr:uid="{00000000-0005-0000-0000-0000CBAA0000}"/>
    <cellStyle name="Normal 23 26" xfId="43465" xr:uid="{00000000-0005-0000-0000-0000CCAA0000}"/>
    <cellStyle name="Normal 23 3" xfId="43466" xr:uid="{00000000-0005-0000-0000-0000CDAA0000}"/>
    <cellStyle name="Normal 23 3 2" xfId="43467" xr:uid="{00000000-0005-0000-0000-0000CEAA0000}"/>
    <cellStyle name="Normal 23 3 2 2" xfId="43468" xr:uid="{00000000-0005-0000-0000-0000CFAA0000}"/>
    <cellStyle name="Normal 23 3 2 2 2" xfId="43469" xr:uid="{00000000-0005-0000-0000-0000D0AA0000}"/>
    <cellStyle name="Normal 23 3 2 3" xfId="43470" xr:uid="{00000000-0005-0000-0000-0000D1AA0000}"/>
    <cellStyle name="Normal 23 3 3" xfId="43471" xr:uid="{00000000-0005-0000-0000-0000D2AA0000}"/>
    <cellStyle name="Normal 23 3 3 2" xfId="43472" xr:uid="{00000000-0005-0000-0000-0000D3AA0000}"/>
    <cellStyle name="Normal 23 3 4" xfId="43473" xr:uid="{00000000-0005-0000-0000-0000D4AA0000}"/>
    <cellStyle name="Normal 23 3 4 2" xfId="43474" xr:uid="{00000000-0005-0000-0000-0000D5AA0000}"/>
    <cellStyle name="Normal 23 3 5" xfId="43475" xr:uid="{00000000-0005-0000-0000-0000D6AA0000}"/>
    <cellStyle name="Normal 23 3 5 2" xfId="43476" xr:uid="{00000000-0005-0000-0000-0000D7AA0000}"/>
    <cellStyle name="Normal 23 3 6" xfId="43477" xr:uid="{00000000-0005-0000-0000-0000D8AA0000}"/>
    <cellStyle name="Normal 23 3 6 2" xfId="43478" xr:uid="{00000000-0005-0000-0000-0000D9AA0000}"/>
    <cellStyle name="Normal 23 3 7" xfId="43479" xr:uid="{00000000-0005-0000-0000-0000DAAA0000}"/>
    <cellStyle name="Normal 23 4" xfId="43480" xr:uid="{00000000-0005-0000-0000-0000DBAA0000}"/>
    <cellStyle name="Normal 23 4 2" xfId="43481" xr:uid="{00000000-0005-0000-0000-0000DCAA0000}"/>
    <cellStyle name="Normal 23 4 2 2" xfId="43482" xr:uid="{00000000-0005-0000-0000-0000DDAA0000}"/>
    <cellStyle name="Normal 23 4 2 2 2" xfId="43483" xr:uid="{00000000-0005-0000-0000-0000DEAA0000}"/>
    <cellStyle name="Normal 23 4 2 3" xfId="43484" xr:uid="{00000000-0005-0000-0000-0000DFAA0000}"/>
    <cellStyle name="Normal 23 4 3" xfId="43485" xr:uid="{00000000-0005-0000-0000-0000E0AA0000}"/>
    <cellStyle name="Normal 23 4 3 2" xfId="43486" xr:uid="{00000000-0005-0000-0000-0000E1AA0000}"/>
    <cellStyle name="Normal 23 4 4" xfId="43487" xr:uid="{00000000-0005-0000-0000-0000E2AA0000}"/>
    <cellStyle name="Normal 23 4 4 2" xfId="43488" xr:uid="{00000000-0005-0000-0000-0000E3AA0000}"/>
    <cellStyle name="Normal 23 4 5" xfId="43489" xr:uid="{00000000-0005-0000-0000-0000E4AA0000}"/>
    <cellStyle name="Normal 23 4 5 2" xfId="43490" xr:uid="{00000000-0005-0000-0000-0000E5AA0000}"/>
    <cellStyle name="Normal 23 4 6" xfId="43491" xr:uid="{00000000-0005-0000-0000-0000E6AA0000}"/>
    <cellStyle name="Normal 23 4 6 2" xfId="43492" xr:uid="{00000000-0005-0000-0000-0000E7AA0000}"/>
    <cellStyle name="Normal 23 4 7" xfId="43493" xr:uid="{00000000-0005-0000-0000-0000E8AA0000}"/>
    <cellStyle name="Normal 23 5" xfId="43494" xr:uid="{00000000-0005-0000-0000-0000E9AA0000}"/>
    <cellStyle name="Normal 23 5 2" xfId="43495" xr:uid="{00000000-0005-0000-0000-0000EAAA0000}"/>
    <cellStyle name="Normal 23 5 2 2" xfId="43496" xr:uid="{00000000-0005-0000-0000-0000EBAA0000}"/>
    <cellStyle name="Normal 23 5 2 2 2" xfId="43497" xr:uid="{00000000-0005-0000-0000-0000ECAA0000}"/>
    <cellStyle name="Normal 23 5 2 3" xfId="43498" xr:uid="{00000000-0005-0000-0000-0000EDAA0000}"/>
    <cellStyle name="Normal 23 5 3" xfId="43499" xr:uid="{00000000-0005-0000-0000-0000EEAA0000}"/>
    <cellStyle name="Normal 23 5 3 2" xfId="43500" xr:uid="{00000000-0005-0000-0000-0000EFAA0000}"/>
    <cellStyle name="Normal 23 5 4" xfId="43501" xr:uid="{00000000-0005-0000-0000-0000F0AA0000}"/>
    <cellStyle name="Normal 23 5 4 2" xfId="43502" xr:uid="{00000000-0005-0000-0000-0000F1AA0000}"/>
    <cellStyle name="Normal 23 5 5" xfId="43503" xr:uid="{00000000-0005-0000-0000-0000F2AA0000}"/>
    <cellStyle name="Normal 23 5 5 2" xfId="43504" xr:uid="{00000000-0005-0000-0000-0000F3AA0000}"/>
    <cellStyle name="Normal 23 5 6" xfId="43505" xr:uid="{00000000-0005-0000-0000-0000F4AA0000}"/>
    <cellStyle name="Normal 23 5 6 2" xfId="43506" xr:uid="{00000000-0005-0000-0000-0000F5AA0000}"/>
    <cellStyle name="Normal 23 5 7" xfId="43507" xr:uid="{00000000-0005-0000-0000-0000F6AA0000}"/>
    <cellStyle name="Normal 23 6" xfId="43508" xr:uid="{00000000-0005-0000-0000-0000F7AA0000}"/>
    <cellStyle name="Normal 23 6 2" xfId="43509" xr:uid="{00000000-0005-0000-0000-0000F8AA0000}"/>
    <cellStyle name="Normal 23 6 2 2" xfId="43510" xr:uid="{00000000-0005-0000-0000-0000F9AA0000}"/>
    <cellStyle name="Normal 23 6 2 2 2" xfId="43511" xr:uid="{00000000-0005-0000-0000-0000FAAA0000}"/>
    <cellStyle name="Normal 23 6 2 3" xfId="43512" xr:uid="{00000000-0005-0000-0000-0000FBAA0000}"/>
    <cellStyle name="Normal 23 6 3" xfId="43513" xr:uid="{00000000-0005-0000-0000-0000FCAA0000}"/>
    <cellStyle name="Normal 23 6 3 2" xfId="43514" xr:uid="{00000000-0005-0000-0000-0000FDAA0000}"/>
    <cellStyle name="Normal 23 6 4" xfId="43515" xr:uid="{00000000-0005-0000-0000-0000FEAA0000}"/>
    <cellStyle name="Normal 23 6 4 2" xfId="43516" xr:uid="{00000000-0005-0000-0000-0000FFAA0000}"/>
    <cellStyle name="Normal 23 6 5" xfId="43517" xr:uid="{00000000-0005-0000-0000-000000AB0000}"/>
    <cellStyle name="Normal 23 6 5 2" xfId="43518" xr:uid="{00000000-0005-0000-0000-000001AB0000}"/>
    <cellStyle name="Normal 23 6 6" xfId="43519" xr:uid="{00000000-0005-0000-0000-000002AB0000}"/>
    <cellStyle name="Normal 23 6 6 2" xfId="43520" xr:uid="{00000000-0005-0000-0000-000003AB0000}"/>
    <cellStyle name="Normal 23 6 7" xfId="43521" xr:uid="{00000000-0005-0000-0000-000004AB0000}"/>
    <cellStyle name="Normal 23 7" xfId="43522" xr:uid="{00000000-0005-0000-0000-000005AB0000}"/>
    <cellStyle name="Normal 23 7 2" xfId="43523" xr:uid="{00000000-0005-0000-0000-000006AB0000}"/>
    <cellStyle name="Normal 23 7 2 2" xfId="43524" xr:uid="{00000000-0005-0000-0000-000007AB0000}"/>
    <cellStyle name="Normal 23 7 2 2 2" xfId="43525" xr:uid="{00000000-0005-0000-0000-000008AB0000}"/>
    <cellStyle name="Normal 23 7 2 3" xfId="43526" xr:uid="{00000000-0005-0000-0000-000009AB0000}"/>
    <cellStyle name="Normal 23 7 3" xfId="43527" xr:uid="{00000000-0005-0000-0000-00000AAB0000}"/>
    <cellStyle name="Normal 23 7 3 2" xfId="43528" xr:uid="{00000000-0005-0000-0000-00000BAB0000}"/>
    <cellStyle name="Normal 23 7 4" xfId="43529" xr:uid="{00000000-0005-0000-0000-00000CAB0000}"/>
    <cellStyle name="Normal 23 7 4 2" xfId="43530" xr:uid="{00000000-0005-0000-0000-00000DAB0000}"/>
    <cellStyle name="Normal 23 7 5" xfId="43531" xr:uid="{00000000-0005-0000-0000-00000EAB0000}"/>
    <cellStyle name="Normal 23 7 5 2" xfId="43532" xr:uid="{00000000-0005-0000-0000-00000FAB0000}"/>
    <cellStyle name="Normal 23 7 6" xfId="43533" xr:uid="{00000000-0005-0000-0000-000010AB0000}"/>
    <cellStyle name="Normal 23 7 6 2" xfId="43534" xr:uid="{00000000-0005-0000-0000-000011AB0000}"/>
    <cellStyle name="Normal 23 7 7" xfId="43535" xr:uid="{00000000-0005-0000-0000-000012AB0000}"/>
    <cellStyle name="Normal 23 8" xfId="43536" xr:uid="{00000000-0005-0000-0000-000013AB0000}"/>
    <cellStyle name="Normal 23 8 2" xfId="43537" xr:uid="{00000000-0005-0000-0000-000014AB0000}"/>
    <cellStyle name="Normal 23 8 2 2" xfId="43538" xr:uid="{00000000-0005-0000-0000-000015AB0000}"/>
    <cellStyle name="Normal 23 8 3" xfId="43539" xr:uid="{00000000-0005-0000-0000-000016AB0000}"/>
    <cellStyle name="Normal 23 8 3 2" xfId="43540" xr:uid="{00000000-0005-0000-0000-000017AB0000}"/>
    <cellStyle name="Normal 23 8 4" xfId="43541" xr:uid="{00000000-0005-0000-0000-000018AB0000}"/>
    <cellStyle name="Normal 23 8 4 2" xfId="43542" xr:uid="{00000000-0005-0000-0000-000019AB0000}"/>
    <cellStyle name="Normal 23 8 5" xfId="43543" xr:uid="{00000000-0005-0000-0000-00001AAB0000}"/>
    <cellStyle name="Normal 23 8 5 2" xfId="43544" xr:uid="{00000000-0005-0000-0000-00001BAB0000}"/>
    <cellStyle name="Normal 23 8 6" xfId="43545" xr:uid="{00000000-0005-0000-0000-00001CAB0000}"/>
    <cellStyle name="Normal 23 8 6 2" xfId="43546" xr:uid="{00000000-0005-0000-0000-00001DAB0000}"/>
    <cellStyle name="Normal 23 8 7" xfId="43547" xr:uid="{00000000-0005-0000-0000-00001EAB0000}"/>
    <cellStyle name="Normal 23 9" xfId="43548" xr:uid="{00000000-0005-0000-0000-00001FAB0000}"/>
    <cellStyle name="Normal 23 9 2" xfId="43549" xr:uid="{00000000-0005-0000-0000-000020AB0000}"/>
    <cellStyle name="Normal 23 9 2 2" xfId="43550" xr:uid="{00000000-0005-0000-0000-000021AB0000}"/>
    <cellStyle name="Normal 23 9 3" xfId="43551" xr:uid="{00000000-0005-0000-0000-000022AB0000}"/>
    <cellStyle name="Normal 23 9 3 2" xfId="43552" xr:uid="{00000000-0005-0000-0000-000023AB0000}"/>
    <cellStyle name="Normal 23 9 4" xfId="43553" xr:uid="{00000000-0005-0000-0000-000024AB0000}"/>
    <cellStyle name="Normal 23 9 4 2" xfId="43554" xr:uid="{00000000-0005-0000-0000-000025AB0000}"/>
    <cellStyle name="Normal 23 9 5" xfId="43555" xr:uid="{00000000-0005-0000-0000-000026AB0000}"/>
    <cellStyle name="Normal 23 9 5 2" xfId="43556" xr:uid="{00000000-0005-0000-0000-000027AB0000}"/>
    <cellStyle name="Normal 23 9 6" xfId="43557" xr:uid="{00000000-0005-0000-0000-000028AB0000}"/>
    <cellStyle name="Normal 23 9 6 2" xfId="43558" xr:uid="{00000000-0005-0000-0000-000029AB0000}"/>
    <cellStyle name="Normal 23 9 7" xfId="43559" xr:uid="{00000000-0005-0000-0000-00002AAB0000}"/>
    <cellStyle name="Normal 23_MAYOR CERES" xfId="43560" xr:uid="{00000000-0005-0000-0000-00002BAB0000}"/>
    <cellStyle name="Normal 230" xfId="43561" xr:uid="{00000000-0005-0000-0000-00002CAB0000}"/>
    <cellStyle name="Normal 230 2" xfId="43562" xr:uid="{00000000-0005-0000-0000-00002DAB0000}"/>
    <cellStyle name="Normal 230 2 2" xfId="43563" xr:uid="{00000000-0005-0000-0000-00002EAB0000}"/>
    <cellStyle name="Normal 230 3" xfId="43564" xr:uid="{00000000-0005-0000-0000-00002FAB0000}"/>
    <cellStyle name="Normal 231" xfId="43565" xr:uid="{00000000-0005-0000-0000-000030AB0000}"/>
    <cellStyle name="Normal 231 2" xfId="43566" xr:uid="{00000000-0005-0000-0000-000031AB0000}"/>
    <cellStyle name="Normal 231 2 2" xfId="43567" xr:uid="{00000000-0005-0000-0000-000032AB0000}"/>
    <cellStyle name="Normal 231 3" xfId="43568" xr:uid="{00000000-0005-0000-0000-000033AB0000}"/>
    <cellStyle name="Normal 232" xfId="43569" xr:uid="{00000000-0005-0000-0000-000034AB0000}"/>
    <cellStyle name="Normal 232 2" xfId="43570" xr:uid="{00000000-0005-0000-0000-000035AB0000}"/>
    <cellStyle name="Normal 232 2 2" xfId="43571" xr:uid="{00000000-0005-0000-0000-000036AB0000}"/>
    <cellStyle name="Normal 232 3" xfId="43572" xr:uid="{00000000-0005-0000-0000-000037AB0000}"/>
    <cellStyle name="Normal 233" xfId="43573" xr:uid="{00000000-0005-0000-0000-000038AB0000}"/>
    <cellStyle name="Normal 233 2" xfId="43574" xr:uid="{00000000-0005-0000-0000-000039AB0000}"/>
    <cellStyle name="Normal 233 3" xfId="43575" xr:uid="{00000000-0005-0000-0000-00003AAB0000}"/>
    <cellStyle name="Normal 233 3 2" xfId="43576" xr:uid="{00000000-0005-0000-0000-00003BAB0000}"/>
    <cellStyle name="Normal 233 4" xfId="43577" xr:uid="{00000000-0005-0000-0000-00003CAB0000}"/>
    <cellStyle name="Normal 234" xfId="43578" xr:uid="{00000000-0005-0000-0000-00003DAB0000}"/>
    <cellStyle name="Normal 235" xfId="43579" xr:uid="{00000000-0005-0000-0000-00003EAB0000}"/>
    <cellStyle name="Normal 236" xfId="43580" xr:uid="{00000000-0005-0000-0000-00003FAB0000}"/>
    <cellStyle name="Normal 237" xfId="43581" xr:uid="{00000000-0005-0000-0000-000040AB0000}"/>
    <cellStyle name="Normal 238" xfId="43582" xr:uid="{00000000-0005-0000-0000-000041AB0000}"/>
    <cellStyle name="Normal 239" xfId="43583" xr:uid="{00000000-0005-0000-0000-000042AB0000}"/>
    <cellStyle name="Normal 239 2" xfId="43584" xr:uid="{00000000-0005-0000-0000-000043AB0000}"/>
    <cellStyle name="Normal 24" xfId="43585" xr:uid="{00000000-0005-0000-0000-000044AB0000}"/>
    <cellStyle name="Normal 24 10" xfId="43586" xr:uid="{00000000-0005-0000-0000-000045AB0000}"/>
    <cellStyle name="Normal 24 10 2" xfId="43587" xr:uid="{00000000-0005-0000-0000-000046AB0000}"/>
    <cellStyle name="Normal 24 10 2 2" xfId="43588" xr:uid="{00000000-0005-0000-0000-000047AB0000}"/>
    <cellStyle name="Normal 24 10 3" xfId="43589" xr:uid="{00000000-0005-0000-0000-000048AB0000}"/>
    <cellStyle name="Normal 24 10 3 2" xfId="43590" xr:uid="{00000000-0005-0000-0000-000049AB0000}"/>
    <cellStyle name="Normal 24 10 4" xfId="43591" xr:uid="{00000000-0005-0000-0000-00004AAB0000}"/>
    <cellStyle name="Normal 24 10 4 2" xfId="43592" xr:uid="{00000000-0005-0000-0000-00004BAB0000}"/>
    <cellStyle name="Normal 24 10 5" xfId="43593" xr:uid="{00000000-0005-0000-0000-00004CAB0000}"/>
    <cellStyle name="Normal 24 10 5 2" xfId="43594" xr:uid="{00000000-0005-0000-0000-00004DAB0000}"/>
    <cellStyle name="Normal 24 10 6" xfId="43595" xr:uid="{00000000-0005-0000-0000-00004EAB0000}"/>
    <cellStyle name="Normal 24 10 6 2" xfId="43596" xr:uid="{00000000-0005-0000-0000-00004FAB0000}"/>
    <cellStyle name="Normal 24 10 7" xfId="43597" xr:uid="{00000000-0005-0000-0000-000050AB0000}"/>
    <cellStyle name="Normal 24 11" xfId="43598" xr:uid="{00000000-0005-0000-0000-000051AB0000}"/>
    <cellStyle name="Normal 24 11 2" xfId="43599" xr:uid="{00000000-0005-0000-0000-000052AB0000}"/>
    <cellStyle name="Normal 24 12" xfId="43600" xr:uid="{00000000-0005-0000-0000-000053AB0000}"/>
    <cellStyle name="Normal 24 12 2" xfId="43601" xr:uid="{00000000-0005-0000-0000-000054AB0000}"/>
    <cellStyle name="Normal 24 13" xfId="43602" xr:uid="{00000000-0005-0000-0000-000055AB0000}"/>
    <cellStyle name="Normal 24 13 2" xfId="43603" xr:uid="{00000000-0005-0000-0000-000056AB0000}"/>
    <cellStyle name="Normal 24 14" xfId="43604" xr:uid="{00000000-0005-0000-0000-000057AB0000}"/>
    <cellStyle name="Normal 24 14 2" xfId="43605" xr:uid="{00000000-0005-0000-0000-000058AB0000}"/>
    <cellStyle name="Normal 24 15" xfId="43606" xr:uid="{00000000-0005-0000-0000-000059AB0000}"/>
    <cellStyle name="Normal 24 15 2" xfId="43607" xr:uid="{00000000-0005-0000-0000-00005AAB0000}"/>
    <cellStyle name="Normal 24 16" xfId="43608" xr:uid="{00000000-0005-0000-0000-00005BAB0000}"/>
    <cellStyle name="Normal 24 16 2" xfId="43609" xr:uid="{00000000-0005-0000-0000-00005CAB0000}"/>
    <cellStyle name="Normal 24 17" xfId="43610" xr:uid="{00000000-0005-0000-0000-00005DAB0000}"/>
    <cellStyle name="Normal 24 17 2" xfId="43611" xr:uid="{00000000-0005-0000-0000-00005EAB0000}"/>
    <cellStyle name="Normal 24 18" xfId="43612" xr:uid="{00000000-0005-0000-0000-00005FAB0000}"/>
    <cellStyle name="Normal 24 18 2" xfId="43613" xr:uid="{00000000-0005-0000-0000-000060AB0000}"/>
    <cellStyle name="Normal 24 19" xfId="43614" xr:uid="{00000000-0005-0000-0000-000061AB0000}"/>
    <cellStyle name="Normal 24 19 2" xfId="43615" xr:uid="{00000000-0005-0000-0000-000062AB0000}"/>
    <cellStyle name="Normal 24 2" xfId="43616" xr:uid="{00000000-0005-0000-0000-000063AB0000}"/>
    <cellStyle name="Normal 24 2 2" xfId="43617" xr:uid="{00000000-0005-0000-0000-000064AB0000}"/>
    <cellStyle name="Normal 24 2 2 2" xfId="43618" xr:uid="{00000000-0005-0000-0000-000065AB0000}"/>
    <cellStyle name="Normal 24 2 2 2 2" xfId="43619" xr:uid="{00000000-0005-0000-0000-000066AB0000}"/>
    <cellStyle name="Normal 24 2 2 2 2 2" xfId="43620" xr:uid="{00000000-0005-0000-0000-000067AB0000}"/>
    <cellStyle name="Normal 24 2 2 2 2 2 2" xfId="43621" xr:uid="{00000000-0005-0000-0000-000068AB0000}"/>
    <cellStyle name="Normal 24 2 2 2 2 2 2 2" xfId="43622" xr:uid="{00000000-0005-0000-0000-000069AB0000}"/>
    <cellStyle name="Normal 24 2 2 2 2 2 3" xfId="43623" xr:uid="{00000000-0005-0000-0000-00006AAB0000}"/>
    <cellStyle name="Normal 24 2 2 2 2 3" xfId="43624" xr:uid="{00000000-0005-0000-0000-00006BAB0000}"/>
    <cellStyle name="Normal 24 2 2 2 2 3 2" xfId="43625" xr:uid="{00000000-0005-0000-0000-00006CAB0000}"/>
    <cellStyle name="Normal 24 2 2 2 2 4" xfId="43626" xr:uid="{00000000-0005-0000-0000-00006DAB0000}"/>
    <cellStyle name="Normal 24 2 2 2 3" xfId="43627" xr:uid="{00000000-0005-0000-0000-00006EAB0000}"/>
    <cellStyle name="Normal 24 2 2 2 3 2" xfId="43628" xr:uid="{00000000-0005-0000-0000-00006FAB0000}"/>
    <cellStyle name="Normal 24 2 2 2 3 2 2" xfId="43629" xr:uid="{00000000-0005-0000-0000-000070AB0000}"/>
    <cellStyle name="Normal 24 2 2 2 3 2 2 2" xfId="43630" xr:uid="{00000000-0005-0000-0000-000071AB0000}"/>
    <cellStyle name="Normal 24 2 2 2 3 2 3" xfId="43631" xr:uid="{00000000-0005-0000-0000-000072AB0000}"/>
    <cellStyle name="Normal 24 2 2 2 3 3" xfId="43632" xr:uid="{00000000-0005-0000-0000-000073AB0000}"/>
    <cellStyle name="Normal 24 2 2 2 3 3 2" xfId="43633" xr:uid="{00000000-0005-0000-0000-000074AB0000}"/>
    <cellStyle name="Normal 24 2 2 2 3 4" xfId="43634" xr:uid="{00000000-0005-0000-0000-000075AB0000}"/>
    <cellStyle name="Normal 24 2 2 2 4" xfId="43635" xr:uid="{00000000-0005-0000-0000-000076AB0000}"/>
    <cellStyle name="Normal 24 2 2 2 4 2" xfId="43636" xr:uid="{00000000-0005-0000-0000-000077AB0000}"/>
    <cellStyle name="Normal 24 2 2 2 4 2 2" xfId="43637" xr:uid="{00000000-0005-0000-0000-000078AB0000}"/>
    <cellStyle name="Normal 24 2 2 2 4 2 2 2" xfId="43638" xr:uid="{00000000-0005-0000-0000-000079AB0000}"/>
    <cellStyle name="Normal 24 2 2 2 4 2 3" xfId="43639" xr:uid="{00000000-0005-0000-0000-00007AAB0000}"/>
    <cellStyle name="Normal 24 2 2 2 4 3" xfId="43640" xr:uid="{00000000-0005-0000-0000-00007BAB0000}"/>
    <cellStyle name="Normal 24 2 2 2 4 3 2" xfId="43641" xr:uid="{00000000-0005-0000-0000-00007CAB0000}"/>
    <cellStyle name="Normal 24 2 2 2 4 4" xfId="43642" xr:uid="{00000000-0005-0000-0000-00007DAB0000}"/>
    <cellStyle name="Normal 24 2 2 2 5" xfId="43643" xr:uid="{00000000-0005-0000-0000-00007EAB0000}"/>
    <cellStyle name="Normal 24 2 2 2 5 2" xfId="43644" xr:uid="{00000000-0005-0000-0000-00007FAB0000}"/>
    <cellStyle name="Normal 24 2 2 2 5 2 2" xfId="43645" xr:uid="{00000000-0005-0000-0000-000080AB0000}"/>
    <cellStyle name="Normal 24 2 2 2 5 3" xfId="43646" xr:uid="{00000000-0005-0000-0000-000081AB0000}"/>
    <cellStyle name="Normal 24 2 2 2 6" xfId="43647" xr:uid="{00000000-0005-0000-0000-000082AB0000}"/>
    <cellStyle name="Normal 24 2 2 2 6 2" xfId="43648" xr:uid="{00000000-0005-0000-0000-000083AB0000}"/>
    <cellStyle name="Normal 24 2 2 2 7" xfId="43649" xr:uid="{00000000-0005-0000-0000-000084AB0000}"/>
    <cellStyle name="Normal 24 2 2 3" xfId="43650" xr:uid="{00000000-0005-0000-0000-000085AB0000}"/>
    <cellStyle name="Normal 24 2 2 3 2" xfId="43651" xr:uid="{00000000-0005-0000-0000-000086AB0000}"/>
    <cellStyle name="Normal 24 2 2 3 2 2" xfId="43652" xr:uid="{00000000-0005-0000-0000-000087AB0000}"/>
    <cellStyle name="Normal 24 2 2 3 2 2 2" xfId="43653" xr:uid="{00000000-0005-0000-0000-000088AB0000}"/>
    <cellStyle name="Normal 24 2 2 3 2 3" xfId="43654" xr:uid="{00000000-0005-0000-0000-000089AB0000}"/>
    <cellStyle name="Normal 24 2 2 3 3" xfId="43655" xr:uid="{00000000-0005-0000-0000-00008AAB0000}"/>
    <cellStyle name="Normal 24 2 2 3 3 2" xfId="43656" xr:uid="{00000000-0005-0000-0000-00008BAB0000}"/>
    <cellStyle name="Normal 24 2 2 3 4" xfId="43657" xr:uid="{00000000-0005-0000-0000-00008CAB0000}"/>
    <cellStyle name="Normal 24 2 2 4" xfId="43658" xr:uid="{00000000-0005-0000-0000-00008DAB0000}"/>
    <cellStyle name="Normal 24 2 2 4 2" xfId="43659" xr:uid="{00000000-0005-0000-0000-00008EAB0000}"/>
    <cellStyle name="Normal 24 2 2 4 2 2" xfId="43660" xr:uid="{00000000-0005-0000-0000-00008FAB0000}"/>
    <cellStyle name="Normal 24 2 2 4 2 2 2" xfId="43661" xr:uid="{00000000-0005-0000-0000-000090AB0000}"/>
    <cellStyle name="Normal 24 2 2 4 2 3" xfId="43662" xr:uid="{00000000-0005-0000-0000-000091AB0000}"/>
    <cellStyle name="Normal 24 2 2 4 3" xfId="43663" xr:uid="{00000000-0005-0000-0000-000092AB0000}"/>
    <cellStyle name="Normal 24 2 2 4 3 2" xfId="43664" xr:uid="{00000000-0005-0000-0000-000093AB0000}"/>
    <cellStyle name="Normal 24 2 2 4 4" xfId="43665" xr:uid="{00000000-0005-0000-0000-000094AB0000}"/>
    <cellStyle name="Normal 24 2 2 5" xfId="43666" xr:uid="{00000000-0005-0000-0000-000095AB0000}"/>
    <cellStyle name="Normal 24 2 2 5 2" xfId="43667" xr:uid="{00000000-0005-0000-0000-000096AB0000}"/>
    <cellStyle name="Normal 24 2 2 5 2 2" xfId="43668" xr:uid="{00000000-0005-0000-0000-000097AB0000}"/>
    <cellStyle name="Normal 24 2 2 5 3" xfId="43669" xr:uid="{00000000-0005-0000-0000-000098AB0000}"/>
    <cellStyle name="Normal 24 2 2 6" xfId="43670" xr:uid="{00000000-0005-0000-0000-000099AB0000}"/>
    <cellStyle name="Normal 24 2 2 6 2" xfId="43671" xr:uid="{00000000-0005-0000-0000-00009AAB0000}"/>
    <cellStyle name="Normal 24 2 2 7" xfId="43672" xr:uid="{00000000-0005-0000-0000-00009BAB0000}"/>
    <cellStyle name="Normal 24 2 3" xfId="43673" xr:uid="{00000000-0005-0000-0000-00009CAB0000}"/>
    <cellStyle name="Normal 24 2 3 2" xfId="43674" xr:uid="{00000000-0005-0000-0000-00009DAB0000}"/>
    <cellStyle name="Normal 24 2 3 2 2" xfId="43675" xr:uid="{00000000-0005-0000-0000-00009EAB0000}"/>
    <cellStyle name="Normal 24 2 3 2 2 2" xfId="43676" xr:uid="{00000000-0005-0000-0000-00009FAB0000}"/>
    <cellStyle name="Normal 24 2 3 2 2 2 2" xfId="43677" xr:uid="{00000000-0005-0000-0000-0000A0AB0000}"/>
    <cellStyle name="Normal 24 2 3 2 2 3" xfId="43678" xr:uid="{00000000-0005-0000-0000-0000A1AB0000}"/>
    <cellStyle name="Normal 24 2 3 2 3" xfId="43679" xr:uid="{00000000-0005-0000-0000-0000A2AB0000}"/>
    <cellStyle name="Normal 24 2 3 2 3 2" xfId="43680" xr:uid="{00000000-0005-0000-0000-0000A3AB0000}"/>
    <cellStyle name="Normal 24 2 3 2 4" xfId="43681" xr:uid="{00000000-0005-0000-0000-0000A4AB0000}"/>
    <cellStyle name="Normal 24 2 3 3" xfId="43682" xr:uid="{00000000-0005-0000-0000-0000A5AB0000}"/>
    <cellStyle name="Normal 24 2 3 3 2" xfId="43683" xr:uid="{00000000-0005-0000-0000-0000A6AB0000}"/>
    <cellStyle name="Normal 24 2 3 3 2 2" xfId="43684" xr:uid="{00000000-0005-0000-0000-0000A7AB0000}"/>
    <cellStyle name="Normal 24 2 3 3 2 2 2" xfId="43685" xr:uid="{00000000-0005-0000-0000-0000A8AB0000}"/>
    <cellStyle name="Normal 24 2 3 3 2 3" xfId="43686" xr:uid="{00000000-0005-0000-0000-0000A9AB0000}"/>
    <cellStyle name="Normal 24 2 3 3 3" xfId="43687" xr:uid="{00000000-0005-0000-0000-0000AAAB0000}"/>
    <cellStyle name="Normal 24 2 3 3 3 2" xfId="43688" xr:uid="{00000000-0005-0000-0000-0000ABAB0000}"/>
    <cellStyle name="Normal 24 2 3 3 4" xfId="43689" xr:uid="{00000000-0005-0000-0000-0000ACAB0000}"/>
    <cellStyle name="Normal 24 2 3 4" xfId="43690" xr:uid="{00000000-0005-0000-0000-0000ADAB0000}"/>
    <cellStyle name="Normal 24 2 3 4 2" xfId="43691" xr:uid="{00000000-0005-0000-0000-0000AEAB0000}"/>
    <cellStyle name="Normal 24 2 3 4 2 2" xfId="43692" xr:uid="{00000000-0005-0000-0000-0000AFAB0000}"/>
    <cellStyle name="Normal 24 2 3 4 3" xfId="43693" xr:uid="{00000000-0005-0000-0000-0000B0AB0000}"/>
    <cellStyle name="Normal 24 2 3 5" xfId="43694" xr:uid="{00000000-0005-0000-0000-0000B1AB0000}"/>
    <cellStyle name="Normal 24 2 3 5 2" xfId="43695" xr:uid="{00000000-0005-0000-0000-0000B2AB0000}"/>
    <cellStyle name="Normal 24 2 3 6" xfId="43696" xr:uid="{00000000-0005-0000-0000-0000B3AB0000}"/>
    <cellStyle name="Normal 24 2 4" xfId="43697" xr:uid="{00000000-0005-0000-0000-0000B4AB0000}"/>
    <cellStyle name="Normal 24 2 4 2" xfId="43698" xr:uid="{00000000-0005-0000-0000-0000B5AB0000}"/>
    <cellStyle name="Normal 24 2 4 2 2" xfId="43699" xr:uid="{00000000-0005-0000-0000-0000B6AB0000}"/>
    <cellStyle name="Normal 24 2 4 2 2 2" xfId="43700" xr:uid="{00000000-0005-0000-0000-0000B7AB0000}"/>
    <cellStyle name="Normal 24 2 4 2 3" xfId="43701" xr:uid="{00000000-0005-0000-0000-0000B8AB0000}"/>
    <cellStyle name="Normal 24 2 4 3" xfId="43702" xr:uid="{00000000-0005-0000-0000-0000B9AB0000}"/>
    <cellStyle name="Normal 24 2 4 3 2" xfId="43703" xr:uid="{00000000-0005-0000-0000-0000BAAB0000}"/>
    <cellStyle name="Normal 24 2 4 4" xfId="43704" xr:uid="{00000000-0005-0000-0000-0000BBAB0000}"/>
    <cellStyle name="Normal 24 2 5" xfId="43705" xr:uid="{00000000-0005-0000-0000-0000BCAB0000}"/>
    <cellStyle name="Normal 24 2 5 2" xfId="43706" xr:uid="{00000000-0005-0000-0000-0000BDAB0000}"/>
    <cellStyle name="Normal 24 2 5 2 2" xfId="43707" xr:uid="{00000000-0005-0000-0000-0000BEAB0000}"/>
    <cellStyle name="Normal 24 2 5 2 2 2" xfId="43708" xr:uid="{00000000-0005-0000-0000-0000BFAB0000}"/>
    <cellStyle name="Normal 24 2 5 2 3" xfId="43709" xr:uid="{00000000-0005-0000-0000-0000C0AB0000}"/>
    <cellStyle name="Normal 24 2 5 3" xfId="43710" xr:uid="{00000000-0005-0000-0000-0000C1AB0000}"/>
    <cellStyle name="Normal 24 2 5 3 2" xfId="43711" xr:uid="{00000000-0005-0000-0000-0000C2AB0000}"/>
    <cellStyle name="Normal 24 2 5 4" xfId="43712" xr:uid="{00000000-0005-0000-0000-0000C3AB0000}"/>
    <cellStyle name="Normal 24 2 6" xfId="43713" xr:uid="{00000000-0005-0000-0000-0000C4AB0000}"/>
    <cellStyle name="Normal 24 2 6 2" xfId="43714" xr:uid="{00000000-0005-0000-0000-0000C5AB0000}"/>
    <cellStyle name="Normal 24 2 6 2 2" xfId="43715" xr:uid="{00000000-0005-0000-0000-0000C6AB0000}"/>
    <cellStyle name="Normal 24 2 6 3" xfId="43716" xr:uid="{00000000-0005-0000-0000-0000C7AB0000}"/>
    <cellStyle name="Normal 24 2 7" xfId="43717" xr:uid="{00000000-0005-0000-0000-0000C8AB0000}"/>
    <cellStyle name="Normal 24 2 7 2" xfId="43718" xr:uid="{00000000-0005-0000-0000-0000C9AB0000}"/>
    <cellStyle name="Normal 24 2 8" xfId="43719" xr:uid="{00000000-0005-0000-0000-0000CAAB0000}"/>
    <cellStyle name="Normal 24 20" xfId="43720" xr:uid="{00000000-0005-0000-0000-0000CBAB0000}"/>
    <cellStyle name="Normal 24 3" xfId="43721" xr:uid="{00000000-0005-0000-0000-0000CCAB0000}"/>
    <cellStyle name="Normal 24 3 2" xfId="43722" xr:uid="{00000000-0005-0000-0000-0000CDAB0000}"/>
    <cellStyle name="Normal 24 3 2 2" xfId="43723" xr:uid="{00000000-0005-0000-0000-0000CEAB0000}"/>
    <cellStyle name="Normal 24 3 2 2 2" xfId="43724" xr:uid="{00000000-0005-0000-0000-0000CFAB0000}"/>
    <cellStyle name="Normal 24 3 2 2 2 2" xfId="43725" xr:uid="{00000000-0005-0000-0000-0000D0AB0000}"/>
    <cellStyle name="Normal 24 3 2 2 3" xfId="43726" xr:uid="{00000000-0005-0000-0000-0000D1AB0000}"/>
    <cellStyle name="Normal 24 3 2 3" xfId="43727" xr:uid="{00000000-0005-0000-0000-0000D2AB0000}"/>
    <cellStyle name="Normal 24 3 2 3 2" xfId="43728" xr:uid="{00000000-0005-0000-0000-0000D3AB0000}"/>
    <cellStyle name="Normal 24 3 2 4" xfId="43729" xr:uid="{00000000-0005-0000-0000-0000D4AB0000}"/>
    <cellStyle name="Normal 24 3 3" xfId="43730" xr:uid="{00000000-0005-0000-0000-0000D5AB0000}"/>
    <cellStyle name="Normal 24 3 3 2" xfId="43731" xr:uid="{00000000-0005-0000-0000-0000D6AB0000}"/>
    <cellStyle name="Normal 24 3 3 2 2" xfId="43732" xr:uid="{00000000-0005-0000-0000-0000D7AB0000}"/>
    <cellStyle name="Normal 24 3 3 2 2 2" xfId="43733" xr:uid="{00000000-0005-0000-0000-0000D8AB0000}"/>
    <cellStyle name="Normal 24 3 3 2 3" xfId="43734" xr:uid="{00000000-0005-0000-0000-0000D9AB0000}"/>
    <cellStyle name="Normal 24 3 3 3" xfId="43735" xr:uid="{00000000-0005-0000-0000-0000DAAB0000}"/>
    <cellStyle name="Normal 24 3 3 3 2" xfId="43736" xr:uid="{00000000-0005-0000-0000-0000DBAB0000}"/>
    <cellStyle name="Normal 24 3 3 4" xfId="43737" xr:uid="{00000000-0005-0000-0000-0000DCAB0000}"/>
    <cellStyle name="Normal 24 3 4" xfId="43738" xr:uid="{00000000-0005-0000-0000-0000DDAB0000}"/>
    <cellStyle name="Normal 24 3 4 2" xfId="43739" xr:uid="{00000000-0005-0000-0000-0000DEAB0000}"/>
    <cellStyle name="Normal 24 3 4 2 2" xfId="43740" xr:uid="{00000000-0005-0000-0000-0000DFAB0000}"/>
    <cellStyle name="Normal 24 3 4 3" xfId="43741" xr:uid="{00000000-0005-0000-0000-0000E0AB0000}"/>
    <cellStyle name="Normal 24 3 5" xfId="43742" xr:uid="{00000000-0005-0000-0000-0000E1AB0000}"/>
    <cellStyle name="Normal 24 3 5 2" xfId="43743" xr:uid="{00000000-0005-0000-0000-0000E2AB0000}"/>
    <cellStyle name="Normal 24 3 6" xfId="43744" xr:uid="{00000000-0005-0000-0000-0000E3AB0000}"/>
    <cellStyle name="Normal 24 3 6 2" xfId="43745" xr:uid="{00000000-0005-0000-0000-0000E4AB0000}"/>
    <cellStyle name="Normal 24 3 7" xfId="43746" xr:uid="{00000000-0005-0000-0000-0000E5AB0000}"/>
    <cellStyle name="Normal 24 4" xfId="43747" xr:uid="{00000000-0005-0000-0000-0000E6AB0000}"/>
    <cellStyle name="Normal 24 4 2" xfId="43748" xr:uid="{00000000-0005-0000-0000-0000E7AB0000}"/>
    <cellStyle name="Normal 24 4 2 2" xfId="43749" xr:uid="{00000000-0005-0000-0000-0000E8AB0000}"/>
    <cellStyle name="Normal 24 4 2 2 2" xfId="43750" xr:uid="{00000000-0005-0000-0000-0000E9AB0000}"/>
    <cellStyle name="Normal 24 4 2 3" xfId="43751" xr:uid="{00000000-0005-0000-0000-0000EAAB0000}"/>
    <cellStyle name="Normal 24 4 3" xfId="43752" xr:uid="{00000000-0005-0000-0000-0000EBAB0000}"/>
    <cellStyle name="Normal 24 4 3 2" xfId="43753" xr:uid="{00000000-0005-0000-0000-0000ECAB0000}"/>
    <cellStyle name="Normal 24 4 4" xfId="43754" xr:uid="{00000000-0005-0000-0000-0000EDAB0000}"/>
    <cellStyle name="Normal 24 4 4 2" xfId="43755" xr:uid="{00000000-0005-0000-0000-0000EEAB0000}"/>
    <cellStyle name="Normal 24 4 5" xfId="43756" xr:uid="{00000000-0005-0000-0000-0000EFAB0000}"/>
    <cellStyle name="Normal 24 4 5 2" xfId="43757" xr:uid="{00000000-0005-0000-0000-0000F0AB0000}"/>
    <cellStyle name="Normal 24 4 6" xfId="43758" xr:uid="{00000000-0005-0000-0000-0000F1AB0000}"/>
    <cellStyle name="Normal 24 4 6 2" xfId="43759" xr:uid="{00000000-0005-0000-0000-0000F2AB0000}"/>
    <cellStyle name="Normal 24 4 7" xfId="43760" xr:uid="{00000000-0005-0000-0000-0000F3AB0000}"/>
    <cellStyle name="Normal 24 5" xfId="43761" xr:uid="{00000000-0005-0000-0000-0000F4AB0000}"/>
    <cellStyle name="Normal 24 5 2" xfId="43762" xr:uid="{00000000-0005-0000-0000-0000F5AB0000}"/>
    <cellStyle name="Normal 24 5 2 2" xfId="43763" xr:uid="{00000000-0005-0000-0000-0000F6AB0000}"/>
    <cellStyle name="Normal 24 5 2 2 2" xfId="43764" xr:uid="{00000000-0005-0000-0000-0000F7AB0000}"/>
    <cellStyle name="Normal 24 5 2 3" xfId="43765" xr:uid="{00000000-0005-0000-0000-0000F8AB0000}"/>
    <cellStyle name="Normal 24 5 3" xfId="43766" xr:uid="{00000000-0005-0000-0000-0000F9AB0000}"/>
    <cellStyle name="Normal 24 5 3 2" xfId="43767" xr:uid="{00000000-0005-0000-0000-0000FAAB0000}"/>
    <cellStyle name="Normal 24 5 4" xfId="43768" xr:uid="{00000000-0005-0000-0000-0000FBAB0000}"/>
    <cellStyle name="Normal 24 5 4 2" xfId="43769" xr:uid="{00000000-0005-0000-0000-0000FCAB0000}"/>
    <cellStyle name="Normal 24 5 5" xfId="43770" xr:uid="{00000000-0005-0000-0000-0000FDAB0000}"/>
    <cellStyle name="Normal 24 5 5 2" xfId="43771" xr:uid="{00000000-0005-0000-0000-0000FEAB0000}"/>
    <cellStyle name="Normal 24 5 6" xfId="43772" xr:uid="{00000000-0005-0000-0000-0000FFAB0000}"/>
    <cellStyle name="Normal 24 5 6 2" xfId="43773" xr:uid="{00000000-0005-0000-0000-000000AC0000}"/>
    <cellStyle name="Normal 24 5 7" xfId="43774" xr:uid="{00000000-0005-0000-0000-000001AC0000}"/>
    <cellStyle name="Normal 24 6" xfId="43775" xr:uid="{00000000-0005-0000-0000-000002AC0000}"/>
    <cellStyle name="Normal 24 6 2" xfId="43776" xr:uid="{00000000-0005-0000-0000-000003AC0000}"/>
    <cellStyle name="Normal 24 6 2 2" xfId="43777" xr:uid="{00000000-0005-0000-0000-000004AC0000}"/>
    <cellStyle name="Normal 24 6 2 2 2" xfId="43778" xr:uid="{00000000-0005-0000-0000-000005AC0000}"/>
    <cellStyle name="Normal 24 6 2 3" xfId="43779" xr:uid="{00000000-0005-0000-0000-000006AC0000}"/>
    <cellStyle name="Normal 24 6 3" xfId="43780" xr:uid="{00000000-0005-0000-0000-000007AC0000}"/>
    <cellStyle name="Normal 24 6 3 2" xfId="43781" xr:uid="{00000000-0005-0000-0000-000008AC0000}"/>
    <cellStyle name="Normal 24 6 4" xfId="43782" xr:uid="{00000000-0005-0000-0000-000009AC0000}"/>
    <cellStyle name="Normal 24 6 4 2" xfId="43783" xr:uid="{00000000-0005-0000-0000-00000AAC0000}"/>
    <cellStyle name="Normal 24 6 5" xfId="43784" xr:uid="{00000000-0005-0000-0000-00000BAC0000}"/>
    <cellStyle name="Normal 24 6 5 2" xfId="43785" xr:uid="{00000000-0005-0000-0000-00000CAC0000}"/>
    <cellStyle name="Normal 24 6 6" xfId="43786" xr:uid="{00000000-0005-0000-0000-00000DAC0000}"/>
    <cellStyle name="Normal 24 6 6 2" xfId="43787" xr:uid="{00000000-0005-0000-0000-00000EAC0000}"/>
    <cellStyle name="Normal 24 6 7" xfId="43788" xr:uid="{00000000-0005-0000-0000-00000FAC0000}"/>
    <cellStyle name="Normal 24 7" xfId="43789" xr:uid="{00000000-0005-0000-0000-000010AC0000}"/>
    <cellStyle name="Normal 24 7 2" xfId="43790" xr:uid="{00000000-0005-0000-0000-000011AC0000}"/>
    <cellStyle name="Normal 24 7 2 2" xfId="43791" xr:uid="{00000000-0005-0000-0000-000012AC0000}"/>
    <cellStyle name="Normal 24 7 2 2 2" xfId="43792" xr:uid="{00000000-0005-0000-0000-000013AC0000}"/>
    <cellStyle name="Normal 24 7 2 3" xfId="43793" xr:uid="{00000000-0005-0000-0000-000014AC0000}"/>
    <cellStyle name="Normal 24 7 3" xfId="43794" xr:uid="{00000000-0005-0000-0000-000015AC0000}"/>
    <cellStyle name="Normal 24 7 3 2" xfId="43795" xr:uid="{00000000-0005-0000-0000-000016AC0000}"/>
    <cellStyle name="Normal 24 7 4" xfId="43796" xr:uid="{00000000-0005-0000-0000-000017AC0000}"/>
    <cellStyle name="Normal 24 7 4 2" xfId="43797" xr:uid="{00000000-0005-0000-0000-000018AC0000}"/>
    <cellStyle name="Normal 24 7 5" xfId="43798" xr:uid="{00000000-0005-0000-0000-000019AC0000}"/>
    <cellStyle name="Normal 24 7 5 2" xfId="43799" xr:uid="{00000000-0005-0000-0000-00001AAC0000}"/>
    <cellStyle name="Normal 24 7 6" xfId="43800" xr:uid="{00000000-0005-0000-0000-00001BAC0000}"/>
    <cellStyle name="Normal 24 7 6 2" xfId="43801" xr:uid="{00000000-0005-0000-0000-00001CAC0000}"/>
    <cellStyle name="Normal 24 7 7" xfId="43802" xr:uid="{00000000-0005-0000-0000-00001DAC0000}"/>
    <cellStyle name="Normal 24 8" xfId="43803" xr:uid="{00000000-0005-0000-0000-00001EAC0000}"/>
    <cellStyle name="Normal 24 8 2" xfId="43804" xr:uid="{00000000-0005-0000-0000-00001FAC0000}"/>
    <cellStyle name="Normal 24 8 2 2" xfId="43805" xr:uid="{00000000-0005-0000-0000-000020AC0000}"/>
    <cellStyle name="Normal 24 8 3" xfId="43806" xr:uid="{00000000-0005-0000-0000-000021AC0000}"/>
    <cellStyle name="Normal 24 8 3 2" xfId="43807" xr:uid="{00000000-0005-0000-0000-000022AC0000}"/>
    <cellStyle name="Normal 24 8 4" xfId="43808" xr:uid="{00000000-0005-0000-0000-000023AC0000}"/>
    <cellStyle name="Normal 24 8 4 2" xfId="43809" xr:uid="{00000000-0005-0000-0000-000024AC0000}"/>
    <cellStyle name="Normal 24 8 5" xfId="43810" xr:uid="{00000000-0005-0000-0000-000025AC0000}"/>
    <cellStyle name="Normal 24 8 5 2" xfId="43811" xr:uid="{00000000-0005-0000-0000-000026AC0000}"/>
    <cellStyle name="Normal 24 8 6" xfId="43812" xr:uid="{00000000-0005-0000-0000-000027AC0000}"/>
    <cellStyle name="Normal 24 8 6 2" xfId="43813" xr:uid="{00000000-0005-0000-0000-000028AC0000}"/>
    <cellStyle name="Normal 24 8 7" xfId="43814" xr:uid="{00000000-0005-0000-0000-000029AC0000}"/>
    <cellStyle name="Normal 24 9" xfId="43815" xr:uid="{00000000-0005-0000-0000-00002AAC0000}"/>
    <cellStyle name="Normal 24 9 2" xfId="43816" xr:uid="{00000000-0005-0000-0000-00002BAC0000}"/>
    <cellStyle name="Normal 24 9 2 2" xfId="43817" xr:uid="{00000000-0005-0000-0000-00002CAC0000}"/>
    <cellStyle name="Normal 24 9 3" xfId="43818" xr:uid="{00000000-0005-0000-0000-00002DAC0000}"/>
    <cellStyle name="Normal 24 9 3 2" xfId="43819" xr:uid="{00000000-0005-0000-0000-00002EAC0000}"/>
    <cellStyle name="Normal 24 9 4" xfId="43820" xr:uid="{00000000-0005-0000-0000-00002FAC0000}"/>
    <cellStyle name="Normal 24 9 4 2" xfId="43821" xr:uid="{00000000-0005-0000-0000-000030AC0000}"/>
    <cellStyle name="Normal 24 9 5" xfId="43822" xr:uid="{00000000-0005-0000-0000-000031AC0000}"/>
    <cellStyle name="Normal 24 9 5 2" xfId="43823" xr:uid="{00000000-0005-0000-0000-000032AC0000}"/>
    <cellStyle name="Normal 24 9 6" xfId="43824" xr:uid="{00000000-0005-0000-0000-000033AC0000}"/>
    <cellStyle name="Normal 24 9 6 2" xfId="43825" xr:uid="{00000000-0005-0000-0000-000034AC0000}"/>
    <cellStyle name="Normal 24 9 7" xfId="43826" xr:uid="{00000000-0005-0000-0000-000035AC0000}"/>
    <cellStyle name="Normal 24_MAYOR CERES" xfId="43827" xr:uid="{00000000-0005-0000-0000-000036AC0000}"/>
    <cellStyle name="Normal 240" xfId="43828" xr:uid="{00000000-0005-0000-0000-000037AC0000}"/>
    <cellStyle name="Normal 240 2" xfId="43829" xr:uid="{00000000-0005-0000-0000-000038AC0000}"/>
    <cellStyle name="Normal 241" xfId="43830" xr:uid="{00000000-0005-0000-0000-000039AC0000}"/>
    <cellStyle name="Normal 241 2" xfId="43831" xr:uid="{00000000-0005-0000-0000-00003AAC0000}"/>
    <cellStyle name="Normal 242" xfId="43832" xr:uid="{00000000-0005-0000-0000-00003BAC0000}"/>
    <cellStyle name="Normal 242 2" xfId="43833" xr:uid="{00000000-0005-0000-0000-00003CAC0000}"/>
    <cellStyle name="Normal 243" xfId="43834" xr:uid="{00000000-0005-0000-0000-00003DAC0000}"/>
    <cellStyle name="Normal 243 2" xfId="43835" xr:uid="{00000000-0005-0000-0000-00003EAC0000}"/>
    <cellStyle name="Normal 244" xfId="43836" xr:uid="{00000000-0005-0000-0000-00003FAC0000}"/>
    <cellStyle name="Normal 244 2" xfId="43837" xr:uid="{00000000-0005-0000-0000-000040AC0000}"/>
    <cellStyle name="Normal 244 5" xfId="61740" xr:uid="{00000000-0005-0000-0000-000041AC0000}"/>
    <cellStyle name="Normal 245" xfId="43838" xr:uid="{00000000-0005-0000-0000-000042AC0000}"/>
    <cellStyle name="Normal 246" xfId="43839" xr:uid="{00000000-0005-0000-0000-000043AC0000}"/>
    <cellStyle name="Normal 246 2" xfId="43840" xr:uid="{00000000-0005-0000-0000-000044AC0000}"/>
    <cellStyle name="Normal 247" xfId="43841" xr:uid="{00000000-0005-0000-0000-000045AC0000}"/>
    <cellStyle name="Normal 247 2" xfId="43842" xr:uid="{00000000-0005-0000-0000-000046AC0000}"/>
    <cellStyle name="Normal 248" xfId="43843" xr:uid="{00000000-0005-0000-0000-000047AC0000}"/>
    <cellStyle name="Normal 249" xfId="43844" xr:uid="{00000000-0005-0000-0000-000048AC0000}"/>
    <cellStyle name="Normal 25" xfId="43845" xr:uid="{00000000-0005-0000-0000-000049AC0000}"/>
    <cellStyle name="Normal 25 10" xfId="43846" xr:uid="{00000000-0005-0000-0000-00004AAC0000}"/>
    <cellStyle name="Normal 25 10 2" xfId="43847" xr:uid="{00000000-0005-0000-0000-00004BAC0000}"/>
    <cellStyle name="Normal 25 10 2 2" xfId="43848" xr:uid="{00000000-0005-0000-0000-00004CAC0000}"/>
    <cellStyle name="Normal 25 10 3" xfId="43849" xr:uid="{00000000-0005-0000-0000-00004DAC0000}"/>
    <cellStyle name="Normal 25 10 3 2" xfId="43850" xr:uid="{00000000-0005-0000-0000-00004EAC0000}"/>
    <cellStyle name="Normal 25 10 4" xfId="43851" xr:uid="{00000000-0005-0000-0000-00004FAC0000}"/>
    <cellStyle name="Normal 25 10 4 2" xfId="43852" xr:uid="{00000000-0005-0000-0000-000050AC0000}"/>
    <cellStyle name="Normal 25 10 5" xfId="43853" xr:uid="{00000000-0005-0000-0000-000051AC0000}"/>
    <cellStyle name="Normal 25 10 5 2" xfId="43854" xr:uid="{00000000-0005-0000-0000-000052AC0000}"/>
    <cellStyle name="Normal 25 10 6" xfId="43855" xr:uid="{00000000-0005-0000-0000-000053AC0000}"/>
    <cellStyle name="Normal 25 10 6 2" xfId="43856" xr:uid="{00000000-0005-0000-0000-000054AC0000}"/>
    <cellStyle name="Normal 25 10 7" xfId="43857" xr:uid="{00000000-0005-0000-0000-000055AC0000}"/>
    <cellStyle name="Normal 25 11" xfId="43858" xr:uid="{00000000-0005-0000-0000-000056AC0000}"/>
    <cellStyle name="Normal 25 11 2" xfId="43859" xr:uid="{00000000-0005-0000-0000-000057AC0000}"/>
    <cellStyle name="Normal 25 12" xfId="43860" xr:uid="{00000000-0005-0000-0000-000058AC0000}"/>
    <cellStyle name="Normal 25 12 2" xfId="43861" xr:uid="{00000000-0005-0000-0000-000059AC0000}"/>
    <cellStyle name="Normal 25 13" xfId="43862" xr:uid="{00000000-0005-0000-0000-00005AAC0000}"/>
    <cellStyle name="Normal 25 13 2" xfId="43863" xr:uid="{00000000-0005-0000-0000-00005BAC0000}"/>
    <cellStyle name="Normal 25 14" xfId="43864" xr:uid="{00000000-0005-0000-0000-00005CAC0000}"/>
    <cellStyle name="Normal 25 14 2" xfId="43865" xr:uid="{00000000-0005-0000-0000-00005DAC0000}"/>
    <cellStyle name="Normal 25 15" xfId="43866" xr:uid="{00000000-0005-0000-0000-00005EAC0000}"/>
    <cellStyle name="Normal 25 15 2" xfId="43867" xr:uid="{00000000-0005-0000-0000-00005FAC0000}"/>
    <cellStyle name="Normal 25 16" xfId="43868" xr:uid="{00000000-0005-0000-0000-000060AC0000}"/>
    <cellStyle name="Normal 25 16 2" xfId="43869" xr:uid="{00000000-0005-0000-0000-000061AC0000}"/>
    <cellStyle name="Normal 25 17" xfId="43870" xr:uid="{00000000-0005-0000-0000-000062AC0000}"/>
    <cellStyle name="Normal 25 17 2" xfId="43871" xr:uid="{00000000-0005-0000-0000-000063AC0000}"/>
    <cellStyle name="Normal 25 18" xfId="43872" xr:uid="{00000000-0005-0000-0000-000064AC0000}"/>
    <cellStyle name="Normal 25 18 2" xfId="43873" xr:uid="{00000000-0005-0000-0000-000065AC0000}"/>
    <cellStyle name="Normal 25 19" xfId="43874" xr:uid="{00000000-0005-0000-0000-000066AC0000}"/>
    <cellStyle name="Normal 25 19 2" xfId="43875" xr:uid="{00000000-0005-0000-0000-000067AC0000}"/>
    <cellStyle name="Normal 25 2" xfId="43876" xr:uid="{00000000-0005-0000-0000-000068AC0000}"/>
    <cellStyle name="Normal 25 2 10" xfId="43877" xr:uid="{00000000-0005-0000-0000-000069AC0000}"/>
    <cellStyle name="Normal 25 2 10 2" xfId="43878" xr:uid="{00000000-0005-0000-0000-00006AAC0000}"/>
    <cellStyle name="Normal 25 2 11" xfId="43879" xr:uid="{00000000-0005-0000-0000-00006BAC0000}"/>
    <cellStyle name="Normal 25 2 2" xfId="43880" xr:uid="{00000000-0005-0000-0000-00006CAC0000}"/>
    <cellStyle name="Normal 25 2 2 2" xfId="43881" xr:uid="{00000000-0005-0000-0000-00006DAC0000}"/>
    <cellStyle name="Normal 25 2 2 2 2" xfId="43882" xr:uid="{00000000-0005-0000-0000-00006EAC0000}"/>
    <cellStyle name="Normal 25 2 2 2 2 2" xfId="43883" xr:uid="{00000000-0005-0000-0000-00006FAC0000}"/>
    <cellStyle name="Normal 25 2 2 2 3" xfId="43884" xr:uid="{00000000-0005-0000-0000-000070AC0000}"/>
    <cellStyle name="Normal 25 2 2 3" xfId="43885" xr:uid="{00000000-0005-0000-0000-000071AC0000}"/>
    <cellStyle name="Normal 25 2 2 3 2" xfId="43886" xr:uid="{00000000-0005-0000-0000-000072AC0000}"/>
    <cellStyle name="Normal 25 2 2 4" xfId="43887" xr:uid="{00000000-0005-0000-0000-000073AC0000}"/>
    <cellStyle name="Normal 25 2 3" xfId="43888" xr:uid="{00000000-0005-0000-0000-000074AC0000}"/>
    <cellStyle name="Normal 25 2 3 2" xfId="43889" xr:uid="{00000000-0005-0000-0000-000075AC0000}"/>
    <cellStyle name="Normal 25 2 3 2 2" xfId="43890" xr:uid="{00000000-0005-0000-0000-000076AC0000}"/>
    <cellStyle name="Normal 25 2 3 2 2 2" xfId="43891" xr:uid="{00000000-0005-0000-0000-000077AC0000}"/>
    <cellStyle name="Normal 25 2 3 2 3" xfId="43892" xr:uid="{00000000-0005-0000-0000-000078AC0000}"/>
    <cellStyle name="Normal 25 2 3 3" xfId="43893" xr:uid="{00000000-0005-0000-0000-000079AC0000}"/>
    <cellStyle name="Normal 25 2 3 3 2" xfId="43894" xr:uid="{00000000-0005-0000-0000-00007AAC0000}"/>
    <cellStyle name="Normal 25 2 3 4" xfId="43895" xr:uid="{00000000-0005-0000-0000-00007BAC0000}"/>
    <cellStyle name="Normal 25 2 4" xfId="43896" xr:uid="{00000000-0005-0000-0000-00007CAC0000}"/>
    <cellStyle name="Normal 25 2 4 2" xfId="43897" xr:uid="{00000000-0005-0000-0000-00007DAC0000}"/>
    <cellStyle name="Normal 25 2 4 2 2" xfId="43898" xr:uid="{00000000-0005-0000-0000-00007EAC0000}"/>
    <cellStyle name="Normal 25 2 4 2 2 2" xfId="43899" xr:uid="{00000000-0005-0000-0000-00007FAC0000}"/>
    <cellStyle name="Normal 25 2 4 2 3" xfId="43900" xr:uid="{00000000-0005-0000-0000-000080AC0000}"/>
    <cellStyle name="Normal 25 2 4 3" xfId="43901" xr:uid="{00000000-0005-0000-0000-000081AC0000}"/>
    <cellStyle name="Normal 25 2 4 3 2" xfId="43902" xr:uid="{00000000-0005-0000-0000-000082AC0000}"/>
    <cellStyle name="Normal 25 2 4 4" xfId="43903" xr:uid="{00000000-0005-0000-0000-000083AC0000}"/>
    <cellStyle name="Normal 25 2 5" xfId="43904" xr:uid="{00000000-0005-0000-0000-000084AC0000}"/>
    <cellStyle name="Normal 25 2 5 2" xfId="43905" xr:uid="{00000000-0005-0000-0000-000085AC0000}"/>
    <cellStyle name="Normal 25 2 5 2 2" xfId="43906" xr:uid="{00000000-0005-0000-0000-000086AC0000}"/>
    <cellStyle name="Normal 25 2 5 2 2 2" xfId="43907" xr:uid="{00000000-0005-0000-0000-000087AC0000}"/>
    <cellStyle name="Normal 25 2 5 2 3" xfId="43908" xr:uid="{00000000-0005-0000-0000-000088AC0000}"/>
    <cellStyle name="Normal 25 2 5 3" xfId="43909" xr:uid="{00000000-0005-0000-0000-000089AC0000}"/>
    <cellStyle name="Normal 25 2 5 3 2" xfId="43910" xr:uid="{00000000-0005-0000-0000-00008AAC0000}"/>
    <cellStyle name="Normal 25 2 5 4" xfId="43911" xr:uid="{00000000-0005-0000-0000-00008BAC0000}"/>
    <cellStyle name="Normal 25 2 6" xfId="43912" xr:uid="{00000000-0005-0000-0000-00008CAC0000}"/>
    <cellStyle name="Normal 25 2 6 2" xfId="43913" xr:uid="{00000000-0005-0000-0000-00008DAC0000}"/>
    <cellStyle name="Normal 25 2 6 2 2" xfId="43914" xr:uid="{00000000-0005-0000-0000-00008EAC0000}"/>
    <cellStyle name="Normal 25 2 6 2 2 2" xfId="43915" xr:uid="{00000000-0005-0000-0000-00008FAC0000}"/>
    <cellStyle name="Normal 25 2 6 2 3" xfId="43916" xr:uid="{00000000-0005-0000-0000-000090AC0000}"/>
    <cellStyle name="Normal 25 2 6 3" xfId="43917" xr:uid="{00000000-0005-0000-0000-000091AC0000}"/>
    <cellStyle name="Normal 25 2 6 3 2" xfId="43918" xr:uid="{00000000-0005-0000-0000-000092AC0000}"/>
    <cellStyle name="Normal 25 2 6 4" xfId="43919" xr:uid="{00000000-0005-0000-0000-000093AC0000}"/>
    <cellStyle name="Normal 25 2 7" xfId="43920" xr:uid="{00000000-0005-0000-0000-000094AC0000}"/>
    <cellStyle name="Normal 25 2 7 10" xfId="43921" xr:uid="{00000000-0005-0000-0000-000095AC0000}"/>
    <cellStyle name="Normal 25 2 7 2" xfId="43922" xr:uid="{00000000-0005-0000-0000-000096AC0000}"/>
    <cellStyle name="Normal 25 2 7 2 2" xfId="43923" xr:uid="{00000000-0005-0000-0000-000097AC0000}"/>
    <cellStyle name="Normal 25 2 7 2 2 2" xfId="43924" xr:uid="{00000000-0005-0000-0000-000098AC0000}"/>
    <cellStyle name="Normal 25 2 7 2 2 2 2" xfId="43925" xr:uid="{00000000-0005-0000-0000-000099AC0000}"/>
    <cellStyle name="Normal 25 2 7 2 2 3" xfId="43926" xr:uid="{00000000-0005-0000-0000-00009AAC0000}"/>
    <cellStyle name="Normal 25 2 7 2 3" xfId="43927" xr:uid="{00000000-0005-0000-0000-00009BAC0000}"/>
    <cellStyle name="Normal 25 2 7 2 3 2" xfId="43928" xr:uid="{00000000-0005-0000-0000-00009CAC0000}"/>
    <cellStyle name="Normal 25 2 7 2 4" xfId="43929" xr:uid="{00000000-0005-0000-0000-00009DAC0000}"/>
    <cellStyle name="Normal 25 2 7 3" xfId="43930" xr:uid="{00000000-0005-0000-0000-00009EAC0000}"/>
    <cellStyle name="Normal 25 2 7 3 2" xfId="43931" xr:uid="{00000000-0005-0000-0000-00009FAC0000}"/>
    <cellStyle name="Normal 25 2 7 3 2 2" xfId="43932" xr:uid="{00000000-0005-0000-0000-0000A0AC0000}"/>
    <cellStyle name="Normal 25 2 7 3 2 2 2" xfId="43933" xr:uid="{00000000-0005-0000-0000-0000A1AC0000}"/>
    <cellStyle name="Normal 25 2 7 3 2 3" xfId="43934" xr:uid="{00000000-0005-0000-0000-0000A2AC0000}"/>
    <cellStyle name="Normal 25 2 7 3 3" xfId="43935" xr:uid="{00000000-0005-0000-0000-0000A3AC0000}"/>
    <cellStyle name="Normal 25 2 7 3 3 2" xfId="43936" xr:uid="{00000000-0005-0000-0000-0000A4AC0000}"/>
    <cellStyle name="Normal 25 2 7 3 4" xfId="43937" xr:uid="{00000000-0005-0000-0000-0000A5AC0000}"/>
    <cellStyle name="Normal 25 2 7 4" xfId="43938" xr:uid="{00000000-0005-0000-0000-0000A6AC0000}"/>
    <cellStyle name="Normal 25 2 7 4 2" xfId="43939" xr:uid="{00000000-0005-0000-0000-0000A7AC0000}"/>
    <cellStyle name="Normal 25 2 7 4 2 2" xfId="43940" xr:uid="{00000000-0005-0000-0000-0000A8AC0000}"/>
    <cellStyle name="Normal 25 2 7 4 2 2 2" xfId="43941" xr:uid="{00000000-0005-0000-0000-0000A9AC0000}"/>
    <cellStyle name="Normal 25 2 7 4 2 3" xfId="43942" xr:uid="{00000000-0005-0000-0000-0000AAAC0000}"/>
    <cellStyle name="Normal 25 2 7 4 3" xfId="43943" xr:uid="{00000000-0005-0000-0000-0000ABAC0000}"/>
    <cellStyle name="Normal 25 2 7 4 3 2" xfId="43944" xr:uid="{00000000-0005-0000-0000-0000ACAC0000}"/>
    <cellStyle name="Normal 25 2 7 4 4" xfId="43945" xr:uid="{00000000-0005-0000-0000-0000ADAC0000}"/>
    <cellStyle name="Normal 25 2 7 5" xfId="43946" xr:uid="{00000000-0005-0000-0000-0000AEAC0000}"/>
    <cellStyle name="Normal 25 2 7 5 2" xfId="43947" xr:uid="{00000000-0005-0000-0000-0000AFAC0000}"/>
    <cellStyle name="Normal 25 2 7 5 2 2" xfId="43948" xr:uid="{00000000-0005-0000-0000-0000B0AC0000}"/>
    <cellStyle name="Normal 25 2 7 5 2 2 2" xfId="43949" xr:uid="{00000000-0005-0000-0000-0000B1AC0000}"/>
    <cellStyle name="Normal 25 2 7 5 2 3" xfId="43950" xr:uid="{00000000-0005-0000-0000-0000B2AC0000}"/>
    <cellStyle name="Normal 25 2 7 5 3" xfId="43951" xr:uid="{00000000-0005-0000-0000-0000B3AC0000}"/>
    <cellStyle name="Normal 25 2 7 5 3 2" xfId="43952" xr:uid="{00000000-0005-0000-0000-0000B4AC0000}"/>
    <cellStyle name="Normal 25 2 7 5 4" xfId="43953" xr:uid="{00000000-0005-0000-0000-0000B5AC0000}"/>
    <cellStyle name="Normal 25 2 7 6" xfId="43954" xr:uid="{00000000-0005-0000-0000-0000B6AC0000}"/>
    <cellStyle name="Normal 25 2 7 6 2" xfId="43955" xr:uid="{00000000-0005-0000-0000-0000B7AC0000}"/>
    <cellStyle name="Normal 25 2 7 6 2 2" xfId="43956" xr:uid="{00000000-0005-0000-0000-0000B8AC0000}"/>
    <cellStyle name="Normal 25 2 7 6 2 2 2" xfId="43957" xr:uid="{00000000-0005-0000-0000-0000B9AC0000}"/>
    <cellStyle name="Normal 25 2 7 6 2 3" xfId="43958" xr:uid="{00000000-0005-0000-0000-0000BAAC0000}"/>
    <cellStyle name="Normal 25 2 7 6 3" xfId="43959" xr:uid="{00000000-0005-0000-0000-0000BBAC0000}"/>
    <cellStyle name="Normal 25 2 7 6 3 2" xfId="43960" xr:uid="{00000000-0005-0000-0000-0000BCAC0000}"/>
    <cellStyle name="Normal 25 2 7 6 4" xfId="43961" xr:uid="{00000000-0005-0000-0000-0000BDAC0000}"/>
    <cellStyle name="Normal 25 2 7 7" xfId="43962" xr:uid="{00000000-0005-0000-0000-0000BEAC0000}"/>
    <cellStyle name="Normal 25 2 7 7 2" xfId="43963" xr:uid="{00000000-0005-0000-0000-0000BFAC0000}"/>
    <cellStyle name="Normal 25 2 7 7 2 2" xfId="43964" xr:uid="{00000000-0005-0000-0000-0000C0AC0000}"/>
    <cellStyle name="Normal 25 2 7 7 2 2 2" xfId="43965" xr:uid="{00000000-0005-0000-0000-0000C1AC0000}"/>
    <cellStyle name="Normal 25 2 7 7 2 3" xfId="43966" xr:uid="{00000000-0005-0000-0000-0000C2AC0000}"/>
    <cellStyle name="Normal 25 2 7 7 3" xfId="43967" xr:uid="{00000000-0005-0000-0000-0000C3AC0000}"/>
    <cellStyle name="Normal 25 2 7 7 3 2" xfId="43968" xr:uid="{00000000-0005-0000-0000-0000C4AC0000}"/>
    <cellStyle name="Normal 25 2 7 7 4" xfId="43969" xr:uid="{00000000-0005-0000-0000-0000C5AC0000}"/>
    <cellStyle name="Normal 25 2 7 8" xfId="43970" xr:uid="{00000000-0005-0000-0000-0000C6AC0000}"/>
    <cellStyle name="Normal 25 2 7 8 2" xfId="43971" xr:uid="{00000000-0005-0000-0000-0000C7AC0000}"/>
    <cellStyle name="Normal 25 2 7 8 2 2" xfId="43972" xr:uid="{00000000-0005-0000-0000-0000C8AC0000}"/>
    <cellStyle name="Normal 25 2 7 8 2 2 2" xfId="43973" xr:uid="{00000000-0005-0000-0000-0000C9AC0000}"/>
    <cellStyle name="Normal 25 2 7 8 2 2 2 2" xfId="43974" xr:uid="{00000000-0005-0000-0000-0000CAAC0000}"/>
    <cellStyle name="Normal 25 2 7 8 2 2 3" xfId="43975" xr:uid="{00000000-0005-0000-0000-0000CBAC0000}"/>
    <cellStyle name="Normal 25 2 7 8 2 2 3 2" xfId="43976" xr:uid="{00000000-0005-0000-0000-0000CCAC0000}"/>
    <cellStyle name="Normal 25 2 7 8 2 2 3 2 2" xfId="43977" xr:uid="{00000000-0005-0000-0000-0000CDAC0000}"/>
    <cellStyle name="Normal 25 2 7 8 2 2 3 2 2 2" xfId="43978" xr:uid="{00000000-0005-0000-0000-0000CEAC0000}"/>
    <cellStyle name="Normal 25 2 7 8 2 2 3 2 3" xfId="43979" xr:uid="{00000000-0005-0000-0000-0000CFAC0000}"/>
    <cellStyle name="Normal 25 2 7 8 2 2 3 3" xfId="43980" xr:uid="{00000000-0005-0000-0000-0000D0AC0000}"/>
    <cellStyle name="Normal 25 2 7 8 2 2 4" xfId="43981" xr:uid="{00000000-0005-0000-0000-0000D1AC0000}"/>
    <cellStyle name="Normal 25 2 7 8 2 3" xfId="43982" xr:uid="{00000000-0005-0000-0000-0000D2AC0000}"/>
    <cellStyle name="Normal 25 2 7 8 2 3 2" xfId="43983" xr:uid="{00000000-0005-0000-0000-0000D3AC0000}"/>
    <cellStyle name="Normal 25 2 7 8 2 4" xfId="43984" xr:uid="{00000000-0005-0000-0000-0000D4AC0000}"/>
    <cellStyle name="Normal 25 2 7 8 3" xfId="43985" xr:uid="{00000000-0005-0000-0000-0000D5AC0000}"/>
    <cellStyle name="Normal 25 2 7 8 3 2" xfId="43986" xr:uid="{00000000-0005-0000-0000-0000D6AC0000}"/>
    <cellStyle name="Normal 25 2 7 8 4" xfId="43987" xr:uid="{00000000-0005-0000-0000-0000D7AC0000}"/>
    <cellStyle name="Normal 25 2 7 9" xfId="43988" xr:uid="{00000000-0005-0000-0000-0000D8AC0000}"/>
    <cellStyle name="Normal 25 2 7 9 2" xfId="43989" xr:uid="{00000000-0005-0000-0000-0000D9AC0000}"/>
    <cellStyle name="Normal 25 2 8" xfId="43990" xr:uid="{00000000-0005-0000-0000-0000DAAC0000}"/>
    <cellStyle name="Normal 25 2 8 2" xfId="43991" xr:uid="{00000000-0005-0000-0000-0000DBAC0000}"/>
    <cellStyle name="Normal 25 2 8 2 2" xfId="43992" xr:uid="{00000000-0005-0000-0000-0000DCAC0000}"/>
    <cellStyle name="Normal 25 2 8 2 2 2" xfId="43993" xr:uid="{00000000-0005-0000-0000-0000DDAC0000}"/>
    <cellStyle name="Normal 25 2 8 2 3" xfId="43994" xr:uid="{00000000-0005-0000-0000-0000DEAC0000}"/>
    <cellStyle name="Normal 25 2 8 3" xfId="43995" xr:uid="{00000000-0005-0000-0000-0000DFAC0000}"/>
    <cellStyle name="Normal 25 2 8 3 2" xfId="43996" xr:uid="{00000000-0005-0000-0000-0000E0AC0000}"/>
    <cellStyle name="Normal 25 2 8 4" xfId="43997" xr:uid="{00000000-0005-0000-0000-0000E1AC0000}"/>
    <cellStyle name="Normal 25 2 9" xfId="43998" xr:uid="{00000000-0005-0000-0000-0000E2AC0000}"/>
    <cellStyle name="Normal 25 2 9 2" xfId="43999" xr:uid="{00000000-0005-0000-0000-0000E3AC0000}"/>
    <cellStyle name="Normal 25 2 9 2 2" xfId="44000" xr:uid="{00000000-0005-0000-0000-0000E4AC0000}"/>
    <cellStyle name="Normal 25 2 9 3" xfId="44001" xr:uid="{00000000-0005-0000-0000-0000E5AC0000}"/>
    <cellStyle name="Normal 25 20" xfId="44002" xr:uid="{00000000-0005-0000-0000-0000E6AC0000}"/>
    <cellStyle name="Normal 25 3" xfId="44003" xr:uid="{00000000-0005-0000-0000-0000E7AC0000}"/>
    <cellStyle name="Normal 25 3 2" xfId="44004" xr:uid="{00000000-0005-0000-0000-0000E8AC0000}"/>
    <cellStyle name="Normal 25 3 2 2" xfId="44005" xr:uid="{00000000-0005-0000-0000-0000E9AC0000}"/>
    <cellStyle name="Normal 25 3 2 2 2" xfId="44006" xr:uid="{00000000-0005-0000-0000-0000EAAC0000}"/>
    <cellStyle name="Normal 25 3 2 2 2 2" xfId="44007" xr:uid="{00000000-0005-0000-0000-0000EBAC0000}"/>
    <cellStyle name="Normal 25 3 2 2 3" xfId="44008" xr:uid="{00000000-0005-0000-0000-0000ECAC0000}"/>
    <cellStyle name="Normal 25 3 2 3" xfId="44009" xr:uid="{00000000-0005-0000-0000-0000EDAC0000}"/>
    <cellStyle name="Normal 25 3 2 3 2" xfId="44010" xr:uid="{00000000-0005-0000-0000-0000EEAC0000}"/>
    <cellStyle name="Normal 25 3 2 4" xfId="44011" xr:uid="{00000000-0005-0000-0000-0000EFAC0000}"/>
    <cellStyle name="Normal 25 3 3" xfId="44012" xr:uid="{00000000-0005-0000-0000-0000F0AC0000}"/>
    <cellStyle name="Normal 25 3 3 2" xfId="44013" xr:uid="{00000000-0005-0000-0000-0000F1AC0000}"/>
    <cellStyle name="Normal 25 3 3 2 2" xfId="44014" xr:uid="{00000000-0005-0000-0000-0000F2AC0000}"/>
    <cellStyle name="Normal 25 3 3 2 2 2" xfId="44015" xr:uid="{00000000-0005-0000-0000-0000F3AC0000}"/>
    <cellStyle name="Normal 25 3 3 2 3" xfId="44016" xr:uid="{00000000-0005-0000-0000-0000F4AC0000}"/>
    <cellStyle name="Normal 25 3 3 3" xfId="44017" xr:uid="{00000000-0005-0000-0000-0000F5AC0000}"/>
    <cellStyle name="Normal 25 3 3 3 2" xfId="44018" xr:uid="{00000000-0005-0000-0000-0000F6AC0000}"/>
    <cellStyle name="Normal 25 3 3 4" xfId="44019" xr:uid="{00000000-0005-0000-0000-0000F7AC0000}"/>
    <cellStyle name="Normal 25 3 4" xfId="44020" xr:uid="{00000000-0005-0000-0000-0000F8AC0000}"/>
    <cellStyle name="Normal 25 3 4 2" xfId="44021" xr:uid="{00000000-0005-0000-0000-0000F9AC0000}"/>
    <cellStyle name="Normal 25 3 4 2 2" xfId="44022" xr:uid="{00000000-0005-0000-0000-0000FAAC0000}"/>
    <cellStyle name="Normal 25 3 4 3" xfId="44023" xr:uid="{00000000-0005-0000-0000-0000FBAC0000}"/>
    <cellStyle name="Normal 25 3 5" xfId="44024" xr:uid="{00000000-0005-0000-0000-0000FCAC0000}"/>
    <cellStyle name="Normal 25 3 5 2" xfId="44025" xr:uid="{00000000-0005-0000-0000-0000FDAC0000}"/>
    <cellStyle name="Normal 25 3 6" xfId="44026" xr:uid="{00000000-0005-0000-0000-0000FEAC0000}"/>
    <cellStyle name="Normal 25 3 6 2" xfId="44027" xr:uid="{00000000-0005-0000-0000-0000FFAC0000}"/>
    <cellStyle name="Normal 25 3 7" xfId="44028" xr:uid="{00000000-0005-0000-0000-000000AD0000}"/>
    <cellStyle name="Normal 25 4" xfId="44029" xr:uid="{00000000-0005-0000-0000-000001AD0000}"/>
    <cellStyle name="Normal 25 4 2" xfId="44030" xr:uid="{00000000-0005-0000-0000-000002AD0000}"/>
    <cellStyle name="Normal 25 4 2 2" xfId="44031" xr:uid="{00000000-0005-0000-0000-000003AD0000}"/>
    <cellStyle name="Normal 25 4 2 2 2" xfId="44032" xr:uid="{00000000-0005-0000-0000-000004AD0000}"/>
    <cellStyle name="Normal 25 4 2 3" xfId="44033" xr:uid="{00000000-0005-0000-0000-000005AD0000}"/>
    <cellStyle name="Normal 25 4 3" xfId="44034" xr:uid="{00000000-0005-0000-0000-000006AD0000}"/>
    <cellStyle name="Normal 25 4 3 2" xfId="44035" xr:uid="{00000000-0005-0000-0000-000007AD0000}"/>
    <cellStyle name="Normal 25 4 4" xfId="44036" xr:uid="{00000000-0005-0000-0000-000008AD0000}"/>
    <cellStyle name="Normal 25 4 4 2" xfId="44037" xr:uid="{00000000-0005-0000-0000-000009AD0000}"/>
    <cellStyle name="Normal 25 4 5" xfId="44038" xr:uid="{00000000-0005-0000-0000-00000AAD0000}"/>
    <cellStyle name="Normal 25 4 5 2" xfId="44039" xr:uid="{00000000-0005-0000-0000-00000BAD0000}"/>
    <cellStyle name="Normal 25 4 6" xfId="44040" xr:uid="{00000000-0005-0000-0000-00000CAD0000}"/>
    <cellStyle name="Normal 25 4 6 2" xfId="44041" xr:uid="{00000000-0005-0000-0000-00000DAD0000}"/>
    <cellStyle name="Normal 25 4 7" xfId="44042" xr:uid="{00000000-0005-0000-0000-00000EAD0000}"/>
    <cellStyle name="Normal 25 5" xfId="44043" xr:uid="{00000000-0005-0000-0000-00000FAD0000}"/>
    <cellStyle name="Normal 25 5 2" xfId="44044" xr:uid="{00000000-0005-0000-0000-000010AD0000}"/>
    <cellStyle name="Normal 25 5 2 2" xfId="44045" xr:uid="{00000000-0005-0000-0000-000011AD0000}"/>
    <cellStyle name="Normal 25 5 2 2 2" xfId="44046" xr:uid="{00000000-0005-0000-0000-000012AD0000}"/>
    <cellStyle name="Normal 25 5 2 3" xfId="44047" xr:uid="{00000000-0005-0000-0000-000013AD0000}"/>
    <cellStyle name="Normal 25 5 3" xfId="44048" xr:uid="{00000000-0005-0000-0000-000014AD0000}"/>
    <cellStyle name="Normal 25 5 3 2" xfId="44049" xr:uid="{00000000-0005-0000-0000-000015AD0000}"/>
    <cellStyle name="Normal 25 5 4" xfId="44050" xr:uid="{00000000-0005-0000-0000-000016AD0000}"/>
    <cellStyle name="Normal 25 5 4 2" xfId="44051" xr:uid="{00000000-0005-0000-0000-000017AD0000}"/>
    <cellStyle name="Normal 25 5 5" xfId="44052" xr:uid="{00000000-0005-0000-0000-000018AD0000}"/>
    <cellStyle name="Normal 25 5 5 2" xfId="44053" xr:uid="{00000000-0005-0000-0000-000019AD0000}"/>
    <cellStyle name="Normal 25 5 6" xfId="44054" xr:uid="{00000000-0005-0000-0000-00001AAD0000}"/>
    <cellStyle name="Normal 25 5 6 2" xfId="44055" xr:uid="{00000000-0005-0000-0000-00001BAD0000}"/>
    <cellStyle name="Normal 25 5 7" xfId="44056" xr:uid="{00000000-0005-0000-0000-00001CAD0000}"/>
    <cellStyle name="Normal 25 6" xfId="44057" xr:uid="{00000000-0005-0000-0000-00001DAD0000}"/>
    <cellStyle name="Normal 25 6 2" xfId="44058" xr:uid="{00000000-0005-0000-0000-00001EAD0000}"/>
    <cellStyle name="Normal 25 6 2 2" xfId="44059" xr:uid="{00000000-0005-0000-0000-00001FAD0000}"/>
    <cellStyle name="Normal 25 6 2 2 2" xfId="44060" xr:uid="{00000000-0005-0000-0000-000020AD0000}"/>
    <cellStyle name="Normal 25 6 2 3" xfId="44061" xr:uid="{00000000-0005-0000-0000-000021AD0000}"/>
    <cellStyle name="Normal 25 6 3" xfId="44062" xr:uid="{00000000-0005-0000-0000-000022AD0000}"/>
    <cellStyle name="Normal 25 6 3 2" xfId="44063" xr:uid="{00000000-0005-0000-0000-000023AD0000}"/>
    <cellStyle name="Normal 25 6 4" xfId="44064" xr:uid="{00000000-0005-0000-0000-000024AD0000}"/>
    <cellStyle name="Normal 25 6 4 2" xfId="44065" xr:uid="{00000000-0005-0000-0000-000025AD0000}"/>
    <cellStyle name="Normal 25 6 5" xfId="44066" xr:uid="{00000000-0005-0000-0000-000026AD0000}"/>
    <cellStyle name="Normal 25 6 5 2" xfId="44067" xr:uid="{00000000-0005-0000-0000-000027AD0000}"/>
    <cellStyle name="Normal 25 6 6" xfId="44068" xr:uid="{00000000-0005-0000-0000-000028AD0000}"/>
    <cellStyle name="Normal 25 6 6 2" xfId="44069" xr:uid="{00000000-0005-0000-0000-000029AD0000}"/>
    <cellStyle name="Normal 25 6 7" xfId="44070" xr:uid="{00000000-0005-0000-0000-00002AAD0000}"/>
    <cellStyle name="Normal 25 7" xfId="44071" xr:uid="{00000000-0005-0000-0000-00002BAD0000}"/>
    <cellStyle name="Normal 25 7 2" xfId="44072" xr:uid="{00000000-0005-0000-0000-00002CAD0000}"/>
    <cellStyle name="Normal 25 7 2 2" xfId="44073" xr:uid="{00000000-0005-0000-0000-00002DAD0000}"/>
    <cellStyle name="Normal 25 7 2 2 2" xfId="44074" xr:uid="{00000000-0005-0000-0000-00002EAD0000}"/>
    <cellStyle name="Normal 25 7 2 3" xfId="44075" xr:uid="{00000000-0005-0000-0000-00002FAD0000}"/>
    <cellStyle name="Normal 25 7 3" xfId="44076" xr:uid="{00000000-0005-0000-0000-000030AD0000}"/>
    <cellStyle name="Normal 25 7 3 2" xfId="44077" xr:uid="{00000000-0005-0000-0000-000031AD0000}"/>
    <cellStyle name="Normal 25 7 4" xfId="44078" xr:uid="{00000000-0005-0000-0000-000032AD0000}"/>
    <cellStyle name="Normal 25 7 4 2" xfId="44079" xr:uid="{00000000-0005-0000-0000-000033AD0000}"/>
    <cellStyle name="Normal 25 7 5" xfId="44080" xr:uid="{00000000-0005-0000-0000-000034AD0000}"/>
    <cellStyle name="Normal 25 7 5 2" xfId="44081" xr:uid="{00000000-0005-0000-0000-000035AD0000}"/>
    <cellStyle name="Normal 25 7 6" xfId="44082" xr:uid="{00000000-0005-0000-0000-000036AD0000}"/>
    <cellStyle name="Normal 25 7 6 2" xfId="44083" xr:uid="{00000000-0005-0000-0000-000037AD0000}"/>
    <cellStyle name="Normal 25 7 7" xfId="44084" xr:uid="{00000000-0005-0000-0000-000038AD0000}"/>
    <cellStyle name="Normal 25 8" xfId="44085" xr:uid="{00000000-0005-0000-0000-000039AD0000}"/>
    <cellStyle name="Normal 25 8 10" xfId="44086" xr:uid="{00000000-0005-0000-0000-00003AAD0000}"/>
    <cellStyle name="Normal 25 8 2" xfId="44087" xr:uid="{00000000-0005-0000-0000-00003BAD0000}"/>
    <cellStyle name="Normal 25 8 2 2" xfId="44088" xr:uid="{00000000-0005-0000-0000-00003CAD0000}"/>
    <cellStyle name="Normal 25 8 2 2 2" xfId="44089" xr:uid="{00000000-0005-0000-0000-00003DAD0000}"/>
    <cellStyle name="Normal 25 8 2 2 2 2" xfId="44090" xr:uid="{00000000-0005-0000-0000-00003EAD0000}"/>
    <cellStyle name="Normal 25 8 2 2 3" xfId="44091" xr:uid="{00000000-0005-0000-0000-00003FAD0000}"/>
    <cellStyle name="Normal 25 8 2 3" xfId="44092" xr:uid="{00000000-0005-0000-0000-000040AD0000}"/>
    <cellStyle name="Normal 25 8 2 3 2" xfId="44093" xr:uid="{00000000-0005-0000-0000-000041AD0000}"/>
    <cellStyle name="Normal 25 8 2 4" xfId="44094" xr:uid="{00000000-0005-0000-0000-000042AD0000}"/>
    <cellStyle name="Normal 25 8 3" xfId="44095" xr:uid="{00000000-0005-0000-0000-000043AD0000}"/>
    <cellStyle name="Normal 25 8 3 2" xfId="44096" xr:uid="{00000000-0005-0000-0000-000044AD0000}"/>
    <cellStyle name="Normal 25 8 3 2 2" xfId="44097" xr:uid="{00000000-0005-0000-0000-000045AD0000}"/>
    <cellStyle name="Normal 25 8 3 2 2 2" xfId="44098" xr:uid="{00000000-0005-0000-0000-000046AD0000}"/>
    <cellStyle name="Normal 25 8 3 2 3" xfId="44099" xr:uid="{00000000-0005-0000-0000-000047AD0000}"/>
    <cellStyle name="Normal 25 8 3 3" xfId="44100" xr:uid="{00000000-0005-0000-0000-000048AD0000}"/>
    <cellStyle name="Normal 25 8 3 3 2" xfId="44101" xr:uid="{00000000-0005-0000-0000-000049AD0000}"/>
    <cellStyle name="Normal 25 8 3 4" xfId="44102" xr:uid="{00000000-0005-0000-0000-00004AAD0000}"/>
    <cellStyle name="Normal 25 8 4" xfId="44103" xr:uid="{00000000-0005-0000-0000-00004BAD0000}"/>
    <cellStyle name="Normal 25 8 4 2" xfId="44104" xr:uid="{00000000-0005-0000-0000-00004CAD0000}"/>
    <cellStyle name="Normal 25 8 4 2 2" xfId="44105" xr:uid="{00000000-0005-0000-0000-00004DAD0000}"/>
    <cellStyle name="Normal 25 8 4 2 2 2" xfId="44106" xr:uid="{00000000-0005-0000-0000-00004EAD0000}"/>
    <cellStyle name="Normal 25 8 4 2 3" xfId="44107" xr:uid="{00000000-0005-0000-0000-00004FAD0000}"/>
    <cellStyle name="Normal 25 8 4 3" xfId="44108" xr:uid="{00000000-0005-0000-0000-000050AD0000}"/>
    <cellStyle name="Normal 25 8 4 3 2" xfId="44109" xr:uid="{00000000-0005-0000-0000-000051AD0000}"/>
    <cellStyle name="Normal 25 8 4 4" xfId="44110" xr:uid="{00000000-0005-0000-0000-000052AD0000}"/>
    <cellStyle name="Normal 25 8 5" xfId="44111" xr:uid="{00000000-0005-0000-0000-000053AD0000}"/>
    <cellStyle name="Normal 25 8 5 2" xfId="44112" xr:uid="{00000000-0005-0000-0000-000054AD0000}"/>
    <cellStyle name="Normal 25 8 5 2 2" xfId="44113" xr:uid="{00000000-0005-0000-0000-000055AD0000}"/>
    <cellStyle name="Normal 25 8 5 2 2 2" xfId="44114" xr:uid="{00000000-0005-0000-0000-000056AD0000}"/>
    <cellStyle name="Normal 25 8 5 2 3" xfId="44115" xr:uid="{00000000-0005-0000-0000-000057AD0000}"/>
    <cellStyle name="Normal 25 8 5 3" xfId="44116" xr:uid="{00000000-0005-0000-0000-000058AD0000}"/>
    <cellStyle name="Normal 25 8 5 3 2" xfId="44117" xr:uid="{00000000-0005-0000-0000-000059AD0000}"/>
    <cellStyle name="Normal 25 8 5 4" xfId="44118" xr:uid="{00000000-0005-0000-0000-00005AAD0000}"/>
    <cellStyle name="Normal 25 8 6" xfId="44119" xr:uid="{00000000-0005-0000-0000-00005BAD0000}"/>
    <cellStyle name="Normal 25 8 6 2" xfId="44120" xr:uid="{00000000-0005-0000-0000-00005CAD0000}"/>
    <cellStyle name="Normal 25 8 6 2 2" xfId="44121" xr:uid="{00000000-0005-0000-0000-00005DAD0000}"/>
    <cellStyle name="Normal 25 8 6 2 2 2" xfId="44122" xr:uid="{00000000-0005-0000-0000-00005EAD0000}"/>
    <cellStyle name="Normal 25 8 6 2 3" xfId="44123" xr:uid="{00000000-0005-0000-0000-00005FAD0000}"/>
    <cellStyle name="Normal 25 8 6 3" xfId="44124" xr:uid="{00000000-0005-0000-0000-000060AD0000}"/>
    <cellStyle name="Normal 25 8 6 3 2" xfId="44125" xr:uid="{00000000-0005-0000-0000-000061AD0000}"/>
    <cellStyle name="Normal 25 8 6 4" xfId="44126" xr:uid="{00000000-0005-0000-0000-000062AD0000}"/>
    <cellStyle name="Normal 25 8 7" xfId="44127" xr:uid="{00000000-0005-0000-0000-000063AD0000}"/>
    <cellStyle name="Normal 25 8 7 2" xfId="44128" xr:uid="{00000000-0005-0000-0000-000064AD0000}"/>
    <cellStyle name="Normal 25 8 7 2 2" xfId="44129" xr:uid="{00000000-0005-0000-0000-000065AD0000}"/>
    <cellStyle name="Normal 25 8 7 2 2 2" xfId="44130" xr:uid="{00000000-0005-0000-0000-000066AD0000}"/>
    <cellStyle name="Normal 25 8 7 2 3" xfId="44131" xr:uid="{00000000-0005-0000-0000-000067AD0000}"/>
    <cellStyle name="Normal 25 8 7 3" xfId="44132" xr:uid="{00000000-0005-0000-0000-000068AD0000}"/>
    <cellStyle name="Normal 25 8 7 3 2" xfId="44133" xr:uid="{00000000-0005-0000-0000-000069AD0000}"/>
    <cellStyle name="Normal 25 8 7 4" xfId="44134" xr:uid="{00000000-0005-0000-0000-00006AAD0000}"/>
    <cellStyle name="Normal 25 8 8" xfId="44135" xr:uid="{00000000-0005-0000-0000-00006BAD0000}"/>
    <cellStyle name="Normal 25 8 8 2" xfId="44136" xr:uid="{00000000-0005-0000-0000-00006CAD0000}"/>
    <cellStyle name="Normal 25 8 8 2 2" xfId="44137" xr:uid="{00000000-0005-0000-0000-00006DAD0000}"/>
    <cellStyle name="Normal 25 8 8 2 2 2" xfId="44138" xr:uid="{00000000-0005-0000-0000-00006EAD0000}"/>
    <cellStyle name="Normal 25 8 8 2 2 2 2" xfId="44139" xr:uid="{00000000-0005-0000-0000-00006FAD0000}"/>
    <cellStyle name="Normal 25 8 8 2 2 3" xfId="44140" xr:uid="{00000000-0005-0000-0000-000070AD0000}"/>
    <cellStyle name="Normal 25 8 8 2 2 3 2" xfId="44141" xr:uid="{00000000-0005-0000-0000-000071AD0000}"/>
    <cellStyle name="Normal 25 8 8 2 2 3 2 2" xfId="44142" xr:uid="{00000000-0005-0000-0000-000072AD0000}"/>
    <cellStyle name="Normal 25 8 8 2 2 3 2 2 2" xfId="44143" xr:uid="{00000000-0005-0000-0000-000073AD0000}"/>
    <cellStyle name="Normal 25 8 8 2 2 3 2 3" xfId="44144" xr:uid="{00000000-0005-0000-0000-000074AD0000}"/>
    <cellStyle name="Normal 25 8 8 2 2 3 3" xfId="44145" xr:uid="{00000000-0005-0000-0000-000075AD0000}"/>
    <cellStyle name="Normal 25 8 8 2 2 4" xfId="44146" xr:uid="{00000000-0005-0000-0000-000076AD0000}"/>
    <cellStyle name="Normal 25 8 8 2 3" xfId="44147" xr:uid="{00000000-0005-0000-0000-000077AD0000}"/>
    <cellStyle name="Normal 25 8 8 2 3 2" xfId="44148" xr:uid="{00000000-0005-0000-0000-000078AD0000}"/>
    <cellStyle name="Normal 25 8 8 2 4" xfId="44149" xr:uid="{00000000-0005-0000-0000-000079AD0000}"/>
    <cellStyle name="Normal 25 8 8 3" xfId="44150" xr:uid="{00000000-0005-0000-0000-00007AAD0000}"/>
    <cellStyle name="Normal 25 8 8 3 2" xfId="44151" xr:uid="{00000000-0005-0000-0000-00007BAD0000}"/>
    <cellStyle name="Normal 25 8 8 4" xfId="44152" xr:uid="{00000000-0005-0000-0000-00007CAD0000}"/>
    <cellStyle name="Normal 25 8 9" xfId="44153" xr:uid="{00000000-0005-0000-0000-00007DAD0000}"/>
    <cellStyle name="Normal 25 8 9 2" xfId="44154" xr:uid="{00000000-0005-0000-0000-00007EAD0000}"/>
    <cellStyle name="Normal 25 9" xfId="44155" xr:uid="{00000000-0005-0000-0000-00007FAD0000}"/>
    <cellStyle name="Normal 25 9 2" xfId="44156" xr:uid="{00000000-0005-0000-0000-000080AD0000}"/>
    <cellStyle name="Normal 25 9 2 2" xfId="44157" xr:uid="{00000000-0005-0000-0000-000081AD0000}"/>
    <cellStyle name="Normal 25 9 2 2 2" xfId="44158" xr:uid="{00000000-0005-0000-0000-000082AD0000}"/>
    <cellStyle name="Normal 25 9 2 3" xfId="44159" xr:uid="{00000000-0005-0000-0000-000083AD0000}"/>
    <cellStyle name="Normal 25 9 3" xfId="44160" xr:uid="{00000000-0005-0000-0000-000084AD0000}"/>
    <cellStyle name="Normal 25 9 3 2" xfId="44161" xr:uid="{00000000-0005-0000-0000-000085AD0000}"/>
    <cellStyle name="Normal 25 9 4" xfId="44162" xr:uid="{00000000-0005-0000-0000-000086AD0000}"/>
    <cellStyle name="Normal 25 9 4 2" xfId="44163" xr:uid="{00000000-0005-0000-0000-000087AD0000}"/>
    <cellStyle name="Normal 25 9 5" xfId="44164" xr:uid="{00000000-0005-0000-0000-000088AD0000}"/>
    <cellStyle name="Normal 25 9 5 2" xfId="44165" xr:uid="{00000000-0005-0000-0000-000089AD0000}"/>
    <cellStyle name="Normal 25 9 6" xfId="44166" xr:uid="{00000000-0005-0000-0000-00008AAD0000}"/>
    <cellStyle name="Normal 25 9 6 2" xfId="44167" xr:uid="{00000000-0005-0000-0000-00008BAD0000}"/>
    <cellStyle name="Normal 25 9 7" xfId="44168" xr:uid="{00000000-0005-0000-0000-00008CAD0000}"/>
    <cellStyle name="Normal 25_MAYOR CERES" xfId="44169" xr:uid="{00000000-0005-0000-0000-00008DAD0000}"/>
    <cellStyle name="Normal 250" xfId="44170" xr:uid="{00000000-0005-0000-0000-00008EAD0000}"/>
    <cellStyle name="Normal 251" xfId="44171" xr:uid="{00000000-0005-0000-0000-00008FAD0000}"/>
    <cellStyle name="Normal 251 2" xfId="44172" xr:uid="{00000000-0005-0000-0000-000090AD0000}"/>
    <cellStyle name="Normal 252" xfId="44173" xr:uid="{00000000-0005-0000-0000-000091AD0000}"/>
    <cellStyle name="Normal 253" xfId="44174" xr:uid="{00000000-0005-0000-0000-000092AD0000}"/>
    <cellStyle name="Normal 254" xfId="44175" xr:uid="{00000000-0005-0000-0000-000093AD0000}"/>
    <cellStyle name="Normal 255" xfId="44176" xr:uid="{00000000-0005-0000-0000-000094AD0000}"/>
    <cellStyle name="Normal 256" xfId="44177" xr:uid="{00000000-0005-0000-0000-000095AD0000}"/>
    <cellStyle name="Normal 257" xfId="44178" xr:uid="{00000000-0005-0000-0000-000096AD0000}"/>
    <cellStyle name="Normal 258" xfId="44179" xr:uid="{00000000-0005-0000-0000-000097AD0000}"/>
    <cellStyle name="Normal 259" xfId="44180" xr:uid="{00000000-0005-0000-0000-000098AD0000}"/>
    <cellStyle name="Normal 26" xfId="44181" xr:uid="{00000000-0005-0000-0000-000099AD0000}"/>
    <cellStyle name="Normal 26 10" xfId="44182" xr:uid="{00000000-0005-0000-0000-00009AAD0000}"/>
    <cellStyle name="Normal 26 10 2" xfId="44183" xr:uid="{00000000-0005-0000-0000-00009BAD0000}"/>
    <cellStyle name="Normal 26 10 2 2" xfId="44184" xr:uid="{00000000-0005-0000-0000-00009CAD0000}"/>
    <cellStyle name="Normal 26 10 3" xfId="44185" xr:uid="{00000000-0005-0000-0000-00009DAD0000}"/>
    <cellStyle name="Normal 26 10 3 2" xfId="44186" xr:uid="{00000000-0005-0000-0000-00009EAD0000}"/>
    <cellStyle name="Normal 26 10 4" xfId="44187" xr:uid="{00000000-0005-0000-0000-00009FAD0000}"/>
    <cellStyle name="Normal 26 10 4 2" xfId="44188" xr:uid="{00000000-0005-0000-0000-0000A0AD0000}"/>
    <cellStyle name="Normal 26 10 5" xfId="44189" xr:uid="{00000000-0005-0000-0000-0000A1AD0000}"/>
    <cellStyle name="Normal 26 10 5 2" xfId="44190" xr:uid="{00000000-0005-0000-0000-0000A2AD0000}"/>
    <cellStyle name="Normal 26 10 6" xfId="44191" xr:uid="{00000000-0005-0000-0000-0000A3AD0000}"/>
    <cellStyle name="Normal 26 10 6 2" xfId="44192" xr:uid="{00000000-0005-0000-0000-0000A4AD0000}"/>
    <cellStyle name="Normal 26 10 7" xfId="44193" xr:uid="{00000000-0005-0000-0000-0000A5AD0000}"/>
    <cellStyle name="Normal 26 11" xfId="44194" xr:uid="{00000000-0005-0000-0000-0000A6AD0000}"/>
    <cellStyle name="Normal 26 11 2" xfId="44195" xr:uid="{00000000-0005-0000-0000-0000A7AD0000}"/>
    <cellStyle name="Normal 26 12" xfId="44196" xr:uid="{00000000-0005-0000-0000-0000A8AD0000}"/>
    <cellStyle name="Normal 26 12 2" xfId="44197" xr:uid="{00000000-0005-0000-0000-0000A9AD0000}"/>
    <cellStyle name="Normal 26 13" xfId="44198" xr:uid="{00000000-0005-0000-0000-0000AAAD0000}"/>
    <cellStyle name="Normal 26 13 2" xfId="44199" xr:uid="{00000000-0005-0000-0000-0000ABAD0000}"/>
    <cellStyle name="Normal 26 14" xfId="44200" xr:uid="{00000000-0005-0000-0000-0000ACAD0000}"/>
    <cellStyle name="Normal 26 14 2" xfId="44201" xr:uid="{00000000-0005-0000-0000-0000ADAD0000}"/>
    <cellStyle name="Normal 26 15" xfId="44202" xr:uid="{00000000-0005-0000-0000-0000AEAD0000}"/>
    <cellStyle name="Normal 26 15 2" xfId="44203" xr:uid="{00000000-0005-0000-0000-0000AFAD0000}"/>
    <cellStyle name="Normal 26 16" xfId="44204" xr:uid="{00000000-0005-0000-0000-0000B0AD0000}"/>
    <cellStyle name="Normal 26 16 2" xfId="44205" xr:uid="{00000000-0005-0000-0000-0000B1AD0000}"/>
    <cellStyle name="Normal 26 17" xfId="44206" xr:uid="{00000000-0005-0000-0000-0000B2AD0000}"/>
    <cellStyle name="Normal 26 17 2" xfId="44207" xr:uid="{00000000-0005-0000-0000-0000B3AD0000}"/>
    <cellStyle name="Normal 26 18" xfId="44208" xr:uid="{00000000-0005-0000-0000-0000B4AD0000}"/>
    <cellStyle name="Normal 26 18 2" xfId="44209" xr:uid="{00000000-0005-0000-0000-0000B5AD0000}"/>
    <cellStyle name="Normal 26 19" xfId="44210" xr:uid="{00000000-0005-0000-0000-0000B6AD0000}"/>
    <cellStyle name="Normal 26 19 2" xfId="44211" xr:uid="{00000000-0005-0000-0000-0000B7AD0000}"/>
    <cellStyle name="Normal 26 2" xfId="44212" xr:uid="{00000000-0005-0000-0000-0000B8AD0000}"/>
    <cellStyle name="Normal 26 2 2" xfId="44213" xr:uid="{00000000-0005-0000-0000-0000B9AD0000}"/>
    <cellStyle name="Normal 26 2 2 2" xfId="44214" xr:uid="{00000000-0005-0000-0000-0000BAAD0000}"/>
    <cellStyle name="Normal 26 2 2 2 2" xfId="44215" xr:uid="{00000000-0005-0000-0000-0000BBAD0000}"/>
    <cellStyle name="Normal 26 2 2 3" xfId="44216" xr:uid="{00000000-0005-0000-0000-0000BCAD0000}"/>
    <cellStyle name="Normal 26 2 3" xfId="44217" xr:uid="{00000000-0005-0000-0000-0000BDAD0000}"/>
    <cellStyle name="Normal 26 2 3 2" xfId="44218" xr:uid="{00000000-0005-0000-0000-0000BEAD0000}"/>
    <cellStyle name="Normal 26 2 4" xfId="44219" xr:uid="{00000000-0005-0000-0000-0000BFAD0000}"/>
    <cellStyle name="Normal 26 2 4 2" xfId="44220" xr:uid="{00000000-0005-0000-0000-0000C0AD0000}"/>
    <cellStyle name="Normal 26 2 5" xfId="44221" xr:uid="{00000000-0005-0000-0000-0000C1AD0000}"/>
    <cellStyle name="Normal 26 2 5 2" xfId="44222" xr:uid="{00000000-0005-0000-0000-0000C2AD0000}"/>
    <cellStyle name="Normal 26 2 6" xfId="44223" xr:uid="{00000000-0005-0000-0000-0000C3AD0000}"/>
    <cellStyle name="Normal 26 2 6 2" xfId="44224" xr:uid="{00000000-0005-0000-0000-0000C4AD0000}"/>
    <cellStyle name="Normal 26 2 7" xfId="44225" xr:uid="{00000000-0005-0000-0000-0000C5AD0000}"/>
    <cellStyle name="Normal 26 20" xfId="44226" xr:uid="{00000000-0005-0000-0000-0000C6AD0000}"/>
    <cellStyle name="Normal 26 3" xfId="44227" xr:uid="{00000000-0005-0000-0000-0000C7AD0000}"/>
    <cellStyle name="Normal 26 3 2" xfId="44228" xr:uid="{00000000-0005-0000-0000-0000C8AD0000}"/>
    <cellStyle name="Normal 26 3 2 2" xfId="44229" xr:uid="{00000000-0005-0000-0000-0000C9AD0000}"/>
    <cellStyle name="Normal 26 3 2 2 2" xfId="44230" xr:uid="{00000000-0005-0000-0000-0000CAAD0000}"/>
    <cellStyle name="Normal 26 3 2 3" xfId="44231" xr:uid="{00000000-0005-0000-0000-0000CBAD0000}"/>
    <cellStyle name="Normal 26 3 3" xfId="44232" xr:uid="{00000000-0005-0000-0000-0000CCAD0000}"/>
    <cellStyle name="Normal 26 3 3 2" xfId="44233" xr:uid="{00000000-0005-0000-0000-0000CDAD0000}"/>
    <cellStyle name="Normal 26 3 4" xfId="44234" xr:uid="{00000000-0005-0000-0000-0000CEAD0000}"/>
    <cellStyle name="Normal 26 3 4 2" xfId="44235" xr:uid="{00000000-0005-0000-0000-0000CFAD0000}"/>
    <cellStyle name="Normal 26 3 5" xfId="44236" xr:uid="{00000000-0005-0000-0000-0000D0AD0000}"/>
    <cellStyle name="Normal 26 3 5 2" xfId="44237" xr:uid="{00000000-0005-0000-0000-0000D1AD0000}"/>
    <cellStyle name="Normal 26 3 6" xfId="44238" xr:uid="{00000000-0005-0000-0000-0000D2AD0000}"/>
    <cellStyle name="Normal 26 3 6 2" xfId="44239" xr:uid="{00000000-0005-0000-0000-0000D3AD0000}"/>
    <cellStyle name="Normal 26 3 7" xfId="44240" xr:uid="{00000000-0005-0000-0000-0000D4AD0000}"/>
    <cellStyle name="Normal 26 4" xfId="44241" xr:uid="{00000000-0005-0000-0000-0000D5AD0000}"/>
    <cellStyle name="Normal 26 4 2" xfId="44242" xr:uid="{00000000-0005-0000-0000-0000D6AD0000}"/>
    <cellStyle name="Normal 26 4 2 2" xfId="44243" xr:uid="{00000000-0005-0000-0000-0000D7AD0000}"/>
    <cellStyle name="Normal 26 4 2 2 2" xfId="44244" xr:uid="{00000000-0005-0000-0000-0000D8AD0000}"/>
    <cellStyle name="Normal 26 4 2 3" xfId="44245" xr:uid="{00000000-0005-0000-0000-0000D9AD0000}"/>
    <cellStyle name="Normal 26 4 3" xfId="44246" xr:uid="{00000000-0005-0000-0000-0000DAAD0000}"/>
    <cellStyle name="Normal 26 4 3 2" xfId="44247" xr:uid="{00000000-0005-0000-0000-0000DBAD0000}"/>
    <cellStyle name="Normal 26 4 4" xfId="44248" xr:uid="{00000000-0005-0000-0000-0000DCAD0000}"/>
    <cellStyle name="Normal 26 4 4 2" xfId="44249" xr:uid="{00000000-0005-0000-0000-0000DDAD0000}"/>
    <cellStyle name="Normal 26 4 5" xfId="44250" xr:uid="{00000000-0005-0000-0000-0000DEAD0000}"/>
    <cellStyle name="Normal 26 4 5 2" xfId="44251" xr:uid="{00000000-0005-0000-0000-0000DFAD0000}"/>
    <cellStyle name="Normal 26 4 6" xfId="44252" xr:uid="{00000000-0005-0000-0000-0000E0AD0000}"/>
    <cellStyle name="Normal 26 4 6 2" xfId="44253" xr:uid="{00000000-0005-0000-0000-0000E1AD0000}"/>
    <cellStyle name="Normal 26 4 7" xfId="44254" xr:uid="{00000000-0005-0000-0000-0000E2AD0000}"/>
    <cellStyle name="Normal 26 5" xfId="44255" xr:uid="{00000000-0005-0000-0000-0000E3AD0000}"/>
    <cellStyle name="Normal 26 5 2" xfId="44256" xr:uid="{00000000-0005-0000-0000-0000E4AD0000}"/>
    <cellStyle name="Normal 26 5 2 2" xfId="44257" xr:uid="{00000000-0005-0000-0000-0000E5AD0000}"/>
    <cellStyle name="Normal 26 5 2 2 2" xfId="44258" xr:uid="{00000000-0005-0000-0000-0000E6AD0000}"/>
    <cellStyle name="Normal 26 5 2 3" xfId="44259" xr:uid="{00000000-0005-0000-0000-0000E7AD0000}"/>
    <cellStyle name="Normal 26 5 3" xfId="44260" xr:uid="{00000000-0005-0000-0000-0000E8AD0000}"/>
    <cellStyle name="Normal 26 5 3 2" xfId="44261" xr:uid="{00000000-0005-0000-0000-0000E9AD0000}"/>
    <cellStyle name="Normal 26 5 4" xfId="44262" xr:uid="{00000000-0005-0000-0000-0000EAAD0000}"/>
    <cellStyle name="Normal 26 5 4 2" xfId="44263" xr:uid="{00000000-0005-0000-0000-0000EBAD0000}"/>
    <cellStyle name="Normal 26 5 5" xfId="44264" xr:uid="{00000000-0005-0000-0000-0000ECAD0000}"/>
    <cellStyle name="Normal 26 5 5 2" xfId="44265" xr:uid="{00000000-0005-0000-0000-0000EDAD0000}"/>
    <cellStyle name="Normal 26 5 6" xfId="44266" xr:uid="{00000000-0005-0000-0000-0000EEAD0000}"/>
    <cellStyle name="Normal 26 5 6 2" xfId="44267" xr:uid="{00000000-0005-0000-0000-0000EFAD0000}"/>
    <cellStyle name="Normal 26 5 7" xfId="44268" xr:uid="{00000000-0005-0000-0000-0000F0AD0000}"/>
    <cellStyle name="Normal 26 6" xfId="44269" xr:uid="{00000000-0005-0000-0000-0000F1AD0000}"/>
    <cellStyle name="Normal 26 6 2" xfId="44270" xr:uid="{00000000-0005-0000-0000-0000F2AD0000}"/>
    <cellStyle name="Normal 26 6 2 2" xfId="44271" xr:uid="{00000000-0005-0000-0000-0000F3AD0000}"/>
    <cellStyle name="Normal 26 6 2 2 2" xfId="44272" xr:uid="{00000000-0005-0000-0000-0000F4AD0000}"/>
    <cellStyle name="Normal 26 6 2 3" xfId="44273" xr:uid="{00000000-0005-0000-0000-0000F5AD0000}"/>
    <cellStyle name="Normal 26 6 3" xfId="44274" xr:uid="{00000000-0005-0000-0000-0000F6AD0000}"/>
    <cellStyle name="Normal 26 6 3 2" xfId="44275" xr:uid="{00000000-0005-0000-0000-0000F7AD0000}"/>
    <cellStyle name="Normal 26 6 4" xfId="44276" xr:uid="{00000000-0005-0000-0000-0000F8AD0000}"/>
    <cellStyle name="Normal 26 6 4 2" xfId="44277" xr:uid="{00000000-0005-0000-0000-0000F9AD0000}"/>
    <cellStyle name="Normal 26 6 5" xfId="44278" xr:uid="{00000000-0005-0000-0000-0000FAAD0000}"/>
    <cellStyle name="Normal 26 6 5 2" xfId="44279" xr:uid="{00000000-0005-0000-0000-0000FBAD0000}"/>
    <cellStyle name="Normal 26 6 6" xfId="44280" xr:uid="{00000000-0005-0000-0000-0000FCAD0000}"/>
    <cellStyle name="Normal 26 6 6 2" xfId="44281" xr:uid="{00000000-0005-0000-0000-0000FDAD0000}"/>
    <cellStyle name="Normal 26 6 7" xfId="44282" xr:uid="{00000000-0005-0000-0000-0000FEAD0000}"/>
    <cellStyle name="Normal 26 7" xfId="44283" xr:uid="{00000000-0005-0000-0000-0000FFAD0000}"/>
    <cellStyle name="Normal 26 7 2" xfId="44284" xr:uid="{00000000-0005-0000-0000-000000AE0000}"/>
    <cellStyle name="Normal 26 7 2 2" xfId="44285" xr:uid="{00000000-0005-0000-0000-000001AE0000}"/>
    <cellStyle name="Normal 26 7 2 2 2" xfId="44286" xr:uid="{00000000-0005-0000-0000-000002AE0000}"/>
    <cellStyle name="Normal 26 7 2 3" xfId="44287" xr:uid="{00000000-0005-0000-0000-000003AE0000}"/>
    <cellStyle name="Normal 26 7 3" xfId="44288" xr:uid="{00000000-0005-0000-0000-000004AE0000}"/>
    <cellStyle name="Normal 26 7 3 2" xfId="44289" xr:uid="{00000000-0005-0000-0000-000005AE0000}"/>
    <cellStyle name="Normal 26 7 4" xfId="44290" xr:uid="{00000000-0005-0000-0000-000006AE0000}"/>
    <cellStyle name="Normal 26 7 4 2" xfId="44291" xr:uid="{00000000-0005-0000-0000-000007AE0000}"/>
    <cellStyle name="Normal 26 7 5" xfId="44292" xr:uid="{00000000-0005-0000-0000-000008AE0000}"/>
    <cellStyle name="Normal 26 7 5 2" xfId="44293" xr:uid="{00000000-0005-0000-0000-000009AE0000}"/>
    <cellStyle name="Normal 26 7 6" xfId="44294" xr:uid="{00000000-0005-0000-0000-00000AAE0000}"/>
    <cellStyle name="Normal 26 7 6 2" xfId="44295" xr:uid="{00000000-0005-0000-0000-00000BAE0000}"/>
    <cellStyle name="Normal 26 7 7" xfId="44296" xr:uid="{00000000-0005-0000-0000-00000CAE0000}"/>
    <cellStyle name="Normal 26 8" xfId="44297" xr:uid="{00000000-0005-0000-0000-00000DAE0000}"/>
    <cellStyle name="Normal 26 8 2" xfId="44298" xr:uid="{00000000-0005-0000-0000-00000EAE0000}"/>
    <cellStyle name="Normal 26 8 2 2" xfId="44299" xr:uid="{00000000-0005-0000-0000-00000FAE0000}"/>
    <cellStyle name="Normal 26 8 3" xfId="44300" xr:uid="{00000000-0005-0000-0000-000010AE0000}"/>
    <cellStyle name="Normal 26 8 3 2" xfId="44301" xr:uid="{00000000-0005-0000-0000-000011AE0000}"/>
    <cellStyle name="Normal 26 8 4" xfId="44302" xr:uid="{00000000-0005-0000-0000-000012AE0000}"/>
    <cellStyle name="Normal 26 8 4 2" xfId="44303" xr:uid="{00000000-0005-0000-0000-000013AE0000}"/>
    <cellStyle name="Normal 26 8 5" xfId="44304" xr:uid="{00000000-0005-0000-0000-000014AE0000}"/>
    <cellStyle name="Normal 26 8 5 2" xfId="44305" xr:uid="{00000000-0005-0000-0000-000015AE0000}"/>
    <cellStyle name="Normal 26 8 6" xfId="44306" xr:uid="{00000000-0005-0000-0000-000016AE0000}"/>
    <cellStyle name="Normal 26 8 6 2" xfId="44307" xr:uid="{00000000-0005-0000-0000-000017AE0000}"/>
    <cellStyle name="Normal 26 8 7" xfId="44308" xr:uid="{00000000-0005-0000-0000-000018AE0000}"/>
    <cellStyle name="Normal 26 9" xfId="44309" xr:uid="{00000000-0005-0000-0000-000019AE0000}"/>
    <cellStyle name="Normal 26 9 2" xfId="44310" xr:uid="{00000000-0005-0000-0000-00001AAE0000}"/>
    <cellStyle name="Normal 26 9 2 2" xfId="44311" xr:uid="{00000000-0005-0000-0000-00001BAE0000}"/>
    <cellStyle name="Normal 26 9 3" xfId="44312" xr:uid="{00000000-0005-0000-0000-00001CAE0000}"/>
    <cellStyle name="Normal 26 9 3 2" xfId="44313" xr:uid="{00000000-0005-0000-0000-00001DAE0000}"/>
    <cellStyle name="Normal 26 9 4" xfId="44314" xr:uid="{00000000-0005-0000-0000-00001EAE0000}"/>
    <cellStyle name="Normal 26 9 4 2" xfId="44315" xr:uid="{00000000-0005-0000-0000-00001FAE0000}"/>
    <cellStyle name="Normal 26 9 5" xfId="44316" xr:uid="{00000000-0005-0000-0000-000020AE0000}"/>
    <cellStyle name="Normal 26 9 5 2" xfId="44317" xr:uid="{00000000-0005-0000-0000-000021AE0000}"/>
    <cellStyle name="Normal 26 9 6" xfId="44318" xr:uid="{00000000-0005-0000-0000-000022AE0000}"/>
    <cellStyle name="Normal 26 9 6 2" xfId="44319" xr:uid="{00000000-0005-0000-0000-000023AE0000}"/>
    <cellStyle name="Normal 26 9 7" xfId="44320" xr:uid="{00000000-0005-0000-0000-000024AE0000}"/>
    <cellStyle name="Normal 26_MAYOR CERES" xfId="44321" xr:uid="{00000000-0005-0000-0000-000025AE0000}"/>
    <cellStyle name="Normal 260" xfId="44322" xr:uid="{00000000-0005-0000-0000-000026AE0000}"/>
    <cellStyle name="Normal 261" xfId="44323" xr:uid="{00000000-0005-0000-0000-000027AE0000}"/>
    <cellStyle name="Normal 262" xfId="44324" xr:uid="{00000000-0005-0000-0000-000028AE0000}"/>
    <cellStyle name="Normal 263" xfId="44325" xr:uid="{00000000-0005-0000-0000-000029AE0000}"/>
    <cellStyle name="Normal 264" xfId="44326" xr:uid="{00000000-0005-0000-0000-00002AAE0000}"/>
    <cellStyle name="Normal 264 2" xfId="44327" xr:uid="{00000000-0005-0000-0000-00002BAE0000}"/>
    <cellStyle name="Normal 265" xfId="44328" xr:uid="{00000000-0005-0000-0000-00002CAE0000}"/>
    <cellStyle name="Normal 266" xfId="44329" xr:uid="{00000000-0005-0000-0000-00002DAE0000}"/>
    <cellStyle name="Normal 267" xfId="44330" xr:uid="{00000000-0005-0000-0000-00002EAE0000}"/>
    <cellStyle name="Normal 268" xfId="44331" xr:uid="{00000000-0005-0000-0000-00002FAE0000}"/>
    <cellStyle name="Normal 269" xfId="44332" xr:uid="{00000000-0005-0000-0000-000030AE0000}"/>
    <cellStyle name="Normal 27" xfId="44333" xr:uid="{00000000-0005-0000-0000-000031AE0000}"/>
    <cellStyle name="Normal 27 10" xfId="44334" xr:uid="{00000000-0005-0000-0000-000032AE0000}"/>
    <cellStyle name="Normal 27 10 2" xfId="44335" xr:uid="{00000000-0005-0000-0000-000033AE0000}"/>
    <cellStyle name="Normal 27 10 2 2" xfId="44336" xr:uid="{00000000-0005-0000-0000-000034AE0000}"/>
    <cellStyle name="Normal 27 10 3" xfId="44337" xr:uid="{00000000-0005-0000-0000-000035AE0000}"/>
    <cellStyle name="Normal 27 10 3 2" xfId="44338" xr:uid="{00000000-0005-0000-0000-000036AE0000}"/>
    <cellStyle name="Normal 27 10 4" xfId="44339" xr:uid="{00000000-0005-0000-0000-000037AE0000}"/>
    <cellStyle name="Normal 27 10 4 2" xfId="44340" xr:uid="{00000000-0005-0000-0000-000038AE0000}"/>
    <cellStyle name="Normal 27 10 5" xfId="44341" xr:uid="{00000000-0005-0000-0000-000039AE0000}"/>
    <cellStyle name="Normal 27 10 5 2" xfId="44342" xr:uid="{00000000-0005-0000-0000-00003AAE0000}"/>
    <cellStyle name="Normal 27 10 6" xfId="44343" xr:uid="{00000000-0005-0000-0000-00003BAE0000}"/>
    <cellStyle name="Normal 27 10 6 2" xfId="44344" xr:uid="{00000000-0005-0000-0000-00003CAE0000}"/>
    <cellStyle name="Normal 27 10 7" xfId="44345" xr:uid="{00000000-0005-0000-0000-00003DAE0000}"/>
    <cellStyle name="Normal 27 11" xfId="44346" xr:uid="{00000000-0005-0000-0000-00003EAE0000}"/>
    <cellStyle name="Normal 27 11 2" xfId="44347" xr:uid="{00000000-0005-0000-0000-00003FAE0000}"/>
    <cellStyle name="Normal 27 12" xfId="44348" xr:uid="{00000000-0005-0000-0000-000040AE0000}"/>
    <cellStyle name="Normal 27 12 2" xfId="44349" xr:uid="{00000000-0005-0000-0000-000041AE0000}"/>
    <cellStyle name="Normal 27 13" xfId="44350" xr:uid="{00000000-0005-0000-0000-000042AE0000}"/>
    <cellStyle name="Normal 27 13 2" xfId="44351" xr:uid="{00000000-0005-0000-0000-000043AE0000}"/>
    <cellStyle name="Normal 27 14" xfId="44352" xr:uid="{00000000-0005-0000-0000-000044AE0000}"/>
    <cellStyle name="Normal 27 14 2" xfId="44353" xr:uid="{00000000-0005-0000-0000-000045AE0000}"/>
    <cellStyle name="Normal 27 15" xfId="44354" xr:uid="{00000000-0005-0000-0000-000046AE0000}"/>
    <cellStyle name="Normal 27 15 2" xfId="44355" xr:uid="{00000000-0005-0000-0000-000047AE0000}"/>
    <cellStyle name="Normal 27 16" xfId="44356" xr:uid="{00000000-0005-0000-0000-000048AE0000}"/>
    <cellStyle name="Normal 27 16 2" xfId="44357" xr:uid="{00000000-0005-0000-0000-000049AE0000}"/>
    <cellStyle name="Normal 27 17" xfId="44358" xr:uid="{00000000-0005-0000-0000-00004AAE0000}"/>
    <cellStyle name="Normal 27 17 2" xfId="44359" xr:uid="{00000000-0005-0000-0000-00004BAE0000}"/>
    <cellStyle name="Normal 27 18" xfId="44360" xr:uid="{00000000-0005-0000-0000-00004CAE0000}"/>
    <cellStyle name="Normal 27 18 2" xfId="44361" xr:uid="{00000000-0005-0000-0000-00004DAE0000}"/>
    <cellStyle name="Normal 27 19" xfId="44362" xr:uid="{00000000-0005-0000-0000-00004EAE0000}"/>
    <cellStyle name="Normal 27 19 2" xfId="44363" xr:uid="{00000000-0005-0000-0000-00004FAE0000}"/>
    <cellStyle name="Normal 27 2" xfId="44364" xr:uid="{00000000-0005-0000-0000-000050AE0000}"/>
    <cellStyle name="Normal 27 2 2" xfId="44365" xr:uid="{00000000-0005-0000-0000-000051AE0000}"/>
    <cellStyle name="Normal 27 2 2 2" xfId="44366" xr:uid="{00000000-0005-0000-0000-000052AE0000}"/>
    <cellStyle name="Normal 27 2 2 2 2" xfId="44367" xr:uid="{00000000-0005-0000-0000-000053AE0000}"/>
    <cellStyle name="Normal 27 2 2 3" xfId="44368" xr:uid="{00000000-0005-0000-0000-000054AE0000}"/>
    <cellStyle name="Normal 27 2 3" xfId="44369" xr:uid="{00000000-0005-0000-0000-000055AE0000}"/>
    <cellStyle name="Normal 27 2 3 2" xfId="44370" xr:uid="{00000000-0005-0000-0000-000056AE0000}"/>
    <cellStyle name="Normal 27 2 4" xfId="44371" xr:uid="{00000000-0005-0000-0000-000057AE0000}"/>
    <cellStyle name="Normal 27 2 4 2" xfId="44372" xr:uid="{00000000-0005-0000-0000-000058AE0000}"/>
    <cellStyle name="Normal 27 2 5" xfId="44373" xr:uid="{00000000-0005-0000-0000-000059AE0000}"/>
    <cellStyle name="Normal 27 2 5 2" xfId="44374" xr:uid="{00000000-0005-0000-0000-00005AAE0000}"/>
    <cellStyle name="Normal 27 2 6" xfId="44375" xr:uid="{00000000-0005-0000-0000-00005BAE0000}"/>
    <cellStyle name="Normal 27 2 6 2" xfId="44376" xr:uid="{00000000-0005-0000-0000-00005CAE0000}"/>
    <cellStyle name="Normal 27 2 7" xfId="44377" xr:uid="{00000000-0005-0000-0000-00005DAE0000}"/>
    <cellStyle name="Normal 27 20" xfId="44378" xr:uid="{00000000-0005-0000-0000-00005EAE0000}"/>
    <cellStyle name="Normal 27 3" xfId="44379" xr:uid="{00000000-0005-0000-0000-00005FAE0000}"/>
    <cellStyle name="Normal 27 3 2" xfId="44380" xr:uid="{00000000-0005-0000-0000-000060AE0000}"/>
    <cellStyle name="Normal 27 3 2 2" xfId="44381" xr:uid="{00000000-0005-0000-0000-000061AE0000}"/>
    <cellStyle name="Normal 27 3 2 2 2" xfId="44382" xr:uid="{00000000-0005-0000-0000-000062AE0000}"/>
    <cellStyle name="Normal 27 3 2 3" xfId="44383" xr:uid="{00000000-0005-0000-0000-000063AE0000}"/>
    <cellStyle name="Normal 27 3 3" xfId="44384" xr:uid="{00000000-0005-0000-0000-000064AE0000}"/>
    <cellStyle name="Normal 27 3 3 2" xfId="44385" xr:uid="{00000000-0005-0000-0000-000065AE0000}"/>
    <cellStyle name="Normal 27 3 4" xfId="44386" xr:uid="{00000000-0005-0000-0000-000066AE0000}"/>
    <cellStyle name="Normal 27 3 4 2" xfId="44387" xr:uid="{00000000-0005-0000-0000-000067AE0000}"/>
    <cellStyle name="Normal 27 3 5" xfId="44388" xr:uid="{00000000-0005-0000-0000-000068AE0000}"/>
    <cellStyle name="Normal 27 3 5 2" xfId="44389" xr:uid="{00000000-0005-0000-0000-000069AE0000}"/>
    <cellStyle name="Normal 27 3 6" xfId="44390" xr:uid="{00000000-0005-0000-0000-00006AAE0000}"/>
    <cellStyle name="Normal 27 3 6 2" xfId="44391" xr:uid="{00000000-0005-0000-0000-00006BAE0000}"/>
    <cellStyle name="Normal 27 3 7" xfId="44392" xr:uid="{00000000-0005-0000-0000-00006CAE0000}"/>
    <cellStyle name="Normal 27 4" xfId="44393" xr:uid="{00000000-0005-0000-0000-00006DAE0000}"/>
    <cellStyle name="Normal 27 4 2" xfId="44394" xr:uid="{00000000-0005-0000-0000-00006EAE0000}"/>
    <cellStyle name="Normal 27 4 2 2" xfId="44395" xr:uid="{00000000-0005-0000-0000-00006FAE0000}"/>
    <cellStyle name="Normal 27 4 2 2 2" xfId="44396" xr:uid="{00000000-0005-0000-0000-000070AE0000}"/>
    <cellStyle name="Normal 27 4 2 3" xfId="44397" xr:uid="{00000000-0005-0000-0000-000071AE0000}"/>
    <cellStyle name="Normal 27 4 3" xfId="44398" xr:uid="{00000000-0005-0000-0000-000072AE0000}"/>
    <cellStyle name="Normal 27 4 3 2" xfId="44399" xr:uid="{00000000-0005-0000-0000-000073AE0000}"/>
    <cellStyle name="Normal 27 4 4" xfId="44400" xr:uid="{00000000-0005-0000-0000-000074AE0000}"/>
    <cellStyle name="Normal 27 4 4 2" xfId="44401" xr:uid="{00000000-0005-0000-0000-000075AE0000}"/>
    <cellStyle name="Normal 27 4 5" xfId="44402" xr:uid="{00000000-0005-0000-0000-000076AE0000}"/>
    <cellStyle name="Normal 27 4 5 2" xfId="44403" xr:uid="{00000000-0005-0000-0000-000077AE0000}"/>
    <cellStyle name="Normal 27 4 6" xfId="44404" xr:uid="{00000000-0005-0000-0000-000078AE0000}"/>
    <cellStyle name="Normal 27 4 6 2" xfId="44405" xr:uid="{00000000-0005-0000-0000-000079AE0000}"/>
    <cellStyle name="Normal 27 4 7" xfId="44406" xr:uid="{00000000-0005-0000-0000-00007AAE0000}"/>
    <cellStyle name="Normal 27 5" xfId="44407" xr:uid="{00000000-0005-0000-0000-00007BAE0000}"/>
    <cellStyle name="Normal 27 5 2" xfId="44408" xr:uid="{00000000-0005-0000-0000-00007CAE0000}"/>
    <cellStyle name="Normal 27 5 2 2" xfId="44409" xr:uid="{00000000-0005-0000-0000-00007DAE0000}"/>
    <cellStyle name="Normal 27 5 2 2 2" xfId="44410" xr:uid="{00000000-0005-0000-0000-00007EAE0000}"/>
    <cellStyle name="Normal 27 5 2 3" xfId="44411" xr:uid="{00000000-0005-0000-0000-00007FAE0000}"/>
    <cellStyle name="Normal 27 5 3" xfId="44412" xr:uid="{00000000-0005-0000-0000-000080AE0000}"/>
    <cellStyle name="Normal 27 5 3 2" xfId="44413" xr:uid="{00000000-0005-0000-0000-000081AE0000}"/>
    <cellStyle name="Normal 27 5 4" xfId="44414" xr:uid="{00000000-0005-0000-0000-000082AE0000}"/>
    <cellStyle name="Normal 27 5 4 2" xfId="44415" xr:uid="{00000000-0005-0000-0000-000083AE0000}"/>
    <cellStyle name="Normal 27 5 5" xfId="44416" xr:uid="{00000000-0005-0000-0000-000084AE0000}"/>
    <cellStyle name="Normal 27 5 5 2" xfId="44417" xr:uid="{00000000-0005-0000-0000-000085AE0000}"/>
    <cellStyle name="Normal 27 5 6" xfId="44418" xr:uid="{00000000-0005-0000-0000-000086AE0000}"/>
    <cellStyle name="Normal 27 5 6 2" xfId="44419" xr:uid="{00000000-0005-0000-0000-000087AE0000}"/>
    <cellStyle name="Normal 27 5 7" xfId="44420" xr:uid="{00000000-0005-0000-0000-000088AE0000}"/>
    <cellStyle name="Normal 27 6" xfId="44421" xr:uid="{00000000-0005-0000-0000-000089AE0000}"/>
    <cellStyle name="Normal 27 6 2" xfId="44422" xr:uid="{00000000-0005-0000-0000-00008AAE0000}"/>
    <cellStyle name="Normal 27 6 2 2" xfId="44423" xr:uid="{00000000-0005-0000-0000-00008BAE0000}"/>
    <cellStyle name="Normal 27 6 2 2 2" xfId="44424" xr:uid="{00000000-0005-0000-0000-00008CAE0000}"/>
    <cellStyle name="Normal 27 6 2 3" xfId="44425" xr:uid="{00000000-0005-0000-0000-00008DAE0000}"/>
    <cellStyle name="Normal 27 6 3" xfId="44426" xr:uid="{00000000-0005-0000-0000-00008EAE0000}"/>
    <cellStyle name="Normal 27 6 3 2" xfId="44427" xr:uid="{00000000-0005-0000-0000-00008FAE0000}"/>
    <cellStyle name="Normal 27 6 4" xfId="44428" xr:uid="{00000000-0005-0000-0000-000090AE0000}"/>
    <cellStyle name="Normal 27 6 4 2" xfId="44429" xr:uid="{00000000-0005-0000-0000-000091AE0000}"/>
    <cellStyle name="Normal 27 6 5" xfId="44430" xr:uid="{00000000-0005-0000-0000-000092AE0000}"/>
    <cellStyle name="Normal 27 6 5 2" xfId="44431" xr:uid="{00000000-0005-0000-0000-000093AE0000}"/>
    <cellStyle name="Normal 27 6 6" xfId="44432" xr:uid="{00000000-0005-0000-0000-000094AE0000}"/>
    <cellStyle name="Normal 27 6 6 2" xfId="44433" xr:uid="{00000000-0005-0000-0000-000095AE0000}"/>
    <cellStyle name="Normal 27 6 7" xfId="44434" xr:uid="{00000000-0005-0000-0000-000096AE0000}"/>
    <cellStyle name="Normal 27 7" xfId="44435" xr:uid="{00000000-0005-0000-0000-000097AE0000}"/>
    <cellStyle name="Normal 27 7 2" xfId="44436" xr:uid="{00000000-0005-0000-0000-000098AE0000}"/>
    <cellStyle name="Normal 27 7 2 2" xfId="44437" xr:uid="{00000000-0005-0000-0000-000099AE0000}"/>
    <cellStyle name="Normal 27 7 2 2 2" xfId="44438" xr:uid="{00000000-0005-0000-0000-00009AAE0000}"/>
    <cellStyle name="Normal 27 7 2 3" xfId="44439" xr:uid="{00000000-0005-0000-0000-00009BAE0000}"/>
    <cellStyle name="Normal 27 7 3" xfId="44440" xr:uid="{00000000-0005-0000-0000-00009CAE0000}"/>
    <cellStyle name="Normal 27 7 3 2" xfId="44441" xr:uid="{00000000-0005-0000-0000-00009DAE0000}"/>
    <cellStyle name="Normal 27 7 4" xfId="44442" xr:uid="{00000000-0005-0000-0000-00009EAE0000}"/>
    <cellStyle name="Normal 27 7 4 2" xfId="44443" xr:uid="{00000000-0005-0000-0000-00009FAE0000}"/>
    <cellStyle name="Normal 27 7 5" xfId="44444" xr:uid="{00000000-0005-0000-0000-0000A0AE0000}"/>
    <cellStyle name="Normal 27 7 5 2" xfId="44445" xr:uid="{00000000-0005-0000-0000-0000A1AE0000}"/>
    <cellStyle name="Normal 27 7 6" xfId="44446" xr:uid="{00000000-0005-0000-0000-0000A2AE0000}"/>
    <cellStyle name="Normal 27 7 6 2" xfId="44447" xr:uid="{00000000-0005-0000-0000-0000A3AE0000}"/>
    <cellStyle name="Normal 27 7 7" xfId="44448" xr:uid="{00000000-0005-0000-0000-0000A4AE0000}"/>
    <cellStyle name="Normal 27 8" xfId="44449" xr:uid="{00000000-0005-0000-0000-0000A5AE0000}"/>
    <cellStyle name="Normal 27 8 2" xfId="44450" xr:uid="{00000000-0005-0000-0000-0000A6AE0000}"/>
    <cellStyle name="Normal 27 8 2 2" xfId="44451" xr:uid="{00000000-0005-0000-0000-0000A7AE0000}"/>
    <cellStyle name="Normal 27 8 3" xfId="44452" xr:uid="{00000000-0005-0000-0000-0000A8AE0000}"/>
    <cellStyle name="Normal 27 8 3 2" xfId="44453" xr:uid="{00000000-0005-0000-0000-0000A9AE0000}"/>
    <cellStyle name="Normal 27 8 4" xfId="44454" xr:uid="{00000000-0005-0000-0000-0000AAAE0000}"/>
    <cellStyle name="Normal 27 8 4 2" xfId="44455" xr:uid="{00000000-0005-0000-0000-0000ABAE0000}"/>
    <cellStyle name="Normal 27 8 5" xfId="44456" xr:uid="{00000000-0005-0000-0000-0000ACAE0000}"/>
    <cellStyle name="Normal 27 8 5 2" xfId="44457" xr:uid="{00000000-0005-0000-0000-0000ADAE0000}"/>
    <cellStyle name="Normal 27 8 6" xfId="44458" xr:uid="{00000000-0005-0000-0000-0000AEAE0000}"/>
    <cellStyle name="Normal 27 8 6 2" xfId="44459" xr:uid="{00000000-0005-0000-0000-0000AFAE0000}"/>
    <cellStyle name="Normal 27 8 7" xfId="44460" xr:uid="{00000000-0005-0000-0000-0000B0AE0000}"/>
    <cellStyle name="Normal 27 9" xfId="44461" xr:uid="{00000000-0005-0000-0000-0000B1AE0000}"/>
    <cellStyle name="Normal 27 9 2" xfId="44462" xr:uid="{00000000-0005-0000-0000-0000B2AE0000}"/>
    <cellStyle name="Normal 27 9 2 2" xfId="44463" xr:uid="{00000000-0005-0000-0000-0000B3AE0000}"/>
    <cellStyle name="Normal 27 9 3" xfId="44464" xr:uid="{00000000-0005-0000-0000-0000B4AE0000}"/>
    <cellStyle name="Normal 27 9 3 2" xfId="44465" xr:uid="{00000000-0005-0000-0000-0000B5AE0000}"/>
    <cellStyle name="Normal 27 9 4" xfId="44466" xr:uid="{00000000-0005-0000-0000-0000B6AE0000}"/>
    <cellStyle name="Normal 27 9 4 2" xfId="44467" xr:uid="{00000000-0005-0000-0000-0000B7AE0000}"/>
    <cellStyle name="Normal 27 9 5" xfId="44468" xr:uid="{00000000-0005-0000-0000-0000B8AE0000}"/>
    <cellStyle name="Normal 27 9 5 2" xfId="44469" xr:uid="{00000000-0005-0000-0000-0000B9AE0000}"/>
    <cellStyle name="Normal 27 9 6" xfId="44470" xr:uid="{00000000-0005-0000-0000-0000BAAE0000}"/>
    <cellStyle name="Normal 27 9 6 2" xfId="44471" xr:uid="{00000000-0005-0000-0000-0000BBAE0000}"/>
    <cellStyle name="Normal 27 9 7" xfId="44472" xr:uid="{00000000-0005-0000-0000-0000BCAE0000}"/>
    <cellStyle name="Normal 27_MAYOR CERES" xfId="44473" xr:uid="{00000000-0005-0000-0000-0000BDAE0000}"/>
    <cellStyle name="Normal 270" xfId="44474" xr:uid="{00000000-0005-0000-0000-0000BEAE0000}"/>
    <cellStyle name="Normal 271" xfId="44475" xr:uid="{00000000-0005-0000-0000-0000BFAE0000}"/>
    <cellStyle name="Normal 272" xfId="44476" xr:uid="{00000000-0005-0000-0000-0000C0AE0000}"/>
    <cellStyle name="Normal 273" xfId="44477" xr:uid="{00000000-0005-0000-0000-0000C1AE0000}"/>
    <cellStyle name="Normal 274" xfId="44478" xr:uid="{00000000-0005-0000-0000-0000C2AE0000}"/>
    <cellStyle name="Normal 275" xfId="44479" xr:uid="{00000000-0005-0000-0000-0000C3AE0000}"/>
    <cellStyle name="Normal 276" xfId="44480" xr:uid="{00000000-0005-0000-0000-0000C4AE0000}"/>
    <cellStyle name="Normal 277" xfId="44481" xr:uid="{00000000-0005-0000-0000-0000C5AE0000}"/>
    <cellStyle name="Normal 278" xfId="44482" xr:uid="{00000000-0005-0000-0000-0000C6AE0000}"/>
    <cellStyle name="Normal 279" xfId="44483" xr:uid="{00000000-0005-0000-0000-0000C7AE0000}"/>
    <cellStyle name="Normal 279 2" xfId="44484" xr:uid="{00000000-0005-0000-0000-0000C8AE0000}"/>
    <cellStyle name="Normal 28" xfId="44485" xr:uid="{00000000-0005-0000-0000-0000C9AE0000}"/>
    <cellStyle name="Normal 28 10" xfId="44486" xr:uid="{00000000-0005-0000-0000-0000CAAE0000}"/>
    <cellStyle name="Normal 28 10 2" xfId="44487" xr:uid="{00000000-0005-0000-0000-0000CBAE0000}"/>
    <cellStyle name="Normal 28 10 2 2" xfId="44488" xr:uid="{00000000-0005-0000-0000-0000CCAE0000}"/>
    <cellStyle name="Normal 28 10 3" xfId="44489" xr:uid="{00000000-0005-0000-0000-0000CDAE0000}"/>
    <cellStyle name="Normal 28 10 3 2" xfId="44490" xr:uid="{00000000-0005-0000-0000-0000CEAE0000}"/>
    <cellStyle name="Normal 28 10 4" xfId="44491" xr:uid="{00000000-0005-0000-0000-0000CFAE0000}"/>
    <cellStyle name="Normal 28 10 4 2" xfId="44492" xr:uid="{00000000-0005-0000-0000-0000D0AE0000}"/>
    <cellStyle name="Normal 28 10 5" xfId="44493" xr:uid="{00000000-0005-0000-0000-0000D1AE0000}"/>
    <cellStyle name="Normal 28 10 5 2" xfId="44494" xr:uid="{00000000-0005-0000-0000-0000D2AE0000}"/>
    <cellStyle name="Normal 28 10 6" xfId="44495" xr:uid="{00000000-0005-0000-0000-0000D3AE0000}"/>
    <cellStyle name="Normal 28 10 6 2" xfId="44496" xr:uid="{00000000-0005-0000-0000-0000D4AE0000}"/>
    <cellStyle name="Normal 28 10 7" xfId="44497" xr:uid="{00000000-0005-0000-0000-0000D5AE0000}"/>
    <cellStyle name="Normal 28 11" xfId="44498" xr:uid="{00000000-0005-0000-0000-0000D6AE0000}"/>
    <cellStyle name="Normal 28 11 2" xfId="44499" xr:uid="{00000000-0005-0000-0000-0000D7AE0000}"/>
    <cellStyle name="Normal 28 12" xfId="44500" xr:uid="{00000000-0005-0000-0000-0000D8AE0000}"/>
    <cellStyle name="Normal 28 12 2" xfId="44501" xr:uid="{00000000-0005-0000-0000-0000D9AE0000}"/>
    <cellStyle name="Normal 28 13" xfId="44502" xr:uid="{00000000-0005-0000-0000-0000DAAE0000}"/>
    <cellStyle name="Normal 28 13 2" xfId="44503" xr:uid="{00000000-0005-0000-0000-0000DBAE0000}"/>
    <cellStyle name="Normal 28 14" xfId="44504" xr:uid="{00000000-0005-0000-0000-0000DCAE0000}"/>
    <cellStyle name="Normal 28 14 2" xfId="44505" xr:uid="{00000000-0005-0000-0000-0000DDAE0000}"/>
    <cellStyle name="Normal 28 15" xfId="44506" xr:uid="{00000000-0005-0000-0000-0000DEAE0000}"/>
    <cellStyle name="Normal 28 15 2" xfId="44507" xr:uid="{00000000-0005-0000-0000-0000DFAE0000}"/>
    <cellStyle name="Normal 28 16" xfId="44508" xr:uid="{00000000-0005-0000-0000-0000E0AE0000}"/>
    <cellStyle name="Normal 28 16 2" xfId="44509" xr:uid="{00000000-0005-0000-0000-0000E1AE0000}"/>
    <cellStyle name="Normal 28 17" xfId="44510" xr:uid="{00000000-0005-0000-0000-0000E2AE0000}"/>
    <cellStyle name="Normal 28 17 2" xfId="44511" xr:uid="{00000000-0005-0000-0000-0000E3AE0000}"/>
    <cellStyle name="Normal 28 18" xfId="44512" xr:uid="{00000000-0005-0000-0000-0000E4AE0000}"/>
    <cellStyle name="Normal 28 18 2" xfId="44513" xr:uid="{00000000-0005-0000-0000-0000E5AE0000}"/>
    <cellStyle name="Normal 28 19" xfId="44514" xr:uid="{00000000-0005-0000-0000-0000E6AE0000}"/>
    <cellStyle name="Normal 28 19 2" xfId="44515" xr:uid="{00000000-0005-0000-0000-0000E7AE0000}"/>
    <cellStyle name="Normal 28 2" xfId="44516" xr:uid="{00000000-0005-0000-0000-0000E8AE0000}"/>
    <cellStyle name="Normal 28 2 2" xfId="44517" xr:uid="{00000000-0005-0000-0000-0000E9AE0000}"/>
    <cellStyle name="Normal 28 2 2 2" xfId="44518" xr:uid="{00000000-0005-0000-0000-0000EAAE0000}"/>
    <cellStyle name="Normal 28 2 2 2 2" xfId="44519" xr:uid="{00000000-0005-0000-0000-0000EBAE0000}"/>
    <cellStyle name="Normal 28 2 2 3" xfId="44520" xr:uid="{00000000-0005-0000-0000-0000ECAE0000}"/>
    <cellStyle name="Normal 28 2 3" xfId="44521" xr:uid="{00000000-0005-0000-0000-0000EDAE0000}"/>
    <cellStyle name="Normal 28 2 3 2" xfId="44522" xr:uid="{00000000-0005-0000-0000-0000EEAE0000}"/>
    <cellStyle name="Normal 28 2 4" xfId="44523" xr:uid="{00000000-0005-0000-0000-0000EFAE0000}"/>
    <cellStyle name="Normal 28 2 4 2" xfId="44524" xr:uid="{00000000-0005-0000-0000-0000F0AE0000}"/>
    <cellStyle name="Normal 28 2 5" xfId="44525" xr:uid="{00000000-0005-0000-0000-0000F1AE0000}"/>
    <cellStyle name="Normal 28 2 5 2" xfId="44526" xr:uid="{00000000-0005-0000-0000-0000F2AE0000}"/>
    <cellStyle name="Normal 28 2 6" xfId="44527" xr:uid="{00000000-0005-0000-0000-0000F3AE0000}"/>
    <cellStyle name="Normal 28 2 6 2" xfId="44528" xr:uid="{00000000-0005-0000-0000-0000F4AE0000}"/>
    <cellStyle name="Normal 28 2 7" xfId="44529" xr:uid="{00000000-0005-0000-0000-0000F5AE0000}"/>
    <cellStyle name="Normal 28 20" xfId="44530" xr:uid="{00000000-0005-0000-0000-0000F6AE0000}"/>
    <cellStyle name="Normal 28 3" xfId="44531" xr:uid="{00000000-0005-0000-0000-0000F7AE0000}"/>
    <cellStyle name="Normal 28 3 2" xfId="44532" xr:uid="{00000000-0005-0000-0000-0000F8AE0000}"/>
    <cellStyle name="Normal 28 3 2 2" xfId="44533" xr:uid="{00000000-0005-0000-0000-0000F9AE0000}"/>
    <cellStyle name="Normal 28 3 2 2 2" xfId="44534" xr:uid="{00000000-0005-0000-0000-0000FAAE0000}"/>
    <cellStyle name="Normal 28 3 2 3" xfId="44535" xr:uid="{00000000-0005-0000-0000-0000FBAE0000}"/>
    <cellStyle name="Normal 28 3 3" xfId="44536" xr:uid="{00000000-0005-0000-0000-0000FCAE0000}"/>
    <cellStyle name="Normal 28 3 3 2" xfId="44537" xr:uid="{00000000-0005-0000-0000-0000FDAE0000}"/>
    <cellStyle name="Normal 28 3 4" xfId="44538" xr:uid="{00000000-0005-0000-0000-0000FEAE0000}"/>
    <cellStyle name="Normal 28 3 4 2" xfId="44539" xr:uid="{00000000-0005-0000-0000-0000FFAE0000}"/>
    <cellStyle name="Normal 28 3 5" xfId="44540" xr:uid="{00000000-0005-0000-0000-000000AF0000}"/>
    <cellStyle name="Normal 28 3 5 2" xfId="44541" xr:uid="{00000000-0005-0000-0000-000001AF0000}"/>
    <cellStyle name="Normal 28 3 6" xfId="44542" xr:uid="{00000000-0005-0000-0000-000002AF0000}"/>
    <cellStyle name="Normal 28 3 6 2" xfId="44543" xr:uid="{00000000-0005-0000-0000-000003AF0000}"/>
    <cellStyle name="Normal 28 3 7" xfId="44544" xr:uid="{00000000-0005-0000-0000-000004AF0000}"/>
    <cellStyle name="Normal 28 4" xfId="44545" xr:uid="{00000000-0005-0000-0000-000005AF0000}"/>
    <cellStyle name="Normal 28 4 2" xfId="44546" xr:uid="{00000000-0005-0000-0000-000006AF0000}"/>
    <cellStyle name="Normal 28 4 2 2" xfId="44547" xr:uid="{00000000-0005-0000-0000-000007AF0000}"/>
    <cellStyle name="Normal 28 4 2 2 2" xfId="44548" xr:uid="{00000000-0005-0000-0000-000008AF0000}"/>
    <cellStyle name="Normal 28 4 2 3" xfId="44549" xr:uid="{00000000-0005-0000-0000-000009AF0000}"/>
    <cellStyle name="Normal 28 4 3" xfId="44550" xr:uid="{00000000-0005-0000-0000-00000AAF0000}"/>
    <cellStyle name="Normal 28 4 3 2" xfId="44551" xr:uid="{00000000-0005-0000-0000-00000BAF0000}"/>
    <cellStyle name="Normal 28 4 4" xfId="44552" xr:uid="{00000000-0005-0000-0000-00000CAF0000}"/>
    <cellStyle name="Normal 28 4 4 2" xfId="44553" xr:uid="{00000000-0005-0000-0000-00000DAF0000}"/>
    <cellStyle name="Normal 28 4 5" xfId="44554" xr:uid="{00000000-0005-0000-0000-00000EAF0000}"/>
    <cellStyle name="Normal 28 4 5 2" xfId="44555" xr:uid="{00000000-0005-0000-0000-00000FAF0000}"/>
    <cellStyle name="Normal 28 4 6" xfId="44556" xr:uid="{00000000-0005-0000-0000-000010AF0000}"/>
    <cellStyle name="Normal 28 4 6 2" xfId="44557" xr:uid="{00000000-0005-0000-0000-000011AF0000}"/>
    <cellStyle name="Normal 28 4 7" xfId="44558" xr:uid="{00000000-0005-0000-0000-000012AF0000}"/>
    <cellStyle name="Normal 28 5" xfId="44559" xr:uid="{00000000-0005-0000-0000-000013AF0000}"/>
    <cellStyle name="Normal 28 5 2" xfId="44560" xr:uid="{00000000-0005-0000-0000-000014AF0000}"/>
    <cellStyle name="Normal 28 5 2 2" xfId="44561" xr:uid="{00000000-0005-0000-0000-000015AF0000}"/>
    <cellStyle name="Normal 28 5 2 2 2" xfId="44562" xr:uid="{00000000-0005-0000-0000-000016AF0000}"/>
    <cellStyle name="Normal 28 5 2 3" xfId="44563" xr:uid="{00000000-0005-0000-0000-000017AF0000}"/>
    <cellStyle name="Normal 28 5 3" xfId="44564" xr:uid="{00000000-0005-0000-0000-000018AF0000}"/>
    <cellStyle name="Normal 28 5 3 2" xfId="44565" xr:uid="{00000000-0005-0000-0000-000019AF0000}"/>
    <cellStyle name="Normal 28 5 4" xfId="44566" xr:uid="{00000000-0005-0000-0000-00001AAF0000}"/>
    <cellStyle name="Normal 28 5 4 2" xfId="44567" xr:uid="{00000000-0005-0000-0000-00001BAF0000}"/>
    <cellStyle name="Normal 28 5 5" xfId="44568" xr:uid="{00000000-0005-0000-0000-00001CAF0000}"/>
    <cellStyle name="Normal 28 5 5 2" xfId="44569" xr:uid="{00000000-0005-0000-0000-00001DAF0000}"/>
    <cellStyle name="Normal 28 5 6" xfId="44570" xr:uid="{00000000-0005-0000-0000-00001EAF0000}"/>
    <cellStyle name="Normal 28 5 6 2" xfId="44571" xr:uid="{00000000-0005-0000-0000-00001FAF0000}"/>
    <cellStyle name="Normal 28 5 7" xfId="44572" xr:uid="{00000000-0005-0000-0000-000020AF0000}"/>
    <cellStyle name="Normal 28 6" xfId="44573" xr:uid="{00000000-0005-0000-0000-000021AF0000}"/>
    <cellStyle name="Normal 28 6 2" xfId="44574" xr:uid="{00000000-0005-0000-0000-000022AF0000}"/>
    <cellStyle name="Normal 28 6 2 2" xfId="44575" xr:uid="{00000000-0005-0000-0000-000023AF0000}"/>
    <cellStyle name="Normal 28 6 2 2 2" xfId="44576" xr:uid="{00000000-0005-0000-0000-000024AF0000}"/>
    <cellStyle name="Normal 28 6 2 3" xfId="44577" xr:uid="{00000000-0005-0000-0000-000025AF0000}"/>
    <cellStyle name="Normal 28 6 3" xfId="44578" xr:uid="{00000000-0005-0000-0000-000026AF0000}"/>
    <cellStyle name="Normal 28 6 3 2" xfId="44579" xr:uid="{00000000-0005-0000-0000-000027AF0000}"/>
    <cellStyle name="Normal 28 6 4" xfId="44580" xr:uid="{00000000-0005-0000-0000-000028AF0000}"/>
    <cellStyle name="Normal 28 6 4 2" xfId="44581" xr:uid="{00000000-0005-0000-0000-000029AF0000}"/>
    <cellStyle name="Normal 28 6 5" xfId="44582" xr:uid="{00000000-0005-0000-0000-00002AAF0000}"/>
    <cellStyle name="Normal 28 6 5 2" xfId="44583" xr:uid="{00000000-0005-0000-0000-00002BAF0000}"/>
    <cellStyle name="Normal 28 6 6" xfId="44584" xr:uid="{00000000-0005-0000-0000-00002CAF0000}"/>
    <cellStyle name="Normal 28 6 6 2" xfId="44585" xr:uid="{00000000-0005-0000-0000-00002DAF0000}"/>
    <cellStyle name="Normal 28 6 7" xfId="44586" xr:uid="{00000000-0005-0000-0000-00002EAF0000}"/>
    <cellStyle name="Normal 28 7" xfId="44587" xr:uid="{00000000-0005-0000-0000-00002FAF0000}"/>
    <cellStyle name="Normal 28 7 2" xfId="44588" xr:uid="{00000000-0005-0000-0000-000030AF0000}"/>
    <cellStyle name="Normal 28 7 2 2" xfId="44589" xr:uid="{00000000-0005-0000-0000-000031AF0000}"/>
    <cellStyle name="Normal 28 7 2 2 2" xfId="44590" xr:uid="{00000000-0005-0000-0000-000032AF0000}"/>
    <cellStyle name="Normal 28 7 2 3" xfId="44591" xr:uid="{00000000-0005-0000-0000-000033AF0000}"/>
    <cellStyle name="Normal 28 7 3" xfId="44592" xr:uid="{00000000-0005-0000-0000-000034AF0000}"/>
    <cellStyle name="Normal 28 7 3 2" xfId="44593" xr:uid="{00000000-0005-0000-0000-000035AF0000}"/>
    <cellStyle name="Normal 28 7 4" xfId="44594" xr:uid="{00000000-0005-0000-0000-000036AF0000}"/>
    <cellStyle name="Normal 28 7 4 2" xfId="44595" xr:uid="{00000000-0005-0000-0000-000037AF0000}"/>
    <cellStyle name="Normal 28 7 5" xfId="44596" xr:uid="{00000000-0005-0000-0000-000038AF0000}"/>
    <cellStyle name="Normal 28 7 5 2" xfId="44597" xr:uid="{00000000-0005-0000-0000-000039AF0000}"/>
    <cellStyle name="Normal 28 7 6" xfId="44598" xr:uid="{00000000-0005-0000-0000-00003AAF0000}"/>
    <cellStyle name="Normal 28 7 6 2" xfId="44599" xr:uid="{00000000-0005-0000-0000-00003BAF0000}"/>
    <cellStyle name="Normal 28 7 7" xfId="44600" xr:uid="{00000000-0005-0000-0000-00003CAF0000}"/>
    <cellStyle name="Normal 28 8" xfId="44601" xr:uid="{00000000-0005-0000-0000-00003DAF0000}"/>
    <cellStyle name="Normal 28 8 2" xfId="44602" xr:uid="{00000000-0005-0000-0000-00003EAF0000}"/>
    <cellStyle name="Normal 28 8 2 2" xfId="44603" xr:uid="{00000000-0005-0000-0000-00003FAF0000}"/>
    <cellStyle name="Normal 28 8 3" xfId="44604" xr:uid="{00000000-0005-0000-0000-000040AF0000}"/>
    <cellStyle name="Normal 28 8 3 2" xfId="44605" xr:uid="{00000000-0005-0000-0000-000041AF0000}"/>
    <cellStyle name="Normal 28 8 4" xfId="44606" xr:uid="{00000000-0005-0000-0000-000042AF0000}"/>
    <cellStyle name="Normal 28 8 4 2" xfId="44607" xr:uid="{00000000-0005-0000-0000-000043AF0000}"/>
    <cellStyle name="Normal 28 8 5" xfId="44608" xr:uid="{00000000-0005-0000-0000-000044AF0000}"/>
    <cellStyle name="Normal 28 8 5 2" xfId="44609" xr:uid="{00000000-0005-0000-0000-000045AF0000}"/>
    <cellStyle name="Normal 28 8 6" xfId="44610" xr:uid="{00000000-0005-0000-0000-000046AF0000}"/>
    <cellStyle name="Normal 28 8 6 2" xfId="44611" xr:uid="{00000000-0005-0000-0000-000047AF0000}"/>
    <cellStyle name="Normal 28 8 7" xfId="44612" xr:uid="{00000000-0005-0000-0000-000048AF0000}"/>
    <cellStyle name="Normal 28 9" xfId="44613" xr:uid="{00000000-0005-0000-0000-000049AF0000}"/>
    <cellStyle name="Normal 28 9 2" xfId="44614" xr:uid="{00000000-0005-0000-0000-00004AAF0000}"/>
    <cellStyle name="Normal 28 9 2 2" xfId="44615" xr:uid="{00000000-0005-0000-0000-00004BAF0000}"/>
    <cellStyle name="Normal 28 9 3" xfId="44616" xr:uid="{00000000-0005-0000-0000-00004CAF0000}"/>
    <cellStyle name="Normal 28 9 3 2" xfId="44617" xr:uid="{00000000-0005-0000-0000-00004DAF0000}"/>
    <cellStyle name="Normal 28 9 4" xfId="44618" xr:uid="{00000000-0005-0000-0000-00004EAF0000}"/>
    <cellStyle name="Normal 28 9 4 2" xfId="44619" xr:uid="{00000000-0005-0000-0000-00004FAF0000}"/>
    <cellStyle name="Normal 28 9 5" xfId="44620" xr:uid="{00000000-0005-0000-0000-000050AF0000}"/>
    <cellStyle name="Normal 28 9 5 2" xfId="44621" xr:uid="{00000000-0005-0000-0000-000051AF0000}"/>
    <cellStyle name="Normal 28 9 6" xfId="44622" xr:uid="{00000000-0005-0000-0000-000052AF0000}"/>
    <cellStyle name="Normal 28 9 6 2" xfId="44623" xr:uid="{00000000-0005-0000-0000-000053AF0000}"/>
    <cellStyle name="Normal 28 9 7" xfId="44624" xr:uid="{00000000-0005-0000-0000-000054AF0000}"/>
    <cellStyle name="Normal 28_MAYOR CERES" xfId="44625" xr:uid="{00000000-0005-0000-0000-000055AF0000}"/>
    <cellStyle name="Normal 280" xfId="44626" xr:uid="{00000000-0005-0000-0000-000056AF0000}"/>
    <cellStyle name="Normal 280 2" xfId="44627" xr:uid="{00000000-0005-0000-0000-000057AF0000}"/>
    <cellStyle name="Normal 281" xfId="44628" xr:uid="{00000000-0005-0000-0000-000058AF0000}"/>
    <cellStyle name="Normal 281 2" xfId="44629" xr:uid="{00000000-0005-0000-0000-000059AF0000}"/>
    <cellStyle name="Normal 282" xfId="44630" xr:uid="{00000000-0005-0000-0000-00005AAF0000}"/>
    <cellStyle name="Normal 283" xfId="44631" xr:uid="{00000000-0005-0000-0000-00005BAF0000}"/>
    <cellStyle name="Normal 283 2" xfId="44632" xr:uid="{00000000-0005-0000-0000-00005CAF0000}"/>
    <cellStyle name="Normal 284" xfId="44633" xr:uid="{00000000-0005-0000-0000-00005DAF0000}"/>
    <cellStyle name="Normal 284 2" xfId="44634" xr:uid="{00000000-0005-0000-0000-00005EAF0000}"/>
    <cellStyle name="Normal 285" xfId="44635" xr:uid="{00000000-0005-0000-0000-00005FAF0000}"/>
    <cellStyle name="Normal 285 2" xfId="44636" xr:uid="{00000000-0005-0000-0000-000060AF0000}"/>
    <cellStyle name="Normal 286" xfId="44637" xr:uid="{00000000-0005-0000-0000-000061AF0000}"/>
    <cellStyle name="Normal 286 2" xfId="44638" xr:uid="{00000000-0005-0000-0000-000062AF0000}"/>
    <cellStyle name="Normal 287" xfId="44639" xr:uid="{00000000-0005-0000-0000-000063AF0000}"/>
    <cellStyle name="Normal 287 2" xfId="44640" xr:uid="{00000000-0005-0000-0000-000064AF0000}"/>
    <cellStyle name="Normal 288" xfId="44641" xr:uid="{00000000-0005-0000-0000-000065AF0000}"/>
    <cellStyle name="Normal 288 2" xfId="44642" xr:uid="{00000000-0005-0000-0000-000066AF0000}"/>
    <cellStyle name="Normal 289" xfId="44643" xr:uid="{00000000-0005-0000-0000-000067AF0000}"/>
    <cellStyle name="Normal 289 2" xfId="44644" xr:uid="{00000000-0005-0000-0000-000068AF0000}"/>
    <cellStyle name="Normal 289 2 2" xfId="44645" xr:uid="{00000000-0005-0000-0000-000069AF0000}"/>
    <cellStyle name="Normal 289 3" xfId="61741" xr:uid="{00000000-0005-0000-0000-00006AAF0000}"/>
    <cellStyle name="Normal 289 4" xfId="61742" xr:uid="{00000000-0005-0000-0000-00006BAF0000}"/>
    <cellStyle name="Normal 29" xfId="44646" xr:uid="{00000000-0005-0000-0000-00006CAF0000}"/>
    <cellStyle name="Normal 29 10" xfId="44647" xr:uid="{00000000-0005-0000-0000-00006DAF0000}"/>
    <cellStyle name="Normal 29 10 2" xfId="44648" xr:uid="{00000000-0005-0000-0000-00006EAF0000}"/>
    <cellStyle name="Normal 29 10 2 2" xfId="44649" xr:uid="{00000000-0005-0000-0000-00006FAF0000}"/>
    <cellStyle name="Normal 29 10 3" xfId="44650" xr:uid="{00000000-0005-0000-0000-000070AF0000}"/>
    <cellStyle name="Normal 29 10 3 2" xfId="44651" xr:uid="{00000000-0005-0000-0000-000071AF0000}"/>
    <cellStyle name="Normal 29 10 4" xfId="44652" xr:uid="{00000000-0005-0000-0000-000072AF0000}"/>
    <cellStyle name="Normal 29 10 4 2" xfId="44653" xr:uid="{00000000-0005-0000-0000-000073AF0000}"/>
    <cellStyle name="Normal 29 10 5" xfId="44654" xr:uid="{00000000-0005-0000-0000-000074AF0000}"/>
    <cellStyle name="Normal 29 10 5 2" xfId="44655" xr:uid="{00000000-0005-0000-0000-000075AF0000}"/>
    <cellStyle name="Normal 29 10 6" xfId="44656" xr:uid="{00000000-0005-0000-0000-000076AF0000}"/>
    <cellStyle name="Normal 29 10 6 2" xfId="44657" xr:uid="{00000000-0005-0000-0000-000077AF0000}"/>
    <cellStyle name="Normal 29 10 7" xfId="44658" xr:uid="{00000000-0005-0000-0000-000078AF0000}"/>
    <cellStyle name="Normal 29 11" xfId="44659" xr:uid="{00000000-0005-0000-0000-000079AF0000}"/>
    <cellStyle name="Normal 29 11 2" xfId="44660" xr:uid="{00000000-0005-0000-0000-00007AAF0000}"/>
    <cellStyle name="Normal 29 12" xfId="44661" xr:uid="{00000000-0005-0000-0000-00007BAF0000}"/>
    <cellStyle name="Normal 29 12 2" xfId="44662" xr:uid="{00000000-0005-0000-0000-00007CAF0000}"/>
    <cellStyle name="Normal 29 13" xfId="44663" xr:uid="{00000000-0005-0000-0000-00007DAF0000}"/>
    <cellStyle name="Normal 29 13 2" xfId="44664" xr:uid="{00000000-0005-0000-0000-00007EAF0000}"/>
    <cellStyle name="Normal 29 14" xfId="44665" xr:uid="{00000000-0005-0000-0000-00007FAF0000}"/>
    <cellStyle name="Normal 29 14 2" xfId="44666" xr:uid="{00000000-0005-0000-0000-000080AF0000}"/>
    <cellStyle name="Normal 29 15" xfId="44667" xr:uid="{00000000-0005-0000-0000-000081AF0000}"/>
    <cellStyle name="Normal 29 15 2" xfId="44668" xr:uid="{00000000-0005-0000-0000-000082AF0000}"/>
    <cellStyle name="Normal 29 16" xfId="44669" xr:uid="{00000000-0005-0000-0000-000083AF0000}"/>
    <cellStyle name="Normal 29 16 2" xfId="44670" xr:uid="{00000000-0005-0000-0000-000084AF0000}"/>
    <cellStyle name="Normal 29 17" xfId="44671" xr:uid="{00000000-0005-0000-0000-000085AF0000}"/>
    <cellStyle name="Normal 29 17 2" xfId="44672" xr:uid="{00000000-0005-0000-0000-000086AF0000}"/>
    <cellStyle name="Normal 29 18" xfId="44673" xr:uid="{00000000-0005-0000-0000-000087AF0000}"/>
    <cellStyle name="Normal 29 18 2" xfId="44674" xr:uid="{00000000-0005-0000-0000-000088AF0000}"/>
    <cellStyle name="Normal 29 19" xfId="44675" xr:uid="{00000000-0005-0000-0000-000089AF0000}"/>
    <cellStyle name="Normal 29 19 2" xfId="44676" xr:uid="{00000000-0005-0000-0000-00008AAF0000}"/>
    <cellStyle name="Normal 29 2" xfId="44677" xr:uid="{00000000-0005-0000-0000-00008BAF0000}"/>
    <cellStyle name="Normal 29 2 2" xfId="44678" xr:uid="{00000000-0005-0000-0000-00008CAF0000}"/>
    <cellStyle name="Normal 29 2 2 2" xfId="44679" xr:uid="{00000000-0005-0000-0000-00008DAF0000}"/>
    <cellStyle name="Normal 29 2 2 2 2" xfId="44680" xr:uid="{00000000-0005-0000-0000-00008EAF0000}"/>
    <cellStyle name="Normal 29 2 2 3" xfId="44681" xr:uid="{00000000-0005-0000-0000-00008FAF0000}"/>
    <cellStyle name="Normal 29 2 3" xfId="44682" xr:uid="{00000000-0005-0000-0000-000090AF0000}"/>
    <cellStyle name="Normal 29 2 3 2" xfId="44683" xr:uid="{00000000-0005-0000-0000-000091AF0000}"/>
    <cellStyle name="Normal 29 2 4" xfId="44684" xr:uid="{00000000-0005-0000-0000-000092AF0000}"/>
    <cellStyle name="Normal 29 2 4 2" xfId="44685" xr:uid="{00000000-0005-0000-0000-000093AF0000}"/>
    <cellStyle name="Normal 29 2 5" xfId="44686" xr:uid="{00000000-0005-0000-0000-000094AF0000}"/>
    <cellStyle name="Normal 29 2 5 2" xfId="44687" xr:uid="{00000000-0005-0000-0000-000095AF0000}"/>
    <cellStyle name="Normal 29 2 6" xfId="44688" xr:uid="{00000000-0005-0000-0000-000096AF0000}"/>
    <cellStyle name="Normal 29 2 6 2" xfId="44689" xr:uid="{00000000-0005-0000-0000-000097AF0000}"/>
    <cellStyle name="Normal 29 2 7" xfId="44690" xr:uid="{00000000-0005-0000-0000-000098AF0000}"/>
    <cellStyle name="Normal 29 20" xfId="44691" xr:uid="{00000000-0005-0000-0000-000099AF0000}"/>
    <cellStyle name="Normal 29 3" xfId="44692" xr:uid="{00000000-0005-0000-0000-00009AAF0000}"/>
    <cellStyle name="Normal 29 3 2" xfId="44693" xr:uid="{00000000-0005-0000-0000-00009BAF0000}"/>
    <cellStyle name="Normal 29 3 2 2" xfId="44694" xr:uid="{00000000-0005-0000-0000-00009CAF0000}"/>
    <cellStyle name="Normal 29 3 2 2 2" xfId="44695" xr:uid="{00000000-0005-0000-0000-00009DAF0000}"/>
    <cellStyle name="Normal 29 3 2 3" xfId="44696" xr:uid="{00000000-0005-0000-0000-00009EAF0000}"/>
    <cellStyle name="Normal 29 3 3" xfId="44697" xr:uid="{00000000-0005-0000-0000-00009FAF0000}"/>
    <cellStyle name="Normal 29 3 3 2" xfId="44698" xr:uid="{00000000-0005-0000-0000-0000A0AF0000}"/>
    <cellStyle name="Normal 29 3 4" xfId="44699" xr:uid="{00000000-0005-0000-0000-0000A1AF0000}"/>
    <cellStyle name="Normal 29 3 4 2" xfId="44700" xr:uid="{00000000-0005-0000-0000-0000A2AF0000}"/>
    <cellStyle name="Normal 29 3 5" xfId="44701" xr:uid="{00000000-0005-0000-0000-0000A3AF0000}"/>
    <cellStyle name="Normal 29 3 5 2" xfId="44702" xr:uid="{00000000-0005-0000-0000-0000A4AF0000}"/>
    <cellStyle name="Normal 29 3 6" xfId="44703" xr:uid="{00000000-0005-0000-0000-0000A5AF0000}"/>
    <cellStyle name="Normal 29 3 6 2" xfId="44704" xr:uid="{00000000-0005-0000-0000-0000A6AF0000}"/>
    <cellStyle name="Normal 29 3 7" xfId="44705" xr:uid="{00000000-0005-0000-0000-0000A7AF0000}"/>
    <cellStyle name="Normal 29 4" xfId="44706" xr:uid="{00000000-0005-0000-0000-0000A8AF0000}"/>
    <cellStyle name="Normal 29 4 2" xfId="44707" xr:uid="{00000000-0005-0000-0000-0000A9AF0000}"/>
    <cellStyle name="Normal 29 4 2 2" xfId="44708" xr:uid="{00000000-0005-0000-0000-0000AAAF0000}"/>
    <cellStyle name="Normal 29 4 2 2 2" xfId="44709" xr:uid="{00000000-0005-0000-0000-0000ABAF0000}"/>
    <cellStyle name="Normal 29 4 2 3" xfId="44710" xr:uid="{00000000-0005-0000-0000-0000ACAF0000}"/>
    <cellStyle name="Normal 29 4 3" xfId="44711" xr:uid="{00000000-0005-0000-0000-0000ADAF0000}"/>
    <cellStyle name="Normal 29 4 3 2" xfId="44712" xr:uid="{00000000-0005-0000-0000-0000AEAF0000}"/>
    <cellStyle name="Normal 29 4 4" xfId="44713" xr:uid="{00000000-0005-0000-0000-0000AFAF0000}"/>
    <cellStyle name="Normal 29 4 4 2" xfId="44714" xr:uid="{00000000-0005-0000-0000-0000B0AF0000}"/>
    <cellStyle name="Normal 29 4 5" xfId="44715" xr:uid="{00000000-0005-0000-0000-0000B1AF0000}"/>
    <cellStyle name="Normal 29 4 5 2" xfId="44716" xr:uid="{00000000-0005-0000-0000-0000B2AF0000}"/>
    <cellStyle name="Normal 29 4 6" xfId="44717" xr:uid="{00000000-0005-0000-0000-0000B3AF0000}"/>
    <cellStyle name="Normal 29 4 6 2" xfId="44718" xr:uid="{00000000-0005-0000-0000-0000B4AF0000}"/>
    <cellStyle name="Normal 29 4 7" xfId="44719" xr:uid="{00000000-0005-0000-0000-0000B5AF0000}"/>
    <cellStyle name="Normal 29 5" xfId="44720" xr:uid="{00000000-0005-0000-0000-0000B6AF0000}"/>
    <cellStyle name="Normal 29 5 2" xfId="44721" xr:uid="{00000000-0005-0000-0000-0000B7AF0000}"/>
    <cellStyle name="Normal 29 5 2 2" xfId="44722" xr:uid="{00000000-0005-0000-0000-0000B8AF0000}"/>
    <cellStyle name="Normal 29 5 2 2 2" xfId="44723" xr:uid="{00000000-0005-0000-0000-0000B9AF0000}"/>
    <cellStyle name="Normal 29 5 2 3" xfId="44724" xr:uid="{00000000-0005-0000-0000-0000BAAF0000}"/>
    <cellStyle name="Normal 29 5 3" xfId="44725" xr:uid="{00000000-0005-0000-0000-0000BBAF0000}"/>
    <cellStyle name="Normal 29 5 3 2" xfId="44726" xr:uid="{00000000-0005-0000-0000-0000BCAF0000}"/>
    <cellStyle name="Normal 29 5 4" xfId="44727" xr:uid="{00000000-0005-0000-0000-0000BDAF0000}"/>
    <cellStyle name="Normal 29 5 4 2" xfId="44728" xr:uid="{00000000-0005-0000-0000-0000BEAF0000}"/>
    <cellStyle name="Normal 29 5 5" xfId="44729" xr:uid="{00000000-0005-0000-0000-0000BFAF0000}"/>
    <cellStyle name="Normal 29 5 5 2" xfId="44730" xr:uid="{00000000-0005-0000-0000-0000C0AF0000}"/>
    <cellStyle name="Normal 29 5 6" xfId="44731" xr:uid="{00000000-0005-0000-0000-0000C1AF0000}"/>
    <cellStyle name="Normal 29 5 6 2" xfId="44732" xr:uid="{00000000-0005-0000-0000-0000C2AF0000}"/>
    <cellStyle name="Normal 29 5 7" xfId="44733" xr:uid="{00000000-0005-0000-0000-0000C3AF0000}"/>
    <cellStyle name="Normal 29 6" xfId="44734" xr:uid="{00000000-0005-0000-0000-0000C4AF0000}"/>
    <cellStyle name="Normal 29 6 2" xfId="44735" xr:uid="{00000000-0005-0000-0000-0000C5AF0000}"/>
    <cellStyle name="Normal 29 6 2 2" xfId="44736" xr:uid="{00000000-0005-0000-0000-0000C6AF0000}"/>
    <cellStyle name="Normal 29 6 2 2 2" xfId="44737" xr:uid="{00000000-0005-0000-0000-0000C7AF0000}"/>
    <cellStyle name="Normal 29 6 2 3" xfId="44738" xr:uid="{00000000-0005-0000-0000-0000C8AF0000}"/>
    <cellStyle name="Normal 29 6 3" xfId="44739" xr:uid="{00000000-0005-0000-0000-0000C9AF0000}"/>
    <cellStyle name="Normal 29 6 3 2" xfId="44740" xr:uid="{00000000-0005-0000-0000-0000CAAF0000}"/>
    <cellStyle name="Normal 29 6 4" xfId="44741" xr:uid="{00000000-0005-0000-0000-0000CBAF0000}"/>
    <cellStyle name="Normal 29 6 4 2" xfId="44742" xr:uid="{00000000-0005-0000-0000-0000CCAF0000}"/>
    <cellStyle name="Normal 29 6 5" xfId="44743" xr:uid="{00000000-0005-0000-0000-0000CDAF0000}"/>
    <cellStyle name="Normal 29 6 5 2" xfId="44744" xr:uid="{00000000-0005-0000-0000-0000CEAF0000}"/>
    <cellStyle name="Normal 29 6 6" xfId="44745" xr:uid="{00000000-0005-0000-0000-0000CFAF0000}"/>
    <cellStyle name="Normal 29 6 6 2" xfId="44746" xr:uid="{00000000-0005-0000-0000-0000D0AF0000}"/>
    <cellStyle name="Normal 29 6 7" xfId="44747" xr:uid="{00000000-0005-0000-0000-0000D1AF0000}"/>
    <cellStyle name="Normal 29 7" xfId="44748" xr:uid="{00000000-0005-0000-0000-0000D2AF0000}"/>
    <cellStyle name="Normal 29 7 2" xfId="44749" xr:uid="{00000000-0005-0000-0000-0000D3AF0000}"/>
    <cellStyle name="Normal 29 7 2 2" xfId="44750" xr:uid="{00000000-0005-0000-0000-0000D4AF0000}"/>
    <cellStyle name="Normal 29 7 2 2 2" xfId="44751" xr:uid="{00000000-0005-0000-0000-0000D5AF0000}"/>
    <cellStyle name="Normal 29 7 2 3" xfId="44752" xr:uid="{00000000-0005-0000-0000-0000D6AF0000}"/>
    <cellStyle name="Normal 29 7 3" xfId="44753" xr:uid="{00000000-0005-0000-0000-0000D7AF0000}"/>
    <cellStyle name="Normal 29 7 3 2" xfId="44754" xr:uid="{00000000-0005-0000-0000-0000D8AF0000}"/>
    <cellStyle name="Normal 29 7 4" xfId="44755" xr:uid="{00000000-0005-0000-0000-0000D9AF0000}"/>
    <cellStyle name="Normal 29 7 4 2" xfId="44756" xr:uid="{00000000-0005-0000-0000-0000DAAF0000}"/>
    <cellStyle name="Normal 29 7 5" xfId="44757" xr:uid="{00000000-0005-0000-0000-0000DBAF0000}"/>
    <cellStyle name="Normal 29 7 5 2" xfId="44758" xr:uid="{00000000-0005-0000-0000-0000DCAF0000}"/>
    <cellStyle name="Normal 29 7 6" xfId="44759" xr:uid="{00000000-0005-0000-0000-0000DDAF0000}"/>
    <cellStyle name="Normal 29 7 6 2" xfId="44760" xr:uid="{00000000-0005-0000-0000-0000DEAF0000}"/>
    <cellStyle name="Normal 29 7 7" xfId="44761" xr:uid="{00000000-0005-0000-0000-0000DFAF0000}"/>
    <cellStyle name="Normal 29 8" xfId="44762" xr:uid="{00000000-0005-0000-0000-0000E0AF0000}"/>
    <cellStyle name="Normal 29 8 2" xfId="44763" xr:uid="{00000000-0005-0000-0000-0000E1AF0000}"/>
    <cellStyle name="Normal 29 8 2 2" xfId="44764" xr:uid="{00000000-0005-0000-0000-0000E2AF0000}"/>
    <cellStyle name="Normal 29 8 3" xfId="44765" xr:uid="{00000000-0005-0000-0000-0000E3AF0000}"/>
    <cellStyle name="Normal 29 8 3 2" xfId="44766" xr:uid="{00000000-0005-0000-0000-0000E4AF0000}"/>
    <cellStyle name="Normal 29 8 4" xfId="44767" xr:uid="{00000000-0005-0000-0000-0000E5AF0000}"/>
    <cellStyle name="Normal 29 8 4 2" xfId="44768" xr:uid="{00000000-0005-0000-0000-0000E6AF0000}"/>
    <cellStyle name="Normal 29 8 5" xfId="44769" xr:uid="{00000000-0005-0000-0000-0000E7AF0000}"/>
    <cellStyle name="Normal 29 8 5 2" xfId="44770" xr:uid="{00000000-0005-0000-0000-0000E8AF0000}"/>
    <cellStyle name="Normal 29 8 6" xfId="44771" xr:uid="{00000000-0005-0000-0000-0000E9AF0000}"/>
    <cellStyle name="Normal 29 8 6 2" xfId="44772" xr:uid="{00000000-0005-0000-0000-0000EAAF0000}"/>
    <cellStyle name="Normal 29 8 7" xfId="44773" xr:uid="{00000000-0005-0000-0000-0000EBAF0000}"/>
    <cellStyle name="Normal 29 9" xfId="44774" xr:uid="{00000000-0005-0000-0000-0000ECAF0000}"/>
    <cellStyle name="Normal 29 9 2" xfId="44775" xr:uid="{00000000-0005-0000-0000-0000EDAF0000}"/>
    <cellStyle name="Normal 29 9 2 2" xfId="44776" xr:uid="{00000000-0005-0000-0000-0000EEAF0000}"/>
    <cellStyle name="Normal 29 9 3" xfId="44777" xr:uid="{00000000-0005-0000-0000-0000EFAF0000}"/>
    <cellStyle name="Normal 29 9 3 2" xfId="44778" xr:uid="{00000000-0005-0000-0000-0000F0AF0000}"/>
    <cellStyle name="Normal 29 9 4" xfId="44779" xr:uid="{00000000-0005-0000-0000-0000F1AF0000}"/>
    <cellStyle name="Normal 29 9 4 2" xfId="44780" xr:uid="{00000000-0005-0000-0000-0000F2AF0000}"/>
    <cellStyle name="Normal 29 9 5" xfId="44781" xr:uid="{00000000-0005-0000-0000-0000F3AF0000}"/>
    <cellStyle name="Normal 29 9 5 2" xfId="44782" xr:uid="{00000000-0005-0000-0000-0000F4AF0000}"/>
    <cellStyle name="Normal 29 9 6" xfId="44783" xr:uid="{00000000-0005-0000-0000-0000F5AF0000}"/>
    <cellStyle name="Normal 29 9 6 2" xfId="44784" xr:uid="{00000000-0005-0000-0000-0000F6AF0000}"/>
    <cellStyle name="Normal 29 9 7" xfId="44785" xr:uid="{00000000-0005-0000-0000-0000F7AF0000}"/>
    <cellStyle name="Normal 29_MAYOR CERES" xfId="44786" xr:uid="{00000000-0005-0000-0000-0000F8AF0000}"/>
    <cellStyle name="Normal 290" xfId="44787" xr:uid="{00000000-0005-0000-0000-0000F9AF0000}"/>
    <cellStyle name="Normal 290 3" xfId="61706" xr:uid="{00000000-0005-0000-0000-0000FAAF0000}"/>
    <cellStyle name="Normal 291" xfId="44788" xr:uid="{00000000-0005-0000-0000-0000FBAF0000}"/>
    <cellStyle name="Normal 292" xfId="44789" xr:uid="{00000000-0005-0000-0000-0000FCAF0000}"/>
    <cellStyle name="Normal 293" xfId="44790" xr:uid="{00000000-0005-0000-0000-0000FDAF0000}"/>
    <cellStyle name="Normal 294" xfId="44791" xr:uid="{00000000-0005-0000-0000-0000FEAF0000}"/>
    <cellStyle name="Normal 295" xfId="44792" xr:uid="{00000000-0005-0000-0000-0000FFAF0000}"/>
    <cellStyle name="Normal 296" xfId="44793" xr:uid="{00000000-0005-0000-0000-000000B00000}"/>
    <cellStyle name="Normal 297" xfId="44794" xr:uid="{00000000-0005-0000-0000-000001B00000}"/>
    <cellStyle name="Normal 298" xfId="44795" xr:uid="{00000000-0005-0000-0000-000002B00000}"/>
    <cellStyle name="Normal 299" xfId="44796" xr:uid="{00000000-0005-0000-0000-000003B00000}"/>
    <cellStyle name="Normal 3" xfId="44797" xr:uid="{00000000-0005-0000-0000-000004B00000}"/>
    <cellStyle name="Normal 3 10" xfId="44798" xr:uid="{00000000-0005-0000-0000-000005B00000}"/>
    <cellStyle name="Normal 3 10 10" xfId="44799" xr:uid="{00000000-0005-0000-0000-000006B00000}"/>
    <cellStyle name="Normal 3 10 10 2" xfId="44800" xr:uid="{00000000-0005-0000-0000-000007B00000}"/>
    <cellStyle name="Normal 3 10 10 2 2" xfId="44801" xr:uid="{00000000-0005-0000-0000-000008B00000}"/>
    <cellStyle name="Normal 3 10 10 3" xfId="44802" xr:uid="{00000000-0005-0000-0000-000009B00000}"/>
    <cellStyle name="Normal 3 10 11" xfId="44803" xr:uid="{00000000-0005-0000-0000-00000AB00000}"/>
    <cellStyle name="Normal 3 10 11 2" xfId="44804" xr:uid="{00000000-0005-0000-0000-00000BB00000}"/>
    <cellStyle name="Normal 3 10 12" xfId="44805" xr:uid="{00000000-0005-0000-0000-00000CB00000}"/>
    <cellStyle name="Normal 3 10 2" xfId="44806" xr:uid="{00000000-0005-0000-0000-00000DB00000}"/>
    <cellStyle name="Normal 3 10 2 10" xfId="44807" xr:uid="{00000000-0005-0000-0000-00000EB00000}"/>
    <cellStyle name="Normal 3 10 2 11" xfId="44808" xr:uid="{00000000-0005-0000-0000-00000FB00000}"/>
    <cellStyle name="Normal 3 10 2 12" xfId="44809" xr:uid="{00000000-0005-0000-0000-000010B00000}"/>
    <cellStyle name="Normal 3 10 2 13" xfId="44810" xr:uid="{00000000-0005-0000-0000-000011B00000}"/>
    <cellStyle name="Normal 3 10 2 14" xfId="44811" xr:uid="{00000000-0005-0000-0000-000012B00000}"/>
    <cellStyle name="Normal 3 10 2 15" xfId="44812" xr:uid="{00000000-0005-0000-0000-000013B00000}"/>
    <cellStyle name="Normal 3 10 2 2" xfId="44813" xr:uid="{00000000-0005-0000-0000-000014B00000}"/>
    <cellStyle name="Normal 3 10 2 2 10" xfId="44814" xr:uid="{00000000-0005-0000-0000-000015B00000}"/>
    <cellStyle name="Normal 3 10 2 2 11" xfId="44815" xr:uid="{00000000-0005-0000-0000-000016B00000}"/>
    <cellStyle name="Normal 3 10 2 2 11 2" xfId="44816" xr:uid="{00000000-0005-0000-0000-000017B00000}"/>
    <cellStyle name="Normal 3 10 2 2 11 2 2" xfId="44817" xr:uid="{00000000-0005-0000-0000-000018B00000}"/>
    <cellStyle name="Normal 3 10 2 2 11 2 2 2" xfId="44818" xr:uid="{00000000-0005-0000-0000-000019B00000}"/>
    <cellStyle name="Normal 3 10 2 2 11 2 3" xfId="44819" xr:uid="{00000000-0005-0000-0000-00001AB00000}"/>
    <cellStyle name="Normal 3 10 2 2 11 3" xfId="44820" xr:uid="{00000000-0005-0000-0000-00001BB00000}"/>
    <cellStyle name="Normal 3 10 2 2 11 3 2" xfId="44821" xr:uid="{00000000-0005-0000-0000-00001CB00000}"/>
    <cellStyle name="Normal 3 10 2 2 11 4" xfId="44822" xr:uid="{00000000-0005-0000-0000-00001DB00000}"/>
    <cellStyle name="Normal 3 10 2 2 12" xfId="44823" xr:uid="{00000000-0005-0000-0000-00001EB00000}"/>
    <cellStyle name="Normal 3 10 2 2 13" xfId="44824" xr:uid="{00000000-0005-0000-0000-00001FB00000}"/>
    <cellStyle name="Normal 3 10 2 2 14" xfId="44825" xr:uid="{00000000-0005-0000-0000-000020B00000}"/>
    <cellStyle name="Normal 3 10 2 2 15" xfId="44826" xr:uid="{00000000-0005-0000-0000-000021B00000}"/>
    <cellStyle name="Normal 3 10 2 2 2" xfId="44827" xr:uid="{00000000-0005-0000-0000-000022B00000}"/>
    <cellStyle name="Normal 3 10 2 2 2 2" xfId="44828" xr:uid="{00000000-0005-0000-0000-000023B00000}"/>
    <cellStyle name="Normal 3 10 2 2 2 2 2" xfId="44829" xr:uid="{00000000-0005-0000-0000-000024B00000}"/>
    <cellStyle name="Normal 3 10 2 2 2 2 3" xfId="44830" xr:uid="{00000000-0005-0000-0000-000025B00000}"/>
    <cellStyle name="Normal 3 10 2 2 2 2 4" xfId="44831" xr:uid="{00000000-0005-0000-0000-000026B00000}"/>
    <cellStyle name="Normal 3 10 2 2 2 2 4 2" xfId="44832" xr:uid="{00000000-0005-0000-0000-000027B00000}"/>
    <cellStyle name="Normal 3 10 2 2 2 2 4 2 2" xfId="44833" xr:uid="{00000000-0005-0000-0000-000028B00000}"/>
    <cellStyle name="Normal 3 10 2 2 2 2 4 2 2 2" xfId="44834" xr:uid="{00000000-0005-0000-0000-000029B00000}"/>
    <cellStyle name="Normal 3 10 2 2 2 2 4 2 3" xfId="44835" xr:uid="{00000000-0005-0000-0000-00002AB00000}"/>
    <cellStyle name="Normal 3 10 2 2 2 2 4 3" xfId="44836" xr:uid="{00000000-0005-0000-0000-00002BB00000}"/>
    <cellStyle name="Normal 3 10 2 2 2 2 4 3 2" xfId="44837" xr:uid="{00000000-0005-0000-0000-00002CB00000}"/>
    <cellStyle name="Normal 3 10 2 2 2 2 4 4" xfId="44838" xr:uid="{00000000-0005-0000-0000-00002DB00000}"/>
    <cellStyle name="Normal 3 10 2 2 2 2 5" xfId="44839" xr:uid="{00000000-0005-0000-0000-00002EB00000}"/>
    <cellStyle name="Normal 3 10 2 2 2 2 6" xfId="44840" xr:uid="{00000000-0005-0000-0000-00002FB00000}"/>
    <cellStyle name="Normal 3 10 2 2 2 2 7" xfId="44841" xr:uid="{00000000-0005-0000-0000-000030B00000}"/>
    <cellStyle name="Normal 3 10 2 2 2 2 8" xfId="44842" xr:uid="{00000000-0005-0000-0000-000031B00000}"/>
    <cellStyle name="Normal 3 10 2 2 2 3" xfId="44843" xr:uid="{00000000-0005-0000-0000-000032B00000}"/>
    <cellStyle name="Normal 3 10 2 2 2 3 2" xfId="44844" xr:uid="{00000000-0005-0000-0000-000033B00000}"/>
    <cellStyle name="Normal 3 10 2 2 2 3 3" xfId="44845" xr:uid="{00000000-0005-0000-0000-000034B00000}"/>
    <cellStyle name="Normal 3 10 2 2 2 3 4" xfId="44846" xr:uid="{00000000-0005-0000-0000-000035B00000}"/>
    <cellStyle name="Normal 3 10 2 2 2 3 5" xfId="44847" xr:uid="{00000000-0005-0000-0000-000036B00000}"/>
    <cellStyle name="Normal 3 10 2 2 2 3 6" xfId="44848" xr:uid="{00000000-0005-0000-0000-000037B00000}"/>
    <cellStyle name="Normal 3 10 2 2 2 3 7" xfId="44849" xr:uid="{00000000-0005-0000-0000-000038B00000}"/>
    <cellStyle name="Normal 3 10 2 2 2 3 8" xfId="44850" xr:uid="{00000000-0005-0000-0000-000039B00000}"/>
    <cellStyle name="Normal 3 10 2 2 2 4" xfId="44851" xr:uid="{00000000-0005-0000-0000-00003AB00000}"/>
    <cellStyle name="Normal 3 10 2 2 2 4 2" xfId="44852" xr:uid="{00000000-0005-0000-0000-00003BB00000}"/>
    <cellStyle name="Normal 3 10 2 2 2 4 3" xfId="44853" xr:uid="{00000000-0005-0000-0000-00003CB00000}"/>
    <cellStyle name="Normal 3 10 2 2 2 4 4" xfId="44854" xr:uid="{00000000-0005-0000-0000-00003DB00000}"/>
    <cellStyle name="Normal 3 10 2 2 2 4 5" xfId="44855" xr:uid="{00000000-0005-0000-0000-00003EB00000}"/>
    <cellStyle name="Normal 3 10 2 2 2 4 6" xfId="44856" xr:uid="{00000000-0005-0000-0000-00003FB00000}"/>
    <cellStyle name="Normal 3 10 2 2 2 4 7" xfId="44857" xr:uid="{00000000-0005-0000-0000-000040B00000}"/>
    <cellStyle name="Normal 3 10 2 2 2 4 8" xfId="44858" xr:uid="{00000000-0005-0000-0000-000041B00000}"/>
    <cellStyle name="Normal 3 10 2 2 2 5" xfId="44859" xr:uid="{00000000-0005-0000-0000-000042B00000}"/>
    <cellStyle name="Normal 3 10 2 2 2 5 2" xfId="44860" xr:uid="{00000000-0005-0000-0000-000043B00000}"/>
    <cellStyle name="Normal 3 10 2 2 2 5 3" xfId="44861" xr:uid="{00000000-0005-0000-0000-000044B00000}"/>
    <cellStyle name="Normal 3 10 2 2 2 5 4" xfId="44862" xr:uid="{00000000-0005-0000-0000-000045B00000}"/>
    <cellStyle name="Normal 3 10 2 2 2 5 5" xfId="44863" xr:uid="{00000000-0005-0000-0000-000046B00000}"/>
    <cellStyle name="Normal 3 10 2 2 2 5 6" xfId="44864" xr:uid="{00000000-0005-0000-0000-000047B00000}"/>
    <cellStyle name="Normal 3 10 2 2 2 5 7" xfId="44865" xr:uid="{00000000-0005-0000-0000-000048B00000}"/>
    <cellStyle name="Normal 3 10 2 2 2 5 8" xfId="44866" xr:uid="{00000000-0005-0000-0000-000049B00000}"/>
    <cellStyle name="Normal 3 10 2 2 2 6" xfId="44867" xr:uid="{00000000-0005-0000-0000-00004AB00000}"/>
    <cellStyle name="Normal 3 10 2 2 2 7" xfId="44868" xr:uid="{00000000-0005-0000-0000-00004BB00000}"/>
    <cellStyle name="Normal 3 10 2 2 2 7 2" xfId="44869" xr:uid="{00000000-0005-0000-0000-00004CB00000}"/>
    <cellStyle name="Normal 3 10 2 2 2 7 2 2" xfId="44870" xr:uid="{00000000-0005-0000-0000-00004DB00000}"/>
    <cellStyle name="Normal 3 10 2 2 2 7 3" xfId="44871" xr:uid="{00000000-0005-0000-0000-00004EB00000}"/>
    <cellStyle name="Normal 3 10 2 2 2 8" xfId="44872" xr:uid="{00000000-0005-0000-0000-00004FB00000}"/>
    <cellStyle name="Normal 3 10 2 2 2 8 2" xfId="44873" xr:uid="{00000000-0005-0000-0000-000050B00000}"/>
    <cellStyle name="Normal 3 10 2 2 2 9" xfId="44874" xr:uid="{00000000-0005-0000-0000-000051B00000}"/>
    <cellStyle name="Normal 3 10 2 2 3" xfId="44875" xr:uid="{00000000-0005-0000-0000-000052B00000}"/>
    <cellStyle name="Normal 3 10 2 2 3 2" xfId="44876" xr:uid="{00000000-0005-0000-0000-000053B00000}"/>
    <cellStyle name="Normal 3 10 2 2 3 3" xfId="44877" xr:uid="{00000000-0005-0000-0000-000054B00000}"/>
    <cellStyle name="Normal 3 10 2 2 3 4" xfId="44878" xr:uid="{00000000-0005-0000-0000-000055B00000}"/>
    <cellStyle name="Normal 3 10 2 2 3 5" xfId="44879" xr:uid="{00000000-0005-0000-0000-000056B00000}"/>
    <cellStyle name="Normal 3 10 2 2 3 6" xfId="44880" xr:uid="{00000000-0005-0000-0000-000057B00000}"/>
    <cellStyle name="Normal 3 10 2 2 3 7" xfId="44881" xr:uid="{00000000-0005-0000-0000-000058B00000}"/>
    <cellStyle name="Normal 3 10 2 2 3 8" xfId="44882" xr:uid="{00000000-0005-0000-0000-000059B00000}"/>
    <cellStyle name="Normal 3 10 2 2 4" xfId="44883" xr:uid="{00000000-0005-0000-0000-00005AB00000}"/>
    <cellStyle name="Normal 3 10 2 2 4 2" xfId="44884" xr:uid="{00000000-0005-0000-0000-00005BB00000}"/>
    <cellStyle name="Normal 3 10 2 2 4 3" xfId="44885" xr:uid="{00000000-0005-0000-0000-00005CB00000}"/>
    <cellStyle name="Normal 3 10 2 2 4 4" xfId="44886" xr:uid="{00000000-0005-0000-0000-00005DB00000}"/>
    <cellStyle name="Normal 3 10 2 2 4 5" xfId="44887" xr:uid="{00000000-0005-0000-0000-00005EB00000}"/>
    <cellStyle name="Normal 3 10 2 2 4 6" xfId="44888" xr:uid="{00000000-0005-0000-0000-00005FB00000}"/>
    <cellStyle name="Normal 3 10 2 2 4 7" xfId="44889" xr:uid="{00000000-0005-0000-0000-000060B00000}"/>
    <cellStyle name="Normal 3 10 2 2 4 8" xfId="44890" xr:uid="{00000000-0005-0000-0000-000061B00000}"/>
    <cellStyle name="Normal 3 10 2 2 5" xfId="44891" xr:uid="{00000000-0005-0000-0000-000062B00000}"/>
    <cellStyle name="Normal 3 10 2 2 5 2" xfId="44892" xr:uid="{00000000-0005-0000-0000-000063B00000}"/>
    <cellStyle name="Normal 3 10 2 2 5 3" xfId="44893" xr:uid="{00000000-0005-0000-0000-000064B00000}"/>
    <cellStyle name="Normal 3 10 2 2 5 4" xfId="44894" xr:uid="{00000000-0005-0000-0000-000065B00000}"/>
    <cellStyle name="Normal 3 10 2 2 5 5" xfId="44895" xr:uid="{00000000-0005-0000-0000-000066B00000}"/>
    <cellStyle name="Normal 3 10 2 2 5 6" xfId="44896" xr:uid="{00000000-0005-0000-0000-000067B00000}"/>
    <cellStyle name="Normal 3 10 2 2 5 7" xfId="44897" xr:uid="{00000000-0005-0000-0000-000068B00000}"/>
    <cellStyle name="Normal 3 10 2 2 5 8" xfId="44898" xr:uid="{00000000-0005-0000-0000-000069B00000}"/>
    <cellStyle name="Normal 3 10 2 2 6" xfId="44899" xr:uid="{00000000-0005-0000-0000-00006AB00000}"/>
    <cellStyle name="Normal 3 10 2 2 6 2" xfId="44900" xr:uid="{00000000-0005-0000-0000-00006BB00000}"/>
    <cellStyle name="Normal 3 10 2 2 6 2 2" xfId="44901" xr:uid="{00000000-0005-0000-0000-00006CB00000}"/>
    <cellStyle name="Normal 3 10 2 2 6 2 2 2" xfId="44902" xr:uid="{00000000-0005-0000-0000-00006DB00000}"/>
    <cellStyle name="Normal 3 10 2 2 6 2 2 2 2" xfId="44903" xr:uid="{00000000-0005-0000-0000-00006EB00000}"/>
    <cellStyle name="Normal 3 10 2 2 6 2 2 2 2 2" xfId="44904" xr:uid="{00000000-0005-0000-0000-00006FB00000}"/>
    <cellStyle name="Normal 3 10 2 2 6 2 2 2 3" xfId="44905" xr:uid="{00000000-0005-0000-0000-000070B00000}"/>
    <cellStyle name="Normal 3 10 2 2 6 2 2 3" xfId="44906" xr:uid="{00000000-0005-0000-0000-000071B00000}"/>
    <cellStyle name="Normal 3 10 2 2 6 2 2 3 2" xfId="44907" xr:uid="{00000000-0005-0000-0000-000072B00000}"/>
    <cellStyle name="Normal 3 10 2 2 6 2 2 4" xfId="44908" xr:uid="{00000000-0005-0000-0000-000073B00000}"/>
    <cellStyle name="Normal 3 10 2 2 6 2 3" xfId="44909" xr:uid="{00000000-0005-0000-0000-000074B00000}"/>
    <cellStyle name="Normal 3 10 2 2 6 2 3 2" xfId="44910" xr:uid="{00000000-0005-0000-0000-000075B00000}"/>
    <cellStyle name="Normal 3 10 2 2 6 2 3 2 2" xfId="44911" xr:uid="{00000000-0005-0000-0000-000076B00000}"/>
    <cellStyle name="Normal 3 10 2 2 6 2 3 2 2 2" xfId="44912" xr:uid="{00000000-0005-0000-0000-000077B00000}"/>
    <cellStyle name="Normal 3 10 2 2 6 2 3 2 3" xfId="44913" xr:uid="{00000000-0005-0000-0000-000078B00000}"/>
    <cellStyle name="Normal 3 10 2 2 6 2 3 3" xfId="44914" xr:uid="{00000000-0005-0000-0000-000079B00000}"/>
    <cellStyle name="Normal 3 10 2 2 6 2 3 3 2" xfId="44915" xr:uid="{00000000-0005-0000-0000-00007AB00000}"/>
    <cellStyle name="Normal 3 10 2 2 6 2 3 4" xfId="44916" xr:uid="{00000000-0005-0000-0000-00007BB00000}"/>
    <cellStyle name="Normal 3 10 2 2 6 2 4" xfId="44917" xr:uid="{00000000-0005-0000-0000-00007CB00000}"/>
    <cellStyle name="Normal 3 10 2 2 6 2 4 2" xfId="44918" xr:uid="{00000000-0005-0000-0000-00007DB00000}"/>
    <cellStyle name="Normal 3 10 2 2 6 2 4 2 2" xfId="44919" xr:uid="{00000000-0005-0000-0000-00007EB00000}"/>
    <cellStyle name="Normal 3 10 2 2 6 2 4 2 2 2" xfId="44920" xr:uid="{00000000-0005-0000-0000-00007FB00000}"/>
    <cellStyle name="Normal 3 10 2 2 6 2 4 2 3" xfId="44921" xr:uid="{00000000-0005-0000-0000-000080B00000}"/>
    <cellStyle name="Normal 3 10 2 2 6 2 4 3" xfId="44922" xr:uid="{00000000-0005-0000-0000-000081B00000}"/>
    <cellStyle name="Normal 3 10 2 2 6 2 4 3 2" xfId="44923" xr:uid="{00000000-0005-0000-0000-000082B00000}"/>
    <cellStyle name="Normal 3 10 2 2 6 2 4 4" xfId="44924" xr:uid="{00000000-0005-0000-0000-000083B00000}"/>
    <cellStyle name="Normal 3 10 2 2 6 3" xfId="44925" xr:uid="{00000000-0005-0000-0000-000084B00000}"/>
    <cellStyle name="Normal 3 10 2 2 6 3 2" xfId="44926" xr:uid="{00000000-0005-0000-0000-000085B00000}"/>
    <cellStyle name="Normal 3 10 2 2 6 3 2 2" xfId="44927" xr:uid="{00000000-0005-0000-0000-000086B00000}"/>
    <cellStyle name="Normal 3 10 2 2 6 3 2 2 2" xfId="44928" xr:uid="{00000000-0005-0000-0000-000087B00000}"/>
    <cellStyle name="Normal 3 10 2 2 6 3 2 3" xfId="44929" xr:uid="{00000000-0005-0000-0000-000088B00000}"/>
    <cellStyle name="Normal 3 10 2 2 6 3 3" xfId="44930" xr:uid="{00000000-0005-0000-0000-000089B00000}"/>
    <cellStyle name="Normal 3 10 2 2 6 3 3 2" xfId="44931" xr:uid="{00000000-0005-0000-0000-00008AB00000}"/>
    <cellStyle name="Normal 3 10 2 2 6 3 4" xfId="44932" xr:uid="{00000000-0005-0000-0000-00008BB00000}"/>
    <cellStyle name="Normal 3 10 2 2 6 4" xfId="44933" xr:uid="{00000000-0005-0000-0000-00008CB00000}"/>
    <cellStyle name="Normal 3 10 2 2 6 5" xfId="44934" xr:uid="{00000000-0005-0000-0000-00008DB00000}"/>
    <cellStyle name="Normal 3 10 2 2 6 6" xfId="44935" xr:uid="{00000000-0005-0000-0000-00008EB00000}"/>
    <cellStyle name="Normal 3 10 2 2 6 6 2" xfId="44936" xr:uid="{00000000-0005-0000-0000-00008FB00000}"/>
    <cellStyle name="Normal 3 10 2 2 6 6 2 2" xfId="44937" xr:uid="{00000000-0005-0000-0000-000090B00000}"/>
    <cellStyle name="Normal 3 10 2 2 6 6 3" xfId="44938" xr:uid="{00000000-0005-0000-0000-000091B00000}"/>
    <cellStyle name="Normal 3 10 2 2 6 7" xfId="44939" xr:uid="{00000000-0005-0000-0000-000092B00000}"/>
    <cellStyle name="Normal 3 10 2 2 6 7 2" xfId="44940" xr:uid="{00000000-0005-0000-0000-000093B00000}"/>
    <cellStyle name="Normal 3 10 2 2 6 8" xfId="44941" xr:uid="{00000000-0005-0000-0000-000094B00000}"/>
    <cellStyle name="Normal 3 10 2 2 7" xfId="44942" xr:uid="{00000000-0005-0000-0000-000095B00000}"/>
    <cellStyle name="Normal 3 10 2 2 7 2" xfId="44943" xr:uid="{00000000-0005-0000-0000-000096B00000}"/>
    <cellStyle name="Normal 3 10 2 2 7 2 2" xfId="44944" xr:uid="{00000000-0005-0000-0000-000097B00000}"/>
    <cellStyle name="Normal 3 10 2 2 7 2 2 2" xfId="44945" xr:uid="{00000000-0005-0000-0000-000098B00000}"/>
    <cellStyle name="Normal 3 10 2 2 7 2 3" xfId="44946" xr:uid="{00000000-0005-0000-0000-000099B00000}"/>
    <cellStyle name="Normal 3 10 2 2 7 3" xfId="44947" xr:uid="{00000000-0005-0000-0000-00009AB00000}"/>
    <cellStyle name="Normal 3 10 2 2 7 3 2" xfId="44948" xr:uid="{00000000-0005-0000-0000-00009BB00000}"/>
    <cellStyle name="Normal 3 10 2 2 7 4" xfId="44949" xr:uid="{00000000-0005-0000-0000-00009CB00000}"/>
    <cellStyle name="Normal 3 10 2 2 8" xfId="44950" xr:uid="{00000000-0005-0000-0000-00009DB00000}"/>
    <cellStyle name="Normal 3 10 2 2 8 2" xfId="44951" xr:uid="{00000000-0005-0000-0000-00009EB00000}"/>
    <cellStyle name="Normal 3 10 2 2 8 2 2" xfId="44952" xr:uid="{00000000-0005-0000-0000-00009FB00000}"/>
    <cellStyle name="Normal 3 10 2 2 8 2 2 2" xfId="44953" xr:uid="{00000000-0005-0000-0000-0000A0B00000}"/>
    <cellStyle name="Normal 3 10 2 2 8 2 3" xfId="44954" xr:uid="{00000000-0005-0000-0000-0000A1B00000}"/>
    <cellStyle name="Normal 3 10 2 2 8 3" xfId="44955" xr:uid="{00000000-0005-0000-0000-0000A2B00000}"/>
    <cellStyle name="Normal 3 10 2 2 8 3 2" xfId="44956" xr:uid="{00000000-0005-0000-0000-0000A3B00000}"/>
    <cellStyle name="Normal 3 10 2 2 8 4" xfId="44957" xr:uid="{00000000-0005-0000-0000-0000A4B00000}"/>
    <cellStyle name="Normal 3 10 2 2 9" xfId="44958" xr:uid="{00000000-0005-0000-0000-0000A5B00000}"/>
    <cellStyle name="Normal 3 10 2 3" xfId="44959" xr:uid="{00000000-0005-0000-0000-0000A6B00000}"/>
    <cellStyle name="Normal 3 10 2 3 10" xfId="44960" xr:uid="{00000000-0005-0000-0000-0000A7B00000}"/>
    <cellStyle name="Normal 3 10 2 3 10 2" xfId="44961" xr:uid="{00000000-0005-0000-0000-0000A8B00000}"/>
    <cellStyle name="Normal 3 10 2 3 10 2 2" xfId="44962" xr:uid="{00000000-0005-0000-0000-0000A9B00000}"/>
    <cellStyle name="Normal 3 10 2 3 10 3" xfId="44963" xr:uid="{00000000-0005-0000-0000-0000AAB00000}"/>
    <cellStyle name="Normal 3 10 2 3 11" xfId="44964" xr:uid="{00000000-0005-0000-0000-0000ABB00000}"/>
    <cellStyle name="Normal 3 10 2 3 11 2" xfId="44965" xr:uid="{00000000-0005-0000-0000-0000ACB00000}"/>
    <cellStyle name="Normal 3 10 2 3 12" xfId="44966" xr:uid="{00000000-0005-0000-0000-0000ADB00000}"/>
    <cellStyle name="Normal 3 10 2 3 2" xfId="44967" xr:uid="{00000000-0005-0000-0000-0000AEB00000}"/>
    <cellStyle name="Normal 3 10 2 3 2 2" xfId="44968" xr:uid="{00000000-0005-0000-0000-0000AFB00000}"/>
    <cellStyle name="Normal 3 10 2 3 2 3" xfId="44969" xr:uid="{00000000-0005-0000-0000-0000B0B00000}"/>
    <cellStyle name="Normal 3 10 2 3 2 4" xfId="44970" xr:uid="{00000000-0005-0000-0000-0000B1B00000}"/>
    <cellStyle name="Normal 3 10 2 3 2 5" xfId="44971" xr:uid="{00000000-0005-0000-0000-0000B2B00000}"/>
    <cellStyle name="Normal 3 10 2 3 2 5 2" xfId="44972" xr:uid="{00000000-0005-0000-0000-0000B3B00000}"/>
    <cellStyle name="Normal 3 10 2 3 2 5 2 2" xfId="44973" xr:uid="{00000000-0005-0000-0000-0000B4B00000}"/>
    <cellStyle name="Normal 3 10 2 3 2 5 2 2 2" xfId="44974" xr:uid="{00000000-0005-0000-0000-0000B5B00000}"/>
    <cellStyle name="Normal 3 10 2 3 2 5 2 3" xfId="44975" xr:uid="{00000000-0005-0000-0000-0000B6B00000}"/>
    <cellStyle name="Normal 3 10 2 3 2 5 3" xfId="44976" xr:uid="{00000000-0005-0000-0000-0000B7B00000}"/>
    <cellStyle name="Normal 3 10 2 3 2 5 3 2" xfId="44977" xr:uid="{00000000-0005-0000-0000-0000B8B00000}"/>
    <cellStyle name="Normal 3 10 2 3 2 5 4" xfId="44978" xr:uid="{00000000-0005-0000-0000-0000B9B00000}"/>
    <cellStyle name="Normal 3 10 2 3 2 6" xfId="44979" xr:uid="{00000000-0005-0000-0000-0000BAB00000}"/>
    <cellStyle name="Normal 3 10 2 3 2 7" xfId="44980" xr:uid="{00000000-0005-0000-0000-0000BBB00000}"/>
    <cellStyle name="Normal 3 10 2 3 2 8" xfId="44981" xr:uid="{00000000-0005-0000-0000-0000BCB00000}"/>
    <cellStyle name="Normal 3 10 2 3 2 9" xfId="44982" xr:uid="{00000000-0005-0000-0000-0000BDB00000}"/>
    <cellStyle name="Normal 3 10 2 3 3" xfId="44983" xr:uid="{00000000-0005-0000-0000-0000BEB00000}"/>
    <cellStyle name="Normal 3 10 2 3 3 2" xfId="44984" xr:uid="{00000000-0005-0000-0000-0000BFB00000}"/>
    <cellStyle name="Normal 3 10 2 3 3 3" xfId="44985" xr:uid="{00000000-0005-0000-0000-0000C0B00000}"/>
    <cellStyle name="Normal 3 10 2 3 3 4" xfId="44986" xr:uid="{00000000-0005-0000-0000-0000C1B00000}"/>
    <cellStyle name="Normal 3 10 2 3 3 5" xfId="44987" xr:uid="{00000000-0005-0000-0000-0000C2B00000}"/>
    <cellStyle name="Normal 3 10 2 3 3 6" xfId="44988" xr:uid="{00000000-0005-0000-0000-0000C3B00000}"/>
    <cellStyle name="Normal 3 10 2 3 3 7" xfId="44989" xr:uid="{00000000-0005-0000-0000-0000C4B00000}"/>
    <cellStyle name="Normal 3 10 2 3 3 8" xfId="44990" xr:uid="{00000000-0005-0000-0000-0000C5B00000}"/>
    <cellStyle name="Normal 3 10 2 3 3 9" xfId="44991" xr:uid="{00000000-0005-0000-0000-0000C6B00000}"/>
    <cellStyle name="Normal 3 10 2 3 4" xfId="44992" xr:uid="{00000000-0005-0000-0000-0000C7B00000}"/>
    <cellStyle name="Normal 3 10 2 3 4 2" xfId="44993" xr:uid="{00000000-0005-0000-0000-0000C8B00000}"/>
    <cellStyle name="Normal 3 10 2 3 4 3" xfId="44994" xr:uid="{00000000-0005-0000-0000-0000C9B00000}"/>
    <cellStyle name="Normal 3 10 2 3 4 4" xfId="44995" xr:uid="{00000000-0005-0000-0000-0000CAB00000}"/>
    <cellStyle name="Normal 3 10 2 3 4 5" xfId="44996" xr:uid="{00000000-0005-0000-0000-0000CBB00000}"/>
    <cellStyle name="Normal 3 10 2 3 4 6" xfId="44997" xr:uid="{00000000-0005-0000-0000-0000CCB00000}"/>
    <cellStyle name="Normal 3 10 2 3 4 7" xfId="44998" xr:uid="{00000000-0005-0000-0000-0000CDB00000}"/>
    <cellStyle name="Normal 3 10 2 3 4 8" xfId="44999" xr:uid="{00000000-0005-0000-0000-0000CEB00000}"/>
    <cellStyle name="Normal 3 10 2 3 4 9" xfId="45000" xr:uid="{00000000-0005-0000-0000-0000CFB00000}"/>
    <cellStyle name="Normal 3 10 2 3 5" xfId="45001" xr:uid="{00000000-0005-0000-0000-0000D0B00000}"/>
    <cellStyle name="Normal 3 10 2 3 5 2" xfId="45002" xr:uid="{00000000-0005-0000-0000-0000D1B00000}"/>
    <cellStyle name="Normal 3 10 2 3 5 3" xfId="45003" xr:uid="{00000000-0005-0000-0000-0000D2B00000}"/>
    <cellStyle name="Normal 3 10 2 3 5 4" xfId="45004" xr:uid="{00000000-0005-0000-0000-0000D3B00000}"/>
    <cellStyle name="Normal 3 10 2 3 5 5" xfId="45005" xr:uid="{00000000-0005-0000-0000-0000D4B00000}"/>
    <cellStyle name="Normal 3 10 2 3 5 6" xfId="45006" xr:uid="{00000000-0005-0000-0000-0000D5B00000}"/>
    <cellStyle name="Normal 3 10 2 3 5 7" xfId="45007" xr:uid="{00000000-0005-0000-0000-0000D6B00000}"/>
    <cellStyle name="Normal 3 10 2 3 5 8" xfId="45008" xr:uid="{00000000-0005-0000-0000-0000D7B00000}"/>
    <cellStyle name="Normal 3 10 2 3 6" xfId="45009" xr:uid="{00000000-0005-0000-0000-0000D8B00000}"/>
    <cellStyle name="Normal 3 10 2 3 6 2" xfId="45010" xr:uid="{00000000-0005-0000-0000-0000D9B00000}"/>
    <cellStyle name="Normal 3 10 2 3 6 3" xfId="45011" xr:uid="{00000000-0005-0000-0000-0000DAB00000}"/>
    <cellStyle name="Normal 3 10 2 3 6 4" xfId="45012" xr:uid="{00000000-0005-0000-0000-0000DBB00000}"/>
    <cellStyle name="Normal 3 10 2 3 6 5" xfId="45013" xr:uid="{00000000-0005-0000-0000-0000DCB00000}"/>
    <cellStyle name="Normal 3 10 2 3 6 6" xfId="45014" xr:uid="{00000000-0005-0000-0000-0000DDB00000}"/>
    <cellStyle name="Normal 3 10 2 3 6 7" xfId="45015" xr:uid="{00000000-0005-0000-0000-0000DEB00000}"/>
    <cellStyle name="Normal 3 10 2 3 6 8" xfId="45016" xr:uid="{00000000-0005-0000-0000-0000DFB00000}"/>
    <cellStyle name="Normal 3 10 2 3 7" xfId="45017" xr:uid="{00000000-0005-0000-0000-0000E0B00000}"/>
    <cellStyle name="Normal 3 10 2 3 7 2" xfId="45018" xr:uid="{00000000-0005-0000-0000-0000E1B00000}"/>
    <cellStyle name="Normal 3 10 2 3 7 3" xfId="45019" xr:uid="{00000000-0005-0000-0000-0000E2B00000}"/>
    <cellStyle name="Normal 3 10 2 3 7 4" xfId="45020" xr:uid="{00000000-0005-0000-0000-0000E3B00000}"/>
    <cellStyle name="Normal 3 10 2 3 7 5" xfId="45021" xr:uid="{00000000-0005-0000-0000-0000E4B00000}"/>
    <cellStyle name="Normal 3 10 2 3 7 6" xfId="45022" xr:uid="{00000000-0005-0000-0000-0000E5B00000}"/>
    <cellStyle name="Normal 3 10 2 3 7 7" xfId="45023" xr:uid="{00000000-0005-0000-0000-0000E6B00000}"/>
    <cellStyle name="Normal 3 10 2 3 7 8" xfId="45024" xr:uid="{00000000-0005-0000-0000-0000E7B00000}"/>
    <cellStyle name="Normal 3 10 2 3 8" xfId="45025" xr:uid="{00000000-0005-0000-0000-0000E8B00000}"/>
    <cellStyle name="Normal 3 10 2 3 8 2" xfId="45026" xr:uid="{00000000-0005-0000-0000-0000E9B00000}"/>
    <cellStyle name="Normal 3 10 2 3 8 3" xfId="45027" xr:uid="{00000000-0005-0000-0000-0000EAB00000}"/>
    <cellStyle name="Normal 3 10 2 3 8 4" xfId="45028" xr:uid="{00000000-0005-0000-0000-0000EBB00000}"/>
    <cellStyle name="Normal 3 10 2 3 8 5" xfId="45029" xr:uid="{00000000-0005-0000-0000-0000ECB00000}"/>
    <cellStyle name="Normal 3 10 2 3 8 6" xfId="45030" xr:uid="{00000000-0005-0000-0000-0000EDB00000}"/>
    <cellStyle name="Normal 3 10 2 3 8 7" xfId="45031" xr:uid="{00000000-0005-0000-0000-0000EEB00000}"/>
    <cellStyle name="Normal 3 10 2 3 8 8" xfId="45032" xr:uid="{00000000-0005-0000-0000-0000EFB00000}"/>
    <cellStyle name="Normal 3 10 2 3 9" xfId="45033" xr:uid="{00000000-0005-0000-0000-0000F0B00000}"/>
    <cellStyle name="Normal 3 10 2 4" xfId="45034" xr:uid="{00000000-0005-0000-0000-0000F1B00000}"/>
    <cellStyle name="Normal 3 10 2 4 10" xfId="45035" xr:uid="{00000000-0005-0000-0000-0000F2B00000}"/>
    <cellStyle name="Normal 3 10 2 4 11" xfId="45036" xr:uid="{00000000-0005-0000-0000-0000F3B00000}"/>
    <cellStyle name="Normal 3 10 2 4 12" xfId="45037" xr:uid="{00000000-0005-0000-0000-0000F4B00000}"/>
    <cellStyle name="Normal 3 10 2 4 2" xfId="45038" xr:uid="{00000000-0005-0000-0000-0000F5B00000}"/>
    <cellStyle name="Normal 3 10 2 4 2 2" xfId="45039" xr:uid="{00000000-0005-0000-0000-0000F6B00000}"/>
    <cellStyle name="Normal 3 10 2 4 2 2 2" xfId="45040" xr:uid="{00000000-0005-0000-0000-0000F7B00000}"/>
    <cellStyle name="Normal 3 10 2 4 2 2 2 2" xfId="45041" xr:uid="{00000000-0005-0000-0000-0000F8B00000}"/>
    <cellStyle name="Normal 3 10 2 4 2 2 2 2 2" xfId="45042" xr:uid="{00000000-0005-0000-0000-0000F9B00000}"/>
    <cellStyle name="Normal 3 10 2 4 2 2 2 2 2 2" xfId="45043" xr:uid="{00000000-0005-0000-0000-0000FAB00000}"/>
    <cellStyle name="Normal 3 10 2 4 2 2 2 2 3" xfId="45044" xr:uid="{00000000-0005-0000-0000-0000FBB00000}"/>
    <cellStyle name="Normal 3 10 2 4 2 2 2 3" xfId="45045" xr:uid="{00000000-0005-0000-0000-0000FCB00000}"/>
    <cellStyle name="Normal 3 10 2 4 2 2 2 3 2" xfId="45046" xr:uid="{00000000-0005-0000-0000-0000FDB00000}"/>
    <cellStyle name="Normal 3 10 2 4 2 2 2 4" xfId="45047" xr:uid="{00000000-0005-0000-0000-0000FEB00000}"/>
    <cellStyle name="Normal 3 10 2 4 2 3" xfId="45048" xr:uid="{00000000-0005-0000-0000-0000FFB00000}"/>
    <cellStyle name="Normal 3 10 2 4 2 3 2" xfId="45049" xr:uid="{00000000-0005-0000-0000-000000B10000}"/>
    <cellStyle name="Normal 3 10 2 4 2 3 2 2" xfId="45050" xr:uid="{00000000-0005-0000-0000-000001B10000}"/>
    <cellStyle name="Normal 3 10 2 4 2 3 3" xfId="45051" xr:uid="{00000000-0005-0000-0000-000002B10000}"/>
    <cellStyle name="Normal 3 10 2 4 2 4" xfId="45052" xr:uid="{00000000-0005-0000-0000-000003B10000}"/>
    <cellStyle name="Normal 3 10 2 4 2 4 2" xfId="45053" xr:uid="{00000000-0005-0000-0000-000004B10000}"/>
    <cellStyle name="Normal 3 10 2 4 2 5" xfId="45054" xr:uid="{00000000-0005-0000-0000-000005B10000}"/>
    <cellStyle name="Normal 3 10 2 4 3" xfId="45055" xr:uid="{00000000-0005-0000-0000-000006B10000}"/>
    <cellStyle name="Normal 3 10 2 4 3 2" xfId="45056" xr:uid="{00000000-0005-0000-0000-000007B10000}"/>
    <cellStyle name="Normal 3 10 2 4 3 2 2" xfId="45057" xr:uid="{00000000-0005-0000-0000-000008B10000}"/>
    <cellStyle name="Normal 3 10 2 4 3 2 2 2" xfId="45058" xr:uid="{00000000-0005-0000-0000-000009B10000}"/>
    <cellStyle name="Normal 3 10 2 4 3 2 2 2 2" xfId="45059" xr:uid="{00000000-0005-0000-0000-00000AB10000}"/>
    <cellStyle name="Normal 3 10 2 4 3 2 2 2 2 2" xfId="45060" xr:uid="{00000000-0005-0000-0000-00000BB10000}"/>
    <cellStyle name="Normal 3 10 2 4 3 2 2 2 3" xfId="45061" xr:uid="{00000000-0005-0000-0000-00000CB10000}"/>
    <cellStyle name="Normal 3 10 2 4 3 2 2 3" xfId="45062" xr:uid="{00000000-0005-0000-0000-00000DB10000}"/>
    <cellStyle name="Normal 3 10 2 4 3 2 2 3 2" xfId="45063" xr:uid="{00000000-0005-0000-0000-00000EB10000}"/>
    <cellStyle name="Normal 3 10 2 4 3 2 2 4" xfId="45064" xr:uid="{00000000-0005-0000-0000-00000FB10000}"/>
    <cellStyle name="Normal 3 10 2 4 3 2 3" xfId="45065" xr:uid="{00000000-0005-0000-0000-000010B10000}"/>
    <cellStyle name="Normal 3 10 2 4 3 2 3 2" xfId="45066" xr:uid="{00000000-0005-0000-0000-000011B10000}"/>
    <cellStyle name="Normal 3 10 2 4 3 2 3 2 2" xfId="45067" xr:uid="{00000000-0005-0000-0000-000012B10000}"/>
    <cellStyle name="Normal 3 10 2 4 3 2 3 2 2 2" xfId="45068" xr:uid="{00000000-0005-0000-0000-000013B10000}"/>
    <cellStyle name="Normal 3 10 2 4 3 2 3 2 3" xfId="45069" xr:uid="{00000000-0005-0000-0000-000014B10000}"/>
    <cellStyle name="Normal 3 10 2 4 3 2 3 3" xfId="45070" xr:uid="{00000000-0005-0000-0000-000015B10000}"/>
    <cellStyle name="Normal 3 10 2 4 3 2 3 3 2" xfId="45071" xr:uid="{00000000-0005-0000-0000-000016B10000}"/>
    <cellStyle name="Normal 3 10 2 4 3 2 3 4" xfId="45072" xr:uid="{00000000-0005-0000-0000-000017B10000}"/>
    <cellStyle name="Normal 3 10 2 4 3 2 4" xfId="45073" xr:uid="{00000000-0005-0000-0000-000018B10000}"/>
    <cellStyle name="Normal 3 10 2 4 3 2 4 2" xfId="45074" xr:uid="{00000000-0005-0000-0000-000019B10000}"/>
    <cellStyle name="Normal 3 10 2 4 3 2 4 2 2" xfId="45075" xr:uid="{00000000-0005-0000-0000-00001AB10000}"/>
    <cellStyle name="Normal 3 10 2 4 3 2 4 2 2 2" xfId="45076" xr:uid="{00000000-0005-0000-0000-00001BB10000}"/>
    <cellStyle name="Normal 3 10 2 4 3 2 4 2 3" xfId="45077" xr:uid="{00000000-0005-0000-0000-00001CB10000}"/>
    <cellStyle name="Normal 3 10 2 4 3 2 4 3" xfId="45078" xr:uid="{00000000-0005-0000-0000-00001DB10000}"/>
    <cellStyle name="Normal 3 10 2 4 3 2 4 3 2" xfId="45079" xr:uid="{00000000-0005-0000-0000-00001EB10000}"/>
    <cellStyle name="Normal 3 10 2 4 3 2 4 4" xfId="45080" xr:uid="{00000000-0005-0000-0000-00001FB10000}"/>
    <cellStyle name="Normal 3 10 2 4 3 3" xfId="45081" xr:uid="{00000000-0005-0000-0000-000020B10000}"/>
    <cellStyle name="Normal 3 10 2 4 3 3 2" xfId="45082" xr:uid="{00000000-0005-0000-0000-000021B10000}"/>
    <cellStyle name="Normal 3 10 2 4 3 3 2 2" xfId="45083" xr:uid="{00000000-0005-0000-0000-000022B10000}"/>
    <cellStyle name="Normal 3 10 2 4 3 3 2 2 2" xfId="45084" xr:uid="{00000000-0005-0000-0000-000023B10000}"/>
    <cellStyle name="Normal 3 10 2 4 3 3 2 3" xfId="45085" xr:uid="{00000000-0005-0000-0000-000024B10000}"/>
    <cellStyle name="Normal 3 10 2 4 3 3 3" xfId="45086" xr:uid="{00000000-0005-0000-0000-000025B10000}"/>
    <cellStyle name="Normal 3 10 2 4 3 3 3 2" xfId="45087" xr:uid="{00000000-0005-0000-0000-000026B10000}"/>
    <cellStyle name="Normal 3 10 2 4 3 3 4" xfId="45088" xr:uid="{00000000-0005-0000-0000-000027B10000}"/>
    <cellStyle name="Normal 3 10 2 4 3 4" xfId="45089" xr:uid="{00000000-0005-0000-0000-000028B10000}"/>
    <cellStyle name="Normal 3 10 2 4 3 5" xfId="45090" xr:uid="{00000000-0005-0000-0000-000029B10000}"/>
    <cellStyle name="Normal 3 10 2 4 3 6" xfId="45091" xr:uid="{00000000-0005-0000-0000-00002AB10000}"/>
    <cellStyle name="Normal 3 10 2 4 3 6 2" xfId="45092" xr:uid="{00000000-0005-0000-0000-00002BB10000}"/>
    <cellStyle name="Normal 3 10 2 4 3 6 2 2" xfId="45093" xr:uid="{00000000-0005-0000-0000-00002CB10000}"/>
    <cellStyle name="Normal 3 10 2 4 3 6 3" xfId="45094" xr:uid="{00000000-0005-0000-0000-00002DB10000}"/>
    <cellStyle name="Normal 3 10 2 4 3 7" xfId="45095" xr:uid="{00000000-0005-0000-0000-00002EB10000}"/>
    <cellStyle name="Normal 3 10 2 4 3 7 2" xfId="45096" xr:uid="{00000000-0005-0000-0000-00002FB10000}"/>
    <cellStyle name="Normal 3 10 2 4 3 8" xfId="45097" xr:uid="{00000000-0005-0000-0000-000030B10000}"/>
    <cellStyle name="Normal 3 10 2 4 4" xfId="45098" xr:uid="{00000000-0005-0000-0000-000031B10000}"/>
    <cellStyle name="Normal 3 10 2 4 4 2" xfId="45099" xr:uid="{00000000-0005-0000-0000-000032B10000}"/>
    <cellStyle name="Normal 3 10 2 4 4 2 2" xfId="45100" xr:uid="{00000000-0005-0000-0000-000033B10000}"/>
    <cellStyle name="Normal 3 10 2 4 4 2 2 2" xfId="45101" xr:uid="{00000000-0005-0000-0000-000034B10000}"/>
    <cellStyle name="Normal 3 10 2 4 4 2 3" xfId="45102" xr:uid="{00000000-0005-0000-0000-000035B10000}"/>
    <cellStyle name="Normal 3 10 2 4 4 3" xfId="45103" xr:uid="{00000000-0005-0000-0000-000036B10000}"/>
    <cellStyle name="Normal 3 10 2 4 4 3 2" xfId="45104" xr:uid="{00000000-0005-0000-0000-000037B10000}"/>
    <cellStyle name="Normal 3 10 2 4 4 4" xfId="45105" xr:uid="{00000000-0005-0000-0000-000038B10000}"/>
    <cellStyle name="Normal 3 10 2 4 5" xfId="45106" xr:uid="{00000000-0005-0000-0000-000039B10000}"/>
    <cellStyle name="Normal 3 10 2 4 5 2" xfId="45107" xr:uid="{00000000-0005-0000-0000-00003AB10000}"/>
    <cellStyle name="Normal 3 10 2 4 5 2 2" xfId="45108" xr:uid="{00000000-0005-0000-0000-00003BB10000}"/>
    <cellStyle name="Normal 3 10 2 4 5 2 2 2" xfId="45109" xr:uid="{00000000-0005-0000-0000-00003CB10000}"/>
    <cellStyle name="Normal 3 10 2 4 5 2 3" xfId="45110" xr:uid="{00000000-0005-0000-0000-00003DB10000}"/>
    <cellStyle name="Normal 3 10 2 4 5 3" xfId="45111" xr:uid="{00000000-0005-0000-0000-00003EB10000}"/>
    <cellStyle name="Normal 3 10 2 4 5 3 2" xfId="45112" xr:uid="{00000000-0005-0000-0000-00003FB10000}"/>
    <cellStyle name="Normal 3 10 2 4 5 4" xfId="45113" xr:uid="{00000000-0005-0000-0000-000040B10000}"/>
    <cellStyle name="Normal 3 10 2 4 6" xfId="45114" xr:uid="{00000000-0005-0000-0000-000041B10000}"/>
    <cellStyle name="Normal 3 10 2 4 7" xfId="45115" xr:uid="{00000000-0005-0000-0000-000042B10000}"/>
    <cellStyle name="Normal 3 10 2 4 8" xfId="45116" xr:uid="{00000000-0005-0000-0000-000043B10000}"/>
    <cellStyle name="Normal 3 10 2 4 8 2" xfId="45117" xr:uid="{00000000-0005-0000-0000-000044B10000}"/>
    <cellStyle name="Normal 3 10 2 4 8 2 2" xfId="45118" xr:uid="{00000000-0005-0000-0000-000045B10000}"/>
    <cellStyle name="Normal 3 10 2 4 8 2 2 2" xfId="45119" xr:uid="{00000000-0005-0000-0000-000046B10000}"/>
    <cellStyle name="Normal 3 10 2 4 8 2 3" xfId="45120" xr:uid="{00000000-0005-0000-0000-000047B10000}"/>
    <cellStyle name="Normal 3 10 2 4 8 3" xfId="45121" xr:uid="{00000000-0005-0000-0000-000048B10000}"/>
    <cellStyle name="Normal 3 10 2 4 8 3 2" xfId="45122" xr:uid="{00000000-0005-0000-0000-000049B10000}"/>
    <cellStyle name="Normal 3 10 2 4 8 4" xfId="45123" xr:uid="{00000000-0005-0000-0000-00004AB10000}"/>
    <cellStyle name="Normal 3 10 2 4 9" xfId="45124" xr:uid="{00000000-0005-0000-0000-00004BB10000}"/>
    <cellStyle name="Normal 3 10 2 5" xfId="45125" xr:uid="{00000000-0005-0000-0000-00004CB10000}"/>
    <cellStyle name="Normal 3 10 2 5 2" xfId="45126" xr:uid="{00000000-0005-0000-0000-00004DB10000}"/>
    <cellStyle name="Normal 3 10 2 5 2 2" xfId="45127" xr:uid="{00000000-0005-0000-0000-00004EB10000}"/>
    <cellStyle name="Normal 3 10 2 5 2 2 2" xfId="45128" xr:uid="{00000000-0005-0000-0000-00004FB10000}"/>
    <cellStyle name="Normal 3 10 2 5 2 3" xfId="45129" xr:uid="{00000000-0005-0000-0000-000050B10000}"/>
    <cellStyle name="Normal 3 10 2 5 3" xfId="45130" xr:uid="{00000000-0005-0000-0000-000051B10000}"/>
    <cellStyle name="Normal 3 10 2 5 3 2" xfId="45131" xr:uid="{00000000-0005-0000-0000-000052B10000}"/>
    <cellStyle name="Normal 3 10 2 5 4" xfId="45132" xr:uid="{00000000-0005-0000-0000-000053B10000}"/>
    <cellStyle name="Normal 3 10 2 6" xfId="45133" xr:uid="{00000000-0005-0000-0000-000054B10000}"/>
    <cellStyle name="Normal 3 10 2 6 2" xfId="45134" xr:uid="{00000000-0005-0000-0000-000055B10000}"/>
    <cellStyle name="Normal 3 10 2 6 2 2" xfId="45135" xr:uid="{00000000-0005-0000-0000-000056B10000}"/>
    <cellStyle name="Normal 3 10 2 6 2 2 2" xfId="45136" xr:uid="{00000000-0005-0000-0000-000057B10000}"/>
    <cellStyle name="Normal 3 10 2 6 2 3" xfId="45137" xr:uid="{00000000-0005-0000-0000-000058B10000}"/>
    <cellStyle name="Normal 3 10 2 6 3" xfId="45138" xr:uid="{00000000-0005-0000-0000-000059B10000}"/>
    <cellStyle name="Normal 3 10 2 6 3 2" xfId="45139" xr:uid="{00000000-0005-0000-0000-00005AB10000}"/>
    <cellStyle name="Normal 3 10 2 6 4" xfId="45140" xr:uid="{00000000-0005-0000-0000-00005BB10000}"/>
    <cellStyle name="Normal 3 10 2 7" xfId="45141" xr:uid="{00000000-0005-0000-0000-00005CB10000}"/>
    <cellStyle name="Normal 3 10 2 8" xfId="45142" xr:uid="{00000000-0005-0000-0000-00005DB10000}"/>
    <cellStyle name="Normal 3 10 2 9" xfId="45143" xr:uid="{00000000-0005-0000-0000-00005EB10000}"/>
    <cellStyle name="Normal 3 10 3" xfId="45144" xr:uid="{00000000-0005-0000-0000-00005FB10000}"/>
    <cellStyle name="Normal 3 10 3 10" xfId="45145" xr:uid="{00000000-0005-0000-0000-000060B10000}"/>
    <cellStyle name="Normal 3 10 3 11" xfId="45146" xr:uid="{00000000-0005-0000-0000-000061B10000}"/>
    <cellStyle name="Normal 3 10 3 12" xfId="45147" xr:uid="{00000000-0005-0000-0000-000062B10000}"/>
    <cellStyle name="Normal 3 10 3 13" xfId="45148" xr:uid="{00000000-0005-0000-0000-000063B10000}"/>
    <cellStyle name="Normal 3 10 3 14" xfId="45149" xr:uid="{00000000-0005-0000-0000-000064B10000}"/>
    <cellStyle name="Normal 3 10 3 2" xfId="45150" xr:uid="{00000000-0005-0000-0000-000065B10000}"/>
    <cellStyle name="Normal 3 10 3 2 2" xfId="45151" xr:uid="{00000000-0005-0000-0000-000066B10000}"/>
    <cellStyle name="Normal 3 10 3 2 2 10" xfId="45152" xr:uid="{00000000-0005-0000-0000-000067B10000}"/>
    <cellStyle name="Normal 3 10 3 2 2 2" xfId="45153" xr:uid="{00000000-0005-0000-0000-000068B10000}"/>
    <cellStyle name="Normal 3 10 3 2 2 3" xfId="45154" xr:uid="{00000000-0005-0000-0000-000069B10000}"/>
    <cellStyle name="Normal 3 10 3 2 2 4" xfId="45155" xr:uid="{00000000-0005-0000-0000-00006AB10000}"/>
    <cellStyle name="Normal 3 10 3 2 2 5" xfId="45156" xr:uid="{00000000-0005-0000-0000-00006BB10000}"/>
    <cellStyle name="Normal 3 10 3 2 2 6" xfId="45157" xr:uid="{00000000-0005-0000-0000-00006CB10000}"/>
    <cellStyle name="Normal 3 10 3 2 2 7" xfId="45158" xr:uid="{00000000-0005-0000-0000-00006DB10000}"/>
    <cellStyle name="Normal 3 10 3 2 2 8" xfId="45159" xr:uid="{00000000-0005-0000-0000-00006EB10000}"/>
    <cellStyle name="Normal 3 10 3 2 2 9" xfId="45160" xr:uid="{00000000-0005-0000-0000-00006FB10000}"/>
    <cellStyle name="Normal 3 10 3 2 3" xfId="45161" xr:uid="{00000000-0005-0000-0000-000070B10000}"/>
    <cellStyle name="Normal 3 10 3 2 3 10" xfId="45162" xr:uid="{00000000-0005-0000-0000-000071B10000}"/>
    <cellStyle name="Normal 3 10 3 2 3 2" xfId="45163" xr:uid="{00000000-0005-0000-0000-000072B10000}"/>
    <cellStyle name="Normal 3 10 3 2 3 3" xfId="45164" xr:uid="{00000000-0005-0000-0000-000073B10000}"/>
    <cellStyle name="Normal 3 10 3 2 3 4" xfId="45165" xr:uid="{00000000-0005-0000-0000-000074B10000}"/>
    <cellStyle name="Normal 3 10 3 2 3 5" xfId="45166" xr:uid="{00000000-0005-0000-0000-000075B10000}"/>
    <cellStyle name="Normal 3 10 3 2 3 6" xfId="45167" xr:uid="{00000000-0005-0000-0000-000076B10000}"/>
    <cellStyle name="Normal 3 10 3 2 3 7" xfId="45168" xr:uid="{00000000-0005-0000-0000-000077B10000}"/>
    <cellStyle name="Normal 3 10 3 2 3 8" xfId="45169" xr:uid="{00000000-0005-0000-0000-000078B10000}"/>
    <cellStyle name="Normal 3 10 3 2 3 9" xfId="45170" xr:uid="{00000000-0005-0000-0000-000079B10000}"/>
    <cellStyle name="Normal 3 10 3 2 4" xfId="45171" xr:uid="{00000000-0005-0000-0000-00007AB10000}"/>
    <cellStyle name="Normal 3 10 3 2 4 10" xfId="45172" xr:uid="{00000000-0005-0000-0000-00007BB10000}"/>
    <cellStyle name="Normal 3 10 3 2 4 2" xfId="45173" xr:uid="{00000000-0005-0000-0000-00007CB10000}"/>
    <cellStyle name="Normal 3 10 3 2 4 3" xfId="45174" xr:uid="{00000000-0005-0000-0000-00007DB10000}"/>
    <cellStyle name="Normal 3 10 3 2 4 4" xfId="45175" xr:uid="{00000000-0005-0000-0000-00007EB10000}"/>
    <cellStyle name="Normal 3 10 3 2 4 5" xfId="45176" xr:uid="{00000000-0005-0000-0000-00007FB10000}"/>
    <cellStyle name="Normal 3 10 3 2 4 6" xfId="45177" xr:uid="{00000000-0005-0000-0000-000080B10000}"/>
    <cellStyle name="Normal 3 10 3 2 4 7" xfId="45178" xr:uid="{00000000-0005-0000-0000-000081B10000}"/>
    <cellStyle name="Normal 3 10 3 2 4 8" xfId="45179" xr:uid="{00000000-0005-0000-0000-000082B10000}"/>
    <cellStyle name="Normal 3 10 3 2 4 9" xfId="45180" xr:uid="{00000000-0005-0000-0000-000083B10000}"/>
    <cellStyle name="Normal 3 10 3 2 5" xfId="45181" xr:uid="{00000000-0005-0000-0000-000084B10000}"/>
    <cellStyle name="Normal 3 10 3 2 5 2" xfId="45182" xr:uid="{00000000-0005-0000-0000-000085B10000}"/>
    <cellStyle name="Normal 3 10 3 2 5 3" xfId="45183" xr:uid="{00000000-0005-0000-0000-000086B10000}"/>
    <cellStyle name="Normal 3 10 3 2 5 4" xfId="45184" xr:uid="{00000000-0005-0000-0000-000087B10000}"/>
    <cellStyle name="Normal 3 10 3 2 5 5" xfId="45185" xr:uid="{00000000-0005-0000-0000-000088B10000}"/>
    <cellStyle name="Normal 3 10 3 2 5 6" xfId="45186" xr:uid="{00000000-0005-0000-0000-000089B10000}"/>
    <cellStyle name="Normal 3 10 3 2 5 7" xfId="45187" xr:uid="{00000000-0005-0000-0000-00008AB10000}"/>
    <cellStyle name="Normal 3 10 3 2 5 8" xfId="45188" xr:uid="{00000000-0005-0000-0000-00008BB10000}"/>
    <cellStyle name="Normal 3 10 3 2 6" xfId="45189" xr:uid="{00000000-0005-0000-0000-00008CB10000}"/>
    <cellStyle name="Normal 3 10 3 2 6 2" xfId="45190" xr:uid="{00000000-0005-0000-0000-00008DB10000}"/>
    <cellStyle name="Normal 3 10 3 2 6 2 2" xfId="45191" xr:uid="{00000000-0005-0000-0000-00008EB10000}"/>
    <cellStyle name="Normal 3 10 3 2 6 3" xfId="45192" xr:uid="{00000000-0005-0000-0000-00008FB10000}"/>
    <cellStyle name="Normal 3 10 3 2 7" xfId="45193" xr:uid="{00000000-0005-0000-0000-000090B10000}"/>
    <cellStyle name="Normal 3 10 3 2 7 2" xfId="45194" xr:uid="{00000000-0005-0000-0000-000091B10000}"/>
    <cellStyle name="Normal 3 10 3 2 8" xfId="45195" xr:uid="{00000000-0005-0000-0000-000092B10000}"/>
    <cellStyle name="Normal 3 10 3 3" xfId="45196" xr:uid="{00000000-0005-0000-0000-000093B10000}"/>
    <cellStyle name="Normal 3 10 3 3 10" xfId="45197" xr:uid="{00000000-0005-0000-0000-000094B10000}"/>
    <cellStyle name="Normal 3 10 3 3 11" xfId="45198" xr:uid="{00000000-0005-0000-0000-000095B10000}"/>
    <cellStyle name="Normal 3 10 3 3 12" xfId="45199" xr:uid="{00000000-0005-0000-0000-000096B10000}"/>
    <cellStyle name="Normal 3 10 3 3 2" xfId="45200" xr:uid="{00000000-0005-0000-0000-000097B10000}"/>
    <cellStyle name="Normal 3 10 3 3 2 2" xfId="45201" xr:uid="{00000000-0005-0000-0000-000098B10000}"/>
    <cellStyle name="Normal 3 10 3 3 2 2 2" xfId="45202" xr:uid="{00000000-0005-0000-0000-000099B10000}"/>
    <cellStyle name="Normal 3 10 3 3 2 2 2 2" xfId="45203" xr:uid="{00000000-0005-0000-0000-00009AB10000}"/>
    <cellStyle name="Normal 3 10 3 3 2 2 2 2 2" xfId="45204" xr:uid="{00000000-0005-0000-0000-00009BB10000}"/>
    <cellStyle name="Normal 3 10 3 3 2 2 2 2 2 2" xfId="45205" xr:uid="{00000000-0005-0000-0000-00009CB10000}"/>
    <cellStyle name="Normal 3 10 3 3 2 2 2 2 3" xfId="45206" xr:uid="{00000000-0005-0000-0000-00009DB10000}"/>
    <cellStyle name="Normal 3 10 3 3 2 2 2 3" xfId="45207" xr:uid="{00000000-0005-0000-0000-00009EB10000}"/>
    <cellStyle name="Normal 3 10 3 3 2 2 2 3 2" xfId="45208" xr:uid="{00000000-0005-0000-0000-00009FB10000}"/>
    <cellStyle name="Normal 3 10 3 3 2 2 2 4" xfId="45209" xr:uid="{00000000-0005-0000-0000-0000A0B10000}"/>
    <cellStyle name="Normal 3 10 3 3 2 3" xfId="45210" xr:uid="{00000000-0005-0000-0000-0000A1B10000}"/>
    <cellStyle name="Normal 3 10 3 3 2 3 2" xfId="45211" xr:uid="{00000000-0005-0000-0000-0000A2B10000}"/>
    <cellStyle name="Normal 3 10 3 3 2 3 2 2" xfId="45212" xr:uid="{00000000-0005-0000-0000-0000A3B10000}"/>
    <cellStyle name="Normal 3 10 3 3 2 3 3" xfId="45213" xr:uid="{00000000-0005-0000-0000-0000A4B10000}"/>
    <cellStyle name="Normal 3 10 3 3 2 4" xfId="45214" xr:uid="{00000000-0005-0000-0000-0000A5B10000}"/>
    <cellStyle name="Normal 3 10 3 3 2 4 2" xfId="45215" xr:uid="{00000000-0005-0000-0000-0000A6B10000}"/>
    <cellStyle name="Normal 3 10 3 3 2 5" xfId="45216" xr:uid="{00000000-0005-0000-0000-0000A7B10000}"/>
    <cellStyle name="Normal 3 10 3 3 3" xfId="45217" xr:uid="{00000000-0005-0000-0000-0000A8B10000}"/>
    <cellStyle name="Normal 3 10 3 3 3 2" xfId="45218" xr:uid="{00000000-0005-0000-0000-0000A9B10000}"/>
    <cellStyle name="Normal 3 10 3 3 3 2 2" xfId="45219" xr:uid="{00000000-0005-0000-0000-0000AAB10000}"/>
    <cellStyle name="Normal 3 10 3 3 3 2 2 2" xfId="45220" xr:uid="{00000000-0005-0000-0000-0000ABB10000}"/>
    <cellStyle name="Normal 3 10 3 3 3 2 2 2 2" xfId="45221" xr:uid="{00000000-0005-0000-0000-0000ACB10000}"/>
    <cellStyle name="Normal 3 10 3 3 3 2 2 2 2 2" xfId="45222" xr:uid="{00000000-0005-0000-0000-0000ADB10000}"/>
    <cellStyle name="Normal 3 10 3 3 3 2 2 2 3" xfId="45223" xr:uid="{00000000-0005-0000-0000-0000AEB10000}"/>
    <cellStyle name="Normal 3 10 3 3 3 2 2 3" xfId="45224" xr:uid="{00000000-0005-0000-0000-0000AFB10000}"/>
    <cellStyle name="Normal 3 10 3 3 3 2 2 3 2" xfId="45225" xr:uid="{00000000-0005-0000-0000-0000B0B10000}"/>
    <cellStyle name="Normal 3 10 3 3 3 2 2 4" xfId="45226" xr:uid="{00000000-0005-0000-0000-0000B1B10000}"/>
    <cellStyle name="Normal 3 10 3 3 3 2 3" xfId="45227" xr:uid="{00000000-0005-0000-0000-0000B2B10000}"/>
    <cellStyle name="Normal 3 10 3 3 3 2 3 2" xfId="45228" xr:uid="{00000000-0005-0000-0000-0000B3B10000}"/>
    <cellStyle name="Normal 3 10 3 3 3 2 3 2 2" xfId="45229" xr:uid="{00000000-0005-0000-0000-0000B4B10000}"/>
    <cellStyle name="Normal 3 10 3 3 3 2 3 2 2 2" xfId="45230" xr:uid="{00000000-0005-0000-0000-0000B5B10000}"/>
    <cellStyle name="Normal 3 10 3 3 3 2 3 2 3" xfId="45231" xr:uid="{00000000-0005-0000-0000-0000B6B10000}"/>
    <cellStyle name="Normal 3 10 3 3 3 2 3 3" xfId="45232" xr:uid="{00000000-0005-0000-0000-0000B7B10000}"/>
    <cellStyle name="Normal 3 10 3 3 3 2 3 3 2" xfId="45233" xr:uid="{00000000-0005-0000-0000-0000B8B10000}"/>
    <cellStyle name="Normal 3 10 3 3 3 2 3 4" xfId="45234" xr:uid="{00000000-0005-0000-0000-0000B9B10000}"/>
    <cellStyle name="Normal 3 10 3 3 3 2 4" xfId="45235" xr:uid="{00000000-0005-0000-0000-0000BAB10000}"/>
    <cellStyle name="Normal 3 10 3 3 3 2 4 2" xfId="45236" xr:uid="{00000000-0005-0000-0000-0000BBB10000}"/>
    <cellStyle name="Normal 3 10 3 3 3 2 4 2 2" xfId="45237" xr:uid="{00000000-0005-0000-0000-0000BCB10000}"/>
    <cellStyle name="Normal 3 10 3 3 3 2 4 2 2 2" xfId="45238" xr:uid="{00000000-0005-0000-0000-0000BDB10000}"/>
    <cellStyle name="Normal 3 10 3 3 3 2 4 2 3" xfId="45239" xr:uid="{00000000-0005-0000-0000-0000BEB10000}"/>
    <cellStyle name="Normal 3 10 3 3 3 2 4 3" xfId="45240" xr:uid="{00000000-0005-0000-0000-0000BFB10000}"/>
    <cellStyle name="Normal 3 10 3 3 3 2 4 3 2" xfId="45241" xr:uid="{00000000-0005-0000-0000-0000C0B10000}"/>
    <cellStyle name="Normal 3 10 3 3 3 2 4 4" xfId="45242" xr:uid="{00000000-0005-0000-0000-0000C1B10000}"/>
    <cellStyle name="Normal 3 10 3 3 3 3" xfId="45243" xr:uid="{00000000-0005-0000-0000-0000C2B10000}"/>
    <cellStyle name="Normal 3 10 3 3 3 3 2" xfId="45244" xr:uid="{00000000-0005-0000-0000-0000C3B10000}"/>
    <cellStyle name="Normal 3 10 3 3 3 3 2 2" xfId="45245" xr:uid="{00000000-0005-0000-0000-0000C4B10000}"/>
    <cellStyle name="Normal 3 10 3 3 3 3 2 2 2" xfId="45246" xr:uid="{00000000-0005-0000-0000-0000C5B10000}"/>
    <cellStyle name="Normal 3 10 3 3 3 3 2 3" xfId="45247" xr:uid="{00000000-0005-0000-0000-0000C6B10000}"/>
    <cellStyle name="Normal 3 10 3 3 3 3 3" xfId="45248" xr:uid="{00000000-0005-0000-0000-0000C7B10000}"/>
    <cellStyle name="Normal 3 10 3 3 3 3 3 2" xfId="45249" xr:uid="{00000000-0005-0000-0000-0000C8B10000}"/>
    <cellStyle name="Normal 3 10 3 3 3 3 4" xfId="45250" xr:uid="{00000000-0005-0000-0000-0000C9B10000}"/>
    <cellStyle name="Normal 3 10 3 3 3 4" xfId="45251" xr:uid="{00000000-0005-0000-0000-0000CAB10000}"/>
    <cellStyle name="Normal 3 10 3 3 3 5" xfId="45252" xr:uid="{00000000-0005-0000-0000-0000CBB10000}"/>
    <cellStyle name="Normal 3 10 3 3 3 6" xfId="45253" xr:uid="{00000000-0005-0000-0000-0000CCB10000}"/>
    <cellStyle name="Normal 3 10 3 3 3 6 2" xfId="45254" xr:uid="{00000000-0005-0000-0000-0000CDB10000}"/>
    <cellStyle name="Normal 3 10 3 3 3 6 2 2" xfId="45255" xr:uid="{00000000-0005-0000-0000-0000CEB10000}"/>
    <cellStyle name="Normal 3 10 3 3 3 6 3" xfId="45256" xr:uid="{00000000-0005-0000-0000-0000CFB10000}"/>
    <cellStyle name="Normal 3 10 3 3 3 7" xfId="45257" xr:uid="{00000000-0005-0000-0000-0000D0B10000}"/>
    <cellStyle name="Normal 3 10 3 3 3 7 2" xfId="45258" xr:uid="{00000000-0005-0000-0000-0000D1B10000}"/>
    <cellStyle name="Normal 3 10 3 3 3 8" xfId="45259" xr:uid="{00000000-0005-0000-0000-0000D2B10000}"/>
    <cellStyle name="Normal 3 10 3 3 4" xfId="45260" xr:uid="{00000000-0005-0000-0000-0000D3B10000}"/>
    <cellStyle name="Normal 3 10 3 3 4 2" xfId="45261" xr:uid="{00000000-0005-0000-0000-0000D4B10000}"/>
    <cellStyle name="Normal 3 10 3 3 4 2 2" xfId="45262" xr:uid="{00000000-0005-0000-0000-0000D5B10000}"/>
    <cellStyle name="Normal 3 10 3 3 4 2 2 2" xfId="45263" xr:uid="{00000000-0005-0000-0000-0000D6B10000}"/>
    <cellStyle name="Normal 3 10 3 3 4 2 3" xfId="45264" xr:uid="{00000000-0005-0000-0000-0000D7B10000}"/>
    <cellStyle name="Normal 3 10 3 3 4 3" xfId="45265" xr:uid="{00000000-0005-0000-0000-0000D8B10000}"/>
    <cellStyle name="Normal 3 10 3 3 4 3 2" xfId="45266" xr:uid="{00000000-0005-0000-0000-0000D9B10000}"/>
    <cellStyle name="Normal 3 10 3 3 4 4" xfId="45267" xr:uid="{00000000-0005-0000-0000-0000DAB10000}"/>
    <cellStyle name="Normal 3 10 3 3 5" xfId="45268" xr:uid="{00000000-0005-0000-0000-0000DBB10000}"/>
    <cellStyle name="Normal 3 10 3 3 5 2" xfId="45269" xr:uid="{00000000-0005-0000-0000-0000DCB10000}"/>
    <cellStyle name="Normal 3 10 3 3 5 2 2" xfId="45270" xr:uid="{00000000-0005-0000-0000-0000DDB10000}"/>
    <cellStyle name="Normal 3 10 3 3 5 2 2 2" xfId="45271" xr:uid="{00000000-0005-0000-0000-0000DEB10000}"/>
    <cellStyle name="Normal 3 10 3 3 5 2 3" xfId="45272" xr:uid="{00000000-0005-0000-0000-0000DFB10000}"/>
    <cellStyle name="Normal 3 10 3 3 5 3" xfId="45273" xr:uid="{00000000-0005-0000-0000-0000E0B10000}"/>
    <cellStyle name="Normal 3 10 3 3 5 3 2" xfId="45274" xr:uid="{00000000-0005-0000-0000-0000E1B10000}"/>
    <cellStyle name="Normal 3 10 3 3 5 4" xfId="45275" xr:uid="{00000000-0005-0000-0000-0000E2B10000}"/>
    <cellStyle name="Normal 3 10 3 3 6" xfId="45276" xr:uid="{00000000-0005-0000-0000-0000E3B10000}"/>
    <cellStyle name="Normal 3 10 3 3 7" xfId="45277" xr:uid="{00000000-0005-0000-0000-0000E4B10000}"/>
    <cellStyle name="Normal 3 10 3 3 8" xfId="45278" xr:uid="{00000000-0005-0000-0000-0000E5B10000}"/>
    <cellStyle name="Normal 3 10 3 3 8 2" xfId="45279" xr:uid="{00000000-0005-0000-0000-0000E6B10000}"/>
    <cellStyle name="Normal 3 10 3 3 8 2 2" xfId="45280" xr:uid="{00000000-0005-0000-0000-0000E7B10000}"/>
    <cellStyle name="Normal 3 10 3 3 8 2 2 2" xfId="45281" xr:uid="{00000000-0005-0000-0000-0000E8B10000}"/>
    <cellStyle name="Normal 3 10 3 3 8 2 3" xfId="45282" xr:uid="{00000000-0005-0000-0000-0000E9B10000}"/>
    <cellStyle name="Normal 3 10 3 3 8 3" xfId="45283" xr:uid="{00000000-0005-0000-0000-0000EAB10000}"/>
    <cellStyle name="Normal 3 10 3 3 8 3 2" xfId="45284" xr:uid="{00000000-0005-0000-0000-0000EBB10000}"/>
    <cellStyle name="Normal 3 10 3 3 8 4" xfId="45285" xr:uid="{00000000-0005-0000-0000-0000ECB10000}"/>
    <cellStyle name="Normal 3 10 3 3 9" xfId="45286" xr:uid="{00000000-0005-0000-0000-0000EDB10000}"/>
    <cellStyle name="Normal 3 10 3 4" xfId="45287" xr:uid="{00000000-0005-0000-0000-0000EEB10000}"/>
    <cellStyle name="Normal 3 10 3 4 2" xfId="45288" xr:uid="{00000000-0005-0000-0000-0000EFB10000}"/>
    <cellStyle name="Normal 3 10 3 4 2 2" xfId="45289" xr:uid="{00000000-0005-0000-0000-0000F0B10000}"/>
    <cellStyle name="Normal 3 10 3 4 2 2 2" xfId="45290" xr:uid="{00000000-0005-0000-0000-0000F1B10000}"/>
    <cellStyle name="Normal 3 10 3 4 2 3" xfId="45291" xr:uid="{00000000-0005-0000-0000-0000F2B10000}"/>
    <cellStyle name="Normal 3 10 3 4 3" xfId="45292" xr:uid="{00000000-0005-0000-0000-0000F3B10000}"/>
    <cellStyle name="Normal 3 10 3 4 3 2" xfId="45293" xr:uid="{00000000-0005-0000-0000-0000F4B10000}"/>
    <cellStyle name="Normal 3 10 3 4 4" xfId="45294" xr:uid="{00000000-0005-0000-0000-0000F5B10000}"/>
    <cellStyle name="Normal 3 10 3 5" xfId="45295" xr:uid="{00000000-0005-0000-0000-0000F6B10000}"/>
    <cellStyle name="Normal 3 10 3 5 2" xfId="45296" xr:uid="{00000000-0005-0000-0000-0000F7B10000}"/>
    <cellStyle name="Normal 3 10 3 5 2 2" xfId="45297" xr:uid="{00000000-0005-0000-0000-0000F8B10000}"/>
    <cellStyle name="Normal 3 10 3 5 2 2 2" xfId="45298" xr:uid="{00000000-0005-0000-0000-0000F9B10000}"/>
    <cellStyle name="Normal 3 10 3 5 2 3" xfId="45299" xr:uid="{00000000-0005-0000-0000-0000FAB10000}"/>
    <cellStyle name="Normal 3 10 3 5 3" xfId="45300" xr:uid="{00000000-0005-0000-0000-0000FBB10000}"/>
    <cellStyle name="Normal 3 10 3 5 3 2" xfId="45301" xr:uid="{00000000-0005-0000-0000-0000FCB10000}"/>
    <cellStyle name="Normal 3 10 3 5 4" xfId="45302" xr:uid="{00000000-0005-0000-0000-0000FDB10000}"/>
    <cellStyle name="Normal 3 10 3 6" xfId="45303" xr:uid="{00000000-0005-0000-0000-0000FEB10000}"/>
    <cellStyle name="Normal 3 10 3 7" xfId="45304" xr:uid="{00000000-0005-0000-0000-0000FFB10000}"/>
    <cellStyle name="Normal 3 10 3 8" xfId="45305" xr:uid="{00000000-0005-0000-0000-000000B20000}"/>
    <cellStyle name="Normal 3 10 3 9" xfId="45306" xr:uid="{00000000-0005-0000-0000-000001B20000}"/>
    <cellStyle name="Normal 3 10 4" xfId="45307" xr:uid="{00000000-0005-0000-0000-000002B20000}"/>
    <cellStyle name="Normal 3 10 4 10" xfId="45308" xr:uid="{00000000-0005-0000-0000-000003B20000}"/>
    <cellStyle name="Normal 3 10 4 2" xfId="45309" xr:uid="{00000000-0005-0000-0000-000004B20000}"/>
    <cellStyle name="Normal 3 10 4 3" xfId="45310" xr:uid="{00000000-0005-0000-0000-000005B20000}"/>
    <cellStyle name="Normal 3 10 4 4" xfId="45311" xr:uid="{00000000-0005-0000-0000-000006B20000}"/>
    <cellStyle name="Normal 3 10 4 5" xfId="45312" xr:uid="{00000000-0005-0000-0000-000007B20000}"/>
    <cellStyle name="Normal 3 10 4 6" xfId="45313" xr:uid="{00000000-0005-0000-0000-000008B20000}"/>
    <cellStyle name="Normal 3 10 4 7" xfId="45314" xr:uid="{00000000-0005-0000-0000-000009B20000}"/>
    <cellStyle name="Normal 3 10 4 8" xfId="45315" xr:uid="{00000000-0005-0000-0000-00000AB20000}"/>
    <cellStyle name="Normal 3 10 4 9" xfId="45316" xr:uid="{00000000-0005-0000-0000-00000BB20000}"/>
    <cellStyle name="Normal 3 10 5" xfId="45317" xr:uid="{00000000-0005-0000-0000-00000CB20000}"/>
    <cellStyle name="Normal 3 10 5 10" xfId="45318" xr:uid="{00000000-0005-0000-0000-00000DB20000}"/>
    <cellStyle name="Normal 3 10 5 2" xfId="45319" xr:uid="{00000000-0005-0000-0000-00000EB20000}"/>
    <cellStyle name="Normal 3 10 5 3" xfId="45320" xr:uid="{00000000-0005-0000-0000-00000FB20000}"/>
    <cellStyle name="Normal 3 10 5 4" xfId="45321" xr:uid="{00000000-0005-0000-0000-000010B20000}"/>
    <cellStyle name="Normal 3 10 5 5" xfId="45322" xr:uid="{00000000-0005-0000-0000-000011B20000}"/>
    <cellStyle name="Normal 3 10 5 6" xfId="45323" xr:uid="{00000000-0005-0000-0000-000012B20000}"/>
    <cellStyle name="Normal 3 10 5 7" xfId="45324" xr:uid="{00000000-0005-0000-0000-000013B20000}"/>
    <cellStyle name="Normal 3 10 5 8" xfId="45325" xr:uid="{00000000-0005-0000-0000-000014B20000}"/>
    <cellStyle name="Normal 3 10 5 9" xfId="45326" xr:uid="{00000000-0005-0000-0000-000015B20000}"/>
    <cellStyle name="Normal 3 10 6" xfId="45327" xr:uid="{00000000-0005-0000-0000-000016B20000}"/>
    <cellStyle name="Normal 3 10 6 10" xfId="45328" xr:uid="{00000000-0005-0000-0000-000017B20000}"/>
    <cellStyle name="Normal 3 10 6 2" xfId="45329" xr:uid="{00000000-0005-0000-0000-000018B20000}"/>
    <cellStyle name="Normal 3 10 6 3" xfId="45330" xr:uid="{00000000-0005-0000-0000-000019B20000}"/>
    <cellStyle name="Normal 3 10 6 4" xfId="45331" xr:uid="{00000000-0005-0000-0000-00001AB20000}"/>
    <cellStyle name="Normal 3 10 6 5" xfId="45332" xr:uid="{00000000-0005-0000-0000-00001BB20000}"/>
    <cellStyle name="Normal 3 10 6 6" xfId="45333" xr:uid="{00000000-0005-0000-0000-00001CB20000}"/>
    <cellStyle name="Normal 3 10 6 7" xfId="45334" xr:uid="{00000000-0005-0000-0000-00001DB20000}"/>
    <cellStyle name="Normal 3 10 6 8" xfId="45335" xr:uid="{00000000-0005-0000-0000-00001EB20000}"/>
    <cellStyle name="Normal 3 10 6 9" xfId="45336" xr:uid="{00000000-0005-0000-0000-00001FB20000}"/>
    <cellStyle name="Normal 3 10 7" xfId="45337" xr:uid="{00000000-0005-0000-0000-000020B20000}"/>
    <cellStyle name="Normal 3 10 7 2" xfId="45338" xr:uid="{00000000-0005-0000-0000-000021B20000}"/>
    <cellStyle name="Normal 3 10 7 2 2" xfId="45339" xr:uid="{00000000-0005-0000-0000-000022B20000}"/>
    <cellStyle name="Normal 3 10 7 2 3" xfId="45340" xr:uid="{00000000-0005-0000-0000-000023B20000}"/>
    <cellStyle name="Normal 3 10 7 2 4" xfId="45341" xr:uid="{00000000-0005-0000-0000-000024B20000}"/>
    <cellStyle name="Normal 3 10 7 2 4 2" xfId="45342" xr:uid="{00000000-0005-0000-0000-000025B20000}"/>
    <cellStyle name="Normal 3 10 7 2 4 2 2" xfId="45343" xr:uid="{00000000-0005-0000-0000-000026B20000}"/>
    <cellStyle name="Normal 3 10 7 2 4 2 2 2" xfId="45344" xr:uid="{00000000-0005-0000-0000-000027B20000}"/>
    <cellStyle name="Normal 3 10 7 2 4 2 3" xfId="45345" xr:uid="{00000000-0005-0000-0000-000028B20000}"/>
    <cellStyle name="Normal 3 10 7 2 4 3" xfId="45346" xr:uid="{00000000-0005-0000-0000-000029B20000}"/>
    <cellStyle name="Normal 3 10 7 2 4 3 2" xfId="45347" xr:uid="{00000000-0005-0000-0000-00002AB20000}"/>
    <cellStyle name="Normal 3 10 7 2 4 4" xfId="45348" xr:uid="{00000000-0005-0000-0000-00002BB20000}"/>
    <cellStyle name="Normal 3 10 7 2 5" xfId="45349" xr:uid="{00000000-0005-0000-0000-00002CB20000}"/>
    <cellStyle name="Normal 3 10 7 2 6" xfId="45350" xr:uid="{00000000-0005-0000-0000-00002DB20000}"/>
    <cellStyle name="Normal 3 10 7 2 7" xfId="45351" xr:uid="{00000000-0005-0000-0000-00002EB20000}"/>
    <cellStyle name="Normal 3 10 7 2 8" xfId="45352" xr:uid="{00000000-0005-0000-0000-00002FB20000}"/>
    <cellStyle name="Normal 3 10 7 3" xfId="45353" xr:uid="{00000000-0005-0000-0000-000030B20000}"/>
    <cellStyle name="Normal 3 10 7 3 2" xfId="45354" xr:uid="{00000000-0005-0000-0000-000031B20000}"/>
    <cellStyle name="Normal 3 10 7 3 3" xfId="45355" xr:uid="{00000000-0005-0000-0000-000032B20000}"/>
    <cellStyle name="Normal 3 10 7 3 4" xfId="45356" xr:uid="{00000000-0005-0000-0000-000033B20000}"/>
    <cellStyle name="Normal 3 10 7 3 5" xfId="45357" xr:uid="{00000000-0005-0000-0000-000034B20000}"/>
    <cellStyle name="Normal 3 10 7 3 6" xfId="45358" xr:uid="{00000000-0005-0000-0000-000035B20000}"/>
    <cellStyle name="Normal 3 10 7 3 7" xfId="45359" xr:uid="{00000000-0005-0000-0000-000036B20000}"/>
    <cellStyle name="Normal 3 10 7 3 8" xfId="45360" xr:uid="{00000000-0005-0000-0000-000037B20000}"/>
    <cellStyle name="Normal 3 10 7 4" xfId="45361" xr:uid="{00000000-0005-0000-0000-000038B20000}"/>
    <cellStyle name="Normal 3 10 7 4 2" xfId="45362" xr:uid="{00000000-0005-0000-0000-000039B20000}"/>
    <cellStyle name="Normal 3 10 7 4 3" xfId="45363" xr:uid="{00000000-0005-0000-0000-00003AB20000}"/>
    <cellStyle name="Normal 3 10 7 4 4" xfId="45364" xr:uid="{00000000-0005-0000-0000-00003BB20000}"/>
    <cellStyle name="Normal 3 10 7 4 5" xfId="45365" xr:uid="{00000000-0005-0000-0000-00003CB20000}"/>
    <cellStyle name="Normal 3 10 7 4 6" xfId="45366" xr:uid="{00000000-0005-0000-0000-00003DB20000}"/>
    <cellStyle name="Normal 3 10 7 4 7" xfId="45367" xr:uid="{00000000-0005-0000-0000-00003EB20000}"/>
    <cellStyle name="Normal 3 10 7 4 8" xfId="45368" xr:uid="{00000000-0005-0000-0000-00003FB20000}"/>
    <cellStyle name="Normal 3 10 7 5" xfId="45369" xr:uid="{00000000-0005-0000-0000-000040B20000}"/>
    <cellStyle name="Normal 3 10 7 5 2" xfId="45370" xr:uid="{00000000-0005-0000-0000-000041B20000}"/>
    <cellStyle name="Normal 3 10 7 5 3" xfId="45371" xr:uid="{00000000-0005-0000-0000-000042B20000}"/>
    <cellStyle name="Normal 3 10 7 5 4" xfId="45372" xr:uid="{00000000-0005-0000-0000-000043B20000}"/>
    <cellStyle name="Normal 3 10 7 5 5" xfId="45373" xr:uid="{00000000-0005-0000-0000-000044B20000}"/>
    <cellStyle name="Normal 3 10 7 5 6" xfId="45374" xr:uid="{00000000-0005-0000-0000-000045B20000}"/>
    <cellStyle name="Normal 3 10 7 5 7" xfId="45375" xr:uid="{00000000-0005-0000-0000-000046B20000}"/>
    <cellStyle name="Normal 3 10 7 5 8" xfId="45376" xr:uid="{00000000-0005-0000-0000-000047B20000}"/>
    <cellStyle name="Normal 3 10 7 6" xfId="45377" xr:uid="{00000000-0005-0000-0000-000048B20000}"/>
    <cellStyle name="Normal 3 10 7 7" xfId="45378" xr:uid="{00000000-0005-0000-0000-000049B20000}"/>
    <cellStyle name="Normal 3 10 7 7 2" xfId="45379" xr:uid="{00000000-0005-0000-0000-00004AB20000}"/>
    <cellStyle name="Normal 3 10 7 7 2 2" xfId="45380" xr:uid="{00000000-0005-0000-0000-00004BB20000}"/>
    <cellStyle name="Normal 3 10 7 7 3" xfId="45381" xr:uid="{00000000-0005-0000-0000-00004CB20000}"/>
    <cellStyle name="Normal 3 10 7 8" xfId="45382" xr:uid="{00000000-0005-0000-0000-00004DB20000}"/>
    <cellStyle name="Normal 3 10 7 8 2" xfId="45383" xr:uid="{00000000-0005-0000-0000-00004EB20000}"/>
    <cellStyle name="Normal 3 10 7 9" xfId="45384" xr:uid="{00000000-0005-0000-0000-00004FB20000}"/>
    <cellStyle name="Normal 3 10 8" xfId="45385" xr:uid="{00000000-0005-0000-0000-000050B20000}"/>
    <cellStyle name="Normal 3 10 8 10" xfId="45386" xr:uid="{00000000-0005-0000-0000-000051B20000}"/>
    <cellStyle name="Normal 3 10 8 2" xfId="45387" xr:uid="{00000000-0005-0000-0000-000052B20000}"/>
    <cellStyle name="Normal 3 10 8 3" xfId="45388" xr:uid="{00000000-0005-0000-0000-000053B20000}"/>
    <cellStyle name="Normal 3 10 8 4" xfId="45389" xr:uid="{00000000-0005-0000-0000-000054B20000}"/>
    <cellStyle name="Normal 3 10 8 5" xfId="45390" xr:uid="{00000000-0005-0000-0000-000055B20000}"/>
    <cellStyle name="Normal 3 10 8 6" xfId="45391" xr:uid="{00000000-0005-0000-0000-000056B20000}"/>
    <cellStyle name="Normal 3 10 8 7" xfId="45392" xr:uid="{00000000-0005-0000-0000-000057B20000}"/>
    <cellStyle name="Normal 3 10 8 8" xfId="45393" xr:uid="{00000000-0005-0000-0000-000058B20000}"/>
    <cellStyle name="Normal 3 10 8 9" xfId="45394" xr:uid="{00000000-0005-0000-0000-000059B20000}"/>
    <cellStyle name="Normal 3 10 9" xfId="45395" xr:uid="{00000000-0005-0000-0000-00005AB20000}"/>
    <cellStyle name="Normal 3 10 9 10" xfId="45396" xr:uid="{00000000-0005-0000-0000-00005BB20000}"/>
    <cellStyle name="Normal 3 10 9 2" xfId="45397" xr:uid="{00000000-0005-0000-0000-00005CB20000}"/>
    <cellStyle name="Normal 3 10 9 3" xfId="45398" xr:uid="{00000000-0005-0000-0000-00005DB20000}"/>
    <cellStyle name="Normal 3 10 9 4" xfId="45399" xr:uid="{00000000-0005-0000-0000-00005EB20000}"/>
    <cellStyle name="Normal 3 10 9 5" xfId="45400" xr:uid="{00000000-0005-0000-0000-00005FB20000}"/>
    <cellStyle name="Normal 3 10 9 6" xfId="45401" xr:uid="{00000000-0005-0000-0000-000060B20000}"/>
    <cellStyle name="Normal 3 10 9 7" xfId="45402" xr:uid="{00000000-0005-0000-0000-000061B20000}"/>
    <cellStyle name="Normal 3 10 9 8" xfId="45403" xr:uid="{00000000-0005-0000-0000-000062B20000}"/>
    <cellStyle name="Normal 3 10 9 9" xfId="45404" xr:uid="{00000000-0005-0000-0000-000063B20000}"/>
    <cellStyle name="Normal 3 11" xfId="45405" xr:uid="{00000000-0005-0000-0000-000064B20000}"/>
    <cellStyle name="Normal 3 11 10" xfId="45406" xr:uid="{00000000-0005-0000-0000-000065B20000}"/>
    <cellStyle name="Normal 3 11 11" xfId="45407" xr:uid="{00000000-0005-0000-0000-000066B20000}"/>
    <cellStyle name="Normal 3 11 11 2" xfId="45408" xr:uid="{00000000-0005-0000-0000-000067B20000}"/>
    <cellStyle name="Normal 3 11 11 2 2" xfId="45409" xr:uid="{00000000-0005-0000-0000-000068B20000}"/>
    <cellStyle name="Normal 3 11 11 2 2 2" xfId="45410" xr:uid="{00000000-0005-0000-0000-000069B20000}"/>
    <cellStyle name="Normal 3 11 11 2 3" xfId="45411" xr:uid="{00000000-0005-0000-0000-00006AB20000}"/>
    <cellStyle name="Normal 3 11 11 3" xfId="45412" xr:uid="{00000000-0005-0000-0000-00006BB20000}"/>
    <cellStyle name="Normal 3 11 11 3 2" xfId="45413" xr:uid="{00000000-0005-0000-0000-00006CB20000}"/>
    <cellStyle name="Normal 3 11 11 4" xfId="45414" xr:uid="{00000000-0005-0000-0000-00006DB20000}"/>
    <cellStyle name="Normal 3 11 12" xfId="45415" xr:uid="{00000000-0005-0000-0000-00006EB20000}"/>
    <cellStyle name="Normal 3 11 13" xfId="45416" xr:uid="{00000000-0005-0000-0000-00006FB20000}"/>
    <cellStyle name="Normal 3 11 14" xfId="45417" xr:uid="{00000000-0005-0000-0000-000070B20000}"/>
    <cellStyle name="Normal 3 11 15" xfId="45418" xr:uid="{00000000-0005-0000-0000-000071B20000}"/>
    <cellStyle name="Normal 3 11 2" xfId="45419" xr:uid="{00000000-0005-0000-0000-000072B20000}"/>
    <cellStyle name="Normal 3 11 2 10" xfId="45420" xr:uid="{00000000-0005-0000-0000-000073B20000}"/>
    <cellStyle name="Normal 3 11 2 10 2" xfId="45421" xr:uid="{00000000-0005-0000-0000-000074B20000}"/>
    <cellStyle name="Normal 3 11 2 10 2 2" xfId="45422" xr:uid="{00000000-0005-0000-0000-000075B20000}"/>
    <cellStyle name="Normal 3 11 2 10 3" xfId="45423" xr:uid="{00000000-0005-0000-0000-000076B20000}"/>
    <cellStyle name="Normal 3 11 2 11" xfId="45424" xr:uid="{00000000-0005-0000-0000-000077B20000}"/>
    <cellStyle name="Normal 3 11 2 11 2" xfId="45425" xr:uid="{00000000-0005-0000-0000-000078B20000}"/>
    <cellStyle name="Normal 3 11 2 12" xfId="45426" xr:uid="{00000000-0005-0000-0000-000079B20000}"/>
    <cellStyle name="Normal 3 11 2 12 2" xfId="45427" xr:uid="{00000000-0005-0000-0000-00007AB20000}"/>
    <cellStyle name="Normal 3 11 2 12 2 2" xfId="45428" xr:uid="{00000000-0005-0000-0000-00007BB20000}"/>
    <cellStyle name="Normal 3 11 2 12 2 3" xfId="45429" xr:uid="{00000000-0005-0000-0000-00007CB20000}"/>
    <cellStyle name="Normal 3 11 2 12 3" xfId="45430" xr:uid="{00000000-0005-0000-0000-00007DB20000}"/>
    <cellStyle name="Normal 3 11 2 2" xfId="45431" xr:uid="{00000000-0005-0000-0000-00007EB20000}"/>
    <cellStyle name="Normal 3 11 2 2 10" xfId="45432" xr:uid="{00000000-0005-0000-0000-00007FB20000}"/>
    <cellStyle name="Normal 3 11 2 2 11" xfId="45433" xr:uid="{00000000-0005-0000-0000-000080B20000}"/>
    <cellStyle name="Normal 3 11 2 2 12" xfId="45434" xr:uid="{00000000-0005-0000-0000-000081B20000}"/>
    <cellStyle name="Normal 3 11 2 2 2" xfId="45435" xr:uid="{00000000-0005-0000-0000-000082B20000}"/>
    <cellStyle name="Normal 3 11 2 2 2 2" xfId="45436" xr:uid="{00000000-0005-0000-0000-000083B20000}"/>
    <cellStyle name="Normal 3 11 2 2 2 2 2" xfId="45437" xr:uid="{00000000-0005-0000-0000-000084B20000}"/>
    <cellStyle name="Normal 3 11 2 2 2 2 2 2" xfId="45438" xr:uid="{00000000-0005-0000-0000-000085B20000}"/>
    <cellStyle name="Normal 3 11 2 2 2 2 2 2 2" xfId="45439" xr:uid="{00000000-0005-0000-0000-000086B20000}"/>
    <cellStyle name="Normal 3 11 2 2 2 2 2 2 2 2" xfId="45440" xr:uid="{00000000-0005-0000-0000-000087B20000}"/>
    <cellStyle name="Normal 3 11 2 2 2 2 2 2 3" xfId="45441" xr:uid="{00000000-0005-0000-0000-000088B20000}"/>
    <cellStyle name="Normal 3 11 2 2 2 2 2 3" xfId="45442" xr:uid="{00000000-0005-0000-0000-000089B20000}"/>
    <cellStyle name="Normal 3 11 2 2 2 2 2 3 2" xfId="45443" xr:uid="{00000000-0005-0000-0000-00008AB20000}"/>
    <cellStyle name="Normal 3 11 2 2 2 2 2 4" xfId="45444" xr:uid="{00000000-0005-0000-0000-00008BB20000}"/>
    <cellStyle name="Normal 3 11 2 2 2 3" xfId="45445" xr:uid="{00000000-0005-0000-0000-00008CB20000}"/>
    <cellStyle name="Normal 3 11 2 2 2 3 2" xfId="45446" xr:uid="{00000000-0005-0000-0000-00008DB20000}"/>
    <cellStyle name="Normal 3 11 2 2 2 3 2 2" xfId="45447" xr:uid="{00000000-0005-0000-0000-00008EB20000}"/>
    <cellStyle name="Normal 3 11 2 2 2 3 3" xfId="45448" xr:uid="{00000000-0005-0000-0000-00008FB20000}"/>
    <cellStyle name="Normal 3 11 2 2 2 4" xfId="45449" xr:uid="{00000000-0005-0000-0000-000090B20000}"/>
    <cellStyle name="Normal 3 11 2 2 2 4 2" xfId="45450" xr:uid="{00000000-0005-0000-0000-000091B20000}"/>
    <cellStyle name="Normal 3 11 2 2 2 5" xfId="45451" xr:uid="{00000000-0005-0000-0000-000092B20000}"/>
    <cellStyle name="Normal 3 11 2 2 3" xfId="45452" xr:uid="{00000000-0005-0000-0000-000093B20000}"/>
    <cellStyle name="Normal 3 11 2 2 3 2" xfId="45453" xr:uid="{00000000-0005-0000-0000-000094B20000}"/>
    <cellStyle name="Normal 3 11 2 2 3 2 2" xfId="45454" xr:uid="{00000000-0005-0000-0000-000095B20000}"/>
    <cellStyle name="Normal 3 11 2 2 3 2 2 2" xfId="45455" xr:uid="{00000000-0005-0000-0000-000096B20000}"/>
    <cellStyle name="Normal 3 11 2 2 3 2 3" xfId="45456" xr:uid="{00000000-0005-0000-0000-000097B20000}"/>
    <cellStyle name="Normal 3 11 2 2 3 3" xfId="45457" xr:uid="{00000000-0005-0000-0000-000098B20000}"/>
    <cellStyle name="Normal 3 11 2 2 3 3 2" xfId="45458" xr:uid="{00000000-0005-0000-0000-000099B20000}"/>
    <cellStyle name="Normal 3 11 2 2 3 4" xfId="45459" xr:uid="{00000000-0005-0000-0000-00009AB20000}"/>
    <cellStyle name="Normal 3 11 2 2 4" xfId="45460" xr:uid="{00000000-0005-0000-0000-00009BB20000}"/>
    <cellStyle name="Normal 3 11 2 2 4 2" xfId="45461" xr:uid="{00000000-0005-0000-0000-00009CB20000}"/>
    <cellStyle name="Normal 3 11 2 2 4 2 2" xfId="45462" xr:uid="{00000000-0005-0000-0000-00009DB20000}"/>
    <cellStyle name="Normal 3 11 2 2 4 2 2 2" xfId="45463" xr:uid="{00000000-0005-0000-0000-00009EB20000}"/>
    <cellStyle name="Normal 3 11 2 2 4 2 3" xfId="45464" xr:uid="{00000000-0005-0000-0000-00009FB20000}"/>
    <cellStyle name="Normal 3 11 2 2 4 3" xfId="45465" xr:uid="{00000000-0005-0000-0000-0000A0B20000}"/>
    <cellStyle name="Normal 3 11 2 2 4 3 2" xfId="45466" xr:uid="{00000000-0005-0000-0000-0000A1B20000}"/>
    <cellStyle name="Normal 3 11 2 2 4 4" xfId="45467" xr:uid="{00000000-0005-0000-0000-0000A2B20000}"/>
    <cellStyle name="Normal 3 11 2 2 5" xfId="45468" xr:uid="{00000000-0005-0000-0000-0000A3B20000}"/>
    <cellStyle name="Normal 3 11 2 2 5 2" xfId="45469" xr:uid="{00000000-0005-0000-0000-0000A4B20000}"/>
    <cellStyle name="Normal 3 11 2 2 5 2 2" xfId="45470" xr:uid="{00000000-0005-0000-0000-0000A5B20000}"/>
    <cellStyle name="Normal 3 11 2 2 5 2 2 2" xfId="45471" xr:uid="{00000000-0005-0000-0000-0000A6B20000}"/>
    <cellStyle name="Normal 3 11 2 2 5 2 3" xfId="45472" xr:uid="{00000000-0005-0000-0000-0000A7B20000}"/>
    <cellStyle name="Normal 3 11 2 2 5 3" xfId="45473" xr:uid="{00000000-0005-0000-0000-0000A8B20000}"/>
    <cellStyle name="Normal 3 11 2 2 5 3 2" xfId="45474" xr:uid="{00000000-0005-0000-0000-0000A9B20000}"/>
    <cellStyle name="Normal 3 11 2 2 5 4" xfId="45475" xr:uid="{00000000-0005-0000-0000-0000AAB20000}"/>
    <cellStyle name="Normal 3 11 2 2 6" xfId="45476" xr:uid="{00000000-0005-0000-0000-0000ABB20000}"/>
    <cellStyle name="Normal 3 11 2 2 7" xfId="45477" xr:uid="{00000000-0005-0000-0000-0000ACB20000}"/>
    <cellStyle name="Normal 3 11 2 2 8" xfId="45478" xr:uid="{00000000-0005-0000-0000-0000ADB20000}"/>
    <cellStyle name="Normal 3 11 2 2 8 2" xfId="45479" xr:uid="{00000000-0005-0000-0000-0000AEB20000}"/>
    <cellStyle name="Normal 3 11 2 2 8 2 2" xfId="45480" xr:uid="{00000000-0005-0000-0000-0000AFB20000}"/>
    <cellStyle name="Normal 3 11 2 2 8 2 2 2" xfId="45481" xr:uid="{00000000-0005-0000-0000-0000B0B20000}"/>
    <cellStyle name="Normal 3 11 2 2 8 2 3" xfId="45482" xr:uid="{00000000-0005-0000-0000-0000B1B20000}"/>
    <cellStyle name="Normal 3 11 2 2 8 3" xfId="45483" xr:uid="{00000000-0005-0000-0000-0000B2B20000}"/>
    <cellStyle name="Normal 3 11 2 2 8 3 2" xfId="45484" xr:uid="{00000000-0005-0000-0000-0000B3B20000}"/>
    <cellStyle name="Normal 3 11 2 2 8 4" xfId="45485" xr:uid="{00000000-0005-0000-0000-0000B4B20000}"/>
    <cellStyle name="Normal 3 11 2 2 9" xfId="45486" xr:uid="{00000000-0005-0000-0000-0000B5B20000}"/>
    <cellStyle name="Normal 3 11 2 3" xfId="45487" xr:uid="{00000000-0005-0000-0000-0000B6B20000}"/>
    <cellStyle name="Normal 3 11 2 3 2" xfId="45488" xr:uid="{00000000-0005-0000-0000-0000B7B20000}"/>
    <cellStyle name="Normal 3 11 2 3 2 2" xfId="45489" xr:uid="{00000000-0005-0000-0000-0000B8B20000}"/>
    <cellStyle name="Normal 3 11 2 3 2 2 2" xfId="45490" xr:uid="{00000000-0005-0000-0000-0000B9B20000}"/>
    <cellStyle name="Normal 3 11 2 3 2 3" xfId="45491" xr:uid="{00000000-0005-0000-0000-0000BAB20000}"/>
    <cellStyle name="Normal 3 11 2 3 3" xfId="45492" xr:uid="{00000000-0005-0000-0000-0000BBB20000}"/>
    <cellStyle name="Normal 3 11 2 3 3 2" xfId="45493" xr:uid="{00000000-0005-0000-0000-0000BCB20000}"/>
    <cellStyle name="Normal 3 11 2 3 4" xfId="45494" xr:uid="{00000000-0005-0000-0000-0000BDB20000}"/>
    <cellStyle name="Normal 3 11 2 4" xfId="45495" xr:uid="{00000000-0005-0000-0000-0000BEB20000}"/>
    <cellStyle name="Normal 3 11 2 4 2" xfId="45496" xr:uid="{00000000-0005-0000-0000-0000BFB20000}"/>
    <cellStyle name="Normal 3 11 2 4 2 2" xfId="45497" xr:uid="{00000000-0005-0000-0000-0000C0B20000}"/>
    <cellStyle name="Normal 3 11 2 4 2 2 2" xfId="45498" xr:uid="{00000000-0005-0000-0000-0000C1B20000}"/>
    <cellStyle name="Normal 3 11 2 4 2 3" xfId="45499" xr:uid="{00000000-0005-0000-0000-0000C2B20000}"/>
    <cellStyle name="Normal 3 11 2 4 3" xfId="45500" xr:uid="{00000000-0005-0000-0000-0000C3B20000}"/>
    <cellStyle name="Normal 3 11 2 4 3 2" xfId="45501" xr:uid="{00000000-0005-0000-0000-0000C4B20000}"/>
    <cellStyle name="Normal 3 11 2 4 4" xfId="45502" xr:uid="{00000000-0005-0000-0000-0000C5B20000}"/>
    <cellStyle name="Normal 3 11 2 5" xfId="45503" xr:uid="{00000000-0005-0000-0000-0000C6B20000}"/>
    <cellStyle name="Normal 3 11 2 5 2" xfId="45504" xr:uid="{00000000-0005-0000-0000-0000C7B20000}"/>
    <cellStyle name="Normal 3 11 2 5 2 2" xfId="45505" xr:uid="{00000000-0005-0000-0000-0000C8B20000}"/>
    <cellStyle name="Normal 3 11 2 5 2 2 2" xfId="45506" xr:uid="{00000000-0005-0000-0000-0000C9B20000}"/>
    <cellStyle name="Normal 3 11 2 5 2 3" xfId="45507" xr:uid="{00000000-0005-0000-0000-0000CAB20000}"/>
    <cellStyle name="Normal 3 11 2 5 3" xfId="45508" xr:uid="{00000000-0005-0000-0000-0000CBB20000}"/>
    <cellStyle name="Normal 3 11 2 5 3 2" xfId="45509" xr:uid="{00000000-0005-0000-0000-0000CCB20000}"/>
    <cellStyle name="Normal 3 11 2 5 4" xfId="45510" xr:uid="{00000000-0005-0000-0000-0000CDB20000}"/>
    <cellStyle name="Normal 3 11 2 6" xfId="45511" xr:uid="{00000000-0005-0000-0000-0000CEB20000}"/>
    <cellStyle name="Normal 3 11 2 6 2" xfId="45512" xr:uid="{00000000-0005-0000-0000-0000CFB20000}"/>
    <cellStyle name="Normal 3 11 2 6 3" xfId="45513" xr:uid="{00000000-0005-0000-0000-0000D0B20000}"/>
    <cellStyle name="Normal 3 11 2 6 4" xfId="45514" xr:uid="{00000000-0005-0000-0000-0000D1B20000}"/>
    <cellStyle name="Normal 3 11 2 6 4 2" xfId="45515" xr:uid="{00000000-0005-0000-0000-0000D2B20000}"/>
    <cellStyle name="Normal 3 11 2 6 4 2 2" xfId="45516" xr:uid="{00000000-0005-0000-0000-0000D3B20000}"/>
    <cellStyle name="Normal 3 11 2 6 4 2 2 2" xfId="45517" xr:uid="{00000000-0005-0000-0000-0000D4B20000}"/>
    <cellStyle name="Normal 3 11 2 6 4 2 3" xfId="45518" xr:uid="{00000000-0005-0000-0000-0000D5B20000}"/>
    <cellStyle name="Normal 3 11 2 6 4 3" xfId="45519" xr:uid="{00000000-0005-0000-0000-0000D6B20000}"/>
    <cellStyle name="Normal 3 11 2 6 4 3 2" xfId="45520" xr:uid="{00000000-0005-0000-0000-0000D7B20000}"/>
    <cellStyle name="Normal 3 11 2 6 4 4" xfId="45521" xr:uid="{00000000-0005-0000-0000-0000D8B20000}"/>
    <cellStyle name="Normal 3 11 2 6 5" xfId="45522" xr:uid="{00000000-0005-0000-0000-0000D9B20000}"/>
    <cellStyle name="Normal 3 11 2 6 6" xfId="45523" xr:uid="{00000000-0005-0000-0000-0000DAB20000}"/>
    <cellStyle name="Normal 3 11 2 6 7" xfId="45524" xr:uid="{00000000-0005-0000-0000-0000DBB20000}"/>
    <cellStyle name="Normal 3 11 2 6 8" xfId="45525" xr:uid="{00000000-0005-0000-0000-0000DCB20000}"/>
    <cellStyle name="Normal 3 11 2 7" xfId="45526" xr:uid="{00000000-0005-0000-0000-0000DDB20000}"/>
    <cellStyle name="Normal 3 11 2 7 2" xfId="45527" xr:uid="{00000000-0005-0000-0000-0000DEB20000}"/>
    <cellStyle name="Normal 3 11 2 7 3" xfId="45528" xr:uid="{00000000-0005-0000-0000-0000DFB20000}"/>
    <cellStyle name="Normal 3 11 2 7 4" xfId="45529" xr:uid="{00000000-0005-0000-0000-0000E0B20000}"/>
    <cellStyle name="Normal 3 11 2 7 5" xfId="45530" xr:uid="{00000000-0005-0000-0000-0000E1B20000}"/>
    <cellStyle name="Normal 3 11 2 7 6" xfId="45531" xr:uid="{00000000-0005-0000-0000-0000E2B20000}"/>
    <cellStyle name="Normal 3 11 2 7 7" xfId="45532" xr:uid="{00000000-0005-0000-0000-0000E3B20000}"/>
    <cellStyle name="Normal 3 11 2 7 8" xfId="45533" xr:uid="{00000000-0005-0000-0000-0000E4B20000}"/>
    <cellStyle name="Normal 3 11 2 8" xfId="45534" xr:uid="{00000000-0005-0000-0000-0000E5B20000}"/>
    <cellStyle name="Normal 3 11 2 8 2" xfId="45535" xr:uid="{00000000-0005-0000-0000-0000E6B20000}"/>
    <cellStyle name="Normal 3 11 2 8 3" xfId="45536" xr:uid="{00000000-0005-0000-0000-0000E7B20000}"/>
    <cellStyle name="Normal 3 11 2 8 4" xfId="45537" xr:uid="{00000000-0005-0000-0000-0000E8B20000}"/>
    <cellStyle name="Normal 3 11 2 8 5" xfId="45538" xr:uid="{00000000-0005-0000-0000-0000E9B20000}"/>
    <cellStyle name="Normal 3 11 2 8 6" xfId="45539" xr:uid="{00000000-0005-0000-0000-0000EAB20000}"/>
    <cellStyle name="Normal 3 11 2 8 7" xfId="45540" xr:uid="{00000000-0005-0000-0000-0000EBB20000}"/>
    <cellStyle name="Normal 3 11 2 8 8" xfId="45541" xr:uid="{00000000-0005-0000-0000-0000ECB20000}"/>
    <cellStyle name="Normal 3 11 2 9" xfId="45542" xr:uid="{00000000-0005-0000-0000-0000EDB20000}"/>
    <cellStyle name="Normal 3 11 3" xfId="45543" xr:uid="{00000000-0005-0000-0000-0000EEB20000}"/>
    <cellStyle name="Normal 3 11 3 2" xfId="45544" xr:uid="{00000000-0005-0000-0000-0000EFB20000}"/>
    <cellStyle name="Normal 3 11 3 2 2" xfId="45545" xr:uid="{00000000-0005-0000-0000-0000F0B20000}"/>
    <cellStyle name="Normal 3 11 3 2 3" xfId="45546" xr:uid="{00000000-0005-0000-0000-0000F1B20000}"/>
    <cellStyle name="Normal 3 11 3 2 4" xfId="45547" xr:uid="{00000000-0005-0000-0000-0000F2B20000}"/>
    <cellStyle name="Normal 3 11 3 2 4 2" xfId="45548" xr:uid="{00000000-0005-0000-0000-0000F3B20000}"/>
    <cellStyle name="Normal 3 11 3 2 4 2 2" xfId="45549" xr:uid="{00000000-0005-0000-0000-0000F4B20000}"/>
    <cellStyle name="Normal 3 11 3 2 4 2 2 2" xfId="45550" xr:uid="{00000000-0005-0000-0000-0000F5B20000}"/>
    <cellStyle name="Normal 3 11 3 2 4 2 3" xfId="45551" xr:uid="{00000000-0005-0000-0000-0000F6B20000}"/>
    <cellStyle name="Normal 3 11 3 2 4 3" xfId="45552" xr:uid="{00000000-0005-0000-0000-0000F7B20000}"/>
    <cellStyle name="Normal 3 11 3 2 4 3 2" xfId="45553" xr:uid="{00000000-0005-0000-0000-0000F8B20000}"/>
    <cellStyle name="Normal 3 11 3 2 4 4" xfId="45554" xr:uid="{00000000-0005-0000-0000-0000F9B20000}"/>
    <cellStyle name="Normal 3 11 3 2 5" xfId="45555" xr:uid="{00000000-0005-0000-0000-0000FAB20000}"/>
    <cellStyle name="Normal 3 11 3 2 6" xfId="45556" xr:uid="{00000000-0005-0000-0000-0000FBB20000}"/>
    <cellStyle name="Normal 3 11 3 2 7" xfId="45557" xr:uid="{00000000-0005-0000-0000-0000FCB20000}"/>
    <cellStyle name="Normal 3 11 3 2 8" xfId="45558" xr:uid="{00000000-0005-0000-0000-0000FDB20000}"/>
    <cellStyle name="Normal 3 11 3 3" xfId="45559" xr:uid="{00000000-0005-0000-0000-0000FEB20000}"/>
    <cellStyle name="Normal 3 11 3 3 2" xfId="45560" xr:uid="{00000000-0005-0000-0000-0000FFB20000}"/>
    <cellStyle name="Normal 3 11 3 3 3" xfId="45561" xr:uid="{00000000-0005-0000-0000-000000B30000}"/>
    <cellStyle name="Normal 3 11 3 3 4" xfId="45562" xr:uid="{00000000-0005-0000-0000-000001B30000}"/>
    <cellStyle name="Normal 3 11 3 3 5" xfId="45563" xr:uid="{00000000-0005-0000-0000-000002B30000}"/>
    <cellStyle name="Normal 3 11 3 3 6" xfId="45564" xr:uid="{00000000-0005-0000-0000-000003B30000}"/>
    <cellStyle name="Normal 3 11 3 3 7" xfId="45565" xr:uid="{00000000-0005-0000-0000-000004B30000}"/>
    <cellStyle name="Normal 3 11 3 3 8" xfId="45566" xr:uid="{00000000-0005-0000-0000-000005B30000}"/>
    <cellStyle name="Normal 3 11 3 4" xfId="45567" xr:uid="{00000000-0005-0000-0000-000006B30000}"/>
    <cellStyle name="Normal 3 11 3 4 2" xfId="45568" xr:uid="{00000000-0005-0000-0000-000007B30000}"/>
    <cellStyle name="Normal 3 11 3 4 3" xfId="45569" xr:uid="{00000000-0005-0000-0000-000008B30000}"/>
    <cellStyle name="Normal 3 11 3 4 4" xfId="45570" xr:uid="{00000000-0005-0000-0000-000009B30000}"/>
    <cellStyle name="Normal 3 11 3 4 5" xfId="45571" xr:uid="{00000000-0005-0000-0000-00000AB30000}"/>
    <cellStyle name="Normal 3 11 3 4 6" xfId="45572" xr:uid="{00000000-0005-0000-0000-00000BB30000}"/>
    <cellStyle name="Normal 3 11 3 4 7" xfId="45573" xr:uid="{00000000-0005-0000-0000-00000CB30000}"/>
    <cellStyle name="Normal 3 11 3 4 8" xfId="45574" xr:uid="{00000000-0005-0000-0000-00000DB30000}"/>
    <cellStyle name="Normal 3 11 3 5" xfId="45575" xr:uid="{00000000-0005-0000-0000-00000EB30000}"/>
    <cellStyle name="Normal 3 11 3 5 2" xfId="45576" xr:uid="{00000000-0005-0000-0000-00000FB30000}"/>
    <cellStyle name="Normal 3 11 3 5 3" xfId="45577" xr:uid="{00000000-0005-0000-0000-000010B30000}"/>
    <cellStyle name="Normal 3 11 3 5 4" xfId="45578" xr:uid="{00000000-0005-0000-0000-000011B30000}"/>
    <cellStyle name="Normal 3 11 3 5 5" xfId="45579" xr:uid="{00000000-0005-0000-0000-000012B30000}"/>
    <cellStyle name="Normal 3 11 3 5 6" xfId="45580" xr:uid="{00000000-0005-0000-0000-000013B30000}"/>
    <cellStyle name="Normal 3 11 3 5 7" xfId="45581" xr:uid="{00000000-0005-0000-0000-000014B30000}"/>
    <cellStyle name="Normal 3 11 3 5 8" xfId="45582" xr:uid="{00000000-0005-0000-0000-000015B30000}"/>
    <cellStyle name="Normal 3 11 3 6" xfId="45583" xr:uid="{00000000-0005-0000-0000-000016B30000}"/>
    <cellStyle name="Normal 3 11 3 7" xfId="45584" xr:uid="{00000000-0005-0000-0000-000017B30000}"/>
    <cellStyle name="Normal 3 11 3 7 2" xfId="45585" xr:uid="{00000000-0005-0000-0000-000018B30000}"/>
    <cellStyle name="Normal 3 11 3 7 2 2" xfId="45586" xr:uid="{00000000-0005-0000-0000-000019B30000}"/>
    <cellStyle name="Normal 3 11 3 7 3" xfId="45587" xr:uid="{00000000-0005-0000-0000-00001AB30000}"/>
    <cellStyle name="Normal 3 11 3 8" xfId="45588" xr:uid="{00000000-0005-0000-0000-00001BB30000}"/>
    <cellStyle name="Normal 3 11 3 8 2" xfId="45589" xr:uid="{00000000-0005-0000-0000-00001CB30000}"/>
    <cellStyle name="Normal 3 11 3 9" xfId="45590" xr:uid="{00000000-0005-0000-0000-00001DB30000}"/>
    <cellStyle name="Normal 3 11 4" xfId="45591" xr:uid="{00000000-0005-0000-0000-00001EB30000}"/>
    <cellStyle name="Normal 3 11 4 2" xfId="45592" xr:uid="{00000000-0005-0000-0000-00001FB30000}"/>
    <cellStyle name="Normal 3 11 4 3" xfId="45593" xr:uid="{00000000-0005-0000-0000-000020B30000}"/>
    <cellStyle name="Normal 3 11 4 4" xfId="45594" xr:uid="{00000000-0005-0000-0000-000021B30000}"/>
    <cellStyle name="Normal 3 11 4 5" xfId="45595" xr:uid="{00000000-0005-0000-0000-000022B30000}"/>
    <cellStyle name="Normal 3 11 4 6" xfId="45596" xr:uid="{00000000-0005-0000-0000-000023B30000}"/>
    <cellStyle name="Normal 3 11 4 7" xfId="45597" xr:uid="{00000000-0005-0000-0000-000024B30000}"/>
    <cellStyle name="Normal 3 11 4 8" xfId="45598" xr:uid="{00000000-0005-0000-0000-000025B30000}"/>
    <cellStyle name="Normal 3 11 5" xfId="45599" xr:uid="{00000000-0005-0000-0000-000026B30000}"/>
    <cellStyle name="Normal 3 11 5 2" xfId="45600" xr:uid="{00000000-0005-0000-0000-000027B30000}"/>
    <cellStyle name="Normal 3 11 5 3" xfId="45601" xr:uid="{00000000-0005-0000-0000-000028B30000}"/>
    <cellStyle name="Normal 3 11 5 4" xfId="45602" xr:uid="{00000000-0005-0000-0000-000029B30000}"/>
    <cellStyle name="Normal 3 11 5 5" xfId="45603" xr:uid="{00000000-0005-0000-0000-00002AB30000}"/>
    <cellStyle name="Normal 3 11 5 6" xfId="45604" xr:uid="{00000000-0005-0000-0000-00002BB30000}"/>
    <cellStyle name="Normal 3 11 5 7" xfId="45605" xr:uid="{00000000-0005-0000-0000-00002CB30000}"/>
    <cellStyle name="Normal 3 11 5 8" xfId="45606" xr:uid="{00000000-0005-0000-0000-00002DB30000}"/>
    <cellStyle name="Normal 3 11 6" xfId="45607" xr:uid="{00000000-0005-0000-0000-00002EB30000}"/>
    <cellStyle name="Normal 3 11 6 2" xfId="45608" xr:uid="{00000000-0005-0000-0000-00002FB30000}"/>
    <cellStyle name="Normal 3 11 6 2 2" xfId="45609" xr:uid="{00000000-0005-0000-0000-000030B30000}"/>
    <cellStyle name="Normal 3 11 6 2 2 2" xfId="45610" xr:uid="{00000000-0005-0000-0000-000031B30000}"/>
    <cellStyle name="Normal 3 11 6 2 2 2 2" xfId="45611" xr:uid="{00000000-0005-0000-0000-000032B30000}"/>
    <cellStyle name="Normal 3 11 6 2 2 2 2 2" xfId="45612" xr:uid="{00000000-0005-0000-0000-000033B30000}"/>
    <cellStyle name="Normal 3 11 6 2 2 2 3" xfId="45613" xr:uid="{00000000-0005-0000-0000-000034B30000}"/>
    <cellStyle name="Normal 3 11 6 2 2 3" xfId="45614" xr:uid="{00000000-0005-0000-0000-000035B30000}"/>
    <cellStyle name="Normal 3 11 6 2 2 3 2" xfId="45615" xr:uid="{00000000-0005-0000-0000-000036B30000}"/>
    <cellStyle name="Normal 3 11 6 2 2 4" xfId="45616" xr:uid="{00000000-0005-0000-0000-000037B30000}"/>
    <cellStyle name="Normal 3 11 6 2 3" xfId="45617" xr:uid="{00000000-0005-0000-0000-000038B30000}"/>
    <cellStyle name="Normal 3 11 6 2 3 2" xfId="45618" xr:uid="{00000000-0005-0000-0000-000039B30000}"/>
    <cellStyle name="Normal 3 11 6 2 3 2 2" xfId="45619" xr:uid="{00000000-0005-0000-0000-00003AB30000}"/>
    <cellStyle name="Normal 3 11 6 2 3 2 2 2" xfId="45620" xr:uid="{00000000-0005-0000-0000-00003BB30000}"/>
    <cellStyle name="Normal 3 11 6 2 3 2 3" xfId="45621" xr:uid="{00000000-0005-0000-0000-00003CB30000}"/>
    <cellStyle name="Normal 3 11 6 2 3 3" xfId="45622" xr:uid="{00000000-0005-0000-0000-00003DB30000}"/>
    <cellStyle name="Normal 3 11 6 2 3 3 2" xfId="45623" xr:uid="{00000000-0005-0000-0000-00003EB30000}"/>
    <cellStyle name="Normal 3 11 6 2 3 4" xfId="45624" xr:uid="{00000000-0005-0000-0000-00003FB30000}"/>
    <cellStyle name="Normal 3 11 6 2 4" xfId="45625" xr:uid="{00000000-0005-0000-0000-000040B30000}"/>
    <cellStyle name="Normal 3 11 6 2 4 2" xfId="45626" xr:uid="{00000000-0005-0000-0000-000041B30000}"/>
    <cellStyle name="Normal 3 11 6 2 4 2 2" xfId="45627" xr:uid="{00000000-0005-0000-0000-000042B30000}"/>
    <cellStyle name="Normal 3 11 6 2 4 2 2 2" xfId="45628" xr:uid="{00000000-0005-0000-0000-000043B30000}"/>
    <cellStyle name="Normal 3 11 6 2 4 2 3" xfId="45629" xr:uid="{00000000-0005-0000-0000-000044B30000}"/>
    <cellStyle name="Normal 3 11 6 2 4 3" xfId="45630" xr:uid="{00000000-0005-0000-0000-000045B30000}"/>
    <cellStyle name="Normal 3 11 6 2 4 3 2" xfId="45631" xr:uid="{00000000-0005-0000-0000-000046B30000}"/>
    <cellStyle name="Normal 3 11 6 2 4 4" xfId="45632" xr:uid="{00000000-0005-0000-0000-000047B30000}"/>
    <cellStyle name="Normal 3 11 6 3" xfId="45633" xr:uid="{00000000-0005-0000-0000-000048B30000}"/>
    <cellStyle name="Normal 3 11 6 3 2" xfId="45634" xr:uid="{00000000-0005-0000-0000-000049B30000}"/>
    <cellStyle name="Normal 3 11 6 3 2 2" xfId="45635" xr:uid="{00000000-0005-0000-0000-00004AB30000}"/>
    <cellStyle name="Normal 3 11 6 3 2 2 2" xfId="45636" xr:uid="{00000000-0005-0000-0000-00004BB30000}"/>
    <cellStyle name="Normal 3 11 6 3 2 3" xfId="45637" xr:uid="{00000000-0005-0000-0000-00004CB30000}"/>
    <cellStyle name="Normal 3 11 6 3 3" xfId="45638" xr:uid="{00000000-0005-0000-0000-00004DB30000}"/>
    <cellStyle name="Normal 3 11 6 3 3 2" xfId="45639" xr:uid="{00000000-0005-0000-0000-00004EB30000}"/>
    <cellStyle name="Normal 3 11 6 3 4" xfId="45640" xr:uid="{00000000-0005-0000-0000-00004FB30000}"/>
    <cellStyle name="Normal 3 11 6 4" xfId="45641" xr:uid="{00000000-0005-0000-0000-000050B30000}"/>
    <cellStyle name="Normal 3 11 6 5" xfId="45642" xr:uid="{00000000-0005-0000-0000-000051B30000}"/>
    <cellStyle name="Normal 3 11 6 6" xfId="45643" xr:uid="{00000000-0005-0000-0000-000052B30000}"/>
    <cellStyle name="Normal 3 11 6 6 2" xfId="45644" xr:uid="{00000000-0005-0000-0000-000053B30000}"/>
    <cellStyle name="Normal 3 11 6 6 2 2" xfId="45645" xr:uid="{00000000-0005-0000-0000-000054B30000}"/>
    <cellStyle name="Normal 3 11 6 6 3" xfId="45646" xr:uid="{00000000-0005-0000-0000-000055B30000}"/>
    <cellStyle name="Normal 3 11 6 7" xfId="45647" xr:uid="{00000000-0005-0000-0000-000056B30000}"/>
    <cellStyle name="Normal 3 11 6 7 2" xfId="45648" xr:uid="{00000000-0005-0000-0000-000057B30000}"/>
    <cellStyle name="Normal 3 11 6 8" xfId="45649" xr:uid="{00000000-0005-0000-0000-000058B30000}"/>
    <cellStyle name="Normal 3 11 7" xfId="45650" xr:uid="{00000000-0005-0000-0000-000059B30000}"/>
    <cellStyle name="Normal 3 11 7 2" xfId="45651" xr:uid="{00000000-0005-0000-0000-00005AB30000}"/>
    <cellStyle name="Normal 3 11 7 2 2" xfId="45652" xr:uid="{00000000-0005-0000-0000-00005BB30000}"/>
    <cellStyle name="Normal 3 11 7 2 2 2" xfId="45653" xr:uid="{00000000-0005-0000-0000-00005CB30000}"/>
    <cellStyle name="Normal 3 11 7 2 3" xfId="45654" xr:uid="{00000000-0005-0000-0000-00005DB30000}"/>
    <cellStyle name="Normal 3 11 7 3" xfId="45655" xr:uid="{00000000-0005-0000-0000-00005EB30000}"/>
    <cellStyle name="Normal 3 11 7 3 2" xfId="45656" xr:uid="{00000000-0005-0000-0000-00005FB30000}"/>
    <cellStyle name="Normal 3 11 7 4" xfId="45657" xr:uid="{00000000-0005-0000-0000-000060B30000}"/>
    <cellStyle name="Normal 3 11 8" xfId="45658" xr:uid="{00000000-0005-0000-0000-000061B30000}"/>
    <cellStyle name="Normal 3 11 8 2" xfId="45659" xr:uid="{00000000-0005-0000-0000-000062B30000}"/>
    <cellStyle name="Normal 3 11 8 2 2" xfId="45660" xr:uid="{00000000-0005-0000-0000-000063B30000}"/>
    <cellStyle name="Normal 3 11 8 2 2 2" xfId="45661" xr:uid="{00000000-0005-0000-0000-000064B30000}"/>
    <cellStyle name="Normal 3 11 8 2 3" xfId="45662" xr:uid="{00000000-0005-0000-0000-000065B30000}"/>
    <cellStyle name="Normal 3 11 8 3" xfId="45663" xr:uid="{00000000-0005-0000-0000-000066B30000}"/>
    <cellStyle name="Normal 3 11 8 3 2" xfId="45664" xr:uid="{00000000-0005-0000-0000-000067B30000}"/>
    <cellStyle name="Normal 3 11 8 4" xfId="45665" xr:uid="{00000000-0005-0000-0000-000068B30000}"/>
    <cellStyle name="Normal 3 11 9" xfId="45666" xr:uid="{00000000-0005-0000-0000-000069B30000}"/>
    <cellStyle name="Normal 3 12" xfId="45667" xr:uid="{00000000-0005-0000-0000-00006AB30000}"/>
    <cellStyle name="Normal 3 12 10" xfId="45668" xr:uid="{00000000-0005-0000-0000-00006BB30000}"/>
    <cellStyle name="Normal 3 12 10 2" xfId="45669" xr:uid="{00000000-0005-0000-0000-00006CB30000}"/>
    <cellStyle name="Normal 3 12 10 3" xfId="45670" xr:uid="{00000000-0005-0000-0000-00006DB30000}"/>
    <cellStyle name="Normal 3 12 10 4" xfId="45671" xr:uid="{00000000-0005-0000-0000-00006EB30000}"/>
    <cellStyle name="Normal 3 12 10 5" xfId="45672" xr:uid="{00000000-0005-0000-0000-00006FB30000}"/>
    <cellStyle name="Normal 3 12 10 6" xfId="45673" xr:uid="{00000000-0005-0000-0000-000070B30000}"/>
    <cellStyle name="Normal 3 12 10 7" xfId="45674" xr:uid="{00000000-0005-0000-0000-000071B30000}"/>
    <cellStyle name="Normal 3 12 10 8" xfId="45675" xr:uid="{00000000-0005-0000-0000-000072B30000}"/>
    <cellStyle name="Normal 3 12 10 9" xfId="45676" xr:uid="{00000000-0005-0000-0000-000073B30000}"/>
    <cellStyle name="Normal 3 12 11" xfId="45677" xr:uid="{00000000-0005-0000-0000-000074B30000}"/>
    <cellStyle name="Normal 3 12 11 2" xfId="45678" xr:uid="{00000000-0005-0000-0000-000075B30000}"/>
    <cellStyle name="Normal 3 12 11 3" xfId="45679" xr:uid="{00000000-0005-0000-0000-000076B30000}"/>
    <cellStyle name="Normal 3 12 11 4" xfId="45680" xr:uid="{00000000-0005-0000-0000-000077B30000}"/>
    <cellStyle name="Normal 3 12 11 5" xfId="45681" xr:uid="{00000000-0005-0000-0000-000078B30000}"/>
    <cellStyle name="Normal 3 12 11 6" xfId="45682" xr:uid="{00000000-0005-0000-0000-000079B30000}"/>
    <cellStyle name="Normal 3 12 11 7" xfId="45683" xr:uid="{00000000-0005-0000-0000-00007AB30000}"/>
    <cellStyle name="Normal 3 12 11 8" xfId="45684" xr:uid="{00000000-0005-0000-0000-00007BB30000}"/>
    <cellStyle name="Normal 3 12 11 9" xfId="45685" xr:uid="{00000000-0005-0000-0000-00007CB30000}"/>
    <cellStyle name="Normal 3 12 12" xfId="45686" xr:uid="{00000000-0005-0000-0000-00007DB30000}"/>
    <cellStyle name="Normal 3 12 12 2" xfId="45687" xr:uid="{00000000-0005-0000-0000-00007EB30000}"/>
    <cellStyle name="Normal 3 12 12 2 2" xfId="45688" xr:uid="{00000000-0005-0000-0000-00007FB30000}"/>
    <cellStyle name="Normal 3 12 12 2 2 2" xfId="45689" xr:uid="{00000000-0005-0000-0000-000080B30000}"/>
    <cellStyle name="Normal 3 12 12 2 3" xfId="45690" xr:uid="{00000000-0005-0000-0000-000081B30000}"/>
    <cellStyle name="Normal 3 12 12 3" xfId="45691" xr:uid="{00000000-0005-0000-0000-000082B30000}"/>
    <cellStyle name="Normal 3 12 12 3 2" xfId="45692" xr:uid="{00000000-0005-0000-0000-000083B30000}"/>
    <cellStyle name="Normal 3 12 12 4" xfId="45693" xr:uid="{00000000-0005-0000-0000-000084B30000}"/>
    <cellStyle name="Normal 3 12 13" xfId="45694" xr:uid="{00000000-0005-0000-0000-000085B30000}"/>
    <cellStyle name="Normal 3 12 13 2" xfId="45695" xr:uid="{00000000-0005-0000-0000-000086B30000}"/>
    <cellStyle name="Normal 3 12 13 2 2" xfId="45696" xr:uid="{00000000-0005-0000-0000-000087B30000}"/>
    <cellStyle name="Normal 3 12 13 2 2 2" xfId="45697" xr:uid="{00000000-0005-0000-0000-000088B30000}"/>
    <cellStyle name="Normal 3 12 13 2 3" xfId="45698" xr:uid="{00000000-0005-0000-0000-000089B30000}"/>
    <cellStyle name="Normal 3 12 13 3" xfId="45699" xr:uid="{00000000-0005-0000-0000-00008AB30000}"/>
    <cellStyle name="Normal 3 12 13 3 2" xfId="45700" xr:uid="{00000000-0005-0000-0000-00008BB30000}"/>
    <cellStyle name="Normal 3 12 13 4" xfId="45701" xr:uid="{00000000-0005-0000-0000-00008CB30000}"/>
    <cellStyle name="Normal 3 12 14" xfId="45702" xr:uid="{00000000-0005-0000-0000-00008DB30000}"/>
    <cellStyle name="Normal 3 12 14 2" xfId="45703" xr:uid="{00000000-0005-0000-0000-00008EB30000}"/>
    <cellStyle name="Normal 3 12 14 3" xfId="45704" xr:uid="{00000000-0005-0000-0000-00008FB30000}"/>
    <cellStyle name="Normal 3 12 14 4" xfId="45705" xr:uid="{00000000-0005-0000-0000-000090B30000}"/>
    <cellStyle name="Normal 3 12 14 5" xfId="45706" xr:uid="{00000000-0005-0000-0000-000091B30000}"/>
    <cellStyle name="Normal 3 12 14 6" xfId="45707" xr:uid="{00000000-0005-0000-0000-000092B30000}"/>
    <cellStyle name="Normal 3 12 14 7" xfId="45708" xr:uid="{00000000-0005-0000-0000-000093B30000}"/>
    <cellStyle name="Normal 3 12 14 8" xfId="45709" xr:uid="{00000000-0005-0000-0000-000094B30000}"/>
    <cellStyle name="Normal 3 12 14 9" xfId="45710" xr:uid="{00000000-0005-0000-0000-000095B30000}"/>
    <cellStyle name="Normal 3 12 15" xfId="45711" xr:uid="{00000000-0005-0000-0000-000096B30000}"/>
    <cellStyle name="Normal 3 12 15 2" xfId="45712" xr:uid="{00000000-0005-0000-0000-000097B30000}"/>
    <cellStyle name="Normal 3 12 15 3" xfId="45713" xr:uid="{00000000-0005-0000-0000-000098B30000}"/>
    <cellStyle name="Normal 3 12 15 4" xfId="45714" xr:uid="{00000000-0005-0000-0000-000099B30000}"/>
    <cellStyle name="Normal 3 12 15 5" xfId="45715" xr:uid="{00000000-0005-0000-0000-00009AB30000}"/>
    <cellStyle name="Normal 3 12 15 6" xfId="45716" xr:uid="{00000000-0005-0000-0000-00009BB30000}"/>
    <cellStyle name="Normal 3 12 15 7" xfId="45717" xr:uid="{00000000-0005-0000-0000-00009CB30000}"/>
    <cellStyle name="Normal 3 12 15 8" xfId="45718" xr:uid="{00000000-0005-0000-0000-00009DB30000}"/>
    <cellStyle name="Normal 3 12 15 9" xfId="45719" xr:uid="{00000000-0005-0000-0000-00009EB30000}"/>
    <cellStyle name="Normal 3 12 16" xfId="45720" xr:uid="{00000000-0005-0000-0000-00009FB30000}"/>
    <cellStyle name="Normal 3 12 16 2" xfId="45721" xr:uid="{00000000-0005-0000-0000-0000A0B30000}"/>
    <cellStyle name="Normal 3 12 16 3" xfId="45722" xr:uid="{00000000-0005-0000-0000-0000A1B30000}"/>
    <cellStyle name="Normal 3 12 16 4" xfId="45723" xr:uid="{00000000-0005-0000-0000-0000A2B30000}"/>
    <cellStyle name="Normal 3 12 16 5" xfId="45724" xr:uid="{00000000-0005-0000-0000-0000A3B30000}"/>
    <cellStyle name="Normal 3 12 16 6" xfId="45725" xr:uid="{00000000-0005-0000-0000-0000A4B30000}"/>
    <cellStyle name="Normal 3 12 16 7" xfId="45726" xr:uid="{00000000-0005-0000-0000-0000A5B30000}"/>
    <cellStyle name="Normal 3 12 16 8" xfId="45727" xr:uid="{00000000-0005-0000-0000-0000A6B30000}"/>
    <cellStyle name="Normal 3 12 16 9" xfId="45728" xr:uid="{00000000-0005-0000-0000-0000A7B30000}"/>
    <cellStyle name="Normal 3 12 17" xfId="45729" xr:uid="{00000000-0005-0000-0000-0000A8B30000}"/>
    <cellStyle name="Normal 3 12 17 2" xfId="45730" xr:uid="{00000000-0005-0000-0000-0000A9B30000}"/>
    <cellStyle name="Normal 3 12 17 3" xfId="45731" xr:uid="{00000000-0005-0000-0000-0000AAB30000}"/>
    <cellStyle name="Normal 3 12 17 4" xfId="45732" xr:uid="{00000000-0005-0000-0000-0000ABB30000}"/>
    <cellStyle name="Normal 3 12 17 5" xfId="45733" xr:uid="{00000000-0005-0000-0000-0000ACB30000}"/>
    <cellStyle name="Normal 3 12 17 6" xfId="45734" xr:uid="{00000000-0005-0000-0000-0000ADB30000}"/>
    <cellStyle name="Normal 3 12 17 7" xfId="45735" xr:uid="{00000000-0005-0000-0000-0000AEB30000}"/>
    <cellStyle name="Normal 3 12 17 8" xfId="45736" xr:uid="{00000000-0005-0000-0000-0000AFB30000}"/>
    <cellStyle name="Normal 3 12 17 9" xfId="45737" xr:uid="{00000000-0005-0000-0000-0000B0B30000}"/>
    <cellStyle name="Normal 3 12 18" xfId="45738" xr:uid="{00000000-0005-0000-0000-0000B1B30000}"/>
    <cellStyle name="Normal 3 12 18 2" xfId="45739" xr:uid="{00000000-0005-0000-0000-0000B2B30000}"/>
    <cellStyle name="Normal 3 12 18 2 2" xfId="45740" xr:uid="{00000000-0005-0000-0000-0000B3B30000}"/>
    <cellStyle name="Normal 3 12 18 2 2 2" xfId="45741" xr:uid="{00000000-0005-0000-0000-0000B4B30000}"/>
    <cellStyle name="Normal 3 12 18 2 3" xfId="45742" xr:uid="{00000000-0005-0000-0000-0000B5B30000}"/>
    <cellStyle name="Normal 3 12 18 3" xfId="45743" xr:uid="{00000000-0005-0000-0000-0000B6B30000}"/>
    <cellStyle name="Normal 3 12 18 3 2" xfId="45744" xr:uid="{00000000-0005-0000-0000-0000B7B30000}"/>
    <cellStyle name="Normal 3 12 18 4" xfId="45745" xr:uid="{00000000-0005-0000-0000-0000B8B30000}"/>
    <cellStyle name="Normal 3 12 19" xfId="45746" xr:uid="{00000000-0005-0000-0000-0000B9B30000}"/>
    <cellStyle name="Normal 3 12 19 2" xfId="45747" xr:uid="{00000000-0005-0000-0000-0000BAB30000}"/>
    <cellStyle name="Normal 3 12 19 2 2" xfId="45748" xr:uid="{00000000-0005-0000-0000-0000BBB30000}"/>
    <cellStyle name="Normal 3 12 19 2 2 2" xfId="45749" xr:uid="{00000000-0005-0000-0000-0000BCB30000}"/>
    <cellStyle name="Normal 3 12 19 2 2 2 2" xfId="45750" xr:uid="{00000000-0005-0000-0000-0000BDB30000}"/>
    <cellStyle name="Normal 3 12 19 2 2 2 2 2" xfId="45751" xr:uid="{00000000-0005-0000-0000-0000BEB30000}"/>
    <cellStyle name="Normal 3 12 19 2 2 2 3" xfId="45752" xr:uid="{00000000-0005-0000-0000-0000BFB30000}"/>
    <cellStyle name="Normal 3 12 19 2 2 3" xfId="45753" xr:uid="{00000000-0005-0000-0000-0000C0B30000}"/>
    <cellStyle name="Normal 3 12 19 2 2 3 2" xfId="45754" xr:uid="{00000000-0005-0000-0000-0000C1B30000}"/>
    <cellStyle name="Normal 3 12 19 2 2 4" xfId="45755" xr:uid="{00000000-0005-0000-0000-0000C2B30000}"/>
    <cellStyle name="Normal 3 12 19 2 3" xfId="45756" xr:uid="{00000000-0005-0000-0000-0000C3B30000}"/>
    <cellStyle name="Normal 3 12 19 2 3 2" xfId="45757" xr:uid="{00000000-0005-0000-0000-0000C4B30000}"/>
    <cellStyle name="Normal 3 12 19 2 3 2 2" xfId="45758" xr:uid="{00000000-0005-0000-0000-0000C5B30000}"/>
    <cellStyle name="Normal 3 12 19 2 3 2 2 2" xfId="45759" xr:uid="{00000000-0005-0000-0000-0000C6B30000}"/>
    <cellStyle name="Normal 3 12 19 2 3 2 3" xfId="45760" xr:uid="{00000000-0005-0000-0000-0000C7B30000}"/>
    <cellStyle name="Normal 3 12 19 2 3 3" xfId="45761" xr:uid="{00000000-0005-0000-0000-0000C8B30000}"/>
    <cellStyle name="Normal 3 12 19 2 3 3 2" xfId="45762" xr:uid="{00000000-0005-0000-0000-0000C9B30000}"/>
    <cellStyle name="Normal 3 12 19 2 3 4" xfId="45763" xr:uid="{00000000-0005-0000-0000-0000CAB30000}"/>
    <cellStyle name="Normal 3 12 19 2 4" xfId="45764" xr:uid="{00000000-0005-0000-0000-0000CBB30000}"/>
    <cellStyle name="Normal 3 12 19 2 4 2" xfId="45765" xr:uid="{00000000-0005-0000-0000-0000CCB30000}"/>
    <cellStyle name="Normal 3 12 19 2 4 2 2" xfId="45766" xr:uid="{00000000-0005-0000-0000-0000CDB30000}"/>
    <cellStyle name="Normal 3 12 19 2 4 2 2 2" xfId="45767" xr:uid="{00000000-0005-0000-0000-0000CEB30000}"/>
    <cellStyle name="Normal 3 12 19 2 4 2 3" xfId="45768" xr:uid="{00000000-0005-0000-0000-0000CFB30000}"/>
    <cellStyle name="Normal 3 12 19 2 4 3" xfId="45769" xr:uid="{00000000-0005-0000-0000-0000D0B30000}"/>
    <cellStyle name="Normal 3 12 19 2 4 3 2" xfId="45770" xr:uid="{00000000-0005-0000-0000-0000D1B30000}"/>
    <cellStyle name="Normal 3 12 19 2 4 4" xfId="45771" xr:uid="{00000000-0005-0000-0000-0000D2B30000}"/>
    <cellStyle name="Normal 3 12 19 3" xfId="45772" xr:uid="{00000000-0005-0000-0000-0000D3B30000}"/>
    <cellStyle name="Normal 3 12 19 3 2" xfId="45773" xr:uid="{00000000-0005-0000-0000-0000D4B30000}"/>
    <cellStyle name="Normal 3 12 19 3 2 2" xfId="45774" xr:uid="{00000000-0005-0000-0000-0000D5B30000}"/>
    <cellStyle name="Normal 3 12 19 3 2 2 2" xfId="45775" xr:uid="{00000000-0005-0000-0000-0000D6B30000}"/>
    <cellStyle name="Normal 3 12 19 3 2 3" xfId="45776" xr:uid="{00000000-0005-0000-0000-0000D7B30000}"/>
    <cellStyle name="Normal 3 12 19 3 3" xfId="45777" xr:uid="{00000000-0005-0000-0000-0000D8B30000}"/>
    <cellStyle name="Normal 3 12 19 3 3 2" xfId="45778" xr:uid="{00000000-0005-0000-0000-0000D9B30000}"/>
    <cellStyle name="Normal 3 12 19 3 4" xfId="45779" xr:uid="{00000000-0005-0000-0000-0000DAB30000}"/>
    <cellStyle name="Normal 3 12 19 4" xfId="45780" xr:uid="{00000000-0005-0000-0000-0000DBB30000}"/>
    <cellStyle name="Normal 3 12 19 5" xfId="45781" xr:uid="{00000000-0005-0000-0000-0000DCB30000}"/>
    <cellStyle name="Normal 3 12 19 6" xfId="45782" xr:uid="{00000000-0005-0000-0000-0000DDB30000}"/>
    <cellStyle name="Normal 3 12 19 6 2" xfId="45783" xr:uid="{00000000-0005-0000-0000-0000DEB30000}"/>
    <cellStyle name="Normal 3 12 19 6 2 2" xfId="45784" xr:uid="{00000000-0005-0000-0000-0000DFB30000}"/>
    <cellStyle name="Normal 3 12 19 6 3" xfId="45785" xr:uid="{00000000-0005-0000-0000-0000E0B30000}"/>
    <cellStyle name="Normal 3 12 19 7" xfId="45786" xr:uid="{00000000-0005-0000-0000-0000E1B30000}"/>
    <cellStyle name="Normal 3 12 19 7 2" xfId="45787" xr:uid="{00000000-0005-0000-0000-0000E2B30000}"/>
    <cellStyle name="Normal 3 12 19 8" xfId="45788" xr:uid="{00000000-0005-0000-0000-0000E3B30000}"/>
    <cellStyle name="Normal 3 12 2" xfId="45789" xr:uid="{00000000-0005-0000-0000-0000E4B30000}"/>
    <cellStyle name="Normal 3 12 2 10" xfId="45790" xr:uid="{00000000-0005-0000-0000-0000E5B30000}"/>
    <cellStyle name="Normal 3 12 2 11" xfId="45791" xr:uid="{00000000-0005-0000-0000-0000E6B30000}"/>
    <cellStyle name="Normal 3 12 2 12" xfId="45792" xr:uid="{00000000-0005-0000-0000-0000E7B30000}"/>
    <cellStyle name="Normal 3 12 2 13" xfId="45793" xr:uid="{00000000-0005-0000-0000-0000E8B30000}"/>
    <cellStyle name="Normal 3 12 2 2" xfId="45794" xr:uid="{00000000-0005-0000-0000-0000E9B30000}"/>
    <cellStyle name="Normal 3 12 2 2 2" xfId="45795" xr:uid="{00000000-0005-0000-0000-0000EAB30000}"/>
    <cellStyle name="Normal 3 12 2 2 2 2" xfId="45796" xr:uid="{00000000-0005-0000-0000-0000EBB30000}"/>
    <cellStyle name="Normal 3 12 2 2 2 2 2" xfId="45797" xr:uid="{00000000-0005-0000-0000-0000ECB30000}"/>
    <cellStyle name="Normal 3 12 2 2 2 3" xfId="45798" xr:uid="{00000000-0005-0000-0000-0000EDB30000}"/>
    <cellStyle name="Normal 3 12 2 2 3" xfId="45799" xr:uid="{00000000-0005-0000-0000-0000EEB30000}"/>
    <cellStyle name="Normal 3 12 2 2 3 2" xfId="45800" xr:uid="{00000000-0005-0000-0000-0000EFB30000}"/>
    <cellStyle name="Normal 3 12 2 2 4" xfId="45801" xr:uid="{00000000-0005-0000-0000-0000F0B30000}"/>
    <cellStyle name="Normal 3 12 2 3" xfId="45802" xr:uid="{00000000-0005-0000-0000-0000F1B30000}"/>
    <cellStyle name="Normal 3 12 2 3 2" xfId="45803" xr:uid="{00000000-0005-0000-0000-0000F2B30000}"/>
    <cellStyle name="Normal 3 12 2 3 2 2" xfId="45804" xr:uid="{00000000-0005-0000-0000-0000F3B30000}"/>
    <cellStyle name="Normal 3 12 2 3 2 2 2" xfId="45805" xr:uid="{00000000-0005-0000-0000-0000F4B30000}"/>
    <cellStyle name="Normal 3 12 2 3 2 3" xfId="45806" xr:uid="{00000000-0005-0000-0000-0000F5B30000}"/>
    <cellStyle name="Normal 3 12 2 3 3" xfId="45807" xr:uid="{00000000-0005-0000-0000-0000F6B30000}"/>
    <cellStyle name="Normal 3 12 2 3 3 2" xfId="45808" xr:uid="{00000000-0005-0000-0000-0000F7B30000}"/>
    <cellStyle name="Normal 3 12 2 3 4" xfId="45809" xr:uid="{00000000-0005-0000-0000-0000F8B30000}"/>
    <cellStyle name="Normal 3 12 2 4" xfId="45810" xr:uid="{00000000-0005-0000-0000-0000F9B30000}"/>
    <cellStyle name="Normal 3 12 2 4 2" xfId="45811" xr:uid="{00000000-0005-0000-0000-0000FAB30000}"/>
    <cellStyle name="Normal 3 12 2 4 2 2" xfId="45812" xr:uid="{00000000-0005-0000-0000-0000FBB30000}"/>
    <cellStyle name="Normal 3 12 2 4 2 2 2" xfId="45813" xr:uid="{00000000-0005-0000-0000-0000FCB30000}"/>
    <cellStyle name="Normal 3 12 2 4 2 3" xfId="45814" xr:uid="{00000000-0005-0000-0000-0000FDB30000}"/>
    <cellStyle name="Normal 3 12 2 4 3" xfId="45815" xr:uid="{00000000-0005-0000-0000-0000FEB30000}"/>
    <cellStyle name="Normal 3 12 2 4 3 2" xfId="45816" xr:uid="{00000000-0005-0000-0000-0000FFB30000}"/>
    <cellStyle name="Normal 3 12 2 4 4" xfId="45817" xr:uid="{00000000-0005-0000-0000-000000B40000}"/>
    <cellStyle name="Normal 3 12 2 5" xfId="45818" xr:uid="{00000000-0005-0000-0000-000001B40000}"/>
    <cellStyle name="Normal 3 12 2 5 2" xfId="45819" xr:uid="{00000000-0005-0000-0000-000002B40000}"/>
    <cellStyle name="Normal 3 12 2 5 2 2" xfId="45820" xr:uid="{00000000-0005-0000-0000-000003B40000}"/>
    <cellStyle name="Normal 3 12 2 5 2 2 2" xfId="45821" xr:uid="{00000000-0005-0000-0000-000004B40000}"/>
    <cellStyle name="Normal 3 12 2 5 2 2 2 2" xfId="45822" xr:uid="{00000000-0005-0000-0000-000005B40000}"/>
    <cellStyle name="Normal 3 12 2 5 2 2 2 2 2" xfId="45823" xr:uid="{00000000-0005-0000-0000-000006B40000}"/>
    <cellStyle name="Normal 3 12 2 5 2 2 2 3" xfId="45824" xr:uid="{00000000-0005-0000-0000-000007B40000}"/>
    <cellStyle name="Normal 3 12 2 5 2 2 3" xfId="45825" xr:uid="{00000000-0005-0000-0000-000008B40000}"/>
    <cellStyle name="Normal 3 12 2 5 2 2 3 2" xfId="45826" xr:uid="{00000000-0005-0000-0000-000009B40000}"/>
    <cellStyle name="Normal 3 12 2 5 2 2 4" xfId="45827" xr:uid="{00000000-0005-0000-0000-00000AB40000}"/>
    <cellStyle name="Normal 3 12 2 5 2 3" xfId="45828" xr:uid="{00000000-0005-0000-0000-00000BB40000}"/>
    <cellStyle name="Normal 3 12 2 5 2 3 2" xfId="45829" xr:uid="{00000000-0005-0000-0000-00000CB40000}"/>
    <cellStyle name="Normal 3 12 2 5 2 3 2 2" xfId="45830" xr:uid="{00000000-0005-0000-0000-00000DB40000}"/>
    <cellStyle name="Normal 3 12 2 5 2 3 2 2 2" xfId="45831" xr:uid="{00000000-0005-0000-0000-00000EB40000}"/>
    <cellStyle name="Normal 3 12 2 5 2 3 2 3" xfId="45832" xr:uid="{00000000-0005-0000-0000-00000FB40000}"/>
    <cellStyle name="Normal 3 12 2 5 2 3 3" xfId="45833" xr:uid="{00000000-0005-0000-0000-000010B40000}"/>
    <cellStyle name="Normal 3 12 2 5 2 3 3 2" xfId="45834" xr:uid="{00000000-0005-0000-0000-000011B40000}"/>
    <cellStyle name="Normal 3 12 2 5 2 3 4" xfId="45835" xr:uid="{00000000-0005-0000-0000-000012B40000}"/>
    <cellStyle name="Normal 3 12 2 5 3" xfId="45836" xr:uid="{00000000-0005-0000-0000-000013B40000}"/>
    <cellStyle name="Normal 3 12 2 5 3 2" xfId="45837" xr:uid="{00000000-0005-0000-0000-000014B40000}"/>
    <cellStyle name="Normal 3 12 2 5 3 2 2" xfId="45838" xr:uid="{00000000-0005-0000-0000-000015B40000}"/>
    <cellStyle name="Normal 3 12 2 5 3 2 2 2" xfId="45839" xr:uid="{00000000-0005-0000-0000-000016B40000}"/>
    <cellStyle name="Normal 3 12 2 5 3 2 3" xfId="45840" xr:uid="{00000000-0005-0000-0000-000017B40000}"/>
    <cellStyle name="Normal 3 12 2 5 3 3" xfId="45841" xr:uid="{00000000-0005-0000-0000-000018B40000}"/>
    <cellStyle name="Normal 3 12 2 5 3 3 2" xfId="45842" xr:uid="{00000000-0005-0000-0000-000019B40000}"/>
    <cellStyle name="Normal 3 12 2 5 3 4" xfId="45843" xr:uid="{00000000-0005-0000-0000-00001AB40000}"/>
    <cellStyle name="Normal 3 12 2 5 4" xfId="45844" xr:uid="{00000000-0005-0000-0000-00001BB40000}"/>
    <cellStyle name="Normal 3 12 2 5 4 2" xfId="45845" xr:uid="{00000000-0005-0000-0000-00001CB40000}"/>
    <cellStyle name="Normal 3 12 2 5 4 2 2" xfId="45846" xr:uid="{00000000-0005-0000-0000-00001DB40000}"/>
    <cellStyle name="Normal 3 12 2 5 4 2 2 2" xfId="45847" xr:uid="{00000000-0005-0000-0000-00001EB40000}"/>
    <cellStyle name="Normal 3 12 2 5 4 2 3" xfId="45848" xr:uid="{00000000-0005-0000-0000-00001FB40000}"/>
    <cellStyle name="Normal 3 12 2 5 4 3" xfId="45849" xr:uid="{00000000-0005-0000-0000-000020B40000}"/>
    <cellStyle name="Normal 3 12 2 5 4 3 2" xfId="45850" xr:uid="{00000000-0005-0000-0000-000021B40000}"/>
    <cellStyle name="Normal 3 12 2 5 4 4" xfId="45851" xr:uid="{00000000-0005-0000-0000-000022B40000}"/>
    <cellStyle name="Normal 3 12 2 5 5" xfId="45852" xr:uid="{00000000-0005-0000-0000-000023B40000}"/>
    <cellStyle name="Normal 3 12 2 5 6" xfId="45853" xr:uid="{00000000-0005-0000-0000-000024B40000}"/>
    <cellStyle name="Normal 3 12 2 5 6 2" xfId="45854" xr:uid="{00000000-0005-0000-0000-000025B40000}"/>
    <cellStyle name="Normal 3 12 2 5 6 2 2" xfId="45855" xr:uid="{00000000-0005-0000-0000-000026B40000}"/>
    <cellStyle name="Normal 3 12 2 5 6 3" xfId="45856" xr:uid="{00000000-0005-0000-0000-000027B40000}"/>
    <cellStyle name="Normal 3 12 2 5 7" xfId="45857" xr:uid="{00000000-0005-0000-0000-000028B40000}"/>
    <cellStyle name="Normal 3 12 2 5 7 2" xfId="45858" xr:uid="{00000000-0005-0000-0000-000029B40000}"/>
    <cellStyle name="Normal 3 12 2 5 8" xfId="45859" xr:uid="{00000000-0005-0000-0000-00002AB40000}"/>
    <cellStyle name="Normal 3 12 2 6" xfId="45860" xr:uid="{00000000-0005-0000-0000-00002BB40000}"/>
    <cellStyle name="Normal 3 12 2 7" xfId="45861" xr:uid="{00000000-0005-0000-0000-00002CB40000}"/>
    <cellStyle name="Normal 3 12 2 8" xfId="45862" xr:uid="{00000000-0005-0000-0000-00002DB40000}"/>
    <cellStyle name="Normal 3 12 2 9" xfId="45863" xr:uid="{00000000-0005-0000-0000-00002EB40000}"/>
    <cellStyle name="Normal 3 12 20" xfId="45864" xr:uid="{00000000-0005-0000-0000-00002FB40000}"/>
    <cellStyle name="Normal 3 12 20 2" xfId="45865" xr:uid="{00000000-0005-0000-0000-000030B40000}"/>
    <cellStyle name="Normal 3 12 20 2 2" xfId="45866" xr:uid="{00000000-0005-0000-0000-000031B40000}"/>
    <cellStyle name="Normal 3 12 20 2 2 2" xfId="45867" xr:uid="{00000000-0005-0000-0000-000032B40000}"/>
    <cellStyle name="Normal 3 12 20 2 3" xfId="45868" xr:uid="{00000000-0005-0000-0000-000033B40000}"/>
    <cellStyle name="Normal 3 12 20 3" xfId="45869" xr:uid="{00000000-0005-0000-0000-000034B40000}"/>
    <cellStyle name="Normal 3 12 20 3 2" xfId="45870" xr:uid="{00000000-0005-0000-0000-000035B40000}"/>
    <cellStyle name="Normal 3 12 20 4" xfId="45871" xr:uid="{00000000-0005-0000-0000-000036B40000}"/>
    <cellStyle name="Normal 3 12 21" xfId="45872" xr:uid="{00000000-0005-0000-0000-000037B40000}"/>
    <cellStyle name="Normal 3 12 21 2" xfId="45873" xr:uid="{00000000-0005-0000-0000-000038B40000}"/>
    <cellStyle name="Normal 3 12 21 2 2" xfId="45874" xr:uid="{00000000-0005-0000-0000-000039B40000}"/>
    <cellStyle name="Normal 3 12 21 2 2 2" xfId="45875" xr:uid="{00000000-0005-0000-0000-00003AB40000}"/>
    <cellStyle name="Normal 3 12 21 2 3" xfId="45876" xr:uid="{00000000-0005-0000-0000-00003BB40000}"/>
    <cellStyle name="Normal 3 12 21 3" xfId="45877" xr:uid="{00000000-0005-0000-0000-00003CB40000}"/>
    <cellStyle name="Normal 3 12 21 3 2" xfId="45878" xr:uid="{00000000-0005-0000-0000-00003DB40000}"/>
    <cellStyle name="Normal 3 12 21 4" xfId="45879" xr:uid="{00000000-0005-0000-0000-00003EB40000}"/>
    <cellStyle name="Normal 3 12 22" xfId="45880" xr:uid="{00000000-0005-0000-0000-00003FB40000}"/>
    <cellStyle name="Normal 3 12 23" xfId="45881" xr:uid="{00000000-0005-0000-0000-000040B40000}"/>
    <cellStyle name="Normal 3 12 24" xfId="45882" xr:uid="{00000000-0005-0000-0000-000041B40000}"/>
    <cellStyle name="Normal 3 12 24 2" xfId="45883" xr:uid="{00000000-0005-0000-0000-000042B40000}"/>
    <cellStyle name="Normal 3 12 24 2 2" xfId="45884" xr:uid="{00000000-0005-0000-0000-000043B40000}"/>
    <cellStyle name="Normal 3 12 24 2 2 2" xfId="45885" xr:uid="{00000000-0005-0000-0000-000044B40000}"/>
    <cellStyle name="Normal 3 12 24 2 3" xfId="45886" xr:uid="{00000000-0005-0000-0000-000045B40000}"/>
    <cellStyle name="Normal 3 12 24 3" xfId="45887" xr:uid="{00000000-0005-0000-0000-000046B40000}"/>
    <cellStyle name="Normal 3 12 24 3 2" xfId="45888" xr:uid="{00000000-0005-0000-0000-000047B40000}"/>
    <cellStyle name="Normal 3 12 24 4" xfId="45889" xr:uid="{00000000-0005-0000-0000-000048B40000}"/>
    <cellStyle name="Normal 3 12 25" xfId="45890" xr:uid="{00000000-0005-0000-0000-000049B40000}"/>
    <cellStyle name="Normal 3 12 26" xfId="45891" xr:uid="{00000000-0005-0000-0000-00004AB40000}"/>
    <cellStyle name="Normal 3 12 27" xfId="45892" xr:uid="{00000000-0005-0000-0000-00004BB40000}"/>
    <cellStyle name="Normal 3 12 28" xfId="45893" xr:uid="{00000000-0005-0000-0000-00004CB40000}"/>
    <cellStyle name="Normal 3 12 3" xfId="45894" xr:uid="{00000000-0005-0000-0000-00004DB40000}"/>
    <cellStyle name="Normal 3 12 3 10" xfId="45895" xr:uid="{00000000-0005-0000-0000-00004EB40000}"/>
    <cellStyle name="Normal 3 12 3 2" xfId="45896" xr:uid="{00000000-0005-0000-0000-00004FB40000}"/>
    <cellStyle name="Normal 3 12 3 3" xfId="45897" xr:uid="{00000000-0005-0000-0000-000050B40000}"/>
    <cellStyle name="Normal 3 12 3 4" xfId="45898" xr:uid="{00000000-0005-0000-0000-000051B40000}"/>
    <cellStyle name="Normal 3 12 3 5" xfId="45899" xr:uid="{00000000-0005-0000-0000-000052B40000}"/>
    <cellStyle name="Normal 3 12 3 6" xfId="45900" xr:uid="{00000000-0005-0000-0000-000053B40000}"/>
    <cellStyle name="Normal 3 12 3 7" xfId="45901" xr:uid="{00000000-0005-0000-0000-000054B40000}"/>
    <cellStyle name="Normal 3 12 3 8" xfId="45902" xr:uid="{00000000-0005-0000-0000-000055B40000}"/>
    <cellStyle name="Normal 3 12 3 9" xfId="45903" xr:uid="{00000000-0005-0000-0000-000056B40000}"/>
    <cellStyle name="Normal 3 12 4" xfId="45904" xr:uid="{00000000-0005-0000-0000-000057B40000}"/>
    <cellStyle name="Normal 3 12 4 10" xfId="45905" xr:uid="{00000000-0005-0000-0000-000058B40000}"/>
    <cellStyle name="Normal 3 12 4 2" xfId="45906" xr:uid="{00000000-0005-0000-0000-000059B40000}"/>
    <cellStyle name="Normal 3 12 4 3" xfId="45907" xr:uid="{00000000-0005-0000-0000-00005AB40000}"/>
    <cellStyle name="Normal 3 12 4 4" xfId="45908" xr:uid="{00000000-0005-0000-0000-00005BB40000}"/>
    <cellStyle name="Normal 3 12 4 5" xfId="45909" xr:uid="{00000000-0005-0000-0000-00005CB40000}"/>
    <cellStyle name="Normal 3 12 4 6" xfId="45910" xr:uid="{00000000-0005-0000-0000-00005DB40000}"/>
    <cellStyle name="Normal 3 12 4 7" xfId="45911" xr:uid="{00000000-0005-0000-0000-00005EB40000}"/>
    <cellStyle name="Normal 3 12 4 8" xfId="45912" xr:uid="{00000000-0005-0000-0000-00005FB40000}"/>
    <cellStyle name="Normal 3 12 4 9" xfId="45913" xr:uid="{00000000-0005-0000-0000-000060B40000}"/>
    <cellStyle name="Normal 3 12 5" xfId="45914" xr:uid="{00000000-0005-0000-0000-000061B40000}"/>
    <cellStyle name="Normal 3 12 5 10" xfId="45915" xr:uid="{00000000-0005-0000-0000-000062B40000}"/>
    <cellStyle name="Normal 3 12 5 2" xfId="45916" xr:uid="{00000000-0005-0000-0000-000063B40000}"/>
    <cellStyle name="Normal 3 12 5 3" xfId="45917" xr:uid="{00000000-0005-0000-0000-000064B40000}"/>
    <cellStyle name="Normal 3 12 5 4" xfId="45918" xr:uid="{00000000-0005-0000-0000-000065B40000}"/>
    <cellStyle name="Normal 3 12 5 5" xfId="45919" xr:uid="{00000000-0005-0000-0000-000066B40000}"/>
    <cellStyle name="Normal 3 12 5 6" xfId="45920" xr:uid="{00000000-0005-0000-0000-000067B40000}"/>
    <cellStyle name="Normal 3 12 5 7" xfId="45921" xr:uid="{00000000-0005-0000-0000-000068B40000}"/>
    <cellStyle name="Normal 3 12 5 8" xfId="45922" xr:uid="{00000000-0005-0000-0000-000069B40000}"/>
    <cellStyle name="Normal 3 12 5 9" xfId="45923" xr:uid="{00000000-0005-0000-0000-00006AB40000}"/>
    <cellStyle name="Normal 3 12 6" xfId="45924" xr:uid="{00000000-0005-0000-0000-00006BB40000}"/>
    <cellStyle name="Normal 3 12 6 2" xfId="45925" xr:uid="{00000000-0005-0000-0000-00006CB40000}"/>
    <cellStyle name="Normal 3 12 6 3" xfId="45926" xr:uid="{00000000-0005-0000-0000-00006DB40000}"/>
    <cellStyle name="Normal 3 12 6 4" xfId="45927" xr:uid="{00000000-0005-0000-0000-00006EB40000}"/>
    <cellStyle name="Normal 3 12 6 5" xfId="45928" xr:uid="{00000000-0005-0000-0000-00006FB40000}"/>
    <cellStyle name="Normal 3 12 6 6" xfId="45929" xr:uid="{00000000-0005-0000-0000-000070B40000}"/>
    <cellStyle name="Normal 3 12 6 7" xfId="45930" xr:uid="{00000000-0005-0000-0000-000071B40000}"/>
    <cellStyle name="Normal 3 12 6 8" xfId="45931" xr:uid="{00000000-0005-0000-0000-000072B40000}"/>
    <cellStyle name="Normal 3 12 6 9" xfId="45932" xr:uid="{00000000-0005-0000-0000-000073B40000}"/>
    <cellStyle name="Normal 3 12 7" xfId="45933" xr:uid="{00000000-0005-0000-0000-000074B40000}"/>
    <cellStyle name="Normal 3 12 7 2" xfId="45934" xr:uid="{00000000-0005-0000-0000-000075B40000}"/>
    <cellStyle name="Normal 3 12 7 3" xfId="45935" xr:uid="{00000000-0005-0000-0000-000076B40000}"/>
    <cellStyle name="Normal 3 12 7 4" xfId="45936" xr:uid="{00000000-0005-0000-0000-000077B40000}"/>
    <cellStyle name="Normal 3 12 7 5" xfId="45937" xr:uid="{00000000-0005-0000-0000-000078B40000}"/>
    <cellStyle name="Normal 3 12 7 6" xfId="45938" xr:uid="{00000000-0005-0000-0000-000079B40000}"/>
    <cellStyle name="Normal 3 12 7 7" xfId="45939" xr:uid="{00000000-0005-0000-0000-00007AB40000}"/>
    <cellStyle name="Normal 3 12 7 8" xfId="45940" xr:uid="{00000000-0005-0000-0000-00007BB40000}"/>
    <cellStyle name="Normal 3 12 7 9" xfId="45941" xr:uid="{00000000-0005-0000-0000-00007CB40000}"/>
    <cellStyle name="Normal 3 12 8" xfId="45942" xr:uid="{00000000-0005-0000-0000-00007DB40000}"/>
    <cellStyle name="Normal 3 12 8 2" xfId="45943" xr:uid="{00000000-0005-0000-0000-00007EB40000}"/>
    <cellStyle name="Normal 3 12 8 3" xfId="45944" xr:uid="{00000000-0005-0000-0000-00007FB40000}"/>
    <cellStyle name="Normal 3 12 8 4" xfId="45945" xr:uid="{00000000-0005-0000-0000-000080B40000}"/>
    <cellStyle name="Normal 3 12 8 5" xfId="45946" xr:uid="{00000000-0005-0000-0000-000081B40000}"/>
    <cellStyle name="Normal 3 12 8 6" xfId="45947" xr:uid="{00000000-0005-0000-0000-000082B40000}"/>
    <cellStyle name="Normal 3 12 8 7" xfId="45948" xr:uid="{00000000-0005-0000-0000-000083B40000}"/>
    <cellStyle name="Normal 3 12 8 8" xfId="45949" xr:uid="{00000000-0005-0000-0000-000084B40000}"/>
    <cellStyle name="Normal 3 12 8 9" xfId="45950" xr:uid="{00000000-0005-0000-0000-000085B40000}"/>
    <cellStyle name="Normal 3 12 9" xfId="45951" xr:uid="{00000000-0005-0000-0000-000086B40000}"/>
    <cellStyle name="Normal 3 12 9 2" xfId="45952" xr:uid="{00000000-0005-0000-0000-000087B40000}"/>
    <cellStyle name="Normal 3 12 9 3" xfId="45953" xr:uid="{00000000-0005-0000-0000-000088B40000}"/>
    <cellStyle name="Normal 3 12 9 4" xfId="45954" xr:uid="{00000000-0005-0000-0000-000089B40000}"/>
    <cellStyle name="Normal 3 12 9 5" xfId="45955" xr:uid="{00000000-0005-0000-0000-00008AB40000}"/>
    <cellStyle name="Normal 3 12 9 6" xfId="45956" xr:uid="{00000000-0005-0000-0000-00008BB40000}"/>
    <cellStyle name="Normal 3 12 9 7" xfId="45957" xr:uid="{00000000-0005-0000-0000-00008CB40000}"/>
    <cellStyle name="Normal 3 12 9 8" xfId="45958" xr:uid="{00000000-0005-0000-0000-00008DB40000}"/>
    <cellStyle name="Normal 3 12 9 9" xfId="45959" xr:uid="{00000000-0005-0000-0000-00008EB40000}"/>
    <cellStyle name="Normal 3 13" xfId="45960" xr:uid="{00000000-0005-0000-0000-00008FB40000}"/>
    <cellStyle name="Normal 3 13 10" xfId="45961" xr:uid="{00000000-0005-0000-0000-000090B40000}"/>
    <cellStyle name="Normal 3 13 11" xfId="45962" xr:uid="{00000000-0005-0000-0000-000091B40000}"/>
    <cellStyle name="Normal 3 13 11 2" xfId="45963" xr:uid="{00000000-0005-0000-0000-000092B40000}"/>
    <cellStyle name="Normal 3 13 11 2 2" xfId="45964" xr:uid="{00000000-0005-0000-0000-000093B40000}"/>
    <cellStyle name="Normal 3 13 11 2 2 2" xfId="45965" xr:uid="{00000000-0005-0000-0000-000094B40000}"/>
    <cellStyle name="Normal 3 13 11 2 3" xfId="45966" xr:uid="{00000000-0005-0000-0000-000095B40000}"/>
    <cellStyle name="Normal 3 13 11 3" xfId="45967" xr:uid="{00000000-0005-0000-0000-000096B40000}"/>
    <cellStyle name="Normal 3 13 11 3 2" xfId="45968" xr:uid="{00000000-0005-0000-0000-000097B40000}"/>
    <cellStyle name="Normal 3 13 11 4" xfId="45969" xr:uid="{00000000-0005-0000-0000-000098B40000}"/>
    <cellStyle name="Normal 3 13 12" xfId="45970" xr:uid="{00000000-0005-0000-0000-000099B40000}"/>
    <cellStyle name="Normal 3 13 13" xfId="45971" xr:uid="{00000000-0005-0000-0000-00009AB40000}"/>
    <cellStyle name="Normal 3 13 14" xfId="45972" xr:uid="{00000000-0005-0000-0000-00009BB40000}"/>
    <cellStyle name="Normal 3 13 15" xfId="45973" xr:uid="{00000000-0005-0000-0000-00009CB40000}"/>
    <cellStyle name="Normal 3 13 2" xfId="45974" xr:uid="{00000000-0005-0000-0000-00009DB40000}"/>
    <cellStyle name="Normal 3 13 2 10" xfId="45975" xr:uid="{00000000-0005-0000-0000-00009EB40000}"/>
    <cellStyle name="Normal 3 13 2 10 2" xfId="45976" xr:uid="{00000000-0005-0000-0000-00009FB40000}"/>
    <cellStyle name="Normal 3 13 2 10 2 2" xfId="45977" xr:uid="{00000000-0005-0000-0000-0000A0B40000}"/>
    <cellStyle name="Normal 3 13 2 10 3" xfId="45978" xr:uid="{00000000-0005-0000-0000-0000A1B40000}"/>
    <cellStyle name="Normal 3 13 2 11" xfId="45979" xr:uid="{00000000-0005-0000-0000-0000A2B40000}"/>
    <cellStyle name="Normal 3 13 2 11 2" xfId="45980" xr:uid="{00000000-0005-0000-0000-0000A3B40000}"/>
    <cellStyle name="Normal 3 13 2 12" xfId="45981" xr:uid="{00000000-0005-0000-0000-0000A4B40000}"/>
    <cellStyle name="Normal 3 13 2 2" xfId="45982" xr:uid="{00000000-0005-0000-0000-0000A5B40000}"/>
    <cellStyle name="Normal 3 13 2 2 10" xfId="45983" xr:uid="{00000000-0005-0000-0000-0000A6B40000}"/>
    <cellStyle name="Normal 3 13 2 2 11" xfId="45984" xr:uid="{00000000-0005-0000-0000-0000A7B40000}"/>
    <cellStyle name="Normal 3 13 2 2 12" xfId="45985" xr:uid="{00000000-0005-0000-0000-0000A8B40000}"/>
    <cellStyle name="Normal 3 13 2 2 2" xfId="45986" xr:uid="{00000000-0005-0000-0000-0000A9B40000}"/>
    <cellStyle name="Normal 3 13 2 2 2 2" xfId="45987" xr:uid="{00000000-0005-0000-0000-0000AAB40000}"/>
    <cellStyle name="Normal 3 13 2 2 2 2 2" xfId="45988" xr:uid="{00000000-0005-0000-0000-0000ABB40000}"/>
    <cellStyle name="Normal 3 13 2 2 2 2 2 2" xfId="45989" xr:uid="{00000000-0005-0000-0000-0000ACB40000}"/>
    <cellStyle name="Normal 3 13 2 2 2 2 2 2 2" xfId="45990" xr:uid="{00000000-0005-0000-0000-0000ADB40000}"/>
    <cellStyle name="Normal 3 13 2 2 2 2 2 2 2 2" xfId="45991" xr:uid="{00000000-0005-0000-0000-0000AEB40000}"/>
    <cellStyle name="Normal 3 13 2 2 2 2 2 2 3" xfId="45992" xr:uid="{00000000-0005-0000-0000-0000AFB40000}"/>
    <cellStyle name="Normal 3 13 2 2 2 2 2 3" xfId="45993" xr:uid="{00000000-0005-0000-0000-0000B0B40000}"/>
    <cellStyle name="Normal 3 13 2 2 2 2 2 3 2" xfId="45994" xr:uid="{00000000-0005-0000-0000-0000B1B40000}"/>
    <cellStyle name="Normal 3 13 2 2 2 2 2 4" xfId="45995" xr:uid="{00000000-0005-0000-0000-0000B2B40000}"/>
    <cellStyle name="Normal 3 13 2 2 2 3" xfId="45996" xr:uid="{00000000-0005-0000-0000-0000B3B40000}"/>
    <cellStyle name="Normal 3 13 2 2 2 3 2" xfId="45997" xr:uid="{00000000-0005-0000-0000-0000B4B40000}"/>
    <cellStyle name="Normal 3 13 2 2 2 3 2 2" xfId="45998" xr:uid="{00000000-0005-0000-0000-0000B5B40000}"/>
    <cellStyle name="Normal 3 13 2 2 2 3 3" xfId="45999" xr:uid="{00000000-0005-0000-0000-0000B6B40000}"/>
    <cellStyle name="Normal 3 13 2 2 2 4" xfId="46000" xr:uid="{00000000-0005-0000-0000-0000B7B40000}"/>
    <cellStyle name="Normal 3 13 2 2 2 4 2" xfId="46001" xr:uid="{00000000-0005-0000-0000-0000B8B40000}"/>
    <cellStyle name="Normal 3 13 2 2 2 5" xfId="46002" xr:uid="{00000000-0005-0000-0000-0000B9B40000}"/>
    <cellStyle name="Normal 3 13 2 2 3" xfId="46003" xr:uid="{00000000-0005-0000-0000-0000BAB40000}"/>
    <cellStyle name="Normal 3 13 2 2 3 2" xfId="46004" xr:uid="{00000000-0005-0000-0000-0000BBB40000}"/>
    <cellStyle name="Normal 3 13 2 2 3 2 2" xfId="46005" xr:uid="{00000000-0005-0000-0000-0000BCB40000}"/>
    <cellStyle name="Normal 3 13 2 2 3 2 2 2" xfId="46006" xr:uid="{00000000-0005-0000-0000-0000BDB40000}"/>
    <cellStyle name="Normal 3 13 2 2 3 2 3" xfId="46007" xr:uid="{00000000-0005-0000-0000-0000BEB40000}"/>
    <cellStyle name="Normal 3 13 2 2 3 3" xfId="46008" xr:uid="{00000000-0005-0000-0000-0000BFB40000}"/>
    <cellStyle name="Normal 3 13 2 2 3 3 2" xfId="46009" xr:uid="{00000000-0005-0000-0000-0000C0B40000}"/>
    <cellStyle name="Normal 3 13 2 2 3 4" xfId="46010" xr:uid="{00000000-0005-0000-0000-0000C1B40000}"/>
    <cellStyle name="Normal 3 13 2 2 4" xfId="46011" xr:uid="{00000000-0005-0000-0000-0000C2B40000}"/>
    <cellStyle name="Normal 3 13 2 2 4 2" xfId="46012" xr:uid="{00000000-0005-0000-0000-0000C3B40000}"/>
    <cellStyle name="Normal 3 13 2 2 4 2 2" xfId="46013" xr:uid="{00000000-0005-0000-0000-0000C4B40000}"/>
    <cellStyle name="Normal 3 13 2 2 4 2 2 2" xfId="46014" xr:uid="{00000000-0005-0000-0000-0000C5B40000}"/>
    <cellStyle name="Normal 3 13 2 2 4 2 3" xfId="46015" xr:uid="{00000000-0005-0000-0000-0000C6B40000}"/>
    <cellStyle name="Normal 3 13 2 2 4 3" xfId="46016" xr:uid="{00000000-0005-0000-0000-0000C7B40000}"/>
    <cellStyle name="Normal 3 13 2 2 4 3 2" xfId="46017" xr:uid="{00000000-0005-0000-0000-0000C8B40000}"/>
    <cellStyle name="Normal 3 13 2 2 4 4" xfId="46018" xr:uid="{00000000-0005-0000-0000-0000C9B40000}"/>
    <cellStyle name="Normal 3 13 2 2 5" xfId="46019" xr:uid="{00000000-0005-0000-0000-0000CAB40000}"/>
    <cellStyle name="Normal 3 13 2 2 5 2" xfId="46020" xr:uid="{00000000-0005-0000-0000-0000CBB40000}"/>
    <cellStyle name="Normal 3 13 2 2 5 2 2" xfId="46021" xr:uid="{00000000-0005-0000-0000-0000CCB40000}"/>
    <cellStyle name="Normal 3 13 2 2 5 2 2 2" xfId="46022" xr:uid="{00000000-0005-0000-0000-0000CDB40000}"/>
    <cellStyle name="Normal 3 13 2 2 5 2 3" xfId="46023" xr:uid="{00000000-0005-0000-0000-0000CEB40000}"/>
    <cellStyle name="Normal 3 13 2 2 5 3" xfId="46024" xr:uid="{00000000-0005-0000-0000-0000CFB40000}"/>
    <cellStyle name="Normal 3 13 2 2 5 3 2" xfId="46025" xr:uid="{00000000-0005-0000-0000-0000D0B40000}"/>
    <cellStyle name="Normal 3 13 2 2 5 4" xfId="46026" xr:uid="{00000000-0005-0000-0000-0000D1B40000}"/>
    <cellStyle name="Normal 3 13 2 2 6" xfId="46027" xr:uid="{00000000-0005-0000-0000-0000D2B40000}"/>
    <cellStyle name="Normal 3 13 2 2 7" xfId="46028" xr:uid="{00000000-0005-0000-0000-0000D3B40000}"/>
    <cellStyle name="Normal 3 13 2 2 8" xfId="46029" xr:uid="{00000000-0005-0000-0000-0000D4B40000}"/>
    <cellStyle name="Normal 3 13 2 2 8 2" xfId="46030" xr:uid="{00000000-0005-0000-0000-0000D5B40000}"/>
    <cellStyle name="Normal 3 13 2 2 8 2 2" xfId="46031" xr:uid="{00000000-0005-0000-0000-0000D6B40000}"/>
    <cellStyle name="Normal 3 13 2 2 8 2 2 2" xfId="46032" xr:uid="{00000000-0005-0000-0000-0000D7B40000}"/>
    <cellStyle name="Normal 3 13 2 2 8 2 3" xfId="46033" xr:uid="{00000000-0005-0000-0000-0000D8B40000}"/>
    <cellStyle name="Normal 3 13 2 2 8 3" xfId="46034" xr:uid="{00000000-0005-0000-0000-0000D9B40000}"/>
    <cellStyle name="Normal 3 13 2 2 8 3 2" xfId="46035" xr:uid="{00000000-0005-0000-0000-0000DAB40000}"/>
    <cellStyle name="Normal 3 13 2 2 8 4" xfId="46036" xr:uid="{00000000-0005-0000-0000-0000DBB40000}"/>
    <cellStyle name="Normal 3 13 2 2 9" xfId="46037" xr:uid="{00000000-0005-0000-0000-0000DCB40000}"/>
    <cellStyle name="Normal 3 13 2 3" xfId="46038" xr:uid="{00000000-0005-0000-0000-0000DDB40000}"/>
    <cellStyle name="Normal 3 13 2 3 2" xfId="46039" xr:uid="{00000000-0005-0000-0000-0000DEB40000}"/>
    <cellStyle name="Normal 3 13 2 3 2 2" xfId="46040" xr:uid="{00000000-0005-0000-0000-0000DFB40000}"/>
    <cellStyle name="Normal 3 13 2 3 2 2 2" xfId="46041" xr:uid="{00000000-0005-0000-0000-0000E0B40000}"/>
    <cellStyle name="Normal 3 13 2 3 2 3" xfId="46042" xr:uid="{00000000-0005-0000-0000-0000E1B40000}"/>
    <cellStyle name="Normal 3 13 2 3 3" xfId="46043" xr:uid="{00000000-0005-0000-0000-0000E2B40000}"/>
    <cellStyle name="Normal 3 13 2 3 3 2" xfId="46044" xr:uid="{00000000-0005-0000-0000-0000E3B40000}"/>
    <cellStyle name="Normal 3 13 2 3 4" xfId="46045" xr:uid="{00000000-0005-0000-0000-0000E4B40000}"/>
    <cellStyle name="Normal 3 13 2 4" xfId="46046" xr:uid="{00000000-0005-0000-0000-0000E5B40000}"/>
    <cellStyle name="Normal 3 13 2 4 2" xfId="46047" xr:uid="{00000000-0005-0000-0000-0000E6B40000}"/>
    <cellStyle name="Normal 3 13 2 4 2 2" xfId="46048" xr:uid="{00000000-0005-0000-0000-0000E7B40000}"/>
    <cellStyle name="Normal 3 13 2 4 2 2 2" xfId="46049" xr:uid="{00000000-0005-0000-0000-0000E8B40000}"/>
    <cellStyle name="Normal 3 13 2 4 2 3" xfId="46050" xr:uid="{00000000-0005-0000-0000-0000E9B40000}"/>
    <cellStyle name="Normal 3 13 2 4 3" xfId="46051" xr:uid="{00000000-0005-0000-0000-0000EAB40000}"/>
    <cellStyle name="Normal 3 13 2 4 3 2" xfId="46052" xr:uid="{00000000-0005-0000-0000-0000EBB40000}"/>
    <cellStyle name="Normal 3 13 2 4 4" xfId="46053" xr:uid="{00000000-0005-0000-0000-0000ECB40000}"/>
    <cellStyle name="Normal 3 13 2 5" xfId="46054" xr:uid="{00000000-0005-0000-0000-0000EDB40000}"/>
    <cellStyle name="Normal 3 13 2 5 2" xfId="46055" xr:uid="{00000000-0005-0000-0000-0000EEB40000}"/>
    <cellStyle name="Normal 3 13 2 5 2 2" xfId="46056" xr:uid="{00000000-0005-0000-0000-0000EFB40000}"/>
    <cellStyle name="Normal 3 13 2 5 2 2 2" xfId="46057" xr:uid="{00000000-0005-0000-0000-0000F0B40000}"/>
    <cellStyle name="Normal 3 13 2 5 2 3" xfId="46058" xr:uid="{00000000-0005-0000-0000-0000F1B40000}"/>
    <cellStyle name="Normal 3 13 2 5 3" xfId="46059" xr:uid="{00000000-0005-0000-0000-0000F2B40000}"/>
    <cellStyle name="Normal 3 13 2 5 3 2" xfId="46060" xr:uid="{00000000-0005-0000-0000-0000F3B40000}"/>
    <cellStyle name="Normal 3 13 2 5 4" xfId="46061" xr:uid="{00000000-0005-0000-0000-0000F4B40000}"/>
    <cellStyle name="Normal 3 13 2 6" xfId="46062" xr:uid="{00000000-0005-0000-0000-0000F5B40000}"/>
    <cellStyle name="Normal 3 13 2 6 2" xfId="46063" xr:uid="{00000000-0005-0000-0000-0000F6B40000}"/>
    <cellStyle name="Normal 3 13 2 6 3" xfId="46064" xr:uid="{00000000-0005-0000-0000-0000F7B40000}"/>
    <cellStyle name="Normal 3 13 2 6 4" xfId="46065" xr:uid="{00000000-0005-0000-0000-0000F8B40000}"/>
    <cellStyle name="Normal 3 13 2 6 4 2" xfId="46066" xr:uid="{00000000-0005-0000-0000-0000F9B40000}"/>
    <cellStyle name="Normal 3 13 2 6 4 2 2" xfId="46067" xr:uid="{00000000-0005-0000-0000-0000FAB40000}"/>
    <cellStyle name="Normal 3 13 2 6 4 2 2 2" xfId="46068" xr:uid="{00000000-0005-0000-0000-0000FBB40000}"/>
    <cellStyle name="Normal 3 13 2 6 4 2 3" xfId="46069" xr:uid="{00000000-0005-0000-0000-0000FCB40000}"/>
    <cellStyle name="Normal 3 13 2 6 4 3" xfId="46070" xr:uid="{00000000-0005-0000-0000-0000FDB40000}"/>
    <cellStyle name="Normal 3 13 2 6 4 3 2" xfId="46071" xr:uid="{00000000-0005-0000-0000-0000FEB40000}"/>
    <cellStyle name="Normal 3 13 2 6 4 4" xfId="46072" xr:uid="{00000000-0005-0000-0000-0000FFB40000}"/>
    <cellStyle name="Normal 3 13 2 6 5" xfId="46073" xr:uid="{00000000-0005-0000-0000-000000B50000}"/>
    <cellStyle name="Normal 3 13 2 6 6" xfId="46074" xr:uid="{00000000-0005-0000-0000-000001B50000}"/>
    <cellStyle name="Normal 3 13 2 6 7" xfId="46075" xr:uid="{00000000-0005-0000-0000-000002B50000}"/>
    <cellStyle name="Normal 3 13 2 6 8" xfId="46076" xr:uid="{00000000-0005-0000-0000-000003B50000}"/>
    <cellStyle name="Normal 3 13 2 7" xfId="46077" xr:uid="{00000000-0005-0000-0000-000004B50000}"/>
    <cellStyle name="Normal 3 13 2 7 2" xfId="46078" xr:uid="{00000000-0005-0000-0000-000005B50000}"/>
    <cellStyle name="Normal 3 13 2 7 3" xfId="46079" xr:uid="{00000000-0005-0000-0000-000006B50000}"/>
    <cellStyle name="Normal 3 13 2 7 4" xfId="46080" xr:uid="{00000000-0005-0000-0000-000007B50000}"/>
    <cellStyle name="Normal 3 13 2 7 5" xfId="46081" xr:uid="{00000000-0005-0000-0000-000008B50000}"/>
    <cellStyle name="Normal 3 13 2 7 6" xfId="46082" xr:uid="{00000000-0005-0000-0000-000009B50000}"/>
    <cellStyle name="Normal 3 13 2 7 7" xfId="46083" xr:uid="{00000000-0005-0000-0000-00000AB50000}"/>
    <cellStyle name="Normal 3 13 2 7 8" xfId="46084" xr:uid="{00000000-0005-0000-0000-00000BB50000}"/>
    <cellStyle name="Normal 3 13 2 8" xfId="46085" xr:uid="{00000000-0005-0000-0000-00000CB50000}"/>
    <cellStyle name="Normal 3 13 2 8 2" xfId="46086" xr:uid="{00000000-0005-0000-0000-00000DB50000}"/>
    <cellStyle name="Normal 3 13 2 8 3" xfId="46087" xr:uid="{00000000-0005-0000-0000-00000EB50000}"/>
    <cellStyle name="Normal 3 13 2 8 4" xfId="46088" xr:uid="{00000000-0005-0000-0000-00000FB50000}"/>
    <cellStyle name="Normal 3 13 2 8 5" xfId="46089" xr:uid="{00000000-0005-0000-0000-000010B50000}"/>
    <cellStyle name="Normal 3 13 2 8 6" xfId="46090" xr:uid="{00000000-0005-0000-0000-000011B50000}"/>
    <cellStyle name="Normal 3 13 2 8 7" xfId="46091" xr:uid="{00000000-0005-0000-0000-000012B50000}"/>
    <cellStyle name="Normal 3 13 2 8 8" xfId="46092" xr:uid="{00000000-0005-0000-0000-000013B50000}"/>
    <cellStyle name="Normal 3 13 2 9" xfId="46093" xr:uid="{00000000-0005-0000-0000-000014B50000}"/>
    <cellStyle name="Normal 3 13 3" xfId="46094" xr:uid="{00000000-0005-0000-0000-000015B50000}"/>
    <cellStyle name="Normal 3 13 3 2" xfId="46095" xr:uid="{00000000-0005-0000-0000-000016B50000}"/>
    <cellStyle name="Normal 3 13 3 2 2" xfId="46096" xr:uid="{00000000-0005-0000-0000-000017B50000}"/>
    <cellStyle name="Normal 3 13 3 2 3" xfId="46097" xr:uid="{00000000-0005-0000-0000-000018B50000}"/>
    <cellStyle name="Normal 3 13 3 2 4" xfId="46098" xr:uid="{00000000-0005-0000-0000-000019B50000}"/>
    <cellStyle name="Normal 3 13 3 2 4 2" xfId="46099" xr:uid="{00000000-0005-0000-0000-00001AB50000}"/>
    <cellStyle name="Normal 3 13 3 2 4 2 2" xfId="46100" xr:uid="{00000000-0005-0000-0000-00001BB50000}"/>
    <cellStyle name="Normal 3 13 3 2 4 2 2 2" xfId="46101" xr:uid="{00000000-0005-0000-0000-00001CB50000}"/>
    <cellStyle name="Normal 3 13 3 2 4 2 3" xfId="46102" xr:uid="{00000000-0005-0000-0000-00001DB50000}"/>
    <cellStyle name="Normal 3 13 3 2 4 3" xfId="46103" xr:uid="{00000000-0005-0000-0000-00001EB50000}"/>
    <cellStyle name="Normal 3 13 3 2 4 3 2" xfId="46104" xr:uid="{00000000-0005-0000-0000-00001FB50000}"/>
    <cellStyle name="Normal 3 13 3 2 4 4" xfId="46105" xr:uid="{00000000-0005-0000-0000-000020B50000}"/>
    <cellStyle name="Normal 3 13 3 2 5" xfId="46106" xr:uid="{00000000-0005-0000-0000-000021B50000}"/>
    <cellStyle name="Normal 3 13 3 2 6" xfId="46107" xr:uid="{00000000-0005-0000-0000-000022B50000}"/>
    <cellStyle name="Normal 3 13 3 2 7" xfId="46108" xr:uid="{00000000-0005-0000-0000-000023B50000}"/>
    <cellStyle name="Normal 3 13 3 2 8" xfId="46109" xr:uid="{00000000-0005-0000-0000-000024B50000}"/>
    <cellStyle name="Normal 3 13 3 3" xfId="46110" xr:uid="{00000000-0005-0000-0000-000025B50000}"/>
    <cellStyle name="Normal 3 13 3 3 2" xfId="46111" xr:uid="{00000000-0005-0000-0000-000026B50000}"/>
    <cellStyle name="Normal 3 13 3 3 3" xfId="46112" xr:uid="{00000000-0005-0000-0000-000027B50000}"/>
    <cellStyle name="Normal 3 13 3 3 4" xfId="46113" xr:uid="{00000000-0005-0000-0000-000028B50000}"/>
    <cellStyle name="Normal 3 13 3 3 5" xfId="46114" xr:uid="{00000000-0005-0000-0000-000029B50000}"/>
    <cellStyle name="Normal 3 13 3 3 6" xfId="46115" xr:uid="{00000000-0005-0000-0000-00002AB50000}"/>
    <cellStyle name="Normal 3 13 3 3 7" xfId="46116" xr:uid="{00000000-0005-0000-0000-00002BB50000}"/>
    <cellStyle name="Normal 3 13 3 3 8" xfId="46117" xr:uid="{00000000-0005-0000-0000-00002CB50000}"/>
    <cellStyle name="Normal 3 13 3 4" xfId="46118" xr:uid="{00000000-0005-0000-0000-00002DB50000}"/>
    <cellStyle name="Normal 3 13 3 4 2" xfId="46119" xr:uid="{00000000-0005-0000-0000-00002EB50000}"/>
    <cellStyle name="Normal 3 13 3 4 3" xfId="46120" xr:uid="{00000000-0005-0000-0000-00002FB50000}"/>
    <cellStyle name="Normal 3 13 3 4 4" xfId="46121" xr:uid="{00000000-0005-0000-0000-000030B50000}"/>
    <cellStyle name="Normal 3 13 3 4 5" xfId="46122" xr:uid="{00000000-0005-0000-0000-000031B50000}"/>
    <cellStyle name="Normal 3 13 3 4 6" xfId="46123" xr:uid="{00000000-0005-0000-0000-000032B50000}"/>
    <cellStyle name="Normal 3 13 3 4 7" xfId="46124" xr:uid="{00000000-0005-0000-0000-000033B50000}"/>
    <cellStyle name="Normal 3 13 3 4 8" xfId="46125" xr:uid="{00000000-0005-0000-0000-000034B50000}"/>
    <cellStyle name="Normal 3 13 3 5" xfId="46126" xr:uid="{00000000-0005-0000-0000-000035B50000}"/>
    <cellStyle name="Normal 3 13 3 5 2" xfId="46127" xr:uid="{00000000-0005-0000-0000-000036B50000}"/>
    <cellStyle name="Normal 3 13 3 5 3" xfId="46128" xr:uid="{00000000-0005-0000-0000-000037B50000}"/>
    <cellStyle name="Normal 3 13 3 5 4" xfId="46129" xr:uid="{00000000-0005-0000-0000-000038B50000}"/>
    <cellStyle name="Normal 3 13 3 5 5" xfId="46130" xr:uid="{00000000-0005-0000-0000-000039B50000}"/>
    <cellStyle name="Normal 3 13 3 5 6" xfId="46131" xr:uid="{00000000-0005-0000-0000-00003AB50000}"/>
    <cellStyle name="Normal 3 13 3 5 7" xfId="46132" xr:uid="{00000000-0005-0000-0000-00003BB50000}"/>
    <cellStyle name="Normal 3 13 3 5 8" xfId="46133" xr:uid="{00000000-0005-0000-0000-00003CB50000}"/>
    <cellStyle name="Normal 3 13 3 6" xfId="46134" xr:uid="{00000000-0005-0000-0000-00003DB50000}"/>
    <cellStyle name="Normal 3 13 3 7" xfId="46135" xr:uid="{00000000-0005-0000-0000-00003EB50000}"/>
    <cellStyle name="Normal 3 13 3 7 2" xfId="46136" xr:uid="{00000000-0005-0000-0000-00003FB50000}"/>
    <cellStyle name="Normal 3 13 3 7 2 2" xfId="46137" xr:uid="{00000000-0005-0000-0000-000040B50000}"/>
    <cellStyle name="Normal 3 13 3 7 3" xfId="46138" xr:uid="{00000000-0005-0000-0000-000041B50000}"/>
    <cellStyle name="Normal 3 13 3 8" xfId="46139" xr:uid="{00000000-0005-0000-0000-000042B50000}"/>
    <cellStyle name="Normal 3 13 3 8 2" xfId="46140" xr:uid="{00000000-0005-0000-0000-000043B50000}"/>
    <cellStyle name="Normal 3 13 3 9" xfId="46141" xr:uid="{00000000-0005-0000-0000-000044B50000}"/>
    <cellStyle name="Normal 3 13 4" xfId="46142" xr:uid="{00000000-0005-0000-0000-000045B50000}"/>
    <cellStyle name="Normal 3 13 4 2" xfId="46143" xr:uid="{00000000-0005-0000-0000-000046B50000}"/>
    <cellStyle name="Normal 3 13 4 2 2" xfId="46144" xr:uid="{00000000-0005-0000-0000-000047B50000}"/>
    <cellStyle name="Normal 3 13 4 2 3" xfId="46145" xr:uid="{00000000-0005-0000-0000-000048B50000}"/>
    <cellStyle name="Normal 3 13 4 2 4" xfId="46146" xr:uid="{00000000-0005-0000-0000-000049B50000}"/>
    <cellStyle name="Normal 3 13 4 2 4 2" xfId="46147" xr:uid="{00000000-0005-0000-0000-00004AB50000}"/>
    <cellStyle name="Normal 3 13 4 2 4 2 2" xfId="46148" xr:uid="{00000000-0005-0000-0000-00004BB50000}"/>
    <cellStyle name="Normal 3 13 4 2 4 2 2 2" xfId="46149" xr:uid="{00000000-0005-0000-0000-00004CB50000}"/>
    <cellStyle name="Normal 3 13 4 2 4 2 3" xfId="46150" xr:uid="{00000000-0005-0000-0000-00004DB50000}"/>
    <cellStyle name="Normal 3 13 4 2 4 3" xfId="46151" xr:uid="{00000000-0005-0000-0000-00004EB50000}"/>
    <cellStyle name="Normal 3 13 4 2 4 3 2" xfId="46152" xr:uid="{00000000-0005-0000-0000-00004FB50000}"/>
    <cellStyle name="Normal 3 13 4 2 4 4" xfId="46153" xr:uid="{00000000-0005-0000-0000-000050B50000}"/>
    <cellStyle name="Normal 3 13 4 2 5" xfId="46154" xr:uid="{00000000-0005-0000-0000-000051B50000}"/>
    <cellStyle name="Normal 3 13 4 2 6" xfId="46155" xr:uid="{00000000-0005-0000-0000-000052B50000}"/>
    <cellStyle name="Normal 3 13 4 2 7" xfId="46156" xr:uid="{00000000-0005-0000-0000-000053B50000}"/>
    <cellStyle name="Normal 3 13 4 2 8" xfId="46157" xr:uid="{00000000-0005-0000-0000-000054B50000}"/>
    <cellStyle name="Normal 3 13 4 3" xfId="46158" xr:uid="{00000000-0005-0000-0000-000055B50000}"/>
    <cellStyle name="Normal 3 13 4 3 2" xfId="46159" xr:uid="{00000000-0005-0000-0000-000056B50000}"/>
    <cellStyle name="Normal 3 13 4 3 3" xfId="46160" xr:uid="{00000000-0005-0000-0000-000057B50000}"/>
    <cellStyle name="Normal 3 13 4 3 4" xfId="46161" xr:uid="{00000000-0005-0000-0000-000058B50000}"/>
    <cellStyle name="Normal 3 13 4 3 5" xfId="46162" xr:uid="{00000000-0005-0000-0000-000059B50000}"/>
    <cellStyle name="Normal 3 13 4 3 6" xfId="46163" xr:uid="{00000000-0005-0000-0000-00005AB50000}"/>
    <cellStyle name="Normal 3 13 4 3 7" xfId="46164" xr:uid="{00000000-0005-0000-0000-00005BB50000}"/>
    <cellStyle name="Normal 3 13 4 3 8" xfId="46165" xr:uid="{00000000-0005-0000-0000-00005CB50000}"/>
    <cellStyle name="Normal 3 13 4 4" xfId="46166" xr:uid="{00000000-0005-0000-0000-00005DB50000}"/>
    <cellStyle name="Normal 3 13 4 4 2" xfId="46167" xr:uid="{00000000-0005-0000-0000-00005EB50000}"/>
    <cellStyle name="Normal 3 13 4 4 3" xfId="46168" xr:uid="{00000000-0005-0000-0000-00005FB50000}"/>
    <cellStyle name="Normal 3 13 4 4 4" xfId="46169" xr:uid="{00000000-0005-0000-0000-000060B50000}"/>
    <cellStyle name="Normal 3 13 4 4 5" xfId="46170" xr:uid="{00000000-0005-0000-0000-000061B50000}"/>
    <cellStyle name="Normal 3 13 4 4 6" xfId="46171" xr:uid="{00000000-0005-0000-0000-000062B50000}"/>
    <cellStyle name="Normal 3 13 4 4 7" xfId="46172" xr:uid="{00000000-0005-0000-0000-000063B50000}"/>
    <cellStyle name="Normal 3 13 4 4 8" xfId="46173" xr:uid="{00000000-0005-0000-0000-000064B50000}"/>
    <cellStyle name="Normal 3 13 4 5" xfId="46174" xr:uid="{00000000-0005-0000-0000-000065B50000}"/>
    <cellStyle name="Normal 3 13 4 5 2" xfId="46175" xr:uid="{00000000-0005-0000-0000-000066B50000}"/>
    <cellStyle name="Normal 3 13 4 5 3" xfId="46176" xr:uid="{00000000-0005-0000-0000-000067B50000}"/>
    <cellStyle name="Normal 3 13 4 5 4" xfId="46177" xr:uid="{00000000-0005-0000-0000-000068B50000}"/>
    <cellStyle name="Normal 3 13 4 5 5" xfId="46178" xr:uid="{00000000-0005-0000-0000-000069B50000}"/>
    <cellStyle name="Normal 3 13 4 5 6" xfId="46179" xr:uid="{00000000-0005-0000-0000-00006AB50000}"/>
    <cellStyle name="Normal 3 13 4 5 7" xfId="46180" xr:uid="{00000000-0005-0000-0000-00006BB50000}"/>
    <cellStyle name="Normal 3 13 4 5 8" xfId="46181" xr:uid="{00000000-0005-0000-0000-00006CB50000}"/>
    <cellStyle name="Normal 3 13 4 6" xfId="46182" xr:uid="{00000000-0005-0000-0000-00006DB50000}"/>
    <cellStyle name="Normal 3 13 4 7" xfId="46183" xr:uid="{00000000-0005-0000-0000-00006EB50000}"/>
    <cellStyle name="Normal 3 13 4 7 2" xfId="46184" xr:uid="{00000000-0005-0000-0000-00006FB50000}"/>
    <cellStyle name="Normal 3 13 4 7 2 2" xfId="46185" xr:uid="{00000000-0005-0000-0000-000070B50000}"/>
    <cellStyle name="Normal 3 13 4 7 3" xfId="46186" xr:uid="{00000000-0005-0000-0000-000071B50000}"/>
    <cellStyle name="Normal 3 13 4 8" xfId="46187" xr:uid="{00000000-0005-0000-0000-000072B50000}"/>
    <cellStyle name="Normal 3 13 4 8 2" xfId="46188" xr:uid="{00000000-0005-0000-0000-000073B50000}"/>
    <cellStyle name="Normal 3 13 4 9" xfId="46189" xr:uid="{00000000-0005-0000-0000-000074B50000}"/>
    <cellStyle name="Normal 3 13 5" xfId="46190" xr:uid="{00000000-0005-0000-0000-000075B50000}"/>
    <cellStyle name="Normal 3 13 5 2" xfId="46191" xr:uid="{00000000-0005-0000-0000-000076B50000}"/>
    <cellStyle name="Normal 3 13 5 3" xfId="46192" xr:uid="{00000000-0005-0000-0000-000077B50000}"/>
    <cellStyle name="Normal 3 13 5 4" xfId="46193" xr:uid="{00000000-0005-0000-0000-000078B50000}"/>
    <cellStyle name="Normal 3 13 5 5" xfId="46194" xr:uid="{00000000-0005-0000-0000-000079B50000}"/>
    <cellStyle name="Normal 3 13 5 6" xfId="46195" xr:uid="{00000000-0005-0000-0000-00007AB50000}"/>
    <cellStyle name="Normal 3 13 5 7" xfId="46196" xr:uid="{00000000-0005-0000-0000-00007BB50000}"/>
    <cellStyle name="Normal 3 13 5 8" xfId="46197" xr:uid="{00000000-0005-0000-0000-00007CB50000}"/>
    <cellStyle name="Normal 3 13 6" xfId="46198" xr:uid="{00000000-0005-0000-0000-00007DB50000}"/>
    <cellStyle name="Normal 3 13 6 2" xfId="46199" xr:uid="{00000000-0005-0000-0000-00007EB50000}"/>
    <cellStyle name="Normal 3 13 6 2 2" xfId="46200" xr:uid="{00000000-0005-0000-0000-00007FB50000}"/>
    <cellStyle name="Normal 3 13 6 2 2 2" xfId="46201" xr:uid="{00000000-0005-0000-0000-000080B50000}"/>
    <cellStyle name="Normal 3 13 6 2 2 2 2" xfId="46202" xr:uid="{00000000-0005-0000-0000-000081B50000}"/>
    <cellStyle name="Normal 3 13 6 2 2 2 2 2" xfId="46203" xr:uid="{00000000-0005-0000-0000-000082B50000}"/>
    <cellStyle name="Normal 3 13 6 2 2 2 3" xfId="46204" xr:uid="{00000000-0005-0000-0000-000083B50000}"/>
    <cellStyle name="Normal 3 13 6 2 2 3" xfId="46205" xr:uid="{00000000-0005-0000-0000-000084B50000}"/>
    <cellStyle name="Normal 3 13 6 2 2 3 2" xfId="46206" xr:uid="{00000000-0005-0000-0000-000085B50000}"/>
    <cellStyle name="Normal 3 13 6 2 2 4" xfId="46207" xr:uid="{00000000-0005-0000-0000-000086B50000}"/>
    <cellStyle name="Normal 3 13 6 2 3" xfId="46208" xr:uid="{00000000-0005-0000-0000-000087B50000}"/>
    <cellStyle name="Normal 3 13 6 2 3 2" xfId="46209" xr:uid="{00000000-0005-0000-0000-000088B50000}"/>
    <cellStyle name="Normal 3 13 6 2 3 2 2" xfId="46210" xr:uid="{00000000-0005-0000-0000-000089B50000}"/>
    <cellStyle name="Normal 3 13 6 2 3 2 2 2" xfId="46211" xr:uid="{00000000-0005-0000-0000-00008AB50000}"/>
    <cellStyle name="Normal 3 13 6 2 3 2 3" xfId="46212" xr:uid="{00000000-0005-0000-0000-00008BB50000}"/>
    <cellStyle name="Normal 3 13 6 2 3 3" xfId="46213" xr:uid="{00000000-0005-0000-0000-00008CB50000}"/>
    <cellStyle name="Normal 3 13 6 2 3 3 2" xfId="46214" xr:uid="{00000000-0005-0000-0000-00008DB50000}"/>
    <cellStyle name="Normal 3 13 6 2 3 4" xfId="46215" xr:uid="{00000000-0005-0000-0000-00008EB50000}"/>
    <cellStyle name="Normal 3 13 6 2 4" xfId="46216" xr:uid="{00000000-0005-0000-0000-00008FB50000}"/>
    <cellStyle name="Normal 3 13 6 2 4 2" xfId="46217" xr:uid="{00000000-0005-0000-0000-000090B50000}"/>
    <cellStyle name="Normal 3 13 6 2 4 2 2" xfId="46218" xr:uid="{00000000-0005-0000-0000-000091B50000}"/>
    <cellStyle name="Normal 3 13 6 2 4 2 2 2" xfId="46219" xr:uid="{00000000-0005-0000-0000-000092B50000}"/>
    <cellStyle name="Normal 3 13 6 2 4 2 3" xfId="46220" xr:uid="{00000000-0005-0000-0000-000093B50000}"/>
    <cellStyle name="Normal 3 13 6 2 4 3" xfId="46221" xr:uid="{00000000-0005-0000-0000-000094B50000}"/>
    <cellStyle name="Normal 3 13 6 2 4 3 2" xfId="46222" xr:uid="{00000000-0005-0000-0000-000095B50000}"/>
    <cellStyle name="Normal 3 13 6 2 4 4" xfId="46223" xr:uid="{00000000-0005-0000-0000-000096B50000}"/>
    <cellStyle name="Normal 3 13 6 3" xfId="46224" xr:uid="{00000000-0005-0000-0000-000097B50000}"/>
    <cellStyle name="Normal 3 13 6 3 2" xfId="46225" xr:uid="{00000000-0005-0000-0000-000098B50000}"/>
    <cellStyle name="Normal 3 13 6 3 2 2" xfId="46226" xr:uid="{00000000-0005-0000-0000-000099B50000}"/>
    <cellStyle name="Normal 3 13 6 3 2 2 2" xfId="46227" xr:uid="{00000000-0005-0000-0000-00009AB50000}"/>
    <cellStyle name="Normal 3 13 6 3 2 3" xfId="46228" xr:uid="{00000000-0005-0000-0000-00009BB50000}"/>
    <cellStyle name="Normal 3 13 6 3 3" xfId="46229" xr:uid="{00000000-0005-0000-0000-00009CB50000}"/>
    <cellStyle name="Normal 3 13 6 3 3 2" xfId="46230" xr:uid="{00000000-0005-0000-0000-00009DB50000}"/>
    <cellStyle name="Normal 3 13 6 3 4" xfId="46231" xr:uid="{00000000-0005-0000-0000-00009EB50000}"/>
    <cellStyle name="Normal 3 13 6 4" xfId="46232" xr:uid="{00000000-0005-0000-0000-00009FB50000}"/>
    <cellStyle name="Normal 3 13 6 5" xfId="46233" xr:uid="{00000000-0005-0000-0000-0000A0B50000}"/>
    <cellStyle name="Normal 3 13 6 6" xfId="46234" xr:uid="{00000000-0005-0000-0000-0000A1B50000}"/>
    <cellStyle name="Normal 3 13 6 6 2" xfId="46235" xr:uid="{00000000-0005-0000-0000-0000A2B50000}"/>
    <cellStyle name="Normal 3 13 6 6 2 2" xfId="46236" xr:uid="{00000000-0005-0000-0000-0000A3B50000}"/>
    <cellStyle name="Normal 3 13 6 6 3" xfId="46237" xr:uid="{00000000-0005-0000-0000-0000A4B50000}"/>
    <cellStyle name="Normal 3 13 6 7" xfId="46238" xr:uid="{00000000-0005-0000-0000-0000A5B50000}"/>
    <cellStyle name="Normal 3 13 6 7 2" xfId="46239" xr:uid="{00000000-0005-0000-0000-0000A6B50000}"/>
    <cellStyle name="Normal 3 13 6 8" xfId="46240" xr:uid="{00000000-0005-0000-0000-0000A7B50000}"/>
    <cellStyle name="Normal 3 13 7" xfId="46241" xr:uid="{00000000-0005-0000-0000-0000A8B50000}"/>
    <cellStyle name="Normal 3 13 7 2" xfId="46242" xr:uid="{00000000-0005-0000-0000-0000A9B50000}"/>
    <cellStyle name="Normal 3 13 7 2 2" xfId="46243" xr:uid="{00000000-0005-0000-0000-0000AAB50000}"/>
    <cellStyle name="Normal 3 13 7 2 2 2" xfId="46244" xr:uid="{00000000-0005-0000-0000-0000ABB50000}"/>
    <cellStyle name="Normal 3 13 7 2 3" xfId="46245" xr:uid="{00000000-0005-0000-0000-0000ACB50000}"/>
    <cellStyle name="Normal 3 13 7 3" xfId="46246" xr:uid="{00000000-0005-0000-0000-0000ADB50000}"/>
    <cellStyle name="Normal 3 13 7 3 2" xfId="46247" xr:uid="{00000000-0005-0000-0000-0000AEB50000}"/>
    <cellStyle name="Normal 3 13 7 4" xfId="46248" xr:uid="{00000000-0005-0000-0000-0000AFB50000}"/>
    <cellStyle name="Normal 3 13 8" xfId="46249" xr:uid="{00000000-0005-0000-0000-0000B0B50000}"/>
    <cellStyle name="Normal 3 13 8 2" xfId="46250" xr:uid="{00000000-0005-0000-0000-0000B1B50000}"/>
    <cellStyle name="Normal 3 13 8 2 2" xfId="46251" xr:uid="{00000000-0005-0000-0000-0000B2B50000}"/>
    <cellStyle name="Normal 3 13 8 2 2 2" xfId="46252" xr:uid="{00000000-0005-0000-0000-0000B3B50000}"/>
    <cellStyle name="Normal 3 13 8 2 3" xfId="46253" xr:uid="{00000000-0005-0000-0000-0000B4B50000}"/>
    <cellStyle name="Normal 3 13 8 3" xfId="46254" xr:uid="{00000000-0005-0000-0000-0000B5B50000}"/>
    <cellStyle name="Normal 3 13 8 3 2" xfId="46255" xr:uid="{00000000-0005-0000-0000-0000B6B50000}"/>
    <cellStyle name="Normal 3 13 8 4" xfId="46256" xr:uid="{00000000-0005-0000-0000-0000B7B50000}"/>
    <cellStyle name="Normal 3 13 9" xfId="46257" xr:uid="{00000000-0005-0000-0000-0000B8B50000}"/>
    <cellStyle name="Normal 3 14" xfId="46258" xr:uid="{00000000-0005-0000-0000-0000B9B50000}"/>
    <cellStyle name="Normal 3 14 10" xfId="46259" xr:uid="{00000000-0005-0000-0000-0000BAB50000}"/>
    <cellStyle name="Normal 3 14 11" xfId="46260" xr:uid="{00000000-0005-0000-0000-0000BBB50000}"/>
    <cellStyle name="Normal 3 14 11 2" xfId="46261" xr:uid="{00000000-0005-0000-0000-0000BCB50000}"/>
    <cellStyle name="Normal 3 14 11 2 2" xfId="46262" xr:uid="{00000000-0005-0000-0000-0000BDB50000}"/>
    <cellStyle name="Normal 3 14 11 2 2 2" xfId="46263" xr:uid="{00000000-0005-0000-0000-0000BEB50000}"/>
    <cellStyle name="Normal 3 14 11 2 3" xfId="46264" xr:uid="{00000000-0005-0000-0000-0000BFB50000}"/>
    <cellStyle name="Normal 3 14 11 3" xfId="46265" xr:uid="{00000000-0005-0000-0000-0000C0B50000}"/>
    <cellStyle name="Normal 3 14 11 3 2" xfId="46266" xr:uid="{00000000-0005-0000-0000-0000C1B50000}"/>
    <cellStyle name="Normal 3 14 11 4" xfId="46267" xr:uid="{00000000-0005-0000-0000-0000C2B50000}"/>
    <cellStyle name="Normal 3 14 12" xfId="46268" xr:uid="{00000000-0005-0000-0000-0000C3B50000}"/>
    <cellStyle name="Normal 3 14 13" xfId="46269" xr:uid="{00000000-0005-0000-0000-0000C4B50000}"/>
    <cellStyle name="Normal 3 14 14" xfId="46270" xr:uid="{00000000-0005-0000-0000-0000C5B50000}"/>
    <cellStyle name="Normal 3 14 15" xfId="46271" xr:uid="{00000000-0005-0000-0000-0000C6B50000}"/>
    <cellStyle name="Normal 3 14 2" xfId="46272" xr:uid="{00000000-0005-0000-0000-0000C7B50000}"/>
    <cellStyle name="Normal 3 14 2 2" xfId="46273" xr:uid="{00000000-0005-0000-0000-0000C8B50000}"/>
    <cellStyle name="Normal 3 14 2 2 2" xfId="46274" xr:uid="{00000000-0005-0000-0000-0000C9B50000}"/>
    <cellStyle name="Normal 3 14 2 2 3" xfId="46275" xr:uid="{00000000-0005-0000-0000-0000CAB50000}"/>
    <cellStyle name="Normal 3 14 2 2 4" xfId="46276" xr:uid="{00000000-0005-0000-0000-0000CBB50000}"/>
    <cellStyle name="Normal 3 14 2 2 4 2" xfId="46277" xr:uid="{00000000-0005-0000-0000-0000CCB50000}"/>
    <cellStyle name="Normal 3 14 2 2 4 2 2" xfId="46278" xr:uid="{00000000-0005-0000-0000-0000CDB50000}"/>
    <cellStyle name="Normal 3 14 2 2 4 2 2 2" xfId="46279" xr:uid="{00000000-0005-0000-0000-0000CEB50000}"/>
    <cellStyle name="Normal 3 14 2 2 4 2 3" xfId="46280" xr:uid="{00000000-0005-0000-0000-0000CFB50000}"/>
    <cellStyle name="Normal 3 14 2 2 4 3" xfId="46281" xr:uid="{00000000-0005-0000-0000-0000D0B50000}"/>
    <cellStyle name="Normal 3 14 2 2 4 3 2" xfId="46282" xr:uid="{00000000-0005-0000-0000-0000D1B50000}"/>
    <cellStyle name="Normal 3 14 2 2 4 4" xfId="46283" xr:uid="{00000000-0005-0000-0000-0000D2B50000}"/>
    <cellStyle name="Normal 3 14 2 2 5" xfId="46284" xr:uid="{00000000-0005-0000-0000-0000D3B50000}"/>
    <cellStyle name="Normal 3 14 2 2 6" xfId="46285" xr:uid="{00000000-0005-0000-0000-0000D4B50000}"/>
    <cellStyle name="Normal 3 14 2 2 7" xfId="46286" xr:uid="{00000000-0005-0000-0000-0000D5B50000}"/>
    <cellStyle name="Normal 3 14 2 2 8" xfId="46287" xr:uid="{00000000-0005-0000-0000-0000D6B50000}"/>
    <cellStyle name="Normal 3 14 2 3" xfId="46288" xr:uid="{00000000-0005-0000-0000-0000D7B50000}"/>
    <cellStyle name="Normal 3 14 2 3 2" xfId="46289" xr:uid="{00000000-0005-0000-0000-0000D8B50000}"/>
    <cellStyle name="Normal 3 14 2 3 3" xfId="46290" xr:uid="{00000000-0005-0000-0000-0000D9B50000}"/>
    <cellStyle name="Normal 3 14 2 3 4" xfId="46291" xr:uid="{00000000-0005-0000-0000-0000DAB50000}"/>
    <cellStyle name="Normal 3 14 2 3 5" xfId="46292" xr:uid="{00000000-0005-0000-0000-0000DBB50000}"/>
    <cellStyle name="Normal 3 14 2 3 6" xfId="46293" xr:uid="{00000000-0005-0000-0000-0000DCB50000}"/>
    <cellStyle name="Normal 3 14 2 3 7" xfId="46294" xr:uid="{00000000-0005-0000-0000-0000DDB50000}"/>
    <cellStyle name="Normal 3 14 2 3 8" xfId="46295" xr:uid="{00000000-0005-0000-0000-0000DEB50000}"/>
    <cellStyle name="Normal 3 14 2 4" xfId="46296" xr:uid="{00000000-0005-0000-0000-0000DFB50000}"/>
    <cellStyle name="Normal 3 14 2 4 2" xfId="46297" xr:uid="{00000000-0005-0000-0000-0000E0B50000}"/>
    <cellStyle name="Normal 3 14 2 4 3" xfId="46298" xr:uid="{00000000-0005-0000-0000-0000E1B50000}"/>
    <cellStyle name="Normal 3 14 2 4 4" xfId="46299" xr:uid="{00000000-0005-0000-0000-0000E2B50000}"/>
    <cellStyle name="Normal 3 14 2 4 5" xfId="46300" xr:uid="{00000000-0005-0000-0000-0000E3B50000}"/>
    <cellStyle name="Normal 3 14 2 4 6" xfId="46301" xr:uid="{00000000-0005-0000-0000-0000E4B50000}"/>
    <cellStyle name="Normal 3 14 2 4 7" xfId="46302" xr:uid="{00000000-0005-0000-0000-0000E5B50000}"/>
    <cellStyle name="Normal 3 14 2 4 8" xfId="46303" xr:uid="{00000000-0005-0000-0000-0000E6B50000}"/>
    <cellStyle name="Normal 3 14 2 5" xfId="46304" xr:uid="{00000000-0005-0000-0000-0000E7B50000}"/>
    <cellStyle name="Normal 3 14 2 5 2" xfId="46305" xr:uid="{00000000-0005-0000-0000-0000E8B50000}"/>
    <cellStyle name="Normal 3 14 2 5 3" xfId="46306" xr:uid="{00000000-0005-0000-0000-0000E9B50000}"/>
    <cellStyle name="Normal 3 14 2 5 4" xfId="46307" xr:uid="{00000000-0005-0000-0000-0000EAB50000}"/>
    <cellStyle name="Normal 3 14 2 5 5" xfId="46308" xr:uid="{00000000-0005-0000-0000-0000EBB50000}"/>
    <cellStyle name="Normal 3 14 2 5 6" xfId="46309" xr:uid="{00000000-0005-0000-0000-0000ECB50000}"/>
    <cellStyle name="Normal 3 14 2 5 7" xfId="46310" xr:uid="{00000000-0005-0000-0000-0000EDB50000}"/>
    <cellStyle name="Normal 3 14 2 5 8" xfId="46311" xr:uid="{00000000-0005-0000-0000-0000EEB50000}"/>
    <cellStyle name="Normal 3 14 2 6" xfId="46312" xr:uid="{00000000-0005-0000-0000-0000EFB50000}"/>
    <cellStyle name="Normal 3 14 2 7" xfId="46313" xr:uid="{00000000-0005-0000-0000-0000F0B50000}"/>
    <cellStyle name="Normal 3 14 2 7 2" xfId="46314" xr:uid="{00000000-0005-0000-0000-0000F1B50000}"/>
    <cellStyle name="Normal 3 14 2 7 2 2" xfId="46315" xr:uid="{00000000-0005-0000-0000-0000F2B50000}"/>
    <cellStyle name="Normal 3 14 2 7 3" xfId="46316" xr:uid="{00000000-0005-0000-0000-0000F3B50000}"/>
    <cellStyle name="Normal 3 14 2 8" xfId="46317" xr:uid="{00000000-0005-0000-0000-0000F4B50000}"/>
    <cellStyle name="Normal 3 14 2 8 2" xfId="46318" xr:uid="{00000000-0005-0000-0000-0000F5B50000}"/>
    <cellStyle name="Normal 3 14 2 9" xfId="46319" xr:uid="{00000000-0005-0000-0000-0000F6B50000}"/>
    <cellStyle name="Normal 3 14 3" xfId="46320" xr:uid="{00000000-0005-0000-0000-0000F7B50000}"/>
    <cellStyle name="Normal 3 14 3 2" xfId="46321" xr:uid="{00000000-0005-0000-0000-0000F8B50000}"/>
    <cellStyle name="Normal 3 14 3 2 2" xfId="46322" xr:uid="{00000000-0005-0000-0000-0000F9B50000}"/>
    <cellStyle name="Normal 3 14 3 2 3" xfId="46323" xr:uid="{00000000-0005-0000-0000-0000FAB50000}"/>
    <cellStyle name="Normal 3 14 3 2 4" xfId="46324" xr:uid="{00000000-0005-0000-0000-0000FBB50000}"/>
    <cellStyle name="Normal 3 14 3 2 4 2" xfId="46325" xr:uid="{00000000-0005-0000-0000-0000FCB50000}"/>
    <cellStyle name="Normal 3 14 3 2 4 2 2" xfId="46326" xr:uid="{00000000-0005-0000-0000-0000FDB50000}"/>
    <cellStyle name="Normal 3 14 3 2 4 2 2 2" xfId="46327" xr:uid="{00000000-0005-0000-0000-0000FEB50000}"/>
    <cellStyle name="Normal 3 14 3 2 4 2 3" xfId="46328" xr:uid="{00000000-0005-0000-0000-0000FFB50000}"/>
    <cellStyle name="Normal 3 14 3 2 4 3" xfId="46329" xr:uid="{00000000-0005-0000-0000-000000B60000}"/>
    <cellStyle name="Normal 3 14 3 2 4 3 2" xfId="46330" xr:uid="{00000000-0005-0000-0000-000001B60000}"/>
    <cellStyle name="Normal 3 14 3 2 4 4" xfId="46331" xr:uid="{00000000-0005-0000-0000-000002B60000}"/>
    <cellStyle name="Normal 3 14 3 2 5" xfId="46332" xr:uid="{00000000-0005-0000-0000-000003B60000}"/>
    <cellStyle name="Normal 3 14 3 2 6" xfId="46333" xr:uid="{00000000-0005-0000-0000-000004B60000}"/>
    <cellStyle name="Normal 3 14 3 2 7" xfId="46334" xr:uid="{00000000-0005-0000-0000-000005B60000}"/>
    <cellStyle name="Normal 3 14 3 2 8" xfId="46335" xr:uid="{00000000-0005-0000-0000-000006B60000}"/>
    <cellStyle name="Normal 3 14 3 3" xfId="46336" xr:uid="{00000000-0005-0000-0000-000007B60000}"/>
    <cellStyle name="Normal 3 14 3 3 2" xfId="46337" xr:uid="{00000000-0005-0000-0000-000008B60000}"/>
    <cellStyle name="Normal 3 14 3 3 3" xfId="46338" xr:uid="{00000000-0005-0000-0000-000009B60000}"/>
    <cellStyle name="Normal 3 14 3 3 4" xfId="46339" xr:uid="{00000000-0005-0000-0000-00000AB60000}"/>
    <cellStyle name="Normal 3 14 3 3 5" xfId="46340" xr:uid="{00000000-0005-0000-0000-00000BB60000}"/>
    <cellStyle name="Normal 3 14 3 3 6" xfId="46341" xr:uid="{00000000-0005-0000-0000-00000CB60000}"/>
    <cellStyle name="Normal 3 14 3 3 7" xfId="46342" xr:uid="{00000000-0005-0000-0000-00000DB60000}"/>
    <cellStyle name="Normal 3 14 3 3 8" xfId="46343" xr:uid="{00000000-0005-0000-0000-00000EB60000}"/>
    <cellStyle name="Normal 3 14 3 4" xfId="46344" xr:uid="{00000000-0005-0000-0000-00000FB60000}"/>
    <cellStyle name="Normal 3 14 3 4 2" xfId="46345" xr:uid="{00000000-0005-0000-0000-000010B60000}"/>
    <cellStyle name="Normal 3 14 3 4 3" xfId="46346" xr:uid="{00000000-0005-0000-0000-000011B60000}"/>
    <cellStyle name="Normal 3 14 3 4 4" xfId="46347" xr:uid="{00000000-0005-0000-0000-000012B60000}"/>
    <cellStyle name="Normal 3 14 3 4 5" xfId="46348" xr:uid="{00000000-0005-0000-0000-000013B60000}"/>
    <cellStyle name="Normal 3 14 3 4 6" xfId="46349" xr:uid="{00000000-0005-0000-0000-000014B60000}"/>
    <cellStyle name="Normal 3 14 3 4 7" xfId="46350" xr:uid="{00000000-0005-0000-0000-000015B60000}"/>
    <cellStyle name="Normal 3 14 3 4 8" xfId="46351" xr:uid="{00000000-0005-0000-0000-000016B60000}"/>
    <cellStyle name="Normal 3 14 3 5" xfId="46352" xr:uid="{00000000-0005-0000-0000-000017B60000}"/>
    <cellStyle name="Normal 3 14 3 5 2" xfId="46353" xr:uid="{00000000-0005-0000-0000-000018B60000}"/>
    <cellStyle name="Normal 3 14 3 5 3" xfId="46354" xr:uid="{00000000-0005-0000-0000-000019B60000}"/>
    <cellStyle name="Normal 3 14 3 5 4" xfId="46355" xr:uid="{00000000-0005-0000-0000-00001AB60000}"/>
    <cellStyle name="Normal 3 14 3 5 5" xfId="46356" xr:uid="{00000000-0005-0000-0000-00001BB60000}"/>
    <cellStyle name="Normal 3 14 3 5 6" xfId="46357" xr:uid="{00000000-0005-0000-0000-00001CB60000}"/>
    <cellStyle name="Normal 3 14 3 5 7" xfId="46358" xr:uid="{00000000-0005-0000-0000-00001DB60000}"/>
    <cellStyle name="Normal 3 14 3 5 8" xfId="46359" xr:uid="{00000000-0005-0000-0000-00001EB60000}"/>
    <cellStyle name="Normal 3 14 3 6" xfId="46360" xr:uid="{00000000-0005-0000-0000-00001FB60000}"/>
    <cellStyle name="Normal 3 14 3 7" xfId="46361" xr:uid="{00000000-0005-0000-0000-000020B60000}"/>
    <cellStyle name="Normal 3 14 3 7 2" xfId="46362" xr:uid="{00000000-0005-0000-0000-000021B60000}"/>
    <cellStyle name="Normal 3 14 3 7 2 2" xfId="46363" xr:uid="{00000000-0005-0000-0000-000022B60000}"/>
    <cellStyle name="Normal 3 14 3 7 3" xfId="46364" xr:uid="{00000000-0005-0000-0000-000023B60000}"/>
    <cellStyle name="Normal 3 14 3 8" xfId="46365" xr:uid="{00000000-0005-0000-0000-000024B60000}"/>
    <cellStyle name="Normal 3 14 3 8 2" xfId="46366" xr:uid="{00000000-0005-0000-0000-000025B60000}"/>
    <cellStyle name="Normal 3 14 3 9" xfId="46367" xr:uid="{00000000-0005-0000-0000-000026B60000}"/>
    <cellStyle name="Normal 3 14 4" xfId="46368" xr:uid="{00000000-0005-0000-0000-000027B60000}"/>
    <cellStyle name="Normal 3 14 4 2" xfId="46369" xr:uid="{00000000-0005-0000-0000-000028B60000}"/>
    <cellStyle name="Normal 3 14 4 2 2" xfId="46370" xr:uid="{00000000-0005-0000-0000-000029B60000}"/>
    <cellStyle name="Normal 3 14 4 2 3" xfId="46371" xr:uid="{00000000-0005-0000-0000-00002AB60000}"/>
    <cellStyle name="Normal 3 14 4 2 4" xfId="46372" xr:uid="{00000000-0005-0000-0000-00002BB60000}"/>
    <cellStyle name="Normal 3 14 4 2 4 2" xfId="46373" xr:uid="{00000000-0005-0000-0000-00002CB60000}"/>
    <cellStyle name="Normal 3 14 4 2 4 2 2" xfId="46374" xr:uid="{00000000-0005-0000-0000-00002DB60000}"/>
    <cellStyle name="Normal 3 14 4 2 4 2 2 2" xfId="46375" xr:uid="{00000000-0005-0000-0000-00002EB60000}"/>
    <cellStyle name="Normal 3 14 4 2 4 2 3" xfId="46376" xr:uid="{00000000-0005-0000-0000-00002FB60000}"/>
    <cellStyle name="Normal 3 14 4 2 4 3" xfId="46377" xr:uid="{00000000-0005-0000-0000-000030B60000}"/>
    <cellStyle name="Normal 3 14 4 2 4 3 2" xfId="46378" xr:uid="{00000000-0005-0000-0000-000031B60000}"/>
    <cellStyle name="Normal 3 14 4 2 4 4" xfId="46379" xr:uid="{00000000-0005-0000-0000-000032B60000}"/>
    <cellStyle name="Normal 3 14 4 2 5" xfId="46380" xr:uid="{00000000-0005-0000-0000-000033B60000}"/>
    <cellStyle name="Normal 3 14 4 2 6" xfId="46381" xr:uid="{00000000-0005-0000-0000-000034B60000}"/>
    <cellStyle name="Normal 3 14 4 2 7" xfId="46382" xr:uid="{00000000-0005-0000-0000-000035B60000}"/>
    <cellStyle name="Normal 3 14 4 2 8" xfId="46383" xr:uid="{00000000-0005-0000-0000-000036B60000}"/>
    <cellStyle name="Normal 3 14 4 3" xfId="46384" xr:uid="{00000000-0005-0000-0000-000037B60000}"/>
    <cellStyle name="Normal 3 14 4 3 2" xfId="46385" xr:uid="{00000000-0005-0000-0000-000038B60000}"/>
    <cellStyle name="Normal 3 14 4 3 3" xfId="46386" xr:uid="{00000000-0005-0000-0000-000039B60000}"/>
    <cellStyle name="Normal 3 14 4 3 4" xfId="46387" xr:uid="{00000000-0005-0000-0000-00003AB60000}"/>
    <cellStyle name="Normal 3 14 4 3 5" xfId="46388" xr:uid="{00000000-0005-0000-0000-00003BB60000}"/>
    <cellStyle name="Normal 3 14 4 3 6" xfId="46389" xr:uid="{00000000-0005-0000-0000-00003CB60000}"/>
    <cellStyle name="Normal 3 14 4 3 7" xfId="46390" xr:uid="{00000000-0005-0000-0000-00003DB60000}"/>
    <cellStyle name="Normal 3 14 4 3 8" xfId="46391" xr:uid="{00000000-0005-0000-0000-00003EB60000}"/>
    <cellStyle name="Normal 3 14 4 4" xfId="46392" xr:uid="{00000000-0005-0000-0000-00003FB60000}"/>
    <cellStyle name="Normal 3 14 4 4 2" xfId="46393" xr:uid="{00000000-0005-0000-0000-000040B60000}"/>
    <cellStyle name="Normal 3 14 4 4 3" xfId="46394" xr:uid="{00000000-0005-0000-0000-000041B60000}"/>
    <cellStyle name="Normal 3 14 4 4 4" xfId="46395" xr:uid="{00000000-0005-0000-0000-000042B60000}"/>
    <cellStyle name="Normal 3 14 4 4 5" xfId="46396" xr:uid="{00000000-0005-0000-0000-000043B60000}"/>
    <cellStyle name="Normal 3 14 4 4 6" xfId="46397" xr:uid="{00000000-0005-0000-0000-000044B60000}"/>
    <cellStyle name="Normal 3 14 4 4 7" xfId="46398" xr:uid="{00000000-0005-0000-0000-000045B60000}"/>
    <cellStyle name="Normal 3 14 4 4 8" xfId="46399" xr:uid="{00000000-0005-0000-0000-000046B60000}"/>
    <cellStyle name="Normal 3 14 4 5" xfId="46400" xr:uid="{00000000-0005-0000-0000-000047B60000}"/>
    <cellStyle name="Normal 3 14 4 5 2" xfId="46401" xr:uid="{00000000-0005-0000-0000-000048B60000}"/>
    <cellStyle name="Normal 3 14 4 5 3" xfId="46402" xr:uid="{00000000-0005-0000-0000-000049B60000}"/>
    <cellStyle name="Normal 3 14 4 5 4" xfId="46403" xr:uid="{00000000-0005-0000-0000-00004AB60000}"/>
    <cellStyle name="Normal 3 14 4 5 5" xfId="46404" xr:uid="{00000000-0005-0000-0000-00004BB60000}"/>
    <cellStyle name="Normal 3 14 4 5 6" xfId="46405" xr:uid="{00000000-0005-0000-0000-00004CB60000}"/>
    <cellStyle name="Normal 3 14 4 5 7" xfId="46406" xr:uid="{00000000-0005-0000-0000-00004DB60000}"/>
    <cellStyle name="Normal 3 14 4 5 8" xfId="46407" xr:uid="{00000000-0005-0000-0000-00004EB60000}"/>
    <cellStyle name="Normal 3 14 4 6" xfId="46408" xr:uid="{00000000-0005-0000-0000-00004FB60000}"/>
    <cellStyle name="Normal 3 14 4 7" xfId="46409" xr:uid="{00000000-0005-0000-0000-000050B60000}"/>
    <cellStyle name="Normal 3 14 4 7 2" xfId="46410" xr:uid="{00000000-0005-0000-0000-000051B60000}"/>
    <cellStyle name="Normal 3 14 4 7 2 2" xfId="46411" xr:uid="{00000000-0005-0000-0000-000052B60000}"/>
    <cellStyle name="Normal 3 14 4 7 3" xfId="46412" xr:uid="{00000000-0005-0000-0000-000053B60000}"/>
    <cellStyle name="Normal 3 14 4 8" xfId="46413" xr:uid="{00000000-0005-0000-0000-000054B60000}"/>
    <cellStyle name="Normal 3 14 4 8 2" xfId="46414" xr:uid="{00000000-0005-0000-0000-000055B60000}"/>
    <cellStyle name="Normal 3 14 4 9" xfId="46415" xr:uid="{00000000-0005-0000-0000-000056B60000}"/>
    <cellStyle name="Normal 3 14 5" xfId="46416" xr:uid="{00000000-0005-0000-0000-000057B60000}"/>
    <cellStyle name="Normal 3 14 5 2" xfId="46417" xr:uid="{00000000-0005-0000-0000-000058B60000}"/>
    <cellStyle name="Normal 3 14 5 3" xfId="46418" xr:uid="{00000000-0005-0000-0000-000059B60000}"/>
    <cellStyle name="Normal 3 14 5 4" xfId="46419" xr:uid="{00000000-0005-0000-0000-00005AB60000}"/>
    <cellStyle name="Normal 3 14 5 5" xfId="46420" xr:uid="{00000000-0005-0000-0000-00005BB60000}"/>
    <cellStyle name="Normal 3 14 5 6" xfId="46421" xr:uid="{00000000-0005-0000-0000-00005CB60000}"/>
    <cellStyle name="Normal 3 14 5 7" xfId="46422" xr:uid="{00000000-0005-0000-0000-00005DB60000}"/>
    <cellStyle name="Normal 3 14 5 8" xfId="46423" xr:uid="{00000000-0005-0000-0000-00005EB60000}"/>
    <cellStyle name="Normal 3 14 6" xfId="46424" xr:uid="{00000000-0005-0000-0000-00005FB60000}"/>
    <cellStyle name="Normal 3 14 6 2" xfId="46425" xr:uid="{00000000-0005-0000-0000-000060B60000}"/>
    <cellStyle name="Normal 3 14 6 2 2" xfId="46426" xr:uid="{00000000-0005-0000-0000-000061B60000}"/>
    <cellStyle name="Normal 3 14 6 2 2 2" xfId="46427" xr:uid="{00000000-0005-0000-0000-000062B60000}"/>
    <cellStyle name="Normal 3 14 6 2 2 2 2" xfId="46428" xr:uid="{00000000-0005-0000-0000-000063B60000}"/>
    <cellStyle name="Normal 3 14 6 2 2 2 2 2" xfId="46429" xr:uid="{00000000-0005-0000-0000-000064B60000}"/>
    <cellStyle name="Normal 3 14 6 2 2 2 3" xfId="46430" xr:uid="{00000000-0005-0000-0000-000065B60000}"/>
    <cellStyle name="Normal 3 14 6 2 2 3" xfId="46431" xr:uid="{00000000-0005-0000-0000-000066B60000}"/>
    <cellStyle name="Normal 3 14 6 2 2 3 2" xfId="46432" xr:uid="{00000000-0005-0000-0000-000067B60000}"/>
    <cellStyle name="Normal 3 14 6 2 2 4" xfId="46433" xr:uid="{00000000-0005-0000-0000-000068B60000}"/>
    <cellStyle name="Normal 3 14 6 2 3" xfId="46434" xr:uid="{00000000-0005-0000-0000-000069B60000}"/>
    <cellStyle name="Normal 3 14 6 2 3 2" xfId="46435" xr:uid="{00000000-0005-0000-0000-00006AB60000}"/>
    <cellStyle name="Normal 3 14 6 2 3 2 2" xfId="46436" xr:uid="{00000000-0005-0000-0000-00006BB60000}"/>
    <cellStyle name="Normal 3 14 6 2 3 2 2 2" xfId="46437" xr:uid="{00000000-0005-0000-0000-00006CB60000}"/>
    <cellStyle name="Normal 3 14 6 2 3 2 3" xfId="46438" xr:uid="{00000000-0005-0000-0000-00006DB60000}"/>
    <cellStyle name="Normal 3 14 6 2 3 3" xfId="46439" xr:uid="{00000000-0005-0000-0000-00006EB60000}"/>
    <cellStyle name="Normal 3 14 6 2 3 3 2" xfId="46440" xr:uid="{00000000-0005-0000-0000-00006FB60000}"/>
    <cellStyle name="Normal 3 14 6 2 3 4" xfId="46441" xr:uid="{00000000-0005-0000-0000-000070B60000}"/>
    <cellStyle name="Normal 3 14 6 2 4" xfId="46442" xr:uid="{00000000-0005-0000-0000-000071B60000}"/>
    <cellStyle name="Normal 3 14 6 2 4 2" xfId="46443" xr:uid="{00000000-0005-0000-0000-000072B60000}"/>
    <cellStyle name="Normal 3 14 6 2 4 2 2" xfId="46444" xr:uid="{00000000-0005-0000-0000-000073B60000}"/>
    <cellStyle name="Normal 3 14 6 2 4 2 2 2" xfId="46445" xr:uid="{00000000-0005-0000-0000-000074B60000}"/>
    <cellStyle name="Normal 3 14 6 2 4 2 3" xfId="46446" xr:uid="{00000000-0005-0000-0000-000075B60000}"/>
    <cellStyle name="Normal 3 14 6 2 4 3" xfId="46447" xr:uid="{00000000-0005-0000-0000-000076B60000}"/>
    <cellStyle name="Normal 3 14 6 2 4 3 2" xfId="46448" xr:uid="{00000000-0005-0000-0000-000077B60000}"/>
    <cellStyle name="Normal 3 14 6 2 4 4" xfId="46449" xr:uid="{00000000-0005-0000-0000-000078B60000}"/>
    <cellStyle name="Normal 3 14 6 3" xfId="46450" xr:uid="{00000000-0005-0000-0000-000079B60000}"/>
    <cellStyle name="Normal 3 14 6 3 2" xfId="46451" xr:uid="{00000000-0005-0000-0000-00007AB60000}"/>
    <cellStyle name="Normal 3 14 6 3 2 2" xfId="46452" xr:uid="{00000000-0005-0000-0000-00007BB60000}"/>
    <cellStyle name="Normal 3 14 6 3 2 2 2" xfId="46453" xr:uid="{00000000-0005-0000-0000-00007CB60000}"/>
    <cellStyle name="Normal 3 14 6 3 2 3" xfId="46454" xr:uid="{00000000-0005-0000-0000-00007DB60000}"/>
    <cellStyle name="Normal 3 14 6 3 3" xfId="46455" xr:uid="{00000000-0005-0000-0000-00007EB60000}"/>
    <cellStyle name="Normal 3 14 6 3 3 2" xfId="46456" xr:uid="{00000000-0005-0000-0000-00007FB60000}"/>
    <cellStyle name="Normal 3 14 6 3 4" xfId="46457" xr:uid="{00000000-0005-0000-0000-000080B60000}"/>
    <cellStyle name="Normal 3 14 6 4" xfId="46458" xr:uid="{00000000-0005-0000-0000-000081B60000}"/>
    <cellStyle name="Normal 3 14 6 5" xfId="46459" xr:uid="{00000000-0005-0000-0000-000082B60000}"/>
    <cellStyle name="Normal 3 14 6 6" xfId="46460" xr:uid="{00000000-0005-0000-0000-000083B60000}"/>
    <cellStyle name="Normal 3 14 6 6 2" xfId="46461" xr:uid="{00000000-0005-0000-0000-000084B60000}"/>
    <cellStyle name="Normal 3 14 6 6 2 2" xfId="46462" xr:uid="{00000000-0005-0000-0000-000085B60000}"/>
    <cellStyle name="Normal 3 14 6 6 3" xfId="46463" xr:uid="{00000000-0005-0000-0000-000086B60000}"/>
    <cellStyle name="Normal 3 14 6 7" xfId="46464" xr:uid="{00000000-0005-0000-0000-000087B60000}"/>
    <cellStyle name="Normal 3 14 6 7 2" xfId="46465" xr:uid="{00000000-0005-0000-0000-000088B60000}"/>
    <cellStyle name="Normal 3 14 6 8" xfId="46466" xr:uid="{00000000-0005-0000-0000-000089B60000}"/>
    <cellStyle name="Normal 3 14 7" xfId="46467" xr:uid="{00000000-0005-0000-0000-00008AB60000}"/>
    <cellStyle name="Normal 3 14 7 2" xfId="46468" xr:uid="{00000000-0005-0000-0000-00008BB60000}"/>
    <cellStyle name="Normal 3 14 7 2 2" xfId="46469" xr:uid="{00000000-0005-0000-0000-00008CB60000}"/>
    <cellStyle name="Normal 3 14 7 2 2 2" xfId="46470" xr:uid="{00000000-0005-0000-0000-00008DB60000}"/>
    <cellStyle name="Normal 3 14 7 2 3" xfId="46471" xr:uid="{00000000-0005-0000-0000-00008EB60000}"/>
    <cellStyle name="Normal 3 14 7 3" xfId="46472" xr:uid="{00000000-0005-0000-0000-00008FB60000}"/>
    <cellStyle name="Normal 3 14 7 3 2" xfId="46473" xr:uid="{00000000-0005-0000-0000-000090B60000}"/>
    <cellStyle name="Normal 3 14 7 4" xfId="46474" xr:uid="{00000000-0005-0000-0000-000091B60000}"/>
    <cellStyle name="Normal 3 14 8" xfId="46475" xr:uid="{00000000-0005-0000-0000-000092B60000}"/>
    <cellStyle name="Normal 3 14 8 2" xfId="46476" xr:uid="{00000000-0005-0000-0000-000093B60000}"/>
    <cellStyle name="Normal 3 14 8 2 2" xfId="46477" xr:uid="{00000000-0005-0000-0000-000094B60000}"/>
    <cellStyle name="Normal 3 14 8 2 2 2" xfId="46478" xr:uid="{00000000-0005-0000-0000-000095B60000}"/>
    <cellStyle name="Normal 3 14 8 2 3" xfId="46479" xr:uid="{00000000-0005-0000-0000-000096B60000}"/>
    <cellStyle name="Normal 3 14 8 3" xfId="46480" xr:uid="{00000000-0005-0000-0000-000097B60000}"/>
    <cellStyle name="Normal 3 14 8 3 2" xfId="46481" xr:uid="{00000000-0005-0000-0000-000098B60000}"/>
    <cellStyle name="Normal 3 14 8 4" xfId="46482" xr:uid="{00000000-0005-0000-0000-000099B60000}"/>
    <cellStyle name="Normal 3 14 9" xfId="46483" xr:uid="{00000000-0005-0000-0000-00009AB60000}"/>
    <cellStyle name="Normal 3 15" xfId="46484" xr:uid="{00000000-0005-0000-0000-00009BB60000}"/>
    <cellStyle name="Normal 3 15 10" xfId="46485" xr:uid="{00000000-0005-0000-0000-00009CB60000}"/>
    <cellStyle name="Normal 3 15 11" xfId="46486" xr:uid="{00000000-0005-0000-0000-00009DB60000}"/>
    <cellStyle name="Normal 3 15 11 2" xfId="46487" xr:uid="{00000000-0005-0000-0000-00009EB60000}"/>
    <cellStyle name="Normal 3 15 11 2 2" xfId="46488" xr:uid="{00000000-0005-0000-0000-00009FB60000}"/>
    <cellStyle name="Normal 3 15 11 3" xfId="46489" xr:uid="{00000000-0005-0000-0000-0000A0B60000}"/>
    <cellStyle name="Normal 3 15 12" xfId="46490" xr:uid="{00000000-0005-0000-0000-0000A1B60000}"/>
    <cellStyle name="Normal 3 15 12 2" xfId="46491" xr:uid="{00000000-0005-0000-0000-0000A2B60000}"/>
    <cellStyle name="Normal 3 15 13" xfId="46492" xr:uid="{00000000-0005-0000-0000-0000A3B60000}"/>
    <cellStyle name="Normal 3 15 2" xfId="46493" xr:uid="{00000000-0005-0000-0000-0000A4B60000}"/>
    <cellStyle name="Normal 3 15 2 10" xfId="46494" xr:uid="{00000000-0005-0000-0000-0000A5B60000}"/>
    <cellStyle name="Normal 3 15 2 11" xfId="46495" xr:uid="{00000000-0005-0000-0000-0000A6B60000}"/>
    <cellStyle name="Normal 3 15 2 12" xfId="46496" xr:uid="{00000000-0005-0000-0000-0000A7B60000}"/>
    <cellStyle name="Normal 3 15 2 2" xfId="46497" xr:uid="{00000000-0005-0000-0000-0000A8B60000}"/>
    <cellStyle name="Normal 3 15 2 2 2" xfId="46498" xr:uid="{00000000-0005-0000-0000-0000A9B60000}"/>
    <cellStyle name="Normal 3 15 2 2 2 2" xfId="46499" xr:uid="{00000000-0005-0000-0000-0000AAB60000}"/>
    <cellStyle name="Normal 3 15 2 2 2 2 2" xfId="46500" xr:uid="{00000000-0005-0000-0000-0000ABB60000}"/>
    <cellStyle name="Normal 3 15 2 2 2 2 2 2" xfId="46501" xr:uid="{00000000-0005-0000-0000-0000ACB60000}"/>
    <cellStyle name="Normal 3 15 2 2 2 2 2 2 2" xfId="46502" xr:uid="{00000000-0005-0000-0000-0000ADB60000}"/>
    <cellStyle name="Normal 3 15 2 2 2 2 2 3" xfId="46503" xr:uid="{00000000-0005-0000-0000-0000AEB60000}"/>
    <cellStyle name="Normal 3 15 2 2 2 2 3" xfId="46504" xr:uid="{00000000-0005-0000-0000-0000AFB60000}"/>
    <cellStyle name="Normal 3 15 2 2 2 2 3 2" xfId="46505" xr:uid="{00000000-0005-0000-0000-0000B0B60000}"/>
    <cellStyle name="Normal 3 15 2 2 2 2 4" xfId="46506" xr:uid="{00000000-0005-0000-0000-0000B1B60000}"/>
    <cellStyle name="Normal 3 15 2 2 3" xfId="46507" xr:uid="{00000000-0005-0000-0000-0000B2B60000}"/>
    <cellStyle name="Normal 3 15 2 2 3 2" xfId="46508" xr:uid="{00000000-0005-0000-0000-0000B3B60000}"/>
    <cellStyle name="Normal 3 15 2 2 3 2 2" xfId="46509" xr:uid="{00000000-0005-0000-0000-0000B4B60000}"/>
    <cellStyle name="Normal 3 15 2 2 3 3" xfId="46510" xr:uid="{00000000-0005-0000-0000-0000B5B60000}"/>
    <cellStyle name="Normal 3 15 2 2 4" xfId="46511" xr:uid="{00000000-0005-0000-0000-0000B6B60000}"/>
    <cellStyle name="Normal 3 15 2 2 4 2" xfId="46512" xr:uid="{00000000-0005-0000-0000-0000B7B60000}"/>
    <cellStyle name="Normal 3 15 2 2 5" xfId="46513" xr:uid="{00000000-0005-0000-0000-0000B8B60000}"/>
    <cellStyle name="Normal 3 15 2 3" xfId="46514" xr:uid="{00000000-0005-0000-0000-0000B9B60000}"/>
    <cellStyle name="Normal 3 15 2 3 2" xfId="46515" xr:uid="{00000000-0005-0000-0000-0000BAB60000}"/>
    <cellStyle name="Normal 3 15 2 3 2 2" xfId="46516" xr:uid="{00000000-0005-0000-0000-0000BBB60000}"/>
    <cellStyle name="Normal 3 15 2 3 2 2 2" xfId="46517" xr:uid="{00000000-0005-0000-0000-0000BCB60000}"/>
    <cellStyle name="Normal 3 15 2 3 2 3" xfId="46518" xr:uid="{00000000-0005-0000-0000-0000BDB60000}"/>
    <cellStyle name="Normal 3 15 2 3 3" xfId="46519" xr:uid="{00000000-0005-0000-0000-0000BEB60000}"/>
    <cellStyle name="Normal 3 15 2 3 3 2" xfId="46520" xr:uid="{00000000-0005-0000-0000-0000BFB60000}"/>
    <cellStyle name="Normal 3 15 2 3 4" xfId="46521" xr:uid="{00000000-0005-0000-0000-0000C0B60000}"/>
    <cellStyle name="Normal 3 15 2 4" xfId="46522" xr:uid="{00000000-0005-0000-0000-0000C1B60000}"/>
    <cellStyle name="Normal 3 15 2 4 2" xfId="46523" xr:uid="{00000000-0005-0000-0000-0000C2B60000}"/>
    <cellStyle name="Normal 3 15 2 4 2 2" xfId="46524" xr:uid="{00000000-0005-0000-0000-0000C3B60000}"/>
    <cellStyle name="Normal 3 15 2 4 2 2 2" xfId="46525" xr:uid="{00000000-0005-0000-0000-0000C4B60000}"/>
    <cellStyle name="Normal 3 15 2 4 2 3" xfId="46526" xr:uid="{00000000-0005-0000-0000-0000C5B60000}"/>
    <cellStyle name="Normal 3 15 2 4 3" xfId="46527" xr:uid="{00000000-0005-0000-0000-0000C6B60000}"/>
    <cellStyle name="Normal 3 15 2 4 3 2" xfId="46528" xr:uid="{00000000-0005-0000-0000-0000C7B60000}"/>
    <cellStyle name="Normal 3 15 2 4 4" xfId="46529" xr:uid="{00000000-0005-0000-0000-0000C8B60000}"/>
    <cellStyle name="Normal 3 15 2 5" xfId="46530" xr:uid="{00000000-0005-0000-0000-0000C9B60000}"/>
    <cellStyle name="Normal 3 15 2 6" xfId="46531" xr:uid="{00000000-0005-0000-0000-0000CAB60000}"/>
    <cellStyle name="Normal 3 15 2 7" xfId="46532" xr:uid="{00000000-0005-0000-0000-0000CBB60000}"/>
    <cellStyle name="Normal 3 15 2 8" xfId="46533" xr:uid="{00000000-0005-0000-0000-0000CCB60000}"/>
    <cellStyle name="Normal 3 15 2 8 2" xfId="46534" xr:uid="{00000000-0005-0000-0000-0000CDB60000}"/>
    <cellStyle name="Normal 3 15 2 8 2 2" xfId="46535" xr:uid="{00000000-0005-0000-0000-0000CEB60000}"/>
    <cellStyle name="Normal 3 15 2 8 2 2 2" xfId="46536" xr:uid="{00000000-0005-0000-0000-0000CFB60000}"/>
    <cellStyle name="Normal 3 15 2 8 2 3" xfId="46537" xr:uid="{00000000-0005-0000-0000-0000D0B60000}"/>
    <cellStyle name="Normal 3 15 2 8 3" xfId="46538" xr:uid="{00000000-0005-0000-0000-0000D1B60000}"/>
    <cellStyle name="Normal 3 15 2 8 3 2" xfId="46539" xr:uid="{00000000-0005-0000-0000-0000D2B60000}"/>
    <cellStyle name="Normal 3 15 2 8 4" xfId="46540" xr:uid="{00000000-0005-0000-0000-0000D3B60000}"/>
    <cellStyle name="Normal 3 15 2 9" xfId="46541" xr:uid="{00000000-0005-0000-0000-0000D4B60000}"/>
    <cellStyle name="Normal 3 15 3" xfId="46542" xr:uid="{00000000-0005-0000-0000-0000D5B60000}"/>
    <cellStyle name="Normal 3 15 3 2" xfId="46543" xr:uid="{00000000-0005-0000-0000-0000D6B60000}"/>
    <cellStyle name="Normal 3 15 3 2 2" xfId="46544" xr:uid="{00000000-0005-0000-0000-0000D7B60000}"/>
    <cellStyle name="Normal 3 15 3 2 2 2" xfId="46545" xr:uid="{00000000-0005-0000-0000-0000D8B60000}"/>
    <cellStyle name="Normal 3 15 3 2 3" xfId="46546" xr:uid="{00000000-0005-0000-0000-0000D9B60000}"/>
    <cellStyle name="Normal 3 15 3 3" xfId="46547" xr:uid="{00000000-0005-0000-0000-0000DAB60000}"/>
    <cellStyle name="Normal 3 15 3 3 2" xfId="46548" xr:uid="{00000000-0005-0000-0000-0000DBB60000}"/>
    <cellStyle name="Normal 3 15 3 4" xfId="46549" xr:uid="{00000000-0005-0000-0000-0000DCB60000}"/>
    <cellStyle name="Normal 3 15 4" xfId="46550" xr:uid="{00000000-0005-0000-0000-0000DDB60000}"/>
    <cellStyle name="Normal 3 15 4 2" xfId="46551" xr:uid="{00000000-0005-0000-0000-0000DEB60000}"/>
    <cellStyle name="Normal 3 15 4 3" xfId="46552" xr:uid="{00000000-0005-0000-0000-0000DFB60000}"/>
    <cellStyle name="Normal 3 15 4 4" xfId="46553" xr:uid="{00000000-0005-0000-0000-0000E0B60000}"/>
    <cellStyle name="Normal 3 15 4 5" xfId="46554" xr:uid="{00000000-0005-0000-0000-0000E1B60000}"/>
    <cellStyle name="Normal 3 15 4 6" xfId="46555" xr:uid="{00000000-0005-0000-0000-0000E2B60000}"/>
    <cellStyle name="Normal 3 15 4 7" xfId="46556" xr:uid="{00000000-0005-0000-0000-0000E3B60000}"/>
    <cellStyle name="Normal 3 15 4 8" xfId="46557" xr:uid="{00000000-0005-0000-0000-0000E4B60000}"/>
    <cellStyle name="Normal 3 15 4 9" xfId="46558" xr:uid="{00000000-0005-0000-0000-0000E5B60000}"/>
    <cellStyle name="Normal 3 15 5" xfId="46559" xr:uid="{00000000-0005-0000-0000-0000E6B60000}"/>
    <cellStyle name="Normal 3 15 5 2" xfId="46560" xr:uid="{00000000-0005-0000-0000-0000E7B60000}"/>
    <cellStyle name="Normal 3 15 5 3" xfId="46561" xr:uid="{00000000-0005-0000-0000-0000E8B60000}"/>
    <cellStyle name="Normal 3 15 5 4" xfId="46562" xr:uid="{00000000-0005-0000-0000-0000E9B60000}"/>
    <cellStyle name="Normal 3 15 5 5" xfId="46563" xr:uid="{00000000-0005-0000-0000-0000EAB60000}"/>
    <cellStyle name="Normal 3 15 5 6" xfId="46564" xr:uid="{00000000-0005-0000-0000-0000EBB60000}"/>
    <cellStyle name="Normal 3 15 5 7" xfId="46565" xr:uid="{00000000-0005-0000-0000-0000ECB60000}"/>
    <cellStyle name="Normal 3 15 5 8" xfId="46566" xr:uid="{00000000-0005-0000-0000-0000EDB60000}"/>
    <cellStyle name="Normal 3 15 5 9" xfId="46567" xr:uid="{00000000-0005-0000-0000-0000EEB60000}"/>
    <cellStyle name="Normal 3 15 6" xfId="46568" xr:uid="{00000000-0005-0000-0000-0000EFB60000}"/>
    <cellStyle name="Normal 3 15 6 2" xfId="46569" xr:uid="{00000000-0005-0000-0000-0000F0B60000}"/>
    <cellStyle name="Normal 3 15 6 3" xfId="46570" xr:uid="{00000000-0005-0000-0000-0000F1B60000}"/>
    <cellStyle name="Normal 3 15 6 4" xfId="46571" xr:uid="{00000000-0005-0000-0000-0000F2B60000}"/>
    <cellStyle name="Normal 3 15 6 5" xfId="46572" xr:uid="{00000000-0005-0000-0000-0000F3B60000}"/>
    <cellStyle name="Normal 3 15 6 6" xfId="46573" xr:uid="{00000000-0005-0000-0000-0000F4B60000}"/>
    <cellStyle name="Normal 3 15 6 7" xfId="46574" xr:uid="{00000000-0005-0000-0000-0000F5B60000}"/>
    <cellStyle name="Normal 3 15 6 8" xfId="46575" xr:uid="{00000000-0005-0000-0000-0000F6B60000}"/>
    <cellStyle name="Normal 3 15 7" xfId="46576" xr:uid="{00000000-0005-0000-0000-0000F7B60000}"/>
    <cellStyle name="Normal 3 15 7 2" xfId="46577" xr:uid="{00000000-0005-0000-0000-0000F8B60000}"/>
    <cellStyle name="Normal 3 15 7 3" xfId="46578" xr:uid="{00000000-0005-0000-0000-0000F9B60000}"/>
    <cellStyle name="Normal 3 15 7 4" xfId="46579" xr:uid="{00000000-0005-0000-0000-0000FAB60000}"/>
    <cellStyle name="Normal 3 15 7 5" xfId="46580" xr:uid="{00000000-0005-0000-0000-0000FBB60000}"/>
    <cellStyle name="Normal 3 15 7 6" xfId="46581" xr:uid="{00000000-0005-0000-0000-0000FCB60000}"/>
    <cellStyle name="Normal 3 15 7 7" xfId="46582" xr:uid="{00000000-0005-0000-0000-0000FDB60000}"/>
    <cellStyle name="Normal 3 15 7 8" xfId="46583" xr:uid="{00000000-0005-0000-0000-0000FEB60000}"/>
    <cellStyle name="Normal 3 15 8" xfId="46584" xr:uid="{00000000-0005-0000-0000-0000FFB60000}"/>
    <cellStyle name="Normal 3 15 8 2" xfId="46585" xr:uid="{00000000-0005-0000-0000-000000B70000}"/>
    <cellStyle name="Normal 3 15 8 3" xfId="46586" xr:uid="{00000000-0005-0000-0000-000001B70000}"/>
    <cellStyle name="Normal 3 15 8 4" xfId="46587" xr:uid="{00000000-0005-0000-0000-000002B70000}"/>
    <cellStyle name="Normal 3 15 8 5" xfId="46588" xr:uid="{00000000-0005-0000-0000-000003B70000}"/>
    <cellStyle name="Normal 3 15 8 6" xfId="46589" xr:uid="{00000000-0005-0000-0000-000004B70000}"/>
    <cellStyle name="Normal 3 15 8 7" xfId="46590" xr:uid="{00000000-0005-0000-0000-000005B70000}"/>
    <cellStyle name="Normal 3 15 8 8" xfId="46591" xr:uid="{00000000-0005-0000-0000-000006B70000}"/>
    <cellStyle name="Normal 3 15 9" xfId="46592" xr:uid="{00000000-0005-0000-0000-000007B70000}"/>
    <cellStyle name="Normal 3 15 9 2" xfId="46593" xr:uid="{00000000-0005-0000-0000-000008B70000}"/>
    <cellStyle name="Normal 3 15 9 3" xfId="46594" xr:uid="{00000000-0005-0000-0000-000009B70000}"/>
    <cellStyle name="Normal 3 15 9 4" xfId="46595" xr:uid="{00000000-0005-0000-0000-00000AB70000}"/>
    <cellStyle name="Normal 3 15 9 5" xfId="46596" xr:uid="{00000000-0005-0000-0000-00000BB70000}"/>
    <cellStyle name="Normal 3 15 9 6" xfId="46597" xr:uid="{00000000-0005-0000-0000-00000CB70000}"/>
    <cellStyle name="Normal 3 15 9 7" xfId="46598" xr:uid="{00000000-0005-0000-0000-00000DB70000}"/>
    <cellStyle name="Normal 3 15 9 8" xfId="46599" xr:uid="{00000000-0005-0000-0000-00000EB70000}"/>
    <cellStyle name="Normal 3 16" xfId="46600" xr:uid="{00000000-0005-0000-0000-00000FB70000}"/>
    <cellStyle name="Normal 3 16 10" xfId="46601" xr:uid="{00000000-0005-0000-0000-000010B70000}"/>
    <cellStyle name="Normal 3 16 11" xfId="46602" xr:uid="{00000000-0005-0000-0000-000011B70000}"/>
    <cellStyle name="Normal 3 16 12" xfId="46603" xr:uid="{00000000-0005-0000-0000-000012B70000}"/>
    <cellStyle name="Normal 3 16 2" xfId="46604" xr:uid="{00000000-0005-0000-0000-000013B70000}"/>
    <cellStyle name="Normal 3 16 2 2" xfId="46605" xr:uid="{00000000-0005-0000-0000-000014B70000}"/>
    <cellStyle name="Normal 3 16 2 2 2" xfId="46606" xr:uid="{00000000-0005-0000-0000-000015B70000}"/>
    <cellStyle name="Normal 3 16 2 2 2 2" xfId="46607" xr:uid="{00000000-0005-0000-0000-000016B70000}"/>
    <cellStyle name="Normal 3 16 2 2 2 2 2" xfId="46608" xr:uid="{00000000-0005-0000-0000-000017B70000}"/>
    <cellStyle name="Normal 3 16 2 2 2 2 2 2" xfId="46609" xr:uid="{00000000-0005-0000-0000-000018B70000}"/>
    <cellStyle name="Normal 3 16 2 2 2 2 3" xfId="46610" xr:uid="{00000000-0005-0000-0000-000019B70000}"/>
    <cellStyle name="Normal 3 16 2 2 2 3" xfId="46611" xr:uid="{00000000-0005-0000-0000-00001AB70000}"/>
    <cellStyle name="Normal 3 16 2 2 2 3 2" xfId="46612" xr:uid="{00000000-0005-0000-0000-00001BB70000}"/>
    <cellStyle name="Normal 3 16 2 2 2 4" xfId="46613" xr:uid="{00000000-0005-0000-0000-00001CB70000}"/>
    <cellStyle name="Normal 3 16 2 3" xfId="46614" xr:uid="{00000000-0005-0000-0000-00001DB70000}"/>
    <cellStyle name="Normal 3 16 2 3 2" xfId="46615" xr:uid="{00000000-0005-0000-0000-00001EB70000}"/>
    <cellStyle name="Normal 3 16 2 3 2 2" xfId="46616" xr:uid="{00000000-0005-0000-0000-00001FB70000}"/>
    <cellStyle name="Normal 3 16 2 3 3" xfId="46617" xr:uid="{00000000-0005-0000-0000-000020B70000}"/>
    <cellStyle name="Normal 3 16 2 4" xfId="46618" xr:uid="{00000000-0005-0000-0000-000021B70000}"/>
    <cellStyle name="Normal 3 16 2 4 2" xfId="46619" xr:uid="{00000000-0005-0000-0000-000022B70000}"/>
    <cellStyle name="Normal 3 16 2 5" xfId="46620" xr:uid="{00000000-0005-0000-0000-000023B70000}"/>
    <cellStyle name="Normal 3 16 3" xfId="46621" xr:uid="{00000000-0005-0000-0000-000024B70000}"/>
    <cellStyle name="Normal 3 16 3 2" xfId="46622" xr:uid="{00000000-0005-0000-0000-000025B70000}"/>
    <cellStyle name="Normal 3 16 3 2 2" xfId="46623" xr:uid="{00000000-0005-0000-0000-000026B70000}"/>
    <cellStyle name="Normal 3 16 3 2 2 2" xfId="46624" xr:uid="{00000000-0005-0000-0000-000027B70000}"/>
    <cellStyle name="Normal 3 16 3 2 2 2 2" xfId="46625" xr:uid="{00000000-0005-0000-0000-000028B70000}"/>
    <cellStyle name="Normal 3 16 3 2 2 2 2 2" xfId="46626" xr:uid="{00000000-0005-0000-0000-000029B70000}"/>
    <cellStyle name="Normal 3 16 3 2 2 2 3" xfId="46627" xr:uid="{00000000-0005-0000-0000-00002AB70000}"/>
    <cellStyle name="Normal 3 16 3 2 2 3" xfId="46628" xr:uid="{00000000-0005-0000-0000-00002BB70000}"/>
    <cellStyle name="Normal 3 16 3 2 2 3 2" xfId="46629" xr:uid="{00000000-0005-0000-0000-00002CB70000}"/>
    <cellStyle name="Normal 3 16 3 2 2 4" xfId="46630" xr:uid="{00000000-0005-0000-0000-00002DB70000}"/>
    <cellStyle name="Normal 3 16 3 2 3" xfId="46631" xr:uid="{00000000-0005-0000-0000-00002EB70000}"/>
    <cellStyle name="Normal 3 16 3 2 3 2" xfId="46632" xr:uid="{00000000-0005-0000-0000-00002FB70000}"/>
    <cellStyle name="Normal 3 16 3 2 3 2 2" xfId="46633" xr:uid="{00000000-0005-0000-0000-000030B70000}"/>
    <cellStyle name="Normal 3 16 3 2 3 2 2 2" xfId="46634" xr:uid="{00000000-0005-0000-0000-000031B70000}"/>
    <cellStyle name="Normal 3 16 3 2 3 2 3" xfId="46635" xr:uid="{00000000-0005-0000-0000-000032B70000}"/>
    <cellStyle name="Normal 3 16 3 2 3 3" xfId="46636" xr:uid="{00000000-0005-0000-0000-000033B70000}"/>
    <cellStyle name="Normal 3 16 3 2 3 3 2" xfId="46637" xr:uid="{00000000-0005-0000-0000-000034B70000}"/>
    <cellStyle name="Normal 3 16 3 2 3 4" xfId="46638" xr:uid="{00000000-0005-0000-0000-000035B70000}"/>
    <cellStyle name="Normal 3 16 3 2 4" xfId="46639" xr:uid="{00000000-0005-0000-0000-000036B70000}"/>
    <cellStyle name="Normal 3 16 3 2 4 2" xfId="46640" xr:uid="{00000000-0005-0000-0000-000037B70000}"/>
    <cellStyle name="Normal 3 16 3 2 4 2 2" xfId="46641" xr:uid="{00000000-0005-0000-0000-000038B70000}"/>
    <cellStyle name="Normal 3 16 3 2 4 2 2 2" xfId="46642" xr:uid="{00000000-0005-0000-0000-000039B70000}"/>
    <cellStyle name="Normal 3 16 3 2 4 2 3" xfId="46643" xr:uid="{00000000-0005-0000-0000-00003AB70000}"/>
    <cellStyle name="Normal 3 16 3 2 4 3" xfId="46644" xr:uid="{00000000-0005-0000-0000-00003BB70000}"/>
    <cellStyle name="Normal 3 16 3 2 4 3 2" xfId="46645" xr:uid="{00000000-0005-0000-0000-00003CB70000}"/>
    <cellStyle name="Normal 3 16 3 2 4 4" xfId="46646" xr:uid="{00000000-0005-0000-0000-00003DB70000}"/>
    <cellStyle name="Normal 3 16 3 3" xfId="46647" xr:uid="{00000000-0005-0000-0000-00003EB70000}"/>
    <cellStyle name="Normal 3 16 3 3 2" xfId="46648" xr:uid="{00000000-0005-0000-0000-00003FB70000}"/>
    <cellStyle name="Normal 3 16 3 3 2 2" xfId="46649" xr:uid="{00000000-0005-0000-0000-000040B70000}"/>
    <cellStyle name="Normal 3 16 3 3 2 2 2" xfId="46650" xr:uid="{00000000-0005-0000-0000-000041B70000}"/>
    <cellStyle name="Normal 3 16 3 3 2 3" xfId="46651" xr:uid="{00000000-0005-0000-0000-000042B70000}"/>
    <cellStyle name="Normal 3 16 3 3 3" xfId="46652" xr:uid="{00000000-0005-0000-0000-000043B70000}"/>
    <cellStyle name="Normal 3 16 3 3 3 2" xfId="46653" xr:uid="{00000000-0005-0000-0000-000044B70000}"/>
    <cellStyle name="Normal 3 16 3 3 4" xfId="46654" xr:uid="{00000000-0005-0000-0000-000045B70000}"/>
    <cellStyle name="Normal 3 16 3 4" xfId="46655" xr:uid="{00000000-0005-0000-0000-000046B70000}"/>
    <cellStyle name="Normal 3 16 3 5" xfId="46656" xr:uid="{00000000-0005-0000-0000-000047B70000}"/>
    <cellStyle name="Normal 3 16 3 6" xfId="46657" xr:uid="{00000000-0005-0000-0000-000048B70000}"/>
    <cellStyle name="Normal 3 16 3 6 2" xfId="46658" xr:uid="{00000000-0005-0000-0000-000049B70000}"/>
    <cellStyle name="Normal 3 16 3 6 2 2" xfId="46659" xr:uid="{00000000-0005-0000-0000-00004AB70000}"/>
    <cellStyle name="Normal 3 16 3 6 3" xfId="46660" xr:uid="{00000000-0005-0000-0000-00004BB70000}"/>
    <cellStyle name="Normal 3 16 3 7" xfId="46661" xr:uid="{00000000-0005-0000-0000-00004CB70000}"/>
    <cellStyle name="Normal 3 16 3 7 2" xfId="46662" xr:uid="{00000000-0005-0000-0000-00004DB70000}"/>
    <cellStyle name="Normal 3 16 3 8" xfId="46663" xr:uid="{00000000-0005-0000-0000-00004EB70000}"/>
    <cellStyle name="Normal 3 16 4" xfId="46664" xr:uid="{00000000-0005-0000-0000-00004FB70000}"/>
    <cellStyle name="Normal 3 16 4 2" xfId="46665" xr:uid="{00000000-0005-0000-0000-000050B70000}"/>
    <cellStyle name="Normal 3 16 4 2 2" xfId="46666" xr:uid="{00000000-0005-0000-0000-000051B70000}"/>
    <cellStyle name="Normal 3 16 4 2 2 2" xfId="46667" xr:uid="{00000000-0005-0000-0000-000052B70000}"/>
    <cellStyle name="Normal 3 16 4 2 3" xfId="46668" xr:uid="{00000000-0005-0000-0000-000053B70000}"/>
    <cellStyle name="Normal 3 16 4 3" xfId="46669" xr:uid="{00000000-0005-0000-0000-000054B70000}"/>
    <cellStyle name="Normal 3 16 4 3 2" xfId="46670" xr:uid="{00000000-0005-0000-0000-000055B70000}"/>
    <cellStyle name="Normal 3 16 4 4" xfId="46671" xr:uid="{00000000-0005-0000-0000-000056B70000}"/>
    <cellStyle name="Normal 3 16 5" xfId="46672" xr:uid="{00000000-0005-0000-0000-000057B70000}"/>
    <cellStyle name="Normal 3 16 5 2" xfId="46673" xr:uid="{00000000-0005-0000-0000-000058B70000}"/>
    <cellStyle name="Normal 3 16 5 2 2" xfId="46674" xr:uid="{00000000-0005-0000-0000-000059B70000}"/>
    <cellStyle name="Normal 3 16 5 2 2 2" xfId="46675" xr:uid="{00000000-0005-0000-0000-00005AB70000}"/>
    <cellStyle name="Normal 3 16 5 2 3" xfId="46676" xr:uid="{00000000-0005-0000-0000-00005BB70000}"/>
    <cellStyle name="Normal 3 16 5 3" xfId="46677" xr:uid="{00000000-0005-0000-0000-00005CB70000}"/>
    <cellStyle name="Normal 3 16 5 3 2" xfId="46678" xr:uid="{00000000-0005-0000-0000-00005DB70000}"/>
    <cellStyle name="Normal 3 16 5 4" xfId="46679" xr:uid="{00000000-0005-0000-0000-00005EB70000}"/>
    <cellStyle name="Normal 3 16 6" xfId="46680" xr:uid="{00000000-0005-0000-0000-00005FB70000}"/>
    <cellStyle name="Normal 3 16 7" xfId="46681" xr:uid="{00000000-0005-0000-0000-000060B70000}"/>
    <cellStyle name="Normal 3 16 8" xfId="46682" xr:uid="{00000000-0005-0000-0000-000061B70000}"/>
    <cellStyle name="Normal 3 16 8 2" xfId="46683" xr:uid="{00000000-0005-0000-0000-000062B70000}"/>
    <cellStyle name="Normal 3 16 8 2 2" xfId="46684" xr:uid="{00000000-0005-0000-0000-000063B70000}"/>
    <cellStyle name="Normal 3 16 8 2 2 2" xfId="46685" xr:uid="{00000000-0005-0000-0000-000064B70000}"/>
    <cellStyle name="Normal 3 16 8 2 3" xfId="46686" xr:uid="{00000000-0005-0000-0000-000065B70000}"/>
    <cellStyle name="Normal 3 16 8 3" xfId="46687" xr:uid="{00000000-0005-0000-0000-000066B70000}"/>
    <cellStyle name="Normal 3 16 8 3 2" xfId="46688" xr:uid="{00000000-0005-0000-0000-000067B70000}"/>
    <cellStyle name="Normal 3 16 8 4" xfId="46689" xr:uid="{00000000-0005-0000-0000-000068B70000}"/>
    <cellStyle name="Normal 3 16 9" xfId="46690" xr:uid="{00000000-0005-0000-0000-000069B70000}"/>
    <cellStyle name="Normal 3 17" xfId="46691" xr:uid="{00000000-0005-0000-0000-00006AB70000}"/>
    <cellStyle name="Normal 3 17 2" xfId="46692" xr:uid="{00000000-0005-0000-0000-00006BB70000}"/>
    <cellStyle name="Normal 3 17 2 2" xfId="46693" xr:uid="{00000000-0005-0000-0000-00006CB70000}"/>
    <cellStyle name="Normal 3 17 2 2 2" xfId="46694" xr:uid="{00000000-0005-0000-0000-00006DB70000}"/>
    <cellStyle name="Normal 3 17 2 3" xfId="46695" xr:uid="{00000000-0005-0000-0000-00006EB70000}"/>
    <cellStyle name="Normal 3 17 3" xfId="46696" xr:uid="{00000000-0005-0000-0000-00006FB70000}"/>
    <cellStyle name="Normal 3 17 3 2" xfId="46697" xr:uid="{00000000-0005-0000-0000-000070B70000}"/>
    <cellStyle name="Normal 3 17 4" xfId="46698" xr:uid="{00000000-0005-0000-0000-000071B70000}"/>
    <cellStyle name="Normal 3 18" xfId="46699" xr:uid="{00000000-0005-0000-0000-000072B70000}"/>
    <cellStyle name="Normal 3 18 2" xfId="46700" xr:uid="{00000000-0005-0000-0000-000073B70000}"/>
    <cellStyle name="Normal 3 18 2 2" xfId="46701" xr:uid="{00000000-0005-0000-0000-000074B70000}"/>
    <cellStyle name="Normal 3 18 2 2 2" xfId="46702" xr:uid="{00000000-0005-0000-0000-000075B70000}"/>
    <cellStyle name="Normal 3 18 2 3" xfId="46703" xr:uid="{00000000-0005-0000-0000-000076B70000}"/>
    <cellStyle name="Normal 3 18 3" xfId="46704" xr:uid="{00000000-0005-0000-0000-000077B70000}"/>
    <cellStyle name="Normal 3 18 3 2" xfId="46705" xr:uid="{00000000-0005-0000-0000-000078B70000}"/>
    <cellStyle name="Normal 3 18 4" xfId="46706" xr:uid="{00000000-0005-0000-0000-000079B70000}"/>
    <cellStyle name="Normal 3 19" xfId="46707" xr:uid="{00000000-0005-0000-0000-00007AB70000}"/>
    <cellStyle name="Normal 3 19 2" xfId="46708" xr:uid="{00000000-0005-0000-0000-00007BB70000}"/>
    <cellStyle name="Normal 3 19 2 2" xfId="46709" xr:uid="{00000000-0005-0000-0000-00007CB70000}"/>
    <cellStyle name="Normal 3 19 2 3" xfId="46710" xr:uid="{00000000-0005-0000-0000-00007DB70000}"/>
    <cellStyle name="Normal 3 19 2 3 2" xfId="46711" xr:uid="{00000000-0005-0000-0000-00007EB70000}"/>
    <cellStyle name="Normal 3 19 2 3 2 2" xfId="46712" xr:uid="{00000000-0005-0000-0000-00007FB70000}"/>
    <cellStyle name="Normal 3 19 2 3 3" xfId="46713" xr:uid="{00000000-0005-0000-0000-000080B70000}"/>
    <cellStyle name="Normal 3 19 2 4" xfId="46714" xr:uid="{00000000-0005-0000-0000-000081B70000}"/>
    <cellStyle name="Normal 3 19 2 4 2" xfId="46715" xr:uid="{00000000-0005-0000-0000-000082B70000}"/>
    <cellStyle name="Normal 3 19 2 5" xfId="46716" xr:uid="{00000000-0005-0000-0000-000083B70000}"/>
    <cellStyle name="Normal 3 2" xfId="46717" xr:uid="{00000000-0005-0000-0000-000084B70000}"/>
    <cellStyle name="Normal 3 2 2" xfId="46718" xr:uid="{00000000-0005-0000-0000-000085B70000}"/>
    <cellStyle name="Normal 3 2 2 2" xfId="46719" xr:uid="{00000000-0005-0000-0000-000086B70000}"/>
    <cellStyle name="Normal 3 2 2 2 2" xfId="46720" xr:uid="{00000000-0005-0000-0000-000087B70000}"/>
    <cellStyle name="Normal 3 2 2 2 2 2" xfId="46721" xr:uid="{00000000-0005-0000-0000-000088B70000}"/>
    <cellStyle name="Normal 3 2 2 2 2 2 2" xfId="46722" xr:uid="{00000000-0005-0000-0000-000089B70000}"/>
    <cellStyle name="Normal 3 2 2 2 2 2 2 2" xfId="46723" xr:uid="{00000000-0005-0000-0000-00008AB70000}"/>
    <cellStyle name="Normal 3 2 2 2 2 2 3" xfId="46724" xr:uid="{00000000-0005-0000-0000-00008BB70000}"/>
    <cellStyle name="Normal 3 2 2 2 2 2 3 2" xfId="46725" xr:uid="{00000000-0005-0000-0000-00008CB70000}"/>
    <cellStyle name="Normal 3 2 2 2 2 2 4" xfId="46726" xr:uid="{00000000-0005-0000-0000-00008DB70000}"/>
    <cellStyle name="Normal 3 2 2 2 2 2 4 2" xfId="46727" xr:uid="{00000000-0005-0000-0000-00008EB70000}"/>
    <cellStyle name="Normal 3 2 2 2 2 2 5" xfId="46728" xr:uid="{00000000-0005-0000-0000-00008FB70000}"/>
    <cellStyle name="Normal 3 2 2 2 2 3" xfId="46729" xr:uid="{00000000-0005-0000-0000-000090B70000}"/>
    <cellStyle name="Normal 3 2 2 2 2 3 2" xfId="46730" xr:uid="{00000000-0005-0000-0000-000091B70000}"/>
    <cellStyle name="Normal 3 2 2 2 2 4" xfId="46731" xr:uid="{00000000-0005-0000-0000-000092B70000}"/>
    <cellStyle name="Normal 3 2 2 2 2 4 2" xfId="46732" xr:uid="{00000000-0005-0000-0000-000093B70000}"/>
    <cellStyle name="Normal 3 2 2 2 2 5" xfId="46733" xr:uid="{00000000-0005-0000-0000-000094B70000}"/>
    <cellStyle name="Normal 3 2 2 2 2 5 2" xfId="46734" xr:uid="{00000000-0005-0000-0000-000095B70000}"/>
    <cellStyle name="Normal 3 2 2 2 2 6" xfId="46735" xr:uid="{00000000-0005-0000-0000-000096B70000}"/>
    <cellStyle name="Normal 3 2 2 2 3" xfId="46736" xr:uid="{00000000-0005-0000-0000-000097B70000}"/>
    <cellStyle name="Normal 3 2 2 2 3 2" xfId="46737" xr:uid="{00000000-0005-0000-0000-000098B70000}"/>
    <cellStyle name="Normal 3 2 2 2 3 2 2" xfId="46738" xr:uid="{00000000-0005-0000-0000-000099B70000}"/>
    <cellStyle name="Normal 3 2 2 2 3 3" xfId="46739" xr:uid="{00000000-0005-0000-0000-00009AB70000}"/>
    <cellStyle name="Normal 3 2 2 2 3 3 2" xfId="46740" xr:uid="{00000000-0005-0000-0000-00009BB70000}"/>
    <cellStyle name="Normal 3 2 2 2 3 4" xfId="46741" xr:uid="{00000000-0005-0000-0000-00009CB70000}"/>
    <cellStyle name="Normal 3 2 2 2 3 4 2" xfId="46742" xr:uid="{00000000-0005-0000-0000-00009DB70000}"/>
    <cellStyle name="Normal 3 2 2 2 3 5" xfId="46743" xr:uid="{00000000-0005-0000-0000-00009EB70000}"/>
    <cellStyle name="Normal 3 2 2 2 4" xfId="46744" xr:uid="{00000000-0005-0000-0000-00009FB70000}"/>
    <cellStyle name="Normal 3 2 2 2 4 2" xfId="46745" xr:uid="{00000000-0005-0000-0000-0000A0B70000}"/>
    <cellStyle name="Normal 3 2 2 2 4 2 2" xfId="46746" xr:uid="{00000000-0005-0000-0000-0000A1B70000}"/>
    <cellStyle name="Normal 3 2 2 2 4 3" xfId="46747" xr:uid="{00000000-0005-0000-0000-0000A2B70000}"/>
    <cellStyle name="Normal 3 2 2 2 4 3 2" xfId="46748" xr:uid="{00000000-0005-0000-0000-0000A3B70000}"/>
    <cellStyle name="Normal 3 2 2 2 4 4" xfId="46749" xr:uid="{00000000-0005-0000-0000-0000A4B70000}"/>
    <cellStyle name="Normal 3 2 2 2 4 4 2" xfId="46750" xr:uid="{00000000-0005-0000-0000-0000A5B70000}"/>
    <cellStyle name="Normal 3 2 2 2 4 5" xfId="46751" xr:uid="{00000000-0005-0000-0000-0000A6B70000}"/>
    <cellStyle name="Normal 3 2 2 2 5" xfId="46752" xr:uid="{00000000-0005-0000-0000-0000A7B70000}"/>
    <cellStyle name="Normal 3 2 2 2 5 2" xfId="46753" xr:uid="{00000000-0005-0000-0000-0000A8B70000}"/>
    <cellStyle name="Normal 3 2 2 2 5 2 2" xfId="46754" xr:uid="{00000000-0005-0000-0000-0000A9B70000}"/>
    <cellStyle name="Normal 3 2 2 2 5 3" xfId="46755" xr:uid="{00000000-0005-0000-0000-0000AAB70000}"/>
    <cellStyle name="Normal 3 2 2 2 5 3 2" xfId="46756" xr:uid="{00000000-0005-0000-0000-0000ABB70000}"/>
    <cellStyle name="Normal 3 2 2 2 5 4" xfId="46757" xr:uid="{00000000-0005-0000-0000-0000ACB70000}"/>
    <cellStyle name="Normal 3 2 2 2 5 4 2" xfId="46758" xr:uid="{00000000-0005-0000-0000-0000ADB70000}"/>
    <cellStyle name="Normal 3 2 2 2 5 5" xfId="46759" xr:uid="{00000000-0005-0000-0000-0000AEB70000}"/>
    <cellStyle name="Normal 3 2 2 2 6" xfId="46760" xr:uid="{00000000-0005-0000-0000-0000AFB70000}"/>
    <cellStyle name="Normal 3 2 2 2 6 2" xfId="46761" xr:uid="{00000000-0005-0000-0000-0000B0B70000}"/>
    <cellStyle name="Normal 3 2 2 2 7" xfId="46762" xr:uid="{00000000-0005-0000-0000-0000B1B70000}"/>
    <cellStyle name="Normal 3 2 2 2 7 2" xfId="46763" xr:uid="{00000000-0005-0000-0000-0000B2B70000}"/>
    <cellStyle name="Normal 3 2 2 2 8" xfId="46764" xr:uid="{00000000-0005-0000-0000-0000B3B70000}"/>
    <cellStyle name="Normal 3 2 2 2 8 2" xfId="46765" xr:uid="{00000000-0005-0000-0000-0000B4B70000}"/>
    <cellStyle name="Normal 3 2 2 2 9" xfId="46766" xr:uid="{00000000-0005-0000-0000-0000B5B70000}"/>
    <cellStyle name="Normal 3 2 2 3" xfId="46767" xr:uid="{00000000-0005-0000-0000-0000B6B70000}"/>
    <cellStyle name="Normal 3 2 2 3 2" xfId="46768" xr:uid="{00000000-0005-0000-0000-0000B7B70000}"/>
    <cellStyle name="Normal 3 2 2 3 2 2" xfId="46769" xr:uid="{00000000-0005-0000-0000-0000B8B70000}"/>
    <cellStyle name="Normal 3 2 2 3 2 2 2" xfId="46770" xr:uid="{00000000-0005-0000-0000-0000B9B70000}"/>
    <cellStyle name="Normal 3 2 2 3 2 3" xfId="46771" xr:uid="{00000000-0005-0000-0000-0000BAB70000}"/>
    <cellStyle name="Normal 3 2 2 3 2 3 2" xfId="46772" xr:uid="{00000000-0005-0000-0000-0000BBB70000}"/>
    <cellStyle name="Normal 3 2 2 3 2 4" xfId="46773" xr:uid="{00000000-0005-0000-0000-0000BCB70000}"/>
    <cellStyle name="Normal 3 2 2 3 2 4 2" xfId="46774" xr:uid="{00000000-0005-0000-0000-0000BDB70000}"/>
    <cellStyle name="Normal 3 2 2 3 2 5" xfId="46775" xr:uid="{00000000-0005-0000-0000-0000BEB70000}"/>
    <cellStyle name="Normal 3 2 2 3 3" xfId="46776" xr:uid="{00000000-0005-0000-0000-0000BFB70000}"/>
    <cellStyle name="Normal 3 2 2 3 3 2" xfId="46777" xr:uid="{00000000-0005-0000-0000-0000C0B70000}"/>
    <cellStyle name="Normal 3 2 2 3 4" xfId="46778" xr:uid="{00000000-0005-0000-0000-0000C1B70000}"/>
    <cellStyle name="Normal 3 2 2 3 4 2" xfId="46779" xr:uid="{00000000-0005-0000-0000-0000C2B70000}"/>
    <cellStyle name="Normal 3 2 2 3 5" xfId="46780" xr:uid="{00000000-0005-0000-0000-0000C3B70000}"/>
    <cellStyle name="Normal 3 2 2 3 5 2" xfId="46781" xr:uid="{00000000-0005-0000-0000-0000C4B70000}"/>
    <cellStyle name="Normal 3 2 2 3 6" xfId="46782" xr:uid="{00000000-0005-0000-0000-0000C5B70000}"/>
    <cellStyle name="Normal 3 2 2 4" xfId="46783" xr:uid="{00000000-0005-0000-0000-0000C6B70000}"/>
    <cellStyle name="Normal 3 2 2 4 2" xfId="46784" xr:uid="{00000000-0005-0000-0000-0000C7B70000}"/>
    <cellStyle name="Normal 3 2 2 5" xfId="46785" xr:uid="{00000000-0005-0000-0000-0000C8B70000}"/>
    <cellStyle name="Normal 3 2 2 5 2" xfId="46786" xr:uid="{00000000-0005-0000-0000-0000C9B70000}"/>
    <cellStyle name="Normal 3 2 2 6" xfId="46787" xr:uid="{00000000-0005-0000-0000-0000CAB70000}"/>
    <cellStyle name="Normal 3 2 2 6 2" xfId="46788" xr:uid="{00000000-0005-0000-0000-0000CBB70000}"/>
    <cellStyle name="Normal 3 2 2 7" xfId="46789" xr:uid="{00000000-0005-0000-0000-0000CCB70000}"/>
    <cellStyle name="Normal 3 2 3" xfId="46790" xr:uid="{00000000-0005-0000-0000-0000CDB70000}"/>
    <cellStyle name="Normal 3 2 3 2" xfId="46791" xr:uid="{00000000-0005-0000-0000-0000CEB70000}"/>
    <cellStyle name="Normal 3 2 4" xfId="46792" xr:uid="{00000000-0005-0000-0000-0000CFB70000}"/>
    <cellStyle name="Normal 3 2 4 2" xfId="46793" xr:uid="{00000000-0005-0000-0000-0000D0B70000}"/>
    <cellStyle name="Normal 3 2 5" xfId="46794" xr:uid="{00000000-0005-0000-0000-0000D1B70000}"/>
    <cellStyle name="Normal 3 2 5 2" xfId="46795" xr:uid="{00000000-0005-0000-0000-0000D2B70000}"/>
    <cellStyle name="Normal 3 2 6" xfId="46796" xr:uid="{00000000-0005-0000-0000-0000D3B70000}"/>
    <cellStyle name="Normal 3 2 6 2" xfId="46797" xr:uid="{00000000-0005-0000-0000-0000D4B70000}"/>
    <cellStyle name="Normal 3 2 7" xfId="46798" xr:uid="{00000000-0005-0000-0000-0000D5B70000}"/>
    <cellStyle name="Normal 3 2 8" xfId="46799" xr:uid="{00000000-0005-0000-0000-0000D6B70000}"/>
    <cellStyle name="Normal 3 20" xfId="46800" xr:uid="{00000000-0005-0000-0000-0000D7B70000}"/>
    <cellStyle name="Normal 3 20 2" xfId="46801" xr:uid="{00000000-0005-0000-0000-0000D8B70000}"/>
    <cellStyle name="Normal 3 20 3" xfId="46802" xr:uid="{00000000-0005-0000-0000-0000D9B70000}"/>
    <cellStyle name="Normal 3 20 4" xfId="46803" xr:uid="{00000000-0005-0000-0000-0000DAB70000}"/>
    <cellStyle name="Normal 3 20 5" xfId="46804" xr:uid="{00000000-0005-0000-0000-0000DBB70000}"/>
    <cellStyle name="Normal 3 20 5 2" xfId="46805" xr:uid="{00000000-0005-0000-0000-0000DCB70000}"/>
    <cellStyle name="Normal 3 20 5 2 2" xfId="46806" xr:uid="{00000000-0005-0000-0000-0000DDB70000}"/>
    <cellStyle name="Normal 3 20 5 3" xfId="46807" xr:uid="{00000000-0005-0000-0000-0000DEB70000}"/>
    <cellStyle name="Normal 3 20 6" xfId="46808" xr:uid="{00000000-0005-0000-0000-0000DFB70000}"/>
    <cellStyle name="Normal 3 20 6 2" xfId="46809" xr:uid="{00000000-0005-0000-0000-0000E0B70000}"/>
    <cellStyle name="Normal 3 20 7" xfId="46810" xr:uid="{00000000-0005-0000-0000-0000E1B70000}"/>
    <cellStyle name="Normal 3 21" xfId="46811" xr:uid="{00000000-0005-0000-0000-0000E2B70000}"/>
    <cellStyle name="Normal 3 21 2" xfId="46812" xr:uid="{00000000-0005-0000-0000-0000E3B70000}"/>
    <cellStyle name="Normal 3 22" xfId="46813" xr:uid="{00000000-0005-0000-0000-0000E4B70000}"/>
    <cellStyle name="Normal 3 22 2" xfId="46814" xr:uid="{00000000-0005-0000-0000-0000E5B70000}"/>
    <cellStyle name="Normal 3 23" xfId="46815" xr:uid="{00000000-0005-0000-0000-0000E6B70000}"/>
    <cellStyle name="Normal 3 23 2" xfId="46816" xr:uid="{00000000-0005-0000-0000-0000E7B70000}"/>
    <cellStyle name="Normal 3 24" xfId="46817" xr:uid="{00000000-0005-0000-0000-0000E8B70000}"/>
    <cellStyle name="Normal 3 24 2" xfId="46818" xr:uid="{00000000-0005-0000-0000-0000E9B70000}"/>
    <cellStyle name="Normal 3 25" xfId="46819" xr:uid="{00000000-0005-0000-0000-0000EAB70000}"/>
    <cellStyle name="Normal 3 25 2" xfId="46820" xr:uid="{00000000-0005-0000-0000-0000EBB70000}"/>
    <cellStyle name="Normal 3 26" xfId="46821" xr:uid="{00000000-0005-0000-0000-0000ECB70000}"/>
    <cellStyle name="Normal 3 27" xfId="46822" xr:uid="{00000000-0005-0000-0000-0000EDB70000}"/>
    <cellStyle name="Normal 3 27 2" xfId="46823" xr:uid="{00000000-0005-0000-0000-0000EEB70000}"/>
    <cellStyle name="Normal 3 27 2 2" xfId="46824" xr:uid="{00000000-0005-0000-0000-0000EFB70000}"/>
    <cellStyle name="Normal 3 27 2 2 2" xfId="46825" xr:uid="{00000000-0005-0000-0000-0000F0B70000}"/>
    <cellStyle name="Normal 3 27 2 3" xfId="46826" xr:uid="{00000000-0005-0000-0000-0000F1B70000}"/>
    <cellStyle name="Normal 3 27 3" xfId="46827" xr:uid="{00000000-0005-0000-0000-0000F2B70000}"/>
    <cellStyle name="Normal 3 27 3 2" xfId="46828" xr:uid="{00000000-0005-0000-0000-0000F3B70000}"/>
    <cellStyle name="Normal 3 27 4" xfId="46829" xr:uid="{00000000-0005-0000-0000-0000F4B70000}"/>
    <cellStyle name="Normal 3 28" xfId="46830" xr:uid="{00000000-0005-0000-0000-0000F5B70000}"/>
    <cellStyle name="Normal 3 29" xfId="46831" xr:uid="{00000000-0005-0000-0000-0000F6B70000}"/>
    <cellStyle name="Normal 3 29 2" xfId="46832" xr:uid="{00000000-0005-0000-0000-0000F7B70000}"/>
    <cellStyle name="Normal 3 29 3" xfId="46833" xr:uid="{00000000-0005-0000-0000-0000F8B70000}"/>
    <cellStyle name="Normal 3 29 4" xfId="46834" xr:uid="{00000000-0005-0000-0000-0000F9B70000}"/>
    <cellStyle name="Normal 3 29 5" xfId="46835" xr:uid="{00000000-0005-0000-0000-0000FAB70000}"/>
    <cellStyle name="Normal 3 3" xfId="46836" xr:uid="{00000000-0005-0000-0000-0000FBB70000}"/>
    <cellStyle name="Normal 3 3 10" xfId="46837" xr:uid="{00000000-0005-0000-0000-0000FCB70000}"/>
    <cellStyle name="Normal 3 3 11" xfId="46838" xr:uid="{00000000-0005-0000-0000-0000FDB70000}"/>
    <cellStyle name="Normal 3 3 12" xfId="46839" xr:uid="{00000000-0005-0000-0000-0000FEB70000}"/>
    <cellStyle name="Normal 3 3 13" xfId="46840" xr:uid="{00000000-0005-0000-0000-0000FFB70000}"/>
    <cellStyle name="Normal 3 3 13 2" xfId="46841" xr:uid="{00000000-0005-0000-0000-000000B80000}"/>
    <cellStyle name="Normal 3 3 14" xfId="46842" xr:uid="{00000000-0005-0000-0000-000001B80000}"/>
    <cellStyle name="Normal 3 3 15" xfId="46843" xr:uid="{00000000-0005-0000-0000-000002B80000}"/>
    <cellStyle name="Normal 3 3 2" xfId="46844" xr:uid="{00000000-0005-0000-0000-000003B80000}"/>
    <cellStyle name="Normal 3 3 2 10" xfId="46845" xr:uid="{00000000-0005-0000-0000-000004B80000}"/>
    <cellStyle name="Normal 3 3 2 11" xfId="46846" xr:uid="{00000000-0005-0000-0000-000005B80000}"/>
    <cellStyle name="Normal 3 3 2 2" xfId="46847" xr:uid="{00000000-0005-0000-0000-000006B80000}"/>
    <cellStyle name="Normal 3 3 2 3" xfId="46848" xr:uid="{00000000-0005-0000-0000-000007B80000}"/>
    <cellStyle name="Normal 3 3 2 4" xfId="46849" xr:uid="{00000000-0005-0000-0000-000008B80000}"/>
    <cellStyle name="Normal 3 3 2 5" xfId="46850" xr:uid="{00000000-0005-0000-0000-000009B80000}"/>
    <cellStyle name="Normal 3 3 2 6" xfId="46851" xr:uid="{00000000-0005-0000-0000-00000AB80000}"/>
    <cellStyle name="Normal 3 3 2 7" xfId="46852" xr:uid="{00000000-0005-0000-0000-00000BB80000}"/>
    <cellStyle name="Normal 3 3 2 8" xfId="46853" xr:uid="{00000000-0005-0000-0000-00000CB80000}"/>
    <cellStyle name="Normal 3 3 2 9" xfId="46854" xr:uid="{00000000-0005-0000-0000-00000DB80000}"/>
    <cellStyle name="Normal 3 3 3" xfId="46855" xr:uid="{00000000-0005-0000-0000-00000EB80000}"/>
    <cellStyle name="Normal 3 3 3 10" xfId="46856" xr:uid="{00000000-0005-0000-0000-00000FB80000}"/>
    <cellStyle name="Normal 3 3 3 11" xfId="46857" xr:uid="{00000000-0005-0000-0000-000010B80000}"/>
    <cellStyle name="Normal 3 3 3 2" xfId="46858" xr:uid="{00000000-0005-0000-0000-000011B80000}"/>
    <cellStyle name="Normal 3 3 3 3" xfId="46859" xr:uid="{00000000-0005-0000-0000-000012B80000}"/>
    <cellStyle name="Normal 3 3 3 4" xfId="46860" xr:uid="{00000000-0005-0000-0000-000013B80000}"/>
    <cellStyle name="Normal 3 3 3 5" xfId="46861" xr:uid="{00000000-0005-0000-0000-000014B80000}"/>
    <cellStyle name="Normal 3 3 3 6" xfId="46862" xr:uid="{00000000-0005-0000-0000-000015B80000}"/>
    <cellStyle name="Normal 3 3 3 7" xfId="46863" xr:uid="{00000000-0005-0000-0000-000016B80000}"/>
    <cellStyle name="Normal 3 3 3 8" xfId="46864" xr:uid="{00000000-0005-0000-0000-000017B80000}"/>
    <cellStyle name="Normal 3 3 3 9" xfId="46865" xr:uid="{00000000-0005-0000-0000-000018B80000}"/>
    <cellStyle name="Normal 3 3 4" xfId="46866" xr:uid="{00000000-0005-0000-0000-000019B80000}"/>
    <cellStyle name="Normal 3 3 4 10" xfId="46867" xr:uid="{00000000-0005-0000-0000-00001AB80000}"/>
    <cellStyle name="Normal 3 3 4 2" xfId="46868" xr:uid="{00000000-0005-0000-0000-00001BB80000}"/>
    <cellStyle name="Normal 3 3 4 3" xfId="46869" xr:uid="{00000000-0005-0000-0000-00001CB80000}"/>
    <cellStyle name="Normal 3 3 4 4" xfId="46870" xr:uid="{00000000-0005-0000-0000-00001DB80000}"/>
    <cellStyle name="Normal 3 3 4 5" xfId="46871" xr:uid="{00000000-0005-0000-0000-00001EB80000}"/>
    <cellStyle name="Normal 3 3 4 6" xfId="46872" xr:uid="{00000000-0005-0000-0000-00001FB80000}"/>
    <cellStyle name="Normal 3 3 4 7" xfId="46873" xr:uid="{00000000-0005-0000-0000-000020B80000}"/>
    <cellStyle name="Normal 3 3 4 8" xfId="46874" xr:uid="{00000000-0005-0000-0000-000021B80000}"/>
    <cellStyle name="Normal 3 3 4 9" xfId="46875" xr:uid="{00000000-0005-0000-0000-000022B80000}"/>
    <cellStyle name="Normal 3 3 5" xfId="46876" xr:uid="{00000000-0005-0000-0000-000023B80000}"/>
    <cellStyle name="Normal 3 3 5 10" xfId="46877" xr:uid="{00000000-0005-0000-0000-000024B80000}"/>
    <cellStyle name="Normal 3 3 5 2" xfId="46878" xr:uid="{00000000-0005-0000-0000-000025B80000}"/>
    <cellStyle name="Normal 3 3 5 3" xfId="46879" xr:uid="{00000000-0005-0000-0000-000026B80000}"/>
    <cellStyle name="Normal 3 3 5 4" xfId="46880" xr:uid="{00000000-0005-0000-0000-000027B80000}"/>
    <cellStyle name="Normal 3 3 5 5" xfId="46881" xr:uid="{00000000-0005-0000-0000-000028B80000}"/>
    <cellStyle name="Normal 3 3 5 6" xfId="46882" xr:uid="{00000000-0005-0000-0000-000029B80000}"/>
    <cellStyle name="Normal 3 3 5 7" xfId="46883" xr:uid="{00000000-0005-0000-0000-00002AB80000}"/>
    <cellStyle name="Normal 3 3 5 8" xfId="46884" xr:uid="{00000000-0005-0000-0000-00002BB80000}"/>
    <cellStyle name="Normal 3 3 5 9" xfId="46885" xr:uid="{00000000-0005-0000-0000-00002CB80000}"/>
    <cellStyle name="Normal 3 3 6" xfId="46886" xr:uid="{00000000-0005-0000-0000-00002DB80000}"/>
    <cellStyle name="Normal 3 3 6 2" xfId="46887" xr:uid="{00000000-0005-0000-0000-00002EB80000}"/>
    <cellStyle name="Normal 3 3 7" xfId="46888" xr:uid="{00000000-0005-0000-0000-00002FB80000}"/>
    <cellStyle name="Normal 3 3 8" xfId="46889" xr:uid="{00000000-0005-0000-0000-000030B80000}"/>
    <cellStyle name="Normal 3 3 9" xfId="46890" xr:uid="{00000000-0005-0000-0000-000031B80000}"/>
    <cellStyle name="Normal 3 30" xfId="46891" xr:uid="{00000000-0005-0000-0000-000032B80000}"/>
    <cellStyle name="Normal 3 31" xfId="46892" xr:uid="{00000000-0005-0000-0000-000033B80000}"/>
    <cellStyle name="Normal 3 32" xfId="46893" xr:uid="{00000000-0005-0000-0000-000034B80000}"/>
    <cellStyle name="Normal 3 33" xfId="46894" xr:uid="{00000000-0005-0000-0000-000035B80000}"/>
    <cellStyle name="Normal 3 34" xfId="46895" xr:uid="{00000000-0005-0000-0000-000036B80000}"/>
    <cellStyle name="Normal 3 35" xfId="46896" xr:uid="{00000000-0005-0000-0000-000037B80000}"/>
    <cellStyle name="Normal 3 35 2" xfId="46897" xr:uid="{00000000-0005-0000-0000-000038B80000}"/>
    <cellStyle name="Normal 3 35 2 2" xfId="46898" xr:uid="{00000000-0005-0000-0000-000039B80000}"/>
    <cellStyle name="Normal 3 35 2 2 2" xfId="46899" xr:uid="{00000000-0005-0000-0000-00003AB80000}"/>
    <cellStyle name="Normal 3 35 2 3" xfId="46900" xr:uid="{00000000-0005-0000-0000-00003BB80000}"/>
    <cellStyle name="Normal 3 35 3" xfId="46901" xr:uid="{00000000-0005-0000-0000-00003CB80000}"/>
    <cellStyle name="Normal 3 35 3 2" xfId="46902" xr:uid="{00000000-0005-0000-0000-00003DB80000}"/>
    <cellStyle name="Normal 3 35 4" xfId="46903" xr:uid="{00000000-0005-0000-0000-00003EB80000}"/>
    <cellStyle name="Normal 3 36" xfId="46904" xr:uid="{00000000-0005-0000-0000-00003FB80000}"/>
    <cellStyle name="Normal 3 36 2" xfId="46905" xr:uid="{00000000-0005-0000-0000-000040B80000}"/>
    <cellStyle name="Normal 3 36 2 2" xfId="46906" xr:uid="{00000000-0005-0000-0000-000041B80000}"/>
    <cellStyle name="Normal 3 36 2 2 2" xfId="46907" xr:uid="{00000000-0005-0000-0000-000042B80000}"/>
    <cellStyle name="Normal 3 36 2 3" xfId="46908" xr:uid="{00000000-0005-0000-0000-000043B80000}"/>
    <cellStyle name="Normal 3 36 3" xfId="46909" xr:uid="{00000000-0005-0000-0000-000044B80000}"/>
    <cellStyle name="Normal 3 36 3 2" xfId="46910" xr:uid="{00000000-0005-0000-0000-000045B80000}"/>
    <cellStyle name="Normal 3 36 4" xfId="46911" xr:uid="{00000000-0005-0000-0000-000046B80000}"/>
    <cellStyle name="Normal 3 37" xfId="46912" xr:uid="{00000000-0005-0000-0000-000047B80000}"/>
    <cellStyle name="Normal 3 38" xfId="46913" xr:uid="{00000000-0005-0000-0000-000048B80000}"/>
    <cellStyle name="Normal 3 39" xfId="46914" xr:uid="{00000000-0005-0000-0000-000049B80000}"/>
    <cellStyle name="Normal 3 39 2" xfId="46915" xr:uid="{00000000-0005-0000-0000-00004AB80000}"/>
    <cellStyle name="Normal 3 39 2 2" xfId="46916" xr:uid="{00000000-0005-0000-0000-00004BB80000}"/>
    <cellStyle name="Normal 3 39 3" xfId="46917" xr:uid="{00000000-0005-0000-0000-00004CB80000}"/>
    <cellStyle name="Normal 3 4" xfId="46918" xr:uid="{00000000-0005-0000-0000-00004DB80000}"/>
    <cellStyle name="Normal 3 4 10" xfId="46919" xr:uid="{00000000-0005-0000-0000-00004EB80000}"/>
    <cellStyle name="Normal 3 4 11" xfId="46920" xr:uid="{00000000-0005-0000-0000-00004FB80000}"/>
    <cellStyle name="Normal 3 4 12" xfId="46921" xr:uid="{00000000-0005-0000-0000-000050B80000}"/>
    <cellStyle name="Normal 3 4 2" xfId="46922" xr:uid="{00000000-0005-0000-0000-000051B80000}"/>
    <cellStyle name="Normal 3 4 2 2" xfId="46923" xr:uid="{00000000-0005-0000-0000-000052B80000}"/>
    <cellStyle name="Normal 3 4 2 3" xfId="46924" xr:uid="{00000000-0005-0000-0000-000053B80000}"/>
    <cellStyle name="Normal 3 4 3" xfId="46925" xr:uid="{00000000-0005-0000-0000-000054B80000}"/>
    <cellStyle name="Normal 3 4 3 2" xfId="46926" xr:uid="{00000000-0005-0000-0000-000055B80000}"/>
    <cellStyle name="Normal 3 4 4" xfId="46927" xr:uid="{00000000-0005-0000-0000-000056B80000}"/>
    <cellStyle name="Normal 3 4 4 2" xfId="46928" xr:uid="{00000000-0005-0000-0000-000057B80000}"/>
    <cellStyle name="Normal 3 4 5" xfId="46929" xr:uid="{00000000-0005-0000-0000-000058B80000}"/>
    <cellStyle name="Normal 3 4 5 2" xfId="46930" xr:uid="{00000000-0005-0000-0000-000059B80000}"/>
    <cellStyle name="Normal 3 4 6" xfId="46931" xr:uid="{00000000-0005-0000-0000-00005AB80000}"/>
    <cellStyle name="Normal 3 4 6 2" xfId="46932" xr:uid="{00000000-0005-0000-0000-00005BB80000}"/>
    <cellStyle name="Normal 3 4 7" xfId="46933" xr:uid="{00000000-0005-0000-0000-00005CB80000}"/>
    <cellStyle name="Normal 3 4 8" xfId="46934" xr:uid="{00000000-0005-0000-0000-00005DB80000}"/>
    <cellStyle name="Normal 3 4 9" xfId="46935" xr:uid="{00000000-0005-0000-0000-00005EB80000}"/>
    <cellStyle name="Normal 3 40" xfId="46936" xr:uid="{00000000-0005-0000-0000-00005FB80000}"/>
    <cellStyle name="Normal 3 41" xfId="46937" xr:uid="{00000000-0005-0000-0000-000060B80000}"/>
    <cellStyle name="Normal 3 42" xfId="46938" xr:uid="{00000000-0005-0000-0000-000061B80000}"/>
    <cellStyle name="Normal 3 43" xfId="61709" xr:uid="{00000000-0005-0000-0000-000062B80000}"/>
    <cellStyle name="Normal 3 44" xfId="61736" xr:uid="{00000000-0005-0000-0000-000063B80000}"/>
    <cellStyle name="Normal 3 5" xfId="46939" xr:uid="{00000000-0005-0000-0000-000064B80000}"/>
    <cellStyle name="Normal 3 5 10" xfId="46940" xr:uid="{00000000-0005-0000-0000-000065B80000}"/>
    <cellStyle name="Normal 3 5 11" xfId="46941" xr:uid="{00000000-0005-0000-0000-000066B80000}"/>
    <cellStyle name="Normal 3 5 11 2" xfId="46942" xr:uid="{00000000-0005-0000-0000-000067B80000}"/>
    <cellStyle name="Normal 3 5 12" xfId="46943" xr:uid="{00000000-0005-0000-0000-000068B80000}"/>
    <cellStyle name="Normal 3 5 2" xfId="46944" xr:uid="{00000000-0005-0000-0000-000069B80000}"/>
    <cellStyle name="Normal 3 5 2 2" xfId="46945" xr:uid="{00000000-0005-0000-0000-00006AB80000}"/>
    <cellStyle name="Normal 3 5 3" xfId="46946" xr:uid="{00000000-0005-0000-0000-00006BB80000}"/>
    <cellStyle name="Normal 3 5 3 2" xfId="46947" xr:uid="{00000000-0005-0000-0000-00006CB80000}"/>
    <cellStyle name="Normal 3 5 4" xfId="46948" xr:uid="{00000000-0005-0000-0000-00006DB80000}"/>
    <cellStyle name="Normal 3 5 4 2" xfId="46949" xr:uid="{00000000-0005-0000-0000-00006EB80000}"/>
    <cellStyle name="Normal 3 5 5" xfId="46950" xr:uid="{00000000-0005-0000-0000-00006FB80000}"/>
    <cellStyle name="Normal 3 5 5 2" xfId="46951" xr:uid="{00000000-0005-0000-0000-000070B80000}"/>
    <cellStyle name="Normal 3 5 6" xfId="46952" xr:uid="{00000000-0005-0000-0000-000071B80000}"/>
    <cellStyle name="Normal 3 5 6 2" xfId="46953" xr:uid="{00000000-0005-0000-0000-000072B80000}"/>
    <cellStyle name="Normal 3 5 7" xfId="46954" xr:uid="{00000000-0005-0000-0000-000073B80000}"/>
    <cellStyle name="Normal 3 5 8" xfId="46955" xr:uid="{00000000-0005-0000-0000-000074B80000}"/>
    <cellStyle name="Normal 3 5 9" xfId="46956" xr:uid="{00000000-0005-0000-0000-000075B80000}"/>
    <cellStyle name="Normal 3 5 9 2" xfId="46957" xr:uid="{00000000-0005-0000-0000-000076B80000}"/>
    <cellStyle name="Normal 3 5 9 2 2" xfId="46958" xr:uid="{00000000-0005-0000-0000-000077B80000}"/>
    <cellStyle name="Normal 3 5 9 3" xfId="46959" xr:uid="{00000000-0005-0000-0000-000078B80000}"/>
    <cellStyle name="Normal 3 6" xfId="46960" xr:uid="{00000000-0005-0000-0000-000079B80000}"/>
    <cellStyle name="Normal 3 6 10" xfId="46961" xr:uid="{00000000-0005-0000-0000-00007AB80000}"/>
    <cellStyle name="Normal 3 6 11" xfId="46962" xr:uid="{00000000-0005-0000-0000-00007BB80000}"/>
    <cellStyle name="Normal 3 6 11 2" xfId="46963" xr:uid="{00000000-0005-0000-0000-00007CB80000}"/>
    <cellStyle name="Normal 3 6 12" xfId="46964" xr:uid="{00000000-0005-0000-0000-00007DB80000}"/>
    <cellStyle name="Normal 3 6 2" xfId="46965" xr:uid="{00000000-0005-0000-0000-00007EB80000}"/>
    <cellStyle name="Normal 3 6 2 2" xfId="46966" xr:uid="{00000000-0005-0000-0000-00007FB80000}"/>
    <cellStyle name="Normal 3 6 3" xfId="46967" xr:uid="{00000000-0005-0000-0000-000080B80000}"/>
    <cellStyle name="Normal 3 6 3 2" xfId="46968" xr:uid="{00000000-0005-0000-0000-000081B80000}"/>
    <cellStyle name="Normal 3 6 4" xfId="46969" xr:uid="{00000000-0005-0000-0000-000082B80000}"/>
    <cellStyle name="Normal 3 6 4 2" xfId="46970" xr:uid="{00000000-0005-0000-0000-000083B80000}"/>
    <cellStyle name="Normal 3 6 5" xfId="46971" xr:uid="{00000000-0005-0000-0000-000084B80000}"/>
    <cellStyle name="Normal 3 6 5 2" xfId="46972" xr:uid="{00000000-0005-0000-0000-000085B80000}"/>
    <cellStyle name="Normal 3 6 6" xfId="46973" xr:uid="{00000000-0005-0000-0000-000086B80000}"/>
    <cellStyle name="Normal 3 6 6 2" xfId="46974" xr:uid="{00000000-0005-0000-0000-000087B80000}"/>
    <cellStyle name="Normal 3 6 7" xfId="46975" xr:uid="{00000000-0005-0000-0000-000088B80000}"/>
    <cellStyle name="Normal 3 6 8" xfId="46976" xr:uid="{00000000-0005-0000-0000-000089B80000}"/>
    <cellStyle name="Normal 3 6 9" xfId="46977" xr:uid="{00000000-0005-0000-0000-00008AB80000}"/>
    <cellStyle name="Normal 3 6 9 2" xfId="46978" xr:uid="{00000000-0005-0000-0000-00008BB80000}"/>
    <cellStyle name="Normal 3 6 9 2 2" xfId="46979" xr:uid="{00000000-0005-0000-0000-00008CB80000}"/>
    <cellStyle name="Normal 3 6 9 3" xfId="46980" xr:uid="{00000000-0005-0000-0000-00008DB80000}"/>
    <cellStyle name="Normal 3 7" xfId="46981" xr:uid="{00000000-0005-0000-0000-00008EB80000}"/>
    <cellStyle name="Normal 3 7 10" xfId="46982" xr:uid="{00000000-0005-0000-0000-00008FB80000}"/>
    <cellStyle name="Normal 3 7 11" xfId="46983" xr:uid="{00000000-0005-0000-0000-000090B80000}"/>
    <cellStyle name="Normal 3 7 2" xfId="46984" xr:uid="{00000000-0005-0000-0000-000091B80000}"/>
    <cellStyle name="Normal 3 7 2 2" xfId="46985" xr:uid="{00000000-0005-0000-0000-000092B80000}"/>
    <cellStyle name="Normal 3 7 3" xfId="46986" xr:uid="{00000000-0005-0000-0000-000093B80000}"/>
    <cellStyle name="Normal 3 7 3 2" xfId="46987" xr:uid="{00000000-0005-0000-0000-000094B80000}"/>
    <cellStyle name="Normal 3 7 4" xfId="46988" xr:uid="{00000000-0005-0000-0000-000095B80000}"/>
    <cellStyle name="Normal 3 7 4 2" xfId="46989" xr:uid="{00000000-0005-0000-0000-000096B80000}"/>
    <cellStyle name="Normal 3 7 5" xfId="46990" xr:uid="{00000000-0005-0000-0000-000097B80000}"/>
    <cellStyle name="Normal 3 7 5 2" xfId="46991" xr:uid="{00000000-0005-0000-0000-000098B80000}"/>
    <cellStyle name="Normal 3 7 6" xfId="46992" xr:uid="{00000000-0005-0000-0000-000099B80000}"/>
    <cellStyle name="Normal 3 7 6 2" xfId="46993" xr:uid="{00000000-0005-0000-0000-00009AB80000}"/>
    <cellStyle name="Normal 3 7 7" xfId="46994" xr:uid="{00000000-0005-0000-0000-00009BB80000}"/>
    <cellStyle name="Normal 3 7 8" xfId="46995" xr:uid="{00000000-0005-0000-0000-00009CB80000}"/>
    <cellStyle name="Normal 3 7 9" xfId="46996" xr:uid="{00000000-0005-0000-0000-00009DB80000}"/>
    <cellStyle name="Normal 3 8" xfId="46997" xr:uid="{00000000-0005-0000-0000-00009EB80000}"/>
    <cellStyle name="Normal 3 8 10" xfId="46998" xr:uid="{00000000-0005-0000-0000-00009FB80000}"/>
    <cellStyle name="Normal 3 8 11" xfId="46999" xr:uid="{00000000-0005-0000-0000-0000A0B80000}"/>
    <cellStyle name="Normal 3 8 2" xfId="47000" xr:uid="{00000000-0005-0000-0000-0000A1B80000}"/>
    <cellStyle name="Normal 3 8 2 2" xfId="47001" xr:uid="{00000000-0005-0000-0000-0000A2B80000}"/>
    <cellStyle name="Normal 3 8 3" xfId="47002" xr:uid="{00000000-0005-0000-0000-0000A3B80000}"/>
    <cellStyle name="Normal 3 8 3 2" xfId="47003" xr:uid="{00000000-0005-0000-0000-0000A4B80000}"/>
    <cellStyle name="Normal 3 8 4" xfId="47004" xr:uid="{00000000-0005-0000-0000-0000A5B80000}"/>
    <cellStyle name="Normal 3 8 4 2" xfId="47005" xr:uid="{00000000-0005-0000-0000-0000A6B80000}"/>
    <cellStyle name="Normal 3 8 5" xfId="47006" xr:uid="{00000000-0005-0000-0000-0000A7B80000}"/>
    <cellStyle name="Normal 3 8 5 2" xfId="47007" xr:uid="{00000000-0005-0000-0000-0000A8B80000}"/>
    <cellStyle name="Normal 3 8 6" xfId="47008" xr:uid="{00000000-0005-0000-0000-0000A9B80000}"/>
    <cellStyle name="Normal 3 8 6 2" xfId="47009" xr:uid="{00000000-0005-0000-0000-0000AAB80000}"/>
    <cellStyle name="Normal 3 8 7" xfId="47010" xr:uid="{00000000-0005-0000-0000-0000ABB80000}"/>
    <cellStyle name="Normal 3 8 8" xfId="47011" xr:uid="{00000000-0005-0000-0000-0000ACB80000}"/>
    <cellStyle name="Normal 3 8 9" xfId="47012" xr:uid="{00000000-0005-0000-0000-0000ADB80000}"/>
    <cellStyle name="Normal 3 9" xfId="47013" xr:uid="{00000000-0005-0000-0000-0000AEB80000}"/>
    <cellStyle name="Normal 3 9 10" xfId="47014" xr:uid="{00000000-0005-0000-0000-0000AFB80000}"/>
    <cellStyle name="Normal 3 9 11" xfId="47015" xr:uid="{00000000-0005-0000-0000-0000B0B80000}"/>
    <cellStyle name="Normal 3 9 2" xfId="47016" xr:uid="{00000000-0005-0000-0000-0000B1B80000}"/>
    <cellStyle name="Normal 3 9 2 2" xfId="47017" xr:uid="{00000000-0005-0000-0000-0000B2B80000}"/>
    <cellStyle name="Normal 3 9 3" xfId="47018" xr:uid="{00000000-0005-0000-0000-0000B3B80000}"/>
    <cellStyle name="Normal 3 9 3 2" xfId="47019" xr:uid="{00000000-0005-0000-0000-0000B4B80000}"/>
    <cellStyle name="Normal 3 9 4" xfId="47020" xr:uid="{00000000-0005-0000-0000-0000B5B80000}"/>
    <cellStyle name="Normal 3 9 4 2" xfId="47021" xr:uid="{00000000-0005-0000-0000-0000B6B80000}"/>
    <cellStyle name="Normal 3 9 5" xfId="47022" xr:uid="{00000000-0005-0000-0000-0000B7B80000}"/>
    <cellStyle name="Normal 3 9 5 2" xfId="47023" xr:uid="{00000000-0005-0000-0000-0000B8B80000}"/>
    <cellStyle name="Normal 3 9 6" xfId="47024" xr:uid="{00000000-0005-0000-0000-0000B9B80000}"/>
    <cellStyle name="Normal 3 9 6 2" xfId="47025" xr:uid="{00000000-0005-0000-0000-0000BAB80000}"/>
    <cellStyle name="Normal 3 9 7" xfId="47026" xr:uid="{00000000-0005-0000-0000-0000BBB80000}"/>
    <cellStyle name="Normal 3 9 8" xfId="47027" xr:uid="{00000000-0005-0000-0000-0000BCB80000}"/>
    <cellStyle name="Normal 3 9 9" xfId="47028" xr:uid="{00000000-0005-0000-0000-0000BDB80000}"/>
    <cellStyle name="Normal 3_Hoja1" xfId="47029" xr:uid="{00000000-0005-0000-0000-0000BEB80000}"/>
    <cellStyle name="Normal 30" xfId="47030" xr:uid="{00000000-0005-0000-0000-0000BFB80000}"/>
    <cellStyle name="Normal 30 10" xfId="47031" xr:uid="{00000000-0005-0000-0000-0000C0B80000}"/>
    <cellStyle name="Normal 30 10 2" xfId="47032" xr:uid="{00000000-0005-0000-0000-0000C1B80000}"/>
    <cellStyle name="Normal 30 10 2 2" xfId="47033" xr:uid="{00000000-0005-0000-0000-0000C2B80000}"/>
    <cellStyle name="Normal 30 10 3" xfId="47034" xr:uid="{00000000-0005-0000-0000-0000C3B80000}"/>
    <cellStyle name="Normal 30 10 3 2" xfId="47035" xr:uid="{00000000-0005-0000-0000-0000C4B80000}"/>
    <cellStyle name="Normal 30 10 4" xfId="47036" xr:uid="{00000000-0005-0000-0000-0000C5B80000}"/>
    <cellStyle name="Normal 30 10 4 2" xfId="47037" xr:uid="{00000000-0005-0000-0000-0000C6B80000}"/>
    <cellStyle name="Normal 30 10 5" xfId="47038" xr:uid="{00000000-0005-0000-0000-0000C7B80000}"/>
    <cellStyle name="Normal 30 10 5 2" xfId="47039" xr:uid="{00000000-0005-0000-0000-0000C8B80000}"/>
    <cellStyle name="Normal 30 10 6" xfId="47040" xr:uid="{00000000-0005-0000-0000-0000C9B80000}"/>
    <cellStyle name="Normal 30 10 6 2" xfId="47041" xr:uid="{00000000-0005-0000-0000-0000CAB80000}"/>
    <cellStyle name="Normal 30 10 7" xfId="47042" xr:uid="{00000000-0005-0000-0000-0000CBB80000}"/>
    <cellStyle name="Normal 30 11" xfId="47043" xr:uid="{00000000-0005-0000-0000-0000CCB80000}"/>
    <cellStyle name="Normal 30 11 2" xfId="47044" xr:uid="{00000000-0005-0000-0000-0000CDB80000}"/>
    <cellStyle name="Normal 30 12" xfId="47045" xr:uid="{00000000-0005-0000-0000-0000CEB80000}"/>
    <cellStyle name="Normal 30 12 2" xfId="47046" xr:uid="{00000000-0005-0000-0000-0000CFB80000}"/>
    <cellStyle name="Normal 30 13" xfId="47047" xr:uid="{00000000-0005-0000-0000-0000D0B80000}"/>
    <cellStyle name="Normal 30 13 2" xfId="47048" xr:uid="{00000000-0005-0000-0000-0000D1B80000}"/>
    <cellStyle name="Normal 30 14" xfId="47049" xr:uid="{00000000-0005-0000-0000-0000D2B80000}"/>
    <cellStyle name="Normal 30 14 2" xfId="47050" xr:uid="{00000000-0005-0000-0000-0000D3B80000}"/>
    <cellStyle name="Normal 30 15" xfId="47051" xr:uid="{00000000-0005-0000-0000-0000D4B80000}"/>
    <cellStyle name="Normal 30 15 2" xfId="47052" xr:uid="{00000000-0005-0000-0000-0000D5B80000}"/>
    <cellStyle name="Normal 30 16" xfId="47053" xr:uid="{00000000-0005-0000-0000-0000D6B80000}"/>
    <cellStyle name="Normal 30 16 2" xfId="47054" xr:uid="{00000000-0005-0000-0000-0000D7B80000}"/>
    <cellStyle name="Normal 30 17" xfId="47055" xr:uid="{00000000-0005-0000-0000-0000D8B80000}"/>
    <cellStyle name="Normal 30 17 2" xfId="47056" xr:uid="{00000000-0005-0000-0000-0000D9B80000}"/>
    <cellStyle name="Normal 30 18" xfId="47057" xr:uid="{00000000-0005-0000-0000-0000DAB80000}"/>
    <cellStyle name="Normal 30 18 2" xfId="47058" xr:uid="{00000000-0005-0000-0000-0000DBB80000}"/>
    <cellStyle name="Normal 30 19" xfId="47059" xr:uid="{00000000-0005-0000-0000-0000DCB80000}"/>
    <cellStyle name="Normal 30 19 2" xfId="47060" xr:uid="{00000000-0005-0000-0000-0000DDB80000}"/>
    <cellStyle name="Normal 30 2" xfId="47061" xr:uid="{00000000-0005-0000-0000-0000DEB80000}"/>
    <cellStyle name="Normal 30 2 2" xfId="47062" xr:uid="{00000000-0005-0000-0000-0000DFB80000}"/>
    <cellStyle name="Normal 30 2 2 2" xfId="47063" xr:uid="{00000000-0005-0000-0000-0000E0B80000}"/>
    <cellStyle name="Normal 30 2 2 2 2" xfId="47064" xr:uid="{00000000-0005-0000-0000-0000E1B80000}"/>
    <cellStyle name="Normal 30 2 2 3" xfId="47065" xr:uid="{00000000-0005-0000-0000-0000E2B80000}"/>
    <cellStyle name="Normal 30 2 3" xfId="47066" xr:uid="{00000000-0005-0000-0000-0000E3B80000}"/>
    <cellStyle name="Normal 30 2 3 2" xfId="47067" xr:uid="{00000000-0005-0000-0000-0000E4B80000}"/>
    <cellStyle name="Normal 30 2 4" xfId="47068" xr:uid="{00000000-0005-0000-0000-0000E5B80000}"/>
    <cellStyle name="Normal 30 2 4 2" xfId="47069" xr:uid="{00000000-0005-0000-0000-0000E6B80000}"/>
    <cellStyle name="Normal 30 2 5" xfId="47070" xr:uid="{00000000-0005-0000-0000-0000E7B80000}"/>
    <cellStyle name="Normal 30 2 5 2" xfId="47071" xr:uid="{00000000-0005-0000-0000-0000E8B80000}"/>
    <cellStyle name="Normal 30 2 6" xfId="47072" xr:uid="{00000000-0005-0000-0000-0000E9B80000}"/>
    <cellStyle name="Normal 30 2 6 2" xfId="47073" xr:uid="{00000000-0005-0000-0000-0000EAB80000}"/>
    <cellStyle name="Normal 30 2 7" xfId="47074" xr:uid="{00000000-0005-0000-0000-0000EBB80000}"/>
    <cellStyle name="Normal 30 20" xfId="47075" xr:uid="{00000000-0005-0000-0000-0000ECB80000}"/>
    <cellStyle name="Normal 30 3" xfId="47076" xr:uid="{00000000-0005-0000-0000-0000EDB80000}"/>
    <cellStyle name="Normal 30 3 2" xfId="47077" xr:uid="{00000000-0005-0000-0000-0000EEB80000}"/>
    <cellStyle name="Normal 30 3 2 2" xfId="47078" xr:uid="{00000000-0005-0000-0000-0000EFB80000}"/>
    <cellStyle name="Normal 30 3 2 2 2" xfId="47079" xr:uid="{00000000-0005-0000-0000-0000F0B80000}"/>
    <cellStyle name="Normal 30 3 2 3" xfId="47080" xr:uid="{00000000-0005-0000-0000-0000F1B80000}"/>
    <cellStyle name="Normal 30 3 3" xfId="47081" xr:uid="{00000000-0005-0000-0000-0000F2B80000}"/>
    <cellStyle name="Normal 30 3 3 2" xfId="47082" xr:uid="{00000000-0005-0000-0000-0000F3B80000}"/>
    <cellStyle name="Normal 30 3 4" xfId="47083" xr:uid="{00000000-0005-0000-0000-0000F4B80000}"/>
    <cellStyle name="Normal 30 3 4 2" xfId="47084" xr:uid="{00000000-0005-0000-0000-0000F5B80000}"/>
    <cellStyle name="Normal 30 3 5" xfId="47085" xr:uid="{00000000-0005-0000-0000-0000F6B80000}"/>
    <cellStyle name="Normal 30 3 5 2" xfId="47086" xr:uid="{00000000-0005-0000-0000-0000F7B80000}"/>
    <cellStyle name="Normal 30 3 6" xfId="47087" xr:uid="{00000000-0005-0000-0000-0000F8B80000}"/>
    <cellStyle name="Normal 30 3 6 2" xfId="47088" xr:uid="{00000000-0005-0000-0000-0000F9B80000}"/>
    <cellStyle name="Normal 30 3 7" xfId="47089" xr:uid="{00000000-0005-0000-0000-0000FAB80000}"/>
    <cellStyle name="Normal 30 4" xfId="47090" xr:uid="{00000000-0005-0000-0000-0000FBB80000}"/>
    <cellStyle name="Normal 30 4 2" xfId="47091" xr:uid="{00000000-0005-0000-0000-0000FCB80000}"/>
    <cellStyle name="Normal 30 4 2 2" xfId="47092" xr:uid="{00000000-0005-0000-0000-0000FDB80000}"/>
    <cellStyle name="Normal 30 4 2 2 2" xfId="47093" xr:uid="{00000000-0005-0000-0000-0000FEB80000}"/>
    <cellStyle name="Normal 30 4 2 3" xfId="47094" xr:uid="{00000000-0005-0000-0000-0000FFB80000}"/>
    <cellStyle name="Normal 30 4 3" xfId="47095" xr:uid="{00000000-0005-0000-0000-000000B90000}"/>
    <cellStyle name="Normal 30 4 3 2" xfId="47096" xr:uid="{00000000-0005-0000-0000-000001B90000}"/>
    <cellStyle name="Normal 30 4 4" xfId="47097" xr:uid="{00000000-0005-0000-0000-000002B90000}"/>
    <cellStyle name="Normal 30 4 4 2" xfId="47098" xr:uid="{00000000-0005-0000-0000-000003B90000}"/>
    <cellStyle name="Normal 30 4 5" xfId="47099" xr:uid="{00000000-0005-0000-0000-000004B90000}"/>
    <cellStyle name="Normal 30 4 5 2" xfId="47100" xr:uid="{00000000-0005-0000-0000-000005B90000}"/>
    <cellStyle name="Normal 30 4 6" xfId="47101" xr:uid="{00000000-0005-0000-0000-000006B90000}"/>
    <cellStyle name="Normal 30 4 6 2" xfId="47102" xr:uid="{00000000-0005-0000-0000-000007B90000}"/>
    <cellStyle name="Normal 30 4 7" xfId="47103" xr:uid="{00000000-0005-0000-0000-000008B90000}"/>
    <cellStyle name="Normal 30 5" xfId="47104" xr:uid="{00000000-0005-0000-0000-000009B90000}"/>
    <cellStyle name="Normal 30 5 2" xfId="47105" xr:uid="{00000000-0005-0000-0000-00000AB90000}"/>
    <cellStyle name="Normal 30 5 2 2" xfId="47106" xr:uid="{00000000-0005-0000-0000-00000BB90000}"/>
    <cellStyle name="Normal 30 5 2 2 2" xfId="47107" xr:uid="{00000000-0005-0000-0000-00000CB90000}"/>
    <cellStyle name="Normal 30 5 2 3" xfId="47108" xr:uid="{00000000-0005-0000-0000-00000DB90000}"/>
    <cellStyle name="Normal 30 5 3" xfId="47109" xr:uid="{00000000-0005-0000-0000-00000EB90000}"/>
    <cellStyle name="Normal 30 5 3 2" xfId="47110" xr:uid="{00000000-0005-0000-0000-00000FB90000}"/>
    <cellStyle name="Normal 30 5 4" xfId="47111" xr:uid="{00000000-0005-0000-0000-000010B90000}"/>
    <cellStyle name="Normal 30 5 4 2" xfId="47112" xr:uid="{00000000-0005-0000-0000-000011B90000}"/>
    <cellStyle name="Normal 30 5 5" xfId="47113" xr:uid="{00000000-0005-0000-0000-000012B90000}"/>
    <cellStyle name="Normal 30 5 5 2" xfId="47114" xr:uid="{00000000-0005-0000-0000-000013B90000}"/>
    <cellStyle name="Normal 30 5 6" xfId="47115" xr:uid="{00000000-0005-0000-0000-000014B90000}"/>
    <cellStyle name="Normal 30 5 6 2" xfId="47116" xr:uid="{00000000-0005-0000-0000-000015B90000}"/>
    <cellStyle name="Normal 30 5 7" xfId="47117" xr:uid="{00000000-0005-0000-0000-000016B90000}"/>
    <cellStyle name="Normal 30 6" xfId="47118" xr:uid="{00000000-0005-0000-0000-000017B90000}"/>
    <cellStyle name="Normal 30 6 2" xfId="47119" xr:uid="{00000000-0005-0000-0000-000018B90000}"/>
    <cellStyle name="Normal 30 6 2 2" xfId="47120" xr:uid="{00000000-0005-0000-0000-000019B90000}"/>
    <cellStyle name="Normal 30 6 2 2 2" xfId="47121" xr:uid="{00000000-0005-0000-0000-00001AB90000}"/>
    <cellStyle name="Normal 30 6 2 3" xfId="47122" xr:uid="{00000000-0005-0000-0000-00001BB90000}"/>
    <cellStyle name="Normal 30 6 3" xfId="47123" xr:uid="{00000000-0005-0000-0000-00001CB90000}"/>
    <cellStyle name="Normal 30 6 3 2" xfId="47124" xr:uid="{00000000-0005-0000-0000-00001DB90000}"/>
    <cellStyle name="Normal 30 6 4" xfId="47125" xr:uid="{00000000-0005-0000-0000-00001EB90000}"/>
    <cellStyle name="Normal 30 6 4 2" xfId="47126" xr:uid="{00000000-0005-0000-0000-00001FB90000}"/>
    <cellStyle name="Normal 30 6 5" xfId="47127" xr:uid="{00000000-0005-0000-0000-000020B90000}"/>
    <cellStyle name="Normal 30 6 5 2" xfId="47128" xr:uid="{00000000-0005-0000-0000-000021B90000}"/>
    <cellStyle name="Normal 30 6 6" xfId="47129" xr:uid="{00000000-0005-0000-0000-000022B90000}"/>
    <cellStyle name="Normal 30 6 6 2" xfId="47130" xr:uid="{00000000-0005-0000-0000-000023B90000}"/>
    <cellStyle name="Normal 30 6 7" xfId="47131" xr:uid="{00000000-0005-0000-0000-000024B90000}"/>
    <cellStyle name="Normal 30 7" xfId="47132" xr:uid="{00000000-0005-0000-0000-000025B90000}"/>
    <cellStyle name="Normal 30 7 2" xfId="47133" xr:uid="{00000000-0005-0000-0000-000026B90000}"/>
    <cellStyle name="Normal 30 7 2 2" xfId="47134" xr:uid="{00000000-0005-0000-0000-000027B90000}"/>
    <cellStyle name="Normal 30 7 2 2 2" xfId="47135" xr:uid="{00000000-0005-0000-0000-000028B90000}"/>
    <cellStyle name="Normal 30 7 2 3" xfId="47136" xr:uid="{00000000-0005-0000-0000-000029B90000}"/>
    <cellStyle name="Normal 30 7 3" xfId="47137" xr:uid="{00000000-0005-0000-0000-00002AB90000}"/>
    <cellStyle name="Normal 30 7 3 2" xfId="47138" xr:uid="{00000000-0005-0000-0000-00002BB90000}"/>
    <cellStyle name="Normal 30 7 4" xfId="47139" xr:uid="{00000000-0005-0000-0000-00002CB90000}"/>
    <cellStyle name="Normal 30 7 4 2" xfId="47140" xr:uid="{00000000-0005-0000-0000-00002DB90000}"/>
    <cellStyle name="Normal 30 7 5" xfId="47141" xr:uid="{00000000-0005-0000-0000-00002EB90000}"/>
    <cellStyle name="Normal 30 7 5 2" xfId="47142" xr:uid="{00000000-0005-0000-0000-00002FB90000}"/>
    <cellStyle name="Normal 30 7 6" xfId="47143" xr:uid="{00000000-0005-0000-0000-000030B90000}"/>
    <cellStyle name="Normal 30 7 6 2" xfId="47144" xr:uid="{00000000-0005-0000-0000-000031B90000}"/>
    <cellStyle name="Normal 30 7 7" xfId="47145" xr:uid="{00000000-0005-0000-0000-000032B90000}"/>
    <cellStyle name="Normal 30 8" xfId="47146" xr:uid="{00000000-0005-0000-0000-000033B90000}"/>
    <cellStyle name="Normal 30 8 2" xfId="47147" xr:uid="{00000000-0005-0000-0000-000034B90000}"/>
    <cellStyle name="Normal 30 8 2 2" xfId="47148" xr:uid="{00000000-0005-0000-0000-000035B90000}"/>
    <cellStyle name="Normal 30 8 3" xfId="47149" xr:uid="{00000000-0005-0000-0000-000036B90000}"/>
    <cellStyle name="Normal 30 8 3 2" xfId="47150" xr:uid="{00000000-0005-0000-0000-000037B90000}"/>
    <cellStyle name="Normal 30 8 4" xfId="47151" xr:uid="{00000000-0005-0000-0000-000038B90000}"/>
    <cellStyle name="Normal 30 8 4 2" xfId="47152" xr:uid="{00000000-0005-0000-0000-000039B90000}"/>
    <cellStyle name="Normal 30 8 5" xfId="47153" xr:uid="{00000000-0005-0000-0000-00003AB90000}"/>
    <cellStyle name="Normal 30 8 5 2" xfId="47154" xr:uid="{00000000-0005-0000-0000-00003BB90000}"/>
    <cellStyle name="Normal 30 8 6" xfId="47155" xr:uid="{00000000-0005-0000-0000-00003CB90000}"/>
    <cellStyle name="Normal 30 8 6 2" xfId="47156" xr:uid="{00000000-0005-0000-0000-00003DB90000}"/>
    <cellStyle name="Normal 30 8 7" xfId="47157" xr:uid="{00000000-0005-0000-0000-00003EB90000}"/>
    <cellStyle name="Normal 30 9" xfId="47158" xr:uid="{00000000-0005-0000-0000-00003FB90000}"/>
    <cellStyle name="Normal 30 9 2" xfId="47159" xr:uid="{00000000-0005-0000-0000-000040B90000}"/>
    <cellStyle name="Normal 30 9 2 2" xfId="47160" xr:uid="{00000000-0005-0000-0000-000041B90000}"/>
    <cellStyle name="Normal 30 9 3" xfId="47161" xr:uid="{00000000-0005-0000-0000-000042B90000}"/>
    <cellStyle name="Normal 30 9 3 2" xfId="47162" xr:uid="{00000000-0005-0000-0000-000043B90000}"/>
    <cellStyle name="Normal 30 9 4" xfId="47163" xr:uid="{00000000-0005-0000-0000-000044B90000}"/>
    <cellStyle name="Normal 30 9 4 2" xfId="47164" xr:uid="{00000000-0005-0000-0000-000045B90000}"/>
    <cellStyle name="Normal 30 9 5" xfId="47165" xr:uid="{00000000-0005-0000-0000-000046B90000}"/>
    <cellStyle name="Normal 30 9 5 2" xfId="47166" xr:uid="{00000000-0005-0000-0000-000047B90000}"/>
    <cellStyle name="Normal 30 9 6" xfId="47167" xr:uid="{00000000-0005-0000-0000-000048B90000}"/>
    <cellStyle name="Normal 30 9 6 2" xfId="47168" xr:uid="{00000000-0005-0000-0000-000049B90000}"/>
    <cellStyle name="Normal 30 9 7" xfId="47169" xr:uid="{00000000-0005-0000-0000-00004AB90000}"/>
    <cellStyle name="Normal 30_MAYOR CERES" xfId="47170" xr:uid="{00000000-0005-0000-0000-00004BB90000}"/>
    <cellStyle name="Normal 300" xfId="47171" xr:uid="{00000000-0005-0000-0000-00004CB90000}"/>
    <cellStyle name="Normal 301" xfId="47172" xr:uid="{00000000-0005-0000-0000-00004DB90000}"/>
    <cellStyle name="Normal 302" xfId="47173" xr:uid="{00000000-0005-0000-0000-00004EB90000}"/>
    <cellStyle name="Normal 302 2" xfId="61364" xr:uid="{00000000-0005-0000-0000-00004FB90000}"/>
    <cellStyle name="Normal 303" xfId="47174" xr:uid="{00000000-0005-0000-0000-000050B90000}"/>
    <cellStyle name="Normal 304" xfId="47175" xr:uid="{00000000-0005-0000-0000-000051B90000}"/>
    <cellStyle name="Normal 305" xfId="47176" xr:uid="{00000000-0005-0000-0000-000052B90000}"/>
    <cellStyle name="Normal 306" xfId="47177" xr:uid="{00000000-0005-0000-0000-000053B90000}"/>
    <cellStyle name="Normal 307" xfId="47178" xr:uid="{00000000-0005-0000-0000-000054B90000}"/>
    <cellStyle name="Normal 308" xfId="47179" xr:uid="{00000000-0005-0000-0000-000055B90000}"/>
    <cellStyle name="Normal 309" xfId="47180" xr:uid="{00000000-0005-0000-0000-000056B90000}"/>
    <cellStyle name="Normal 31" xfId="47181" xr:uid="{00000000-0005-0000-0000-000057B90000}"/>
    <cellStyle name="Normal 31 10" xfId="47182" xr:uid="{00000000-0005-0000-0000-000058B90000}"/>
    <cellStyle name="Normal 31 10 2" xfId="47183" xr:uid="{00000000-0005-0000-0000-000059B90000}"/>
    <cellStyle name="Normal 31 10 2 2" xfId="47184" xr:uid="{00000000-0005-0000-0000-00005AB90000}"/>
    <cellStyle name="Normal 31 10 3" xfId="47185" xr:uid="{00000000-0005-0000-0000-00005BB90000}"/>
    <cellStyle name="Normal 31 10 3 2" xfId="47186" xr:uid="{00000000-0005-0000-0000-00005CB90000}"/>
    <cellStyle name="Normal 31 10 4" xfId="47187" xr:uid="{00000000-0005-0000-0000-00005DB90000}"/>
    <cellStyle name="Normal 31 10 4 2" xfId="47188" xr:uid="{00000000-0005-0000-0000-00005EB90000}"/>
    <cellStyle name="Normal 31 10 5" xfId="47189" xr:uid="{00000000-0005-0000-0000-00005FB90000}"/>
    <cellStyle name="Normal 31 10 5 2" xfId="47190" xr:uid="{00000000-0005-0000-0000-000060B90000}"/>
    <cellStyle name="Normal 31 10 6" xfId="47191" xr:uid="{00000000-0005-0000-0000-000061B90000}"/>
    <cellStyle name="Normal 31 10 6 2" xfId="47192" xr:uid="{00000000-0005-0000-0000-000062B90000}"/>
    <cellStyle name="Normal 31 10 7" xfId="47193" xr:uid="{00000000-0005-0000-0000-000063B90000}"/>
    <cellStyle name="Normal 31 11" xfId="47194" xr:uid="{00000000-0005-0000-0000-000064B90000}"/>
    <cellStyle name="Normal 31 11 2" xfId="47195" xr:uid="{00000000-0005-0000-0000-000065B90000}"/>
    <cellStyle name="Normal 31 12" xfId="47196" xr:uid="{00000000-0005-0000-0000-000066B90000}"/>
    <cellStyle name="Normal 31 12 2" xfId="47197" xr:uid="{00000000-0005-0000-0000-000067B90000}"/>
    <cellStyle name="Normal 31 13" xfId="47198" xr:uid="{00000000-0005-0000-0000-000068B90000}"/>
    <cellStyle name="Normal 31 13 2" xfId="47199" xr:uid="{00000000-0005-0000-0000-000069B90000}"/>
    <cellStyle name="Normal 31 14" xfId="47200" xr:uid="{00000000-0005-0000-0000-00006AB90000}"/>
    <cellStyle name="Normal 31 14 2" xfId="47201" xr:uid="{00000000-0005-0000-0000-00006BB90000}"/>
    <cellStyle name="Normal 31 15" xfId="47202" xr:uid="{00000000-0005-0000-0000-00006CB90000}"/>
    <cellStyle name="Normal 31 15 2" xfId="47203" xr:uid="{00000000-0005-0000-0000-00006DB90000}"/>
    <cellStyle name="Normal 31 16" xfId="47204" xr:uid="{00000000-0005-0000-0000-00006EB90000}"/>
    <cellStyle name="Normal 31 2" xfId="47205" xr:uid="{00000000-0005-0000-0000-00006FB90000}"/>
    <cellStyle name="Normal 31 2 2" xfId="47206" xr:uid="{00000000-0005-0000-0000-000070B90000}"/>
    <cellStyle name="Normal 31 2 2 2" xfId="47207" xr:uid="{00000000-0005-0000-0000-000071B90000}"/>
    <cellStyle name="Normal 31 2 2 2 2" xfId="47208" xr:uid="{00000000-0005-0000-0000-000072B90000}"/>
    <cellStyle name="Normal 31 2 2 3" xfId="47209" xr:uid="{00000000-0005-0000-0000-000073B90000}"/>
    <cellStyle name="Normal 31 2 3" xfId="47210" xr:uid="{00000000-0005-0000-0000-000074B90000}"/>
    <cellStyle name="Normal 31 2 3 2" xfId="47211" xr:uid="{00000000-0005-0000-0000-000075B90000}"/>
    <cellStyle name="Normal 31 2 4" xfId="47212" xr:uid="{00000000-0005-0000-0000-000076B90000}"/>
    <cellStyle name="Normal 31 2 4 2" xfId="47213" xr:uid="{00000000-0005-0000-0000-000077B90000}"/>
    <cellStyle name="Normal 31 2 5" xfId="47214" xr:uid="{00000000-0005-0000-0000-000078B90000}"/>
    <cellStyle name="Normal 31 2 5 2" xfId="47215" xr:uid="{00000000-0005-0000-0000-000079B90000}"/>
    <cellStyle name="Normal 31 2 6" xfId="47216" xr:uid="{00000000-0005-0000-0000-00007AB90000}"/>
    <cellStyle name="Normal 31 2 6 2" xfId="47217" xr:uid="{00000000-0005-0000-0000-00007BB90000}"/>
    <cellStyle name="Normal 31 2 7" xfId="47218" xr:uid="{00000000-0005-0000-0000-00007CB90000}"/>
    <cellStyle name="Normal 31 3" xfId="47219" xr:uid="{00000000-0005-0000-0000-00007DB90000}"/>
    <cellStyle name="Normal 31 3 2" xfId="47220" xr:uid="{00000000-0005-0000-0000-00007EB90000}"/>
    <cellStyle name="Normal 31 3 2 2" xfId="47221" xr:uid="{00000000-0005-0000-0000-00007FB90000}"/>
    <cellStyle name="Normal 31 3 2 2 2" xfId="47222" xr:uid="{00000000-0005-0000-0000-000080B90000}"/>
    <cellStyle name="Normal 31 3 2 3" xfId="47223" xr:uid="{00000000-0005-0000-0000-000081B90000}"/>
    <cellStyle name="Normal 31 3 3" xfId="47224" xr:uid="{00000000-0005-0000-0000-000082B90000}"/>
    <cellStyle name="Normal 31 3 3 2" xfId="47225" xr:uid="{00000000-0005-0000-0000-000083B90000}"/>
    <cellStyle name="Normal 31 3 4" xfId="47226" xr:uid="{00000000-0005-0000-0000-000084B90000}"/>
    <cellStyle name="Normal 31 3 4 2" xfId="47227" xr:uid="{00000000-0005-0000-0000-000085B90000}"/>
    <cellStyle name="Normal 31 3 5" xfId="47228" xr:uid="{00000000-0005-0000-0000-000086B90000}"/>
    <cellStyle name="Normal 31 3 5 2" xfId="47229" xr:uid="{00000000-0005-0000-0000-000087B90000}"/>
    <cellStyle name="Normal 31 3 6" xfId="47230" xr:uid="{00000000-0005-0000-0000-000088B90000}"/>
    <cellStyle name="Normal 31 3 6 2" xfId="47231" xr:uid="{00000000-0005-0000-0000-000089B90000}"/>
    <cellStyle name="Normal 31 3 7" xfId="47232" xr:uid="{00000000-0005-0000-0000-00008AB90000}"/>
    <cellStyle name="Normal 31 4" xfId="47233" xr:uid="{00000000-0005-0000-0000-00008BB90000}"/>
    <cellStyle name="Normal 31 4 2" xfId="47234" xr:uid="{00000000-0005-0000-0000-00008CB90000}"/>
    <cellStyle name="Normal 31 4 2 2" xfId="47235" xr:uid="{00000000-0005-0000-0000-00008DB90000}"/>
    <cellStyle name="Normal 31 4 2 2 2" xfId="47236" xr:uid="{00000000-0005-0000-0000-00008EB90000}"/>
    <cellStyle name="Normal 31 4 2 3" xfId="47237" xr:uid="{00000000-0005-0000-0000-00008FB90000}"/>
    <cellStyle name="Normal 31 4 3" xfId="47238" xr:uid="{00000000-0005-0000-0000-000090B90000}"/>
    <cellStyle name="Normal 31 4 3 2" xfId="47239" xr:uid="{00000000-0005-0000-0000-000091B90000}"/>
    <cellStyle name="Normal 31 4 4" xfId="47240" xr:uid="{00000000-0005-0000-0000-000092B90000}"/>
    <cellStyle name="Normal 31 4 4 2" xfId="47241" xr:uid="{00000000-0005-0000-0000-000093B90000}"/>
    <cellStyle name="Normal 31 4 5" xfId="47242" xr:uid="{00000000-0005-0000-0000-000094B90000}"/>
    <cellStyle name="Normal 31 4 5 2" xfId="47243" xr:uid="{00000000-0005-0000-0000-000095B90000}"/>
    <cellStyle name="Normal 31 4 6" xfId="47244" xr:uid="{00000000-0005-0000-0000-000096B90000}"/>
    <cellStyle name="Normal 31 4 6 2" xfId="47245" xr:uid="{00000000-0005-0000-0000-000097B90000}"/>
    <cellStyle name="Normal 31 4 7" xfId="47246" xr:uid="{00000000-0005-0000-0000-000098B90000}"/>
    <cellStyle name="Normal 31 5" xfId="47247" xr:uid="{00000000-0005-0000-0000-000099B90000}"/>
    <cellStyle name="Normal 31 5 2" xfId="47248" xr:uid="{00000000-0005-0000-0000-00009AB90000}"/>
    <cellStyle name="Normal 31 5 2 2" xfId="47249" xr:uid="{00000000-0005-0000-0000-00009BB90000}"/>
    <cellStyle name="Normal 31 5 2 2 2" xfId="47250" xr:uid="{00000000-0005-0000-0000-00009CB90000}"/>
    <cellStyle name="Normal 31 5 2 3" xfId="47251" xr:uid="{00000000-0005-0000-0000-00009DB90000}"/>
    <cellStyle name="Normal 31 5 3" xfId="47252" xr:uid="{00000000-0005-0000-0000-00009EB90000}"/>
    <cellStyle name="Normal 31 5 3 2" xfId="47253" xr:uid="{00000000-0005-0000-0000-00009FB90000}"/>
    <cellStyle name="Normal 31 5 4" xfId="47254" xr:uid="{00000000-0005-0000-0000-0000A0B90000}"/>
    <cellStyle name="Normal 31 5 4 2" xfId="47255" xr:uid="{00000000-0005-0000-0000-0000A1B90000}"/>
    <cellStyle name="Normal 31 5 5" xfId="47256" xr:uid="{00000000-0005-0000-0000-0000A2B90000}"/>
    <cellStyle name="Normal 31 5 5 2" xfId="47257" xr:uid="{00000000-0005-0000-0000-0000A3B90000}"/>
    <cellStyle name="Normal 31 5 6" xfId="47258" xr:uid="{00000000-0005-0000-0000-0000A4B90000}"/>
    <cellStyle name="Normal 31 5 6 2" xfId="47259" xr:uid="{00000000-0005-0000-0000-0000A5B90000}"/>
    <cellStyle name="Normal 31 5 7" xfId="47260" xr:uid="{00000000-0005-0000-0000-0000A6B90000}"/>
    <cellStyle name="Normal 31 6" xfId="47261" xr:uid="{00000000-0005-0000-0000-0000A7B90000}"/>
    <cellStyle name="Normal 31 6 2" xfId="47262" xr:uid="{00000000-0005-0000-0000-0000A8B90000}"/>
    <cellStyle name="Normal 31 6 2 2" xfId="47263" xr:uid="{00000000-0005-0000-0000-0000A9B90000}"/>
    <cellStyle name="Normal 31 6 2 2 2" xfId="47264" xr:uid="{00000000-0005-0000-0000-0000AAB90000}"/>
    <cellStyle name="Normal 31 6 2 3" xfId="47265" xr:uid="{00000000-0005-0000-0000-0000ABB90000}"/>
    <cellStyle name="Normal 31 6 3" xfId="47266" xr:uid="{00000000-0005-0000-0000-0000ACB90000}"/>
    <cellStyle name="Normal 31 6 3 2" xfId="47267" xr:uid="{00000000-0005-0000-0000-0000ADB90000}"/>
    <cellStyle name="Normal 31 6 4" xfId="47268" xr:uid="{00000000-0005-0000-0000-0000AEB90000}"/>
    <cellStyle name="Normal 31 6 4 2" xfId="47269" xr:uid="{00000000-0005-0000-0000-0000AFB90000}"/>
    <cellStyle name="Normal 31 6 5" xfId="47270" xr:uid="{00000000-0005-0000-0000-0000B0B90000}"/>
    <cellStyle name="Normal 31 6 5 2" xfId="47271" xr:uid="{00000000-0005-0000-0000-0000B1B90000}"/>
    <cellStyle name="Normal 31 6 6" xfId="47272" xr:uid="{00000000-0005-0000-0000-0000B2B90000}"/>
    <cellStyle name="Normal 31 6 6 2" xfId="47273" xr:uid="{00000000-0005-0000-0000-0000B3B90000}"/>
    <cellStyle name="Normal 31 6 7" xfId="47274" xr:uid="{00000000-0005-0000-0000-0000B4B90000}"/>
    <cellStyle name="Normal 31 7" xfId="47275" xr:uid="{00000000-0005-0000-0000-0000B5B90000}"/>
    <cellStyle name="Normal 31 7 2" xfId="47276" xr:uid="{00000000-0005-0000-0000-0000B6B90000}"/>
    <cellStyle name="Normal 31 7 2 2" xfId="47277" xr:uid="{00000000-0005-0000-0000-0000B7B90000}"/>
    <cellStyle name="Normal 31 7 2 2 2" xfId="47278" xr:uid="{00000000-0005-0000-0000-0000B8B90000}"/>
    <cellStyle name="Normal 31 7 2 3" xfId="47279" xr:uid="{00000000-0005-0000-0000-0000B9B90000}"/>
    <cellStyle name="Normal 31 7 3" xfId="47280" xr:uid="{00000000-0005-0000-0000-0000BAB90000}"/>
    <cellStyle name="Normal 31 7 3 2" xfId="47281" xr:uid="{00000000-0005-0000-0000-0000BBB90000}"/>
    <cellStyle name="Normal 31 7 4" xfId="47282" xr:uid="{00000000-0005-0000-0000-0000BCB90000}"/>
    <cellStyle name="Normal 31 7 4 2" xfId="47283" xr:uid="{00000000-0005-0000-0000-0000BDB90000}"/>
    <cellStyle name="Normal 31 7 5" xfId="47284" xr:uid="{00000000-0005-0000-0000-0000BEB90000}"/>
    <cellStyle name="Normal 31 7 5 2" xfId="47285" xr:uid="{00000000-0005-0000-0000-0000BFB90000}"/>
    <cellStyle name="Normal 31 7 6" xfId="47286" xr:uid="{00000000-0005-0000-0000-0000C0B90000}"/>
    <cellStyle name="Normal 31 7 6 2" xfId="47287" xr:uid="{00000000-0005-0000-0000-0000C1B90000}"/>
    <cellStyle name="Normal 31 7 7" xfId="47288" xr:uid="{00000000-0005-0000-0000-0000C2B90000}"/>
    <cellStyle name="Normal 31 8" xfId="47289" xr:uid="{00000000-0005-0000-0000-0000C3B90000}"/>
    <cellStyle name="Normal 31 8 2" xfId="47290" xr:uid="{00000000-0005-0000-0000-0000C4B90000}"/>
    <cellStyle name="Normal 31 8 2 2" xfId="47291" xr:uid="{00000000-0005-0000-0000-0000C5B90000}"/>
    <cellStyle name="Normal 31 8 3" xfId="47292" xr:uid="{00000000-0005-0000-0000-0000C6B90000}"/>
    <cellStyle name="Normal 31 8 3 2" xfId="47293" xr:uid="{00000000-0005-0000-0000-0000C7B90000}"/>
    <cellStyle name="Normal 31 8 4" xfId="47294" xr:uid="{00000000-0005-0000-0000-0000C8B90000}"/>
    <cellStyle name="Normal 31 8 4 2" xfId="47295" xr:uid="{00000000-0005-0000-0000-0000C9B90000}"/>
    <cellStyle name="Normal 31 8 5" xfId="47296" xr:uid="{00000000-0005-0000-0000-0000CAB90000}"/>
    <cellStyle name="Normal 31 8 5 2" xfId="47297" xr:uid="{00000000-0005-0000-0000-0000CBB90000}"/>
    <cellStyle name="Normal 31 8 6" xfId="47298" xr:uid="{00000000-0005-0000-0000-0000CCB90000}"/>
    <cellStyle name="Normal 31 8 6 2" xfId="47299" xr:uid="{00000000-0005-0000-0000-0000CDB90000}"/>
    <cellStyle name="Normal 31 8 7" xfId="47300" xr:uid="{00000000-0005-0000-0000-0000CEB90000}"/>
    <cellStyle name="Normal 31 9" xfId="47301" xr:uid="{00000000-0005-0000-0000-0000CFB90000}"/>
    <cellStyle name="Normal 31 9 2" xfId="47302" xr:uid="{00000000-0005-0000-0000-0000D0B90000}"/>
    <cellStyle name="Normal 31 9 2 2" xfId="47303" xr:uid="{00000000-0005-0000-0000-0000D1B90000}"/>
    <cellStyle name="Normal 31 9 3" xfId="47304" xr:uid="{00000000-0005-0000-0000-0000D2B90000}"/>
    <cellStyle name="Normal 31 9 3 2" xfId="47305" xr:uid="{00000000-0005-0000-0000-0000D3B90000}"/>
    <cellStyle name="Normal 31 9 4" xfId="47306" xr:uid="{00000000-0005-0000-0000-0000D4B90000}"/>
    <cellStyle name="Normal 31 9 4 2" xfId="47307" xr:uid="{00000000-0005-0000-0000-0000D5B90000}"/>
    <cellStyle name="Normal 31 9 5" xfId="47308" xr:uid="{00000000-0005-0000-0000-0000D6B90000}"/>
    <cellStyle name="Normal 31 9 5 2" xfId="47309" xr:uid="{00000000-0005-0000-0000-0000D7B90000}"/>
    <cellStyle name="Normal 31 9 6" xfId="47310" xr:uid="{00000000-0005-0000-0000-0000D8B90000}"/>
    <cellStyle name="Normal 31 9 6 2" xfId="47311" xr:uid="{00000000-0005-0000-0000-0000D9B90000}"/>
    <cellStyle name="Normal 31 9 7" xfId="47312" xr:uid="{00000000-0005-0000-0000-0000DAB90000}"/>
    <cellStyle name="Normal 31_MAYOR CERES" xfId="47313" xr:uid="{00000000-0005-0000-0000-0000DBB90000}"/>
    <cellStyle name="Normal 310" xfId="47314" xr:uid="{00000000-0005-0000-0000-0000DCB90000}"/>
    <cellStyle name="Normal 311" xfId="47315" xr:uid="{00000000-0005-0000-0000-0000DDB90000}"/>
    <cellStyle name="Normal 312" xfId="47316" xr:uid="{00000000-0005-0000-0000-0000DEB90000}"/>
    <cellStyle name="Normal 313" xfId="47317" xr:uid="{00000000-0005-0000-0000-0000DFB90000}"/>
    <cellStyle name="Normal 314" xfId="47318" xr:uid="{00000000-0005-0000-0000-0000E0B90000}"/>
    <cellStyle name="Normal 315" xfId="47319" xr:uid="{00000000-0005-0000-0000-0000E1B90000}"/>
    <cellStyle name="Normal 316" xfId="47320" xr:uid="{00000000-0005-0000-0000-0000E2B90000}"/>
    <cellStyle name="Normal 317" xfId="47321" xr:uid="{00000000-0005-0000-0000-0000E3B90000}"/>
    <cellStyle name="Normal 318" xfId="47322" xr:uid="{00000000-0005-0000-0000-0000E4B90000}"/>
    <cellStyle name="Normal 319" xfId="47323" xr:uid="{00000000-0005-0000-0000-0000E5B90000}"/>
    <cellStyle name="Normal 32" xfId="47324" xr:uid="{00000000-0005-0000-0000-0000E6B90000}"/>
    <cellStyle name="Normal 32 10" xfId="47325" xr:uid="{00000000-0005-0000-0000-0000E7B90000}"/>
    <cellStyle name="Normal 32 10 2" xfId="47326" xr:uid="{00000000-0005-0000-0000-0000E8B90000}"/>
    <cellStyle name="Normal 32 10 2 2" xfId="47327" xr:uid="{00000000-0005-0000-0000-0000E9B90000}"/>
    <cellStyle name="Normal 32 10 3" xfId="47328" xr:uid="{00000000-0005-0000-0000-0000EAB90000}"/>
    <cellStyle name="Normal 32 10 3 2" xfId="47329" xr:uid="{00000000-0005-0000-0000-0000EBB90000}"/>
    <cellStyle name="Normal 32 10 4" xfId="47330" xr:uid="{00000000-0005-0000-0000-0000ECB90000}"/>
    <cellStyle name="Normal 32 10 4 2" xfId="47331" xr:uid="{00000000-0005-0000-0000-0000EDB90000}"/>
    <cellStyle name="Normal 32 10 5" xfId="47332" xr:uid="{00000000-0005-0000-0000-0000EEB90000}"/>
    <cellStyle name="Normal 32 10 5 2" xfId="47333" xr:uid="{00000000-0005-0000-0000-0000EFB90000}"/>
    <cellStyle name="Normal 32 10 6" xfId="47334" xr:uid="{00000000-0005-0000-0000-0000F0B90000}"/>
    <cellStyle name="Normal 32 10 6 2" xfId="47335" xr:uid="{00000000-0005-0000-0000-0000F1B90000}"/>
    <cellStyle name="Normal 32 10 7" xfId="47336" xr:uid="{00000000-0005-0000-0000-0000F2B90000}"/>
    <cellStyle name="Normal 32 11" xfId="47337" xr:uid="{00000000-0005-0000-0000-0000F3B90000}"/>
    <cellStyle name="Normal 32 11 2" xfId="47338" xr:uid="{00000000-0005-0000-0000-0000F4B90000}"/>
    <cellStyle name="Normal 32 12" xfId="47339" xr:uid="{00000000-0005-0000-0000-0000F5B90000}"/>
    <cellStyle name="Normal 32 12 2" xfId="47340" xr:uid="{00000000-0005-0000-0000-0000F6B90000}"/>
    <cellStyle name="Normal 32 13" xfId="47341" xr:uid="{00000000-0005-0000-0000-0000F7B90000}"/>
    <cellStyle name="Normal 32 13 2" xfId="47342" xr:uid="{00000000-0005-0000-0000-0000F8B90000}"/>
    <cellStyle name="Normal 32 14" xfId="47343" xr:uid="{00000000-0005-0000-0000-0000F9B90000}"/>
    <cellStyle name="Normal 32 14 2" xfId="47344" xr:uid="{00000000-0005-0000-0000-0000FAB90000}"/>
    <cellStyle name="Normal 32 15" xfId="47345" xr:uid="{00000000-0005-0000-0000-0000FBB90000}"/>
    <cellStyle name="Normal 32 15 2" xfId="47346" xr:uid="{00000000-0005-0000-0000-0000FCB90000}"/>
    <cellStyle name="Normal 32 16" xfId="47347" xr:uid="{00000000-0005-0000-0000-0000FDB90000}"/>
    <cellStyle name="Normal 32 2" xfId="47348" xr:uid="{00000000-0005-0000-0000-0000FEB90000}"/>
    <cellStyle name="Normal 32 2 2" xfId="47349" xr:uid="{00000000-0005-0000-0000-0000FFB90000}"/>
    <cellStyle name="Normal 32 2 2 2" xfId="47350" xr:uid="{00000000-0005-0000-0000-000000BA0000}"/>
    <cellStyle name="Normal 32 2 3" xfId="47351" xr:uid="{00000000-0005-0000-0000-000001BA0000}"/>
    <cellStyle name="Normal 32 2 3 2" xfId="47352" xr:uid="{00000000-0005-0000-0000-000002BA0000}"/>
    <cellStyle name="Normal 32 2 4" xfId="47353" xr:uid="{00000000-0005-0000-0000-000003BA0000}"/>
    <cellStyle name="Normal 32 2 4 2" xfId="47354" xr:uid="{00000000-0005-0000-0000-000004BA0000}"/>
    <cellStyle name="Normal 32 2 5" xfId="47355" xr:uid="{00000000-0005-0000-0000-000005BA0000}"/>
    <cellStyle name="Normal 32 2 5 2" xfId="47356" xr:uid="{00000000-0005-0000-0000-000006BA0000}"/>
    <cellStyle name="Normal 32 2 6" xfId="47357" xr:uid="{00000000-0005-0000-0000-000007BA0000}"/>
    <cellStyle name="Normal 32 2 6 2" xfId="47358" xr:uid="{00000000-0005-0000-0000-000008BA0000}"/>
    <cellStyle name="Normal 32 2 7" xfId="47359" xr:uid="{00000000-0005-0000-0000-000009BA0000}"/>
    <cellStyle name="Normal 32 3" xfId="47360" xr:uid="{00000000-0005-0000-0000-00000ABA0000}"/>
    <cellStyle name="Normal 32 3 2" xfId="47361" xr:uid="{00000000-0005-0000-0000-00000BBA0000}"/>
    <cellStyle name="Normal 32 3 2 2" xfId="47362" xr:uid="{00000000-0005-0000-0000-00000CBA0000}"/>
    <cellStyle name="Normal 32 3 2 2 2" xfId="47363" xr:uid="{00000000-0005-0000-0000-00000DBA0000}"/>
    <cellStyle name="Normal 32 3 2 3" xfId="47364" xr:uid="{00000000-0005-0000-0000-00000EBA0000}"/>
    <cellStyle name="Normal 32 3 3" xfId="47365" xr:uid="{00000000-0005-0000-0000-00000FBA0000}"/>
    <cellStyle name="Normal 32 3 3 2" xfId="47366" xr:uid="{00000000-0005-0000-0000-000010BA0000}"/>
    <cellStyle name="Normal 32 3 4" xfId="47367" xr:uid="{00000000-0005-0000-0000-000011BA0000}"/>
    <cellStyle name="Normal 32 3 4 2" xfId="47368" xr:uid="{00000000-0005-0000-0000-000012BA0000}"/>
    <cellStyle name="Normal 32 3 5" xfId="47369" xr:uid="{00000000-0005-0000-0000-000013BA0000}"/>
    <cellStyle name="Normal 32 3 5 2" xfId="47370" xr:uid="{00000000-0005-0000-0000-000014BA0000}"/>
    <cellStyle name="Normal 32 3 6" xfId="47371" xr:uid="{00000000-0005-0000-0000-000015BA0000}"/>
    <cellStyle name="Normal 32 3 6 2" xfId="47372" xr:uid="{00000000-0005-0000-0000-000016BA0000}"/>
    <cellStyle name="Normal 32 3 7" xfId="47373" xr:uid="{00000000-0005-0000-0000-000017BA0000}"/>
    <cellStyle name="Normal 32 4" xfId="47374" xr:uid="{00000000-0005-0000-0000-000018BA0000}"/>
    <cellStyle name="Normal 32 4 2" xfId="47375" xr:uid="{00000000-0005-0000-0000-000019BA0000}"/>
    <cellStyle name="Normal 32 4 2 2" xfId="47376" xr:uid="{00000000-0005-0000-0000-00001ABA0000}"/>
    <cellStyle name="Normal 32 4 2 2 2" xfId="47377" xr:uid="{00000000-0005-0000-0000-00001BBA0000}"/>
    <cellStyle name="Normal 32 4 2 3" xfId="47378" xr:uid="{00000000-0005-0000-0000-00001CBA0000}"/>
    <cellStyle name="Normal 32 4 3" xfId="47379" xr:uid="{00000000-0005-0000-0000-00001DBA0000}"/>
    <cellStyle name="Normal 32 4 3 2" xfId="47380" xr:uid="{00000000-0005-0000-0000-00001EBA0000}"/>
    <cellStyle name="Normal 32 4 4" xfId="47381" xr:uid="{00000000-0005-0000-0000-00001FBA0000}"/>
    <cellStyle name="Normal 32 4 4 2" xfId="47382" xr:uid="{00000000-0005-0000-0000-000020BA0000}"/>
    <cellStyle name="Normal 32 4 5" xfId="47383" xr:uid="{00000000-0005-0000-0000-000021BA0000}"/>
    <cellStyle name="Normal 32 4 5 2" xfId="47384" xr:uid="{00000000-0005-0000-0000-000022BA0000}"/>
    <cellStyle name="Normal 32 4 6" xfId="47385" xr:uid="{00000000-0005-0000-0000-000023BA0000}"/>
    <cellStyle name="Normal 32 4 6 2" xfId="47386" xr:uid="{00000000-0005-0000-0000-000024BA0000}"/>
    <cellStyle name="Normal 32 4 7" xfId="47387" xr:uid="{00000000-0005-0000-0000-000025BA0000}"/>
    <cellStyle name="Normal 32 5" xfId="47388" xr:uid="{00000000-0005-0000-0000-000026BA0000}"/>
    <cellStyle name="Normal 32 5 2" xfId="47389" xr:uid="{00000000-0005-0000-0000-000027BA0000}"/>
    <cellStyle name="Normal 32 5 2 2" xfId="47390" xr:uid="{00000000-0005-0000-0000-000028BA0000}"/>
    <cellStyle name="Normal 32 5 2 2 2" xfId="47391" xr:uid="{00000000-0005-0000-0000-000029BA0000}"/>
    <cellStyle name="Normal 32 5 2 3" xfId="47392" xr:uid="{00000000-0005-0000-0000-00002ABA0000}"/>
    <cellStyle name="Normal 32 5 3" xfId="47393" xr:uid="{00000000-0005-0000-0000-00002BBA0000}"/>
    <cellStyle name="Normal 32 5 3 2" xfId="47394" xr:uid="{00000000-0005-0000-0000-00002CBA0000}"/>
    <cellStyle name="Normal 32 5 4" xfId="47395" xr:uid="{00000000-0005-0000-0000-00002DBA0000}"/>
    <cellStyle name="Normal 32 5 4 2" xfId="47396" xr:uid="{00000000-0005-0000-0000-00002EBA0000}"/>
    <cellStyle name="Normal 32 5 5" xfId="47397" xr:uid="{00000000-0005-0000-0000-00002FBA0000}"/>
    <cellStyle name="Normal 32 5 5 2" xfId="47398" xr:uid="{00000000-0005-0000-0000-000030BA0000}"/>
    <cellStyle name="Normal 32 5 6" xfId="47399" xr:uid="{00000000-0005-0000-0000-000031BA0000}"/>
    <cellStyle name="Normal 32 5 6 2" xfId="47400" xr:uid="{00000000-0005-0000-0000-000032BA0000}"/>
    <cellStyle name="Normal 32 5 7" xfId="47401" xr:uid="{00000000-0005-0000-0000-000033BA0000}"/>
    <cellStyle name="Normal 32 6" xfId="47402" xr:uid="{00000000-0005-0000-0000-000034BA0000}"/>
    <cellStyle name="Normal 32 6 2" xfId="47403" xr:uid="{00000000-0005-0000-0000-000035BA0000}"/>
    <cellStyle name="Normal 32 6 2 2" xfId="47404" xr:uid="{00000000-0005-0000-0000-000036BA0000}"/>
    <cellStyle name="Normal 32 6 2 2 2" xfId="47405" xr:uid="{00000000-0005-0000-0000-000037BA0000}"/>
    <cellStyle name="Normal 32 6 2 3" xfId="47406" xr:uid="{00000000-0005-0000-0000-000038BA0000}"/>
    <cellStyle name="Normal 32 6 3" xfId="47407" xr:uid="{00000000-0005-0000-0000-000039BA0000}"/>
    <cellStyle name="Normal 32 6 3 2" xfId="47408" xr:uid="{00000000-0005-0000-0000-00003ABA0000}"/>
    <cellStyle name="Normal 32 6 4" xfId="47409" xr:uid="{00000000-0005-0000-0000-00003BBA0000}"/>
    <cellStyle name="Normal 32 6 4 2" xfId="47410" xr:uid="{00000000-0005-0000-0000-00003CBA0000}"/>
    <cellStyle name="Normal 32 6 5" xfId="47411" xr:uid="{00000000-0005-0000-0000-00003DBA0000}"/>
    <cellStyle name="Normal 32 6 5 2" xfId="47412" xr:uid="{00000000-0005-0000-0000-00003EBA0000}"/>
    <cellStyle name="Normal 32 6 6" xfId="47413" xr:uid="{00000000-0005-0000-0000-00003FBA0000}"/>
    <cellStyle name="Normal 32 6 6 2" xfId="47414" xr:uid="{00000000-0005-0000-0000-000040BA0000}"/>
    <cellStyle name="Normal 32 6 7" xfId="47415" xr:uid="{00000000-0005-0000-0000-000041BA0000}"/>
    <cellStyle name="Normal 32 7" xfId="47416" xr:uid="{00000000-0005-0000-0000-000042BA0000}"/>
    <cellStyle name="Normal 32 7 2" xfId="47417" xr:uid="{00000000-0005-0000-0000-000043BA0000}"/>
    <cellStyle name="Normal 32 7 2 2" xfId="47418" xr:uid="{00000000-0005-0000-0000-000044BA0000}"/>
    <cellStyle name="Normal 32 7 2 2 2" xfId="47419" xr:uid="{00000000-0005-0000-0000-000045BA0000}"/>
    <cellStyle name="Normal 32 7 2 3" xfId="47420" xr:uid="{00000000-0005-0000-0000-000046BA0000}"/>
    <cellStyle name="Normal 32 7 3" xfId="47421" xr:uid="{00000000-0005-0000-0000-000047BA0000}"/>
    <cellStyle name="Normal 32 7 3 2" xfId="47422" xr:uid="{00000000-0005-0000-0000-000048BA0000}"/>
    <cellStyle name="Normal 32 7 4" xfId="47423" xr:uid="{00000000-0005-0000-0000-000049BA0000}"/>
    <cellStyle name="Normal 32 7 4 2" xfId="47424" xr:uid="{00000000-0005-0000-0000-00004ABA0000}"/>
    <cellStyle name="Normal 32 7 5" xfId="47425" xr:uid="{00000000-0005-0000-0000-00004BBA0000}"/>
    <cellStyle name="Normal 32 7 5 2" xfId="47426" xr:uid="{00000000-0005-0000-0000-00004CBA0000}"/>
    <cellStyle name="Normal 32 7 6" xfId="47427" xr:uid="{00000000-0005-0000-0000-00004DBA0000}"/>
    <cellStyle name="Normal 32 7 6 2" xfId="47428" xr:uid="{00000000-0005-0000-0000-00004EBA0000}"/>
    <cellStyle name="Normal 32 7 7" xfId="47429" xr:uid="{00000000-0005-0000-0000-00004FBA0000}"/>
    <cellStyle name="Normal 32 8" xfId="47430" xr:uid="{00000000-0005-0000-0000-000050BA0000}"/>
    <cellStyle name="Normal 32 8 2" xfId="47431" xr:uid="{00000000-0005-0000-0000-000051BA0000}"/>
    <cellStyle name="Normal 32 8 2 2" xfId="47432" xr:uid="{00000000-0005-0000-0000-000052BA0000}"/>
    <cellStyle name="Normal 32 8 2 2 2" xfId="47433" xr:uid="{00000000-0005-0000-0000-000053BA0000}"/>
    <cellStyle name="Normal 32 8 2 3" xfId="47434" xr:uid="{00000000-0005-0000-0000-000054BA0000}"/>
    <cellStyle name="Normal 32 8 3" xfId="47435" xr:uid="{00000000-0005-0000-0000-000055BA0000}"/>
    <cellStyle name="Normal 32 8 3 2" xfId="47436" xr:uid="{00000000-0005-0000-0000-000056BA0000}"/>
    <cellStyle name="Normal 32 8 4" xfId="47437" xr:uid="{00000000-0005-0000-0000-000057BA0000}"/>
    <cellStyle name="Normal 32 8 4 2" xfId="47438" xr:uid="{00000000-0005-0000-0000-000058BA0000}"/>
    <cellStyle name="Normal 32 8 5" xfId="47439" xr:uid="{00000000-0005-0000-0000-000059BA0000}"/>
    <cellStyle name="Normal 32 8 5 2" xfId="47440" xr:uid="{00000000-0005-0000-0000-00005ABA0000}"/>
    <cellStyle name="Normal 32 8 6" xfId="47441" xr:uid="{00000000-0005-0000-0000-00005BBA0000}"/>
    <cellStyle name="Normal 32 8 6 2" xfId="47442" xr:uid="{00000000-0005-0000-0000-00005CBA0000}"/>
    <cellStyle name="Normal 32 8 7" xfId="47443" xr:uid="{00000000-0005-0000-0000-00005DBA0000}"/>
    <cellStyle name="Normal 32 9" xfId="47444" xr:uid="{00000000-0005-0000-0000-00005EBA0000}"/>
    <cellStyle name="Normal 32 9 2" xfId="47445" xr:uid="{00000000-0005-0000-0000-00005FBA0000}"/>
    <cellStyle name="Normal 32 9 2 2" xfId="47446" xr:uid="{00000000-0005-0000-0000-000060BA0000}"/>
    <cellStyle name="Normal 32 9 3" xfId="47447" xr:uid="{00000000-0005-0000-0000-000061BA0000}"/>
    <cellStyle name="Normal 32 9 3 2" xfId="47448" xr:uid="{00000000-0005-0000-0000-000062BA0000}"/>
    <cellStyle name="Normal 32 9 4" xfId="47449" xr:uid="{00000000-0005-0000-0000-000063BA0000}"/>
    <cellStyle name="Normal 32 9 4 2" xfId="47450" xr:uid="{00000000-0005-0000-0000-000064BA0000}"/>
    <cellStyle name="Normal 32 9 5" xfId="47451" xr:uid="{00000000-0005-0000-0000-000065BA0000}"/>
    <cellStyle name="Normal 32 9 5 2" xfId="47452" xr:uid="{00000000-0005-0000-0000-000066BA0000}"/>
    <cellStyle name="Normal 32 9 6" xfId="47453" xr:uid="{00000000-0005-0000-0000-000067BA0000}"/>
    <cellStyle name="Normal 32 9 6 2" xfId="47454" xr:uid="{00000000-0005-0000-0000-000068BA0000}"/>
    <cellStyle name="Normal 32 9 7" xfId="47455" xr:uid="{00000000-0005-0000-0000-000069BA0000}"/>
    <cellStyle name="Normal 32_MAYOR CERES" xfId="47456" xr:uid="{00000000-0005-0000-0000-00006ABA0000}"/>
    <cellStyle name="Normal 320" xfId="61291" xr:uid="{00000000-0005-0000-0000-00006BBA0000}"/>
    <cellStyle name="Normal 321" xfId="61292" xr:uid="{00000000-0005-0000-0000-00006CBA0000}"/>
    <cellStyle name="Normal 322" xfId="61293" xr:uid="{00000000-0005-0000-0000-00006DBA0000}"/>
    <cellStyle name="Normal 323" xfId="61294" xr:uid="{00000000-0005-0000-0000-00006EBA0000}"/>
    <cellStyle name="Normal 324" xfId="61295" xr:uid="{00000000-0005-0000-0000-00006FBA0000}"/>
    <cellStyle name="Normal 325" xfId="61296" xr:uid="{00000000-0005-0000-0000-000070BA0000}"/>
    <cellStyle name="Normal 326" xfId="61297" xr:uid="{00000000-0005-0000-0000-000071BA0000}"/>
    <cellStyle name="Normal 327" xfId="61298" xr:uid="{00000000-0005-0000-0000-000072BA0000}"/>
    <cellStyle name="Normal 328" xfId="61299" xr:uid="{00000000-0005-0000-0000-000073BA0000}"/>
    <cellStyle name="Normal 329" xfId="61300" xr:uid="{00000000-0005-0000-0000-000074BA0000}"/>
    <cellStyle name="Normal 33" xfId="47457" xr:uid="{00000000-0005-0000-0000-000075BA0000}"/>
    <cellStyle name="Normal 33 10" xfId="47458" xr:uid="{00000000-0005-0000-0000-000076BA0000}"/>
    <cellStyle name="Normal 33 10 2" xfId="47459" xr:uid="{00000000-0005-0000-0000-000077BA0000}"/>
    <cellStyle name="Normal 33 10 2 2" xfId="47460" xr:uid="{00000000-0005-0000-0000-000078BA0000}"/>
    <cellStyle name="Normal 33 10 3" xfId="47461" xr:uid="{00000000-0005-0000-0000-000079BA0000}"/>
    <cellStyle name="Normal 33 10 3 2" xfId="47462" xr:uid="{00000000-0005-0000-0000-00007ABA0000}"/>
    <cellStyle name="Normal 33 10 4" xfId="47463" xr:uid="{00000000-0005-0000-0000-00007BBA0000}"/>
    <cellStyle name="Normal 33 10 4 2" xfId="47464" xr:uid="{00000000-0005-0000-0000-00007CBA0000}"/>
    <cellStyle name="Normal 33 10 5" xfId="47465" xr:uid="{00000000-0005-0000-0000-00007DBA0000}"/>
    <cellStyle name="Normal 33 10 5 2" xfId="47466" xr:uid="{00000000-0005-0000-0000-00007EBA0000}"/>
    <cellStyle name="Normal 33 10 6" xfId="47467" xr:uid="{00000000-0005-0000-0000-00007FBA0000}"/>
    <cellStyle name="Normal 33 10 6 2" xfId="47468" xr:uid="{00000000-0005-0000-0000-000080BA0000}"/>
    <cellStyle name="Normal 33 10 7" xfId="47469" xr:uid="{00000000-0005-0000-0000-000081BA0000}"/>
    <cellStyle name="Normal 33 11" xfId="47470" xr:uid="{00000000-0005-0000-0000-000082BA0000}"/>
    <cellStyle name="Normal 33 11 2" xfId="47471" xr:uid="{00000000-0005-0000-0000-000083BA0000}"/>
    <cellStyle name="Normal 33 12" xfId="47472" xr:uid="{00000000-0005-0000-0000-000084BA0000}"/>
    <cellStyle name="Normal 33 12 2" xfId="47473" xr:uid="{00000000-0005-0000-0000-000085BA0000}"/>
    <cellStyle name="Normal 33 13" xfId="47474" xr:uid="{00000000-0005-0000-0000-000086BA0000}"/>
    <cellStyle name="Normal 33 13 2" xfId="47475" xr:uid="{00000000-0005-0000-0000-000087BA0000}"/>
    <cellStyle name="Normal 33 14" xfId="47476" xr:uid="{00000000-0005-0000-0000-000088BA0000}"/>
    <cellStyle name="Normal 33 14 2" xfId="47477" xr:uid="{00000000-0005-0000-0000-000089BA0000}"/>
    <cellStyle name="Normal 33 15" xfId="47478" xr:uid="{00000000-0005-0000-0000-00008ABA0000}"/>
    <cellStyle name="Normal 33 15 2" xfId="47479" xr:uid="{00000000-0005-0000-0000-00008BBA0000}"/>
    <cellStyle name="Normal 33 16" xfId="47480" xr:uid="{00000000-0005-0000-0000-00008CBA0000}"/>
    <cellStyle name="Normal 33 2" xfId="47481" xr:uid="{00000000-0005-0000-0000-00008DBA0000}"/>
    <cellStyle name="Normal 33 2 2" xfId="47482" xr:uid="{00000000-0005-0000-0000-00008EBA0000}"/>
    <cellStyle name="Normal 33 2 2 2" xfId="47483" xr:uid="{00000000-0005-0000-0000-00008FBA0000}"/>
    <cellStyle name="Normal 33 2 2 2 2" xfId="47484" xr:uid="{00000000-0005-0000-0000-000090BA0000}"/>
    <cellStyle name="Normal 33 2 2 2 2 2" xfId="47485" xr:uid="{00000000-0005-0000-0000-000091BA0000}"/>
    <cellStyle name="Normal 33 2 2 2 3" xfId="47486" xr:uid="{00000000-0005-0000-0000-000092BA0000}"/>
    <cellStyle name="Normal 33 2 2 3" xfId="47487" xr:uid="{00000000-0005-0000-0000-000093BA0000}"/>
    <cellStyle name="Normal 33 2 2 3 2" xfId="47488" xr:uid="{00000000-0005-0000-0000-000094BA0000}"/>
    <cellStyle name="Normal 33 2 2 4" xfId="47489" xr:uid="{00000000-0005-0000-0000-000095BA0000}"/>
    <cellStyle name="Normal 33 2 3" xfId="47490" xr:uid="{00000000-0005-0000-0000-000096BA0000}"/>
    <cellStyle name="Normal 33 2 3 2" xfId="47491" xr:uid="{00000000-0005-0000-0000-000097BA0000}"/>
    <cellStyle name="Normal 33 2 3 2 2" xfId="47492" xr:uid="{00000000-0005-0000-0000-000098BA0000}"/>
    <cellStyle name="Normal 33 2 3 2 2 2" xfId="47493" xr:uid="{00000000-0005-0000-0000-000099BA0000}"/>
    <cellStyle name="Normal 33 2 3 2 3" xfId="47494" xr:uid="{00000000-0005-0000-0000-00009ABA0000}"/>
    <cellStyle name="Normal 33 2 3 3" xfId="47495" xr:uid="{00000000-0005-0000-0000-00009BBA0000}"/>
    <cellStyle name="Normal 33 2 3 3 2" xfId="47496" xr:uid="{00000000-0005-0000-0000-00009CBA0000}"/>
    <cellStyle name="Normal 33 2 3 4" xfId="47497" xr:uid="{00000000-0005-0000-0000-00009DBA0000}"/>
    <cellStyle name="Normal 33 2 4" xfId="47498" xr:uid="{00000000-0005-0000-0000-00009EBA0000}"/>
    <cellStyle name="Normal 33 2 4 2" xfId="47499" xr:uid="{00000000-0005-0000-0000-00009FBA0000}"/>
    <cellStyle name="Normal 33 2 4 2 2" xfId="47500" xr:uid="{00000000-0005-0000-0000-0000A0BA0000}"/>
    <cellStyle name="Normal 33 2 4 2 2 2" xfId="47501" xr:uid="{00000000-0005-0000-0000-0000A1BA0000}"/>
    <cellStyle name="Normal 33 2 4 2 3" xfId="47502" xr:uid="{00000000-0005-0000-0000-0000A2BA0000}"/>
    <cellStyle name="Normal 33 2 4 3" xfId="47503" xr:uid="{00000000-0005-0000-0000-0000A3BA0000}"/>
    <cellStyle name="Normal 33 2 4 3 2" xfId="47504" xr:uid="{00000000-0005-0000-0000-0000A4BA0000}"/>
    <cellStyle name="Normal 33 2 4 4" xfId="47505" xr:uid="{00000000-0005-0000-0000-0000A5BA0000}"/>
    <cellStyle name="Normal 33 2 5" xfId="47506" xr:uid="{00000000-0005-0000-0000-0000A6BA0000}"/>
    <cellStyle name="Normal 33 2 5 2" xfId="47507" xr:uid="{00000000-0005-0000-0000-0000A7BA0000}"/>
    <cellStyle name="Normal 33 2 5 2 2" xfId="47508" xr:uid="{00000000-0005-0000-0000-0000A8BA0000}"/>
    <cellStyle name="Normal 33 2 5 2 2 2" xfId="47509" xr:uid="{00000000-0005-0000-0000-0000A9BA0000}"/>
    <cellStyle name="Normal 33 2 5 2 3" xfId="47510" xr:uid="{00000000-0005-0000-0000-0000AABA0000}"/>
    <cellStyle name="Normal 33 2 5 3" xfId="47511" xr:uid="{00000000-0005-0000-0000-0000ABBA0000}"/>
    <cellStyle name="Normal 33 2 5 3 2" xfId="47512" xr:uid="{00000000-0005-0000-0000-0000ACBA0000}"/>
    <cellStyle name="Normal 33 2 5 4" xfId="47513" xr:uid="{00000000-0005-0000-0000-0000ADBA0000}"/>
    <cellStyle name="Normal 33 2 6" xfId="47514" xr:uid="{00000000-0005-0000-0000-0000AEBA0000}"/>
    <cellStyle name="Normal 33 2 6 2" xfId="47515" xr:uid="{00000000-0005-0000-0000-0000AFBA0000}"/>
    <cellStyle name="Normal 33 2 6 2 2" xfId="47516" xr:uid="{00000000-0005-0000-0000-0000B0BA0000}"/>
    <cellStyle name="Normal 33 2 6 3" xfId="47517" xr:uid="{00000000-0005-0000-0000-0000B1BA0000}"/>
    <cellStyle name="Normal 33 2 7" xfId="47518" xr:uid="{00000000-0005-0000-0000-0000B2BA0000}"/>
    <cellStyle name="Normal 33 2 7 2" xfId="47519" xr:uid="{00000000-0005-0000-0000-0000B3BA0000}"/>
    <cellStyle name="Normal 33 2 8" xfId="47520" xr:uid="{00000000-0005-0000-0000-0000B4BA0000}"/>
    <cellStyle name="Normal 33 3" xfId="47521" xr:uid="{00000000-0005-0000-0000-0000B5BA0000}"/>
    <cellStyle name="Normal 33 3 2" xfId="47522" xr:uid="{00000000-0005-0000-0000-0000B6BA0000}"/>
    <cellStyle name="Normal 33 3 2 2" xfId="47523" xr:uid="{00000000-0005-0000-0000-0000B7BA0000}"/>
    <cellStyle name="Normal 33 3 2 2 2" xfId="47524" xr:uid="{00000000-0005-0000-0000-0000B8BA0000}"/>
    <cellStyle name="Normal 33 3 2 3" xfId="47525" xr:uid="{00000000-0005-0000-0000-0000B9BA0000}"/>
    <cellStyle name="Normal 33 3 3" xfId="47526" xr:uid="{00000000-0005-0000-0000-0000BABA0000}"/>
    <cellStyle name="Normal 33 3 3 2" xfId="47527" xr:uid="{00000000-0005-0000-0000-0000BBBA0000}"/>
    <cellStyle name="Normal 33 3 4" xfId="47528" xr:uid="{00000000-0005-0000-0000-0000BCBA0000}"/>
    <cellStyle name="Normal 33 3 4 2" xfId="47529" xr:uid="{00000000-0005-0000-0000-0000BDBA0000}"/>
    <cellStyle name="Normal 33 3 5" xfId="47530" xr:uid="{00000000-0005-0000-0000-0000BEBA0000}"/>
    <cellStyle name="Normal 33 3 5 2" xfId="47531" xr:uid="{00000000-0005-0000-0000-0000BFBA0000}"/>
    <cellStyle name="Normal 33 3 6" xfId="47532" xr:uid="{00000000-0005-0000-0000-0000C0BA0000}"/>
    <cellStyle name="Normal 33 3 6 2" xfId="47533" xr:uid="{00000000-0005-0000-0000-0000C1BA0000}"/>
    <cellStyle name="Normal 33 3 7" xfId="47534" xr:uid="{00000000-0005-0000-0000-0000C2BA0000}"/>
    <cellStyle name="Normal 33 4" xfId="47535" xr:uid="{00000000-0005-0000-0000-0000C3BA0000}"/>
    <cellStyle name="Normal 33 4 2" xfId="47536" xr:uid="{00000000-0005-0000-0000-0000C4BA0000}"/>
    <cellStyle name="Normal 33 4 2 2" xfId="47537" xr:uid="{00000000-0005-0000-0000-0000C5BA0000}"/>
    <cellStyle name="Normal 33 4 2 2 2" xfId="47538" xr:uid="{00000000-0005-0000-0000-0000C6BA0000}"/>
    <cellStyle name="Normal 33 4 2 3" xfId="47539" xr:uid="{00000000-0005-0000-0000-0000C7BA0000}"/>
    <cellStyle name="Normal 33 4 3" xfId="47540" xr:uid="{00000000-0005-0000-0000-0000C8BA0000}"/>
    <cellStyle name="Normal 33 4 3 2" xfId="47541" xr:uid="{00000000-0005-0000-0000-0000C9BA0000}"/>
    <cellStyle name="Normal 33 4 4" xfId="47542" xr:uid="{00000000-0005-0000-0000-0000CABA0000}"/>
    <cellStyle name="Normal 33 4 4 2" xfId="47543" xr:uid="{00000000-0005-0000-0000-0000CBBA0000}"/>
    <cellStyle name="Normal 33 4 5" xfId="47544" xr:uid="{00000000-0005-0000-0000-0000CCBA0000}"/>
    <cellStyle name="Normal 33 4 5 2" xfId="47545" xr:uid="{00000000-0005-0000-0000-0000CDBA0000}"/>
    <cellStyle name="Normal 33 4 6" xfId="47546" xr:uid="{00000000-0005-0000-0000-0000CEBA0000}"/>
    <cellStyle name="Normal 33 4 6 2" xfId="47547" xr:uid="{00000000-0005-0000-0000-0000CFBA0000}"/>
    <cellStyle name="Normal 33 4 7" xfId="47548" xr:uid="{00000000-0005-0000-0000-0000D0BA0000}"/>
    <cellStyle name="Normal 33 5" xfId="47549" xr:uid="{00000000-0005-0000-0000-0000D1BA0000}"/>
    <cellStyle name="Normal 33 5 2" xfId="47550" xr:uid="{00000000-0005-0000-0000-0000D2BA0000}"/>
    <cellStyle name="Normal 33 5 2 2" xfId="47551" xr:uid="{00000000-0005-0000-0000-0000D3BA0000}"/>
    <cellStyle name="Normal 33 5 2 2 2" xfId="47552" xr:uid="{00000000-0005-0000-0000-0000D4BA0000}"/>
    <cellStyle name="Normal 33 5 2 3" xfId="47553" xr:uid="{00000000-0005-0000-0000-0000D5BA0000}"/>
    <cellStyle name="Normal 33 5 3" xfId="47554" xr:uid="{00000000-0005-0000-0000-0000D6BA0000}"/>
    <cellStyle name="Normal 33 5 3 2" xfId="47555" xr:uid="{00000000-0005-0000-0000-0000D7BA0000}"/>
    <cellStyle name="Normal 33 5 4" xfId="47556" xr:uid="{00000000-0005-0000-0000-0000D8BA0000}"/>
    <cellStyle name="Normal 33 5 4 2" xfId="47557" xr:uid="{00000000-0005-0000-0000-0000D9BA0000}"/>
    <cellStyle name="Normal 33 5 5" xfId="47558" xr:uid="{00000000-0005-0000-0000-0000DABA0000}"/>
    <cellStyle name="Normal 33 5 5 2" xfId="47559" xr:uid="{00000000-0005-0000-0000-0000DBBA0000}"/>
    <cellStyle name="Normal 33 5 6" xfId="47560" xr:uid="{00000000-0005-0000-0000-0000DCBA0000}"/>
    <cellStyle name="Normal 33 5 6 2" xfId="47561" xr:uid="{00000000-0005-0000-0000-0000DDBA0000}"/>
    <cellStyle name="Normal 33 5 7" xfId="47562" xr:uid="{00000000-0005-0000-0000-0000DEBA0000}"/>
    <cellStyle name="Normal 33 6" xfId="47563" xr:uid="{00000000-0005-0000-0000-0000DFBA0000}"/>
    <cellStyle name="Normal 33 6 2" xfId="47564" xr:uid="{00000000-0005-0000-0000-0000E0BA0000}"/>
    <cellStyle name="Normal 33 6 2 2" xfId="47565" xr:uid="{00000000-0005-0000-0000-0000E1BA0000}"/>
    <cellStyle name="Normal 33 6 2 2 2" xfId="47566" xr:uid="{00000000-0005-0000-0000-0000E2BA0000}"/>
    <cellStyle name="Normal 33 6 2 3" xfId="47567" xr:uid="{00000000-0005-0000-0000-0000E3BA0000}"/>
    <cellStyle name="Normal 33 6 3" xfId="47568" xr:uid="{00000000-0005-0000-0000-0000E4BA0000}"/>
    <cellStyle name="Normal 33 6 3 2" xfId="47569" xr:uid="{00000000-0005-0000-0000-0000E5BA0000}"/>
    <cellStyle name="Normal 33 6 4" xfId="47570" xr:uid="{00000000-0005-0000-0000-0000E6BA0000}"/>
    <cellStyle name="Normal 33 6 4 2" xfId="47571" xr:uid="{00000000-0005-0000-0000-0000E7BA0000}"/>
    <cellStyle name="Normal 33 6 5" xfId="47572" xr:uid="{00000000-0005-0000-0000-0000E8BA0000}"/>
    <cellStyle name="Normal 33 6 5 2" xfId="47573" xr:uid="{00000000-0005-0000-0000-0000E9BA0000}"/>
    <cellStyle name="Normal 33 6 6" xfId="47574" xr:uid="{00000000-0005-0000-0000-0000EABA0000}"/>
    <cellStyle name="Normal 33 6 6 2" xfId="47575" xr:uid="{00000000-0005-0000-0000-0000EBBA0000}"/>
    <cellStyle name="Normal 33 6 7" xfId="47576" xr:uid="{00000000-0005-0000-0000-0000ECBA0000}"/>
    <cellStyle name="Normal 33 7" xfId="47577" xr:uid="{00000000-0005-0000-0000-0000EDBA0000}"/>
    <cellStyle name="Normal 33 7 2" xfId="47578" xr:uid="{00000000-0005-0000-0000-0000EEBA0000}"/>
    <cellStyle name="Normal 33 7 2 2" xfId="47579" xr:uid="{00000000-0005-0000-0000-0000EFBA0000}"/>
    <cellStyle name="Normal 33 7 2 2 2" xfId="47580" xr:uid="{00000000-0005-0000-0000-0000F0BA0000}"/>
    <cellStyle name="Normal 33 7 2 3" xfId="47581" xr:uid="{00000000-0005-0000-0000-0000F1BA0000}"/>
    <cellStyle name="Normal 33 7 3" xfId="47582" xr:uid="{00000000-0005-0000-0000-0000F2BA0000}"/>
    <cellStyle name="Normal 33 7 3 2" xfId="47583" xr:uid="{00000000-0005-0000-0000-0000F3BA0000}"/>
    <cellStyle name="Normal 33 7 4" xfId="47584" xr:uid="{00000000-0005-0000-0000-0000F4BA0000}"/>
    <cellStyle name="Normal 33 7 4 2" xfId="47585" xr:uid="{00000000-0005-0000-0000-0000F5BA0000}"/>
    <cellStyle name="Normal 33 7 5" xfId="47586" xr:uid="{00000000-0005-0000-0000-0000F6BA0000}"/>
    <cellStyle name="Normal 33 7 5 2" xfId="47587" xr:uid="{00000000-0005-0000-0000-0000F7BA0000}"/>
    <cellStyle name="Normal 33 7 6" xfId="47588" xr:uid="{00000000-0005-0000-0000-0000F8BA0000}"/>
    <cellStyle name="Normal 33 7 6 2" xfId="47589" xr:uid="{00000000-0005-0000-0000-0000F9BA0000}"/>
    <cellStyle name="Normal 33 7 7" xfId="47590" xr:uid="{00000000-0005-0000-0000-0000FABA0000}"/>
    <cellStyle name="Normal 33 8" xfId="47591" xr:uid="{00000000-0005-0000-0000-0000FBBA0000}"/>
    <cellStyle name="Normal 33 8 2" xfId="47592" xr:uid="{00000000-0005-0000-0000-0000FCBA0000}"/>
    <cellStyle name="Normal 33 8 2 2" xfId="47593" xr:uid="{00000000-0005-0000-0000-0000FDBA0000}"/>
    <cellStyle name="Normal 33 8 3" xfId="47594" xr:uid="{00000000-0005-0000-0000-0000FEBA0000}"/>
    <cellStyle name="Normal 33 8 3 2" xfId="47595" xr:uid="{00000000-0005-0000-0000-0000FFBA0000}"/>
    <cellStyle name="Normal 33 8 4" xfId="47596" xr:uid="{00000000-0005-0000-0000-000000BB0000}"/>
    <cellStyle name="Normal 33 8 4 2" xfId="47597" xr:uid="{00000000-0005-0000-0000-000001BB0000}"/>
    <cellStyle name="Normal 33 8 5" xfId="47598" xr:uid="{00000000-0005-0000-0000-000002BB0000}"/>
    <cellStyle name="Normal 33 8 5 2" xfId="47599" xr:uid="{00000000-0005-0000-0000-000003BB0000}"/>
    <cellStyle name="Normal 33 8 6" xfId="47600" xr:uid="{00000000-0005-0000-0000-000004BB0000}"/>
    <cellStyle name="Normal 33 8 6 2" xfId="47601" xr:uid="{00000000-0005-0000-0000-000005BB0000}"/>
    <cellStyle name="Normal 33 8 7" xfId="47602" xr:uid="{00000000-0005-0000-0000-000006BB0000}"/>
    <cellStyle name="Normal 33 9" xfId="47603" xr:uid="{00000000-0005-0000-0000-000007BB0000}"/>
    <cellStyle name="Normal 33 9 2" xfId="47604" xr:uid="{00000000-0005-0000-0000-000008BB0000}"/>
    <cellStyle name="Normal 33 9 2 2" xfId="47605" xr:uid="{00000000-0005-0000-0000-000009BB0000}"/>
    <cellStyle name="Normal 33 9 3" xfId="47606" xr:uid="{00000000-0005-0000-0000-00000ABB0000}"/>
    <cellStyle name="Normal 33 9 3 2" xfId="47607" xr:uid="{00000000-0005-0000-0000-00000BBB0000}"/>
    <cellStyle name="Normal 33 9 4" xfId="47608" xr:uid="{00000000-0005-0000-0000-00000CBB0000}"/>
    <cellStyle name="Normal 33 9 4 2" xfId="47609" xr:uid="{00000000-0005-0000-0000-00000DBB0000}"/>
    <cellStyle name="Normal 33 9 5" xfId="47610" xr:uid="{00000000-0005-0000-0000-00000EBB0000}"/>
    <cellStyle name="Normal 33 9 5 2" xfId="47611" xr:uid="{00000000-0005-0000-0000-00000FBB0000}"/>
    <cellStyle name="Normal 33 9 6" xfId="47612" xr:uid="{00000000-0005-0000-0000-000010BB0000}"/>
    <cellStyle name="Normal 33 9 6 2" xfId="47613" xr:uid="{00000000-0005-0000-0000-000011BB0000}"/>
    <cellStyle name="Normal 33 9 7" xfId="47614" xr:uid="{00000000-0005-0000-0000-000012BB0000}"/>
    <cellStyle name="Normal 33_MAYOR CERES" xfId="47615" xr:uid="{00000000-0005-0000-0000-000013BB0000}"/>
    <cellStyle name="Normal 330" xfId="61301" xr:uid="{00000000-0005-0000-0000-000014BB0000}"/>
    <cellStyle name="Normal 331" xfId="61302" xr:uid="{00000000-0005-0000-0000-000015BB0000}"/>
    <cellStyle name="Normal 332" xfId="61303" xr:uid="{00000000-0005-0000-0000-000016BB0000}"/>
    <cellStyle name="Normal 333" xfId="61304" xr:uid="{00000000-0005-0000-0000-000017BB0000}"/>
    <cellStyle name="Normal 334" xfId="61305" xr:uid="{00000000-0005-0000-0000-000018BB0000}"/>
    <cellStyle name="Normal 335" xfId="61306" xr:uid="{00000000-0005-0000-0000-000019BB0000}"/>
    <cellStyle name="Normal 336" xfId="61307" xr:uid="{00000000-0005-0000-0000-00001ABB0000}"/>
    <cellStyle name="Normal 337" xfId="61308" xr:uid="{00000000-0005-0000-0000-00001BBB0000}"/>
    <cellStyle name="Normal 338" xfId="61309" xr:uid="{00000000-0005-0000-0000-00001CBB0000}"/>
    <cellStyle name="Normal 339" xfId="61310" xr:uid="{00000000-0005-0000-0000-00001DBB0000}"/>
    <cellStyle name="Normal 34" xfId="47616" xr:uid="{00000000-0005-0000-0000-00001EBB0000}"/>
    <cellStyle name="Normal 34 10" xfId="47617" xr:uid="{00000000-0005-0000-0000-00001FBB0000}"/>
    <cellStyle name="Normal 34 10 2" xfId="47618" xr:uid="{00000000-0005-0000-0000-000020BB0000}"/>
    <cellStyle name="Normal 34 10 2 2" xfId="47619" xr:uid="{00000000-0005-0000-0000-000021BB0000}"/>
    <cellStyle name="Normal 34 10 3" xfId="47620" xr:uid="{00000000-0005-0000-0000-000022BB0000}"/>
    <cellStyle name="Normal 34 10 3 2" xfId="47621" xr:uid="{00000000-0005-0000-0000-000023BB0000}"/>
    <cellStyle name="Normal 34 10 4" xfId="47622" xr:uid="{00000000-0005-0000-0000-000024BB0000}"/>
    <cellStyle name="Normal 34 10 4 2" xfId="47623" xr:uid="{00000000-0005-0000-0000-000025BB0000}"/>
    <cellStyle name="Normal 34 10 5" xfId="47624" xr:uid="{00000000-0005-0000-0000-000026BB0000}"/>
    <cellStyle name="Normal 34 10 5 2" xfId="47625" xr:uid="{00000000-0005-0000-0000-000027BB0000}"/>
    <cellStyle name="Normal 34 10 6" xfId="47626" xr:uid="{00000000-0005-0000-0000-000028BB0000}"/>
    <cellStyle name="Normal 34 10 6 2" xfId="47627" xr:uid="{00000000-0005-0000-0000-000029BB0000}"/>
    <cellStyle name="Normal 34 10 7" xfId="47628" xr:uid="{00000000-0005-0000-0000-00002ABB0000}"/>
    <cellStyle name="Normal 34 11" xfId="47629" xr:uid="{00000000-0005-0000-0000-00002BBB0000}"/>
    <cellStyle name="Normal 34 11 2" xfId="47630" xr:uid="{00000000-0005-0000-0000-00002CBB0000}"/>
    <cellStyle name="Normal 34 12" xfId="47631" xr:uid="{00000000-0005-0000-0000-00002DBB0000}"/>
    <cellStyle name="Normal 34 12 2" xfId="47632" xr:uid="{00000000-0005-0000-0000-00002EBB0000}"/>
    <cellStyle name="Normal 34 13" xfId="47633" xr:uid="{00000000-0005-0000-0000-00002FBB0000}"/>
    <cellStyle name="Normal 34 13 2" xfId="47634" xr:uid="{00000000-0005-0000-0000-000030BB0000}"/>
    <cellStyle name="Normal 34 14" xfId="47635" xr:uid="{00000000-0005-0000-0000-000031BB0000}"/>
    <cellStyle name="Normal 34 14 2" xfId="47636" xr:uid="{00000000-0005-0000-0000-000032BB0000}"/>
    <cellStyle name="Normal 34 15" xfId="47637" xr:uid="{00000000-0005-0000-0000-000033BB0000}"/>
    <cellStyle name="Normal 34 15 2" xfId="47638" xr:uid="{00000000-0005-0000-0000-000034BB0000}"/>
    <cellStyle name="Normal 34 16" xfId="47639" xr:uid="{00000000-0005-0000-0000-000035BB0000}"/>
    <cellStyle name="Normal 34 16 2" xfId="47640" xr:uid="{00000000-0005-0000-0000-000036BB0000}"/>
    <cellStyle name="Normal 34 17" xfId="47641" xr:uid="{00000000-0005-0000-0000-000037BB0000}"/>
    <cellStyle name="Normal 34 17 2" xfId="47642" xr:uid="{00000000-0005-0000-0000-000038BB0000}"/>
    <cellStyle name="Normal 34 18" xfId="47643" xr:uid="{00000000-0005-0000-0000-000039BB0000}"/>
    <cellStyle name="Normal 34 18 2" xfId="47644" xr:uid="{00000000-0005-0000-0000-00003ABB0000}"/>
    <cellStyle name="Normal 34 19" xfId="47645" xr:uid="{00000000-0005-0000-0000-00003BBB0000}"/>
    <cellStyle name="Normal 34 19 2" xfId="47646" xr:uid="{00000000-0005-0000-0000-00003CBB0000}"/>
    <cellStyle name="Normal 34 2" xfId="47647" xr:uid="{00000000-0005-0000-0000-00003DBB0000}"/>
    <cellStyle name="Normal 34 2 2" xfId="47648" xr:uid="{00000000-0005-0000-0000-00003EBB0000}"/>
    <cellStyle name="Normal 34 2 2 2" xfId="47649" xr:uid="{00000000-0005-0000-0000-00003FBB0000}"/>
    <cellStyle name="Normal 34 2 2 2 2" xfId="47650" xr:uid="{00000000-0005-0000-0000-000040BB0000}"/>
    <cellStyle name="Normal 34 2 2 2 2 2" xfId="47651" xr:uid="{00000000-0005-0000-0000-000041BB0000}"/>
    <cellStyle name="Normal 34 2 2 2 2 2 2" xfId="47652" xr:uid="{00000000-0005-0000-0000-000042BB0000}"/>
    <cellStyle name="Normal 34 2 2 2 2 3" xfId="47653" xr:uid="{00000000-0005-0000-0000-000043BB0000}"/>
    <cellStyle name="Normal 34 2 2 2 3" xfId="47654" xr:uid="{00000000-0005-0000-0000-000044BB0000}"/>
    <cellStyle name="Normal 34 2 2 2 3 2" xfId="47655" xr:uid="{00000000-0005-0000-0000-000045BB0000}"/>
    <cellStyle name="Normal 34 2 2 2 4" xfId="47656" xr:uid="{00000000-0005-0000-0000-000046BB0000}"/>
    <cellStyle name="Normal 34 2 2 3" xfId="47657" xr:uid="{00000000-0005-0000-0000-000047BB0000}"/>
    <cellStyle name="Normal 34 2 2 3 2" xfId="47658" xr:uid="{00000000-0005-0000-0000-000048BB0000}"/>
    <cellStyle name="Normal 34 2 2 3 2 2" xfId="47659" xr:uid="{00000000-0005-0000-0000-000049BB0000}"/>
    <cellStyle name="Normal 34 2 2 3 2 2 2" xfId="47660" xr:uid="{00000000-0005-0000-0000-00004ABB0000}"/>
    <cellStyle name="Normal 34 2 2 3 2 3" xfId="47661" xr:uid="{00000000-0005-0000-0000-00004BBB0000}"/>
    <cellStyle name="Normal 34 2 2 3 3" xfId="47662" xr:uid="{00000000-0005-0000-0000-00004CBB0000}"/>
    <cellStyle name="Normal 34 2 2 3 3 2" xfId="47663" xr:uid="{00000000-0005-0000-0000-00004DBB0000}"/>
    <cellStyle name="Normal 34 2 2 3 4" xfId="47664" xr:uid="{00000000-0005-0000-0000-00004EBB0000}"/>
    <cellStyle name="Normal 34 2 2 4" xfId="47665" xr:uid="{00000000-0005-0000-0000-00004FBB0000}"/>
    <cellStyle name="Normal 34 2 2 4 2" xfId="47666" xr:uid="{00000000-0005-0000-0000-000050BB0000}"/>
    <cellStyle name="Normal 34 2 2 4 2 2" xfId="47667" xr:uid="{00000000-0005-0000-0000-000051BB0000}"/>
    <cellStyle name="Normal 34 2 2 4 3" xfId="47668" xr:uid="{00000000-0005-0000-0000-000052BB0000}"/>
    <cellStyle name="Normal 34 2 2 5" xfId="47669" xr:uid="{00000000-0005-0000-0000-000053BB0000}"/>
    <cellStyle name="Normal 34 2 2 5 2" xfId="47670" xr:uid="{00000000-0005-0000-0000-000054BB0000}"/>
    <cellStyle name="Normal 34 2 2 6" xfId="47671" xr:uid="{00000000-0005-0000-0000-000055BB0000}"/>
    <cellStyle name="Normal 34 2 3" xfId="47672" xr:uid="{00000000-0005-0000-0000-000056BB0000}"/>
    <cellStyle name="Normal 34 2 3 2" xfId="47673" xr:uid="{00000000-0005-0000-0000-000057BB0000}"/>
    <cellStyle name="Normal 34 2 3 2 2" xfId="47674" xr:uid="{00000000-0005-0000-0000-000058BB0000}"/>
    <cellStyle name="Normal 34 2 3 2 2 2" xfId="47675" xr:uid="{00000000-0005-0000-0000-000059BB0000}"/>
    <cellStyle name="Normal 34 2 3 2 3" xfId="47676" xr:uid="{00000000-0005-0000-0000-00005ABB0000}"/>
    <cellStyle name="Normal 34 2 3 3" xfId="47677" xr:uid="{00000000-0005-0000-0000-00005BBB0000}"/>
    <cellStyle name="Normal 34 2 3 3 2" xfId="47678" xr:uid="{00000000-0005-0000-0000-00005CBB0000}"/>
    <cellStyle name="Normal 34 2 3 4" xfId="47679" xr:uid="{00000000-0005-0000-0000-00005DBB0000}"/>
    <cellStyle name="Normal 34 2 4" xfId="47680" xr:uid="{00000000-0005-0000-0000-00005EBB0000}"/>
    <cellStyle name="Normal 34 2 4 2" xfId="47681" xr:uid="{00000000-0005-0000-0000-00005FBB0000}"/>
    <cellStyle name="Normal 34 2 4 2 2" xfId="47682" xr:uid="{00000000-0005-0000-0000-000060BB0000}"/>
    <cellStyle name="Normal 34 2 4 2 2 2" xfId="47683" xr:uid="{00000000-0005-0000-0000-000061BB0000}"/>
    <cellStyle name="Normal 34 2 4 2 3" xfId="47684" xr:uid="{00000000-0005-0000-0000-000062BB0000}"/>
    <cellStyle name="Normal 34 2 4 3" xfId="47685" xr:uid="{00000000-0005-0000-0000-000063BB0000}"/>
    <cellStyle name="Normal 34 2 4 3 2" xfId="47686" xr:uid="{00000000-0005-0000-0000-000064BB0000}"/>
    <cellStyle name="Normal 34 2 4 4" xfId="47687" xr:uid="{00000000-0005-0000-0000-000065BB0000}"/>
    <cellStyle name="Normal 34 2 5" xfId="47688" xr:uid="{00000000-0005-0000-0000-000066BB0000}"/>
    <cellStyle name="Normal 34 2 5 2" xfId="47689" xr:uid="{00000000-0005-0000-0000-000067BB0000}"/>
    <cellStyle name="Normal 34 2 5 2 2" xfId="47690" xr:uid="{00000000-0005-0000-0000-000068BB0000}"/>
    <cellStyle name="Normal 34 2 5 3" xfId="47691" xr:uid="{00000000-0005-0000-0000-000069BB0000}"/>
    <cellStyle name="Normal 34 2 6" xfId="47692" xr:uid="{00000000-0005-0000-0000-00006ABB0000}"/>
    <cellStyle name="Normal 34 2 6 2" xfId="47693" xr:uid="{00000000-0005-0000-0000-00006BBB0000}"/>
    <cellStyle name="Normal 34 2 7" xfId="47694" xr:uid="{00000000-0005-0000-0000-00006CBB0000}"/>
    <cellStyle name="Normal 34 20" xfId="47695" xr:uid="{00000000-0005-0000-0000-00006DBB0000}"/>
    <cellStyle name="Normal 34 3" xfId="47696" xr:uid="{00000000-0005-0000-0000-00006EBB0000}"/>
    <cellStyle name="Normal 34 3 2" xfId="47697" xr:uid="{00000000-0005-0000-0000-00006FBB0000}"/>
    <cellStyle name="Normal 34 3 2 2" xfId="47698" xr:uid="{00000000-0005-0000-0000-000070BB0000}"/>
    <cellStyle name="Normal 34 3 2 2 2" xfId="47699" xr:uid="{00000000-0005-0000-0000-000071BB0000}"/>
    <cellStyle name="Normal 34 3 2 3" xfId="47700" xr:uid="{00000000-0005-0000-0000-000072BB0000}"/>
    <cellStyle name="Normal 34 3 3" xfId="47701" xr:uid="{00000000-0005-0000-0000-000073BB0000}"/>
    <cellStyle name="Normal 34 3 3 2" xfId="47702" xr:uid="{00000000-0005-0000-0000-000074BB0000}"/>
    <cellStyle name="Normal 34 3 4" xfId="47703" xr:uid="{00000000-0005-0000-0000-000075BB0000}"/>
    <cellStyle name="Normal 34 3 4 2" xfId="47704" xr:uid="{00000000-0005-0000-0000-000076BB0000}"/>
    <cellStyle name="Normal 34 3 5" xfId="47705" xr:uid="{00000000-0005-0000-0000-000077BB0000}"/>
    <cellStyle name="Normal 34 3 5 2" xfId="47706" xr:uid="{00000000-0005-0000-0000-000078BB0000}"/>
    <cellStyle name="Normal 34 3 6" xfId="47707" xr:uid="{00000000-0005-0000-0000-000079BB0000}"/>
    <cellStyle name="Normal 34 3 6 2" xfId="47708" xr:uid="{00000000-0005-0000-0000-00007ABB0000}"/>
    <cellStyle name="Normal 34 3 7" xfId="47709" xr:uid="{00000000-0005-0000-0000-00007BBB0000}"/>
    <cellStyle name="Normal 34 4" xfId="47710" xr:uid="{00000000-0005-0000-0000-00007CBB0000}"/>
    <cellStyle name="Normal 34 4 2" xfId="47711" xr:uid="{00000000-0005-0000-0000-00007DBB0000}"/>
    <cellStyle name="Normal 34 4 2 2" xfId="47712" xr:uid="{00000000-0005-0000-0000-00007EBB0000}"/>
    <cellStyle name="Normal 34 4 2 2 2" xfId="47713" xr:uid="{00000000-0005-0000-0000-00007FBB0000}"/>
    <cellStyle name="Normal 34 4 2 3" xfId="47714" xr:uid="{00000000-0005-0000-0000-000080BB0000}"/>
    <cellStyle name="Normal 34 4 3" xfId="47715" xr:uid="{00000000-0005-0000-0000-000081BB0000}"/>
    <cellStyle name="Normal 34 4 3 2" xfId="47716" xr:uid="{00000000-0005-0000-0000-000082BB0000}"/>
    <cellStyle name="Normal 34 4 4" xfId="47717" xr:uid="{00000000-0005-0000-0000-000083BB0000}"/>
    <cellStyle name="Normal 34 4 4 2" xfId="47718" xr:uid="{00000000-0005-0000-0000-000084BB0000}"/>
    <cellStyle name="Normal 34 4 5" xfId="47719" xr:uid="{00000000-0005-0000-0000-000085BB0000}"/>
    <cellStyle name="Normal 34 4 5 2" xfId="47720" xr:uid="{00000000-0005-0000-0000-000086BB0000}"/>
    <cellStyle name="Normal 34 4 6" xfId="47721" xr:uid="{00000000-0005-0000-0000-000087BB0000}"/>
    <cellStyle name="Normal 34 4 6 2" xfId="47722" xr:uid="{00000000-0005-0000-0000-000088BB0000}"/>
    <cellStyle name="Normal 34 4 7" xfId="47723" xr:uid="{00000000-0005-0000-0000-000089BB0000}"/>
    <cellStyle name="Normal 34 5" xfId="47724" xr:uid="{00000000-0005-0000-0000-00008ABB0000}"/>
    <cellStyle name="Normal 34 5 2" xfId="47725" xr:uid="{00000000-0005-0000-0000-00008BBB0000}"/>
    <cellStyle name="Normal 34 5 2 2" xfId="47726" xr:uid="{00000000-0005-0000-0000-00008CBB0000}"/>
    <cellStyle name="Normal 34 5 2 2 2" xfId="47727" xr:uid="{00000000-0005-0000-0000-00008DBB0000}"/>
    <cellStyle name="Normal 34 5 2 3" xfId="47728" xr:uid="{00000000-0005-0000-0000-00008EBB0000}"/>
    <cellStyle name="Normal 34 5 3" xfId="47729" xr:uid="{00000000-0005-0000-0000-00008FBB0000}"/>
    <cellStyle name="Normal 34 5 3 2" xfId="47730" xr:uid="{00000000-0005-0000-0000-000090BB0000}"/>
    <cellStyle name="Normal 34 5 4" xfId="47731" xr:uid="{00000000-0005-0000-0000-000091BB0000}"/>
    <cellStyle name="Normal 34 5 4 2" xfId="47732" xr:uid="{00000000-0005-0000-0000-000092BB0000}"/>
    <cellStyle name="Normal 34 5 5" xfId="47733" xr:uid="{00000000-0005-0000-0000-000093BB0000}"/>
    <cellStyle name="Normal 34 5 5 2" xfId="47734" xr:uid="{00000000-0005-0000-0000-000094BB0000}"/>
    <cellStyle name="Normal 34 5 6" xfId="47735" xr:uid="{00000000-0005-0000-0000-000095BB0000}"/>
    <cellStyle name="Normal 34 5 6 2" xfId="47736" xr:uid="{00000000-0005-0000-0000-000096BB0000}"/>
    <cellStyle name="Normal 34 5 7" xfId="47737" xr:uid="{00000000-0005-0000-0000-000097BB0000}"/>
    <cellStyle name="Normal 34 6" xfId="47738" xr:uid="{00000000-0005-0000-0000-000098BB0000}"/>
    <cellStyle name="Normal 34 6 2" xfId="47739" xr:uid="{00000000-0005-0000-0000-000099BB0000}"/>
    <cellStyle name="Normal 34 6 2 2" xfId="47740" xr:uid="{00000000-0005-0000-0000-00009ABB0000}"/>
    <cellStyle name="Normal 34 6 2 2 2" xfId="47741" xr:uid="{00000000-0005-0000-0000-00009BBB0000}"/>
    <cellStyle name="Normal 34 6 2 3" xfId="47742" xr:uid="{00000000-0005-0000-0000-00009CBB0000}"/>
    <cellStyle name="Normal 34 6 3" xfId="47743" xr:uid="{00000000-0005-0000-0000-00009DBB0000}"/>
    <cellStyle name="Normal 34 6 3 2" xfId="47744" xr:uid="{00000000-0005-0000-0000-00009EBB0000}"/>
    <cellStyle name="Normal 34 6 4" xfId="47745" xr:uid="{00000000-0005-0000-0000-00009FBB0000}"/>
    <cellStyle name="Normal 34 6 4 2" xfId="47746" xr:uid="{00000000-0005-0000-0000-0000A0BB0000}"/>
    <cellStyle name="Normal 34 6 5" xfId="47747" xr:uid="{00000000-0005-0000-0000-0000A1BB0000}"/>
    <cellStyle name="Normal 34 6 5 2" xfId="47748" xr:uid="{00000000-0005-0000-0000-0000A2BB0000}"/>
    <cellStyle name="Normal 34 6 6" xfId="47749" xr:uid="{00000000-0005-0000-0000-0000A3BB0000}"/>
    <cellStyle name="Normal 34 6 6 2" xfId="47750" xr:uid="{00000000-0005-0000-0000-0000A4BB0000}"/>
    <cellStyle name="Normal 34 6 7" xfId="47751" xr:uid="{00000000-0005-0000-0000-0000A5BB0000}"/>
    <cellStyle name="Normal 34 7" xfId="47752" xr:uid="{00000000-0005-0000-0000-0000A6BB0000}"/>
    <cellStyle name="Normal 34 7 2" xfId="47753" xr:uid="{00000000-0005-0000-0000-0000A7BB0000}"/>
    <cellStyle name="Normal 34 7 2 2" xfId="47754" xr:uid="{00000000-0005-0000-0000-0000A8BB0000}"/>
    <cellStyle name="Normal 34 7 2 2 2" xfId="47755" xr:uid="{00000000-0005-0000-0000-0000A9BB0000}"/>
    <cellStyle name="Normal 34 7 2 3" xfId="47756" xr:uid="{00000000-0005-0000-0000-0000AABB0000}"/>
    <cellStyle name="Normal 34 7 3" xfId="47757" xr:uid="{00000000-0005-0000-0000-0000ABBB0000}"/>
    <cellStyle name="Normal 34 7 3 2" xfId="47758" xr:uid="{00000000-0005-0000-0000-0000ACBB0000}"/>
    <cellStyle name="Normal 34 7 4" xfId="47759" xr:uid="{00000000-0005-0000-0000-0000ADBB0000}"/>
    <cellStyle name="Normal 34 7 4 2" xfId="47760" xr:uid="{00000000-0005-0000-0000-0000AEBB0000}"/>
    <cellStyle name="Normal 34 7 5" xfId="47761" xr:uid="{00000000-0005-0000-0000-0000AFBB0000}"/>
    <cellStyle name="Normal 34 7 5 2" xfId="47762" xr:uid="{00000000-0005-0000-0000-0000B0BB0000}"/>
    <cellStyle name="Normal 34 7 6" xfId="47763" xr:uid="{00000000-0005-0000-0000-0000B1BB0000}"/>
    <cellStyle name="Normal 34 7 6 2" xfId="47764" xr:uid="{00000000-0005-0000-0000-0000B2BB0000}"/>
    <cellStyle name="Normal 34 7 7" xfId="47765" xr:uid="{00000000-0005-0000-0000-0000B3BB0000}"/>
    <cellStyle name="Normal 34 8" xfId="47766" xr:uid="{00000000-0005-0000-0000-0000B4BB0000}"/>
    <cellStyle name="Normal 34 8 2" xfId="47767" xr:uid="{00000000-0005-0000-0000-0000B5BB0000}"/>
    <cellStyle name="Normal 34 8 2 2" xfId="47768" xr:uid="{00000000-0005-0000-0000-0000B6BB0000}"/>
    <cellStyle name="Normal 34 8 3" xfId="47769" xr:uid="{00000000-0005-0000-0000-0000B7BB0000}"/>
    <cellStyle name="Normal 34 8 3 2" xfId="47770" xr:uid="{00000000-0005-0000-0000-0000B8BB0000}"/>
    <cellStyle name="Normal 34 8 4" xfId="47771" xr:uid="{00000000-0005-0000-0000-0000B9BB0000}"/>
    <cellStyle name="Normal 34 8 4 2" xfId="47772" xr:uid="{00000000-0005-0000-0000-0000BABB0000}"/>
    <cellStyle name="Normal 34 8 5" xfId="47773" xr:uid="{00000000-0005-0000-0000-0000BBBB0000}"/>
    <cellStyle name="Normal 34 8 5 2" xfId="47774" xr:uid="{00000000-0005-0000-0000-0000BCBB0000}"/>
    <cellStyle name="Normal 34 8 6" xfId="47775" xr:uid="{00000000-0005-0000-0000-0000BDBB0000}"/>
    <cellStyle name="Normal 34 8 6 2" xfId="47776" xr:uid="{00000000-0005-0000-0000-0000BEBB0000}"/>
    <cellStyle name="Normal 34 8 7" xfId="47777" xr:uid="{00000000-0005-0000-0000-0000BFBB0000}"/>
    <cellStyle name="Normal 34 9" xfId="47778" xr:uid="{00000000-0005-0000-0000-0000C0BB0000}"/>
    <cellStyle name="Normal 34 9 2" xfId="47779" xr:uid="{00000000-0005-0000-0000-0000C1BB0000}"/>
    <cellStyle name="Normal 34 9 2 2" xfId="47780" xr:uid="{00000000-0005-0000-0000-0000C2BB0000}"/>
    <cellStyle name="Normal 34 9 3" xfId="47781" xr:uid="{00000000-0005-0000-0000-0000C3BB0000}"/>
    <cellStyle name="Normal 34 9 3 2" xfId="47782" xr:uid="{00000000-0005-0000-0000-0000C4BB0000}"/>
    <cellStyle name="Normal 34 9 4" xfId="47783" xr:uid="{00000000-0005-0000-0000-0000C5BB0000}"/>
    <cellStyle name="Normal 34 9 4 2" xfId="47784" xr:uid="{00000000-0005-0000-0000-0000C6BB0000}"/>
    <cellStyle name="Normal 34 9 5" xfId="47785" xr:uid="{00000000-0005-0000-0000-0000C7BB0000}"/>
    <cellStyle name="Normal 34 9 5 2" xfId="47786" xr:uid="{00000000-0005-0000-0000-0000C8BB0000}"/>
    <cellStyle name="Normal 34 9 6" xfId="47787" xr:uid="{00000000-0005-0000-0000-0000C9BB0000}"/>
    <cellStyle name="Normal 34 9 6 2" xfId="47788" xr:uid="{00000000-0005-0000-0000-0000CABB0000}"/>
    <cellStyle name="Normal 34 9 7" xfId="47789" xr:uid="{00000000-0005-0000-0000-0000CBBB0000}"/>
    <cellStyle name="Normal 34_MAYOR CERES" xfId="47790" xr:uid="{00000000-0005-0000-0000-0000CCBB0000}"/>
    <cellStyle name="Normal 340" xfId="61311" xr:uid="{00000000-0005-0000-0000-0000CDBB0000}"/>
    <cellStyle name="Normal 341" xfId="61312" xr:uid="{00000000-0005-0000-0000-0000CEBB0000}"/>
    <cellStyle name="Normal 342" xfId="61262" xr:uid="{00000000-0005-0000-0000-0000CFBB0000}"/>
    <cellStyle name="Normal 343" xfId="61313" xr:uid="{00000000-0005-0000-0000-0000D0BB0000}"/>
    <cellStyle name="Normal 344" xfId="61314" xr:uid="{00000000-0005-0000-0000-0000D1BB0000}"/>
    <cellStyle name="Normal 345" xfId="61263" xr:uid="{00000000-0005-0000-0000-0000D2BB0000}"/>
    <cellStyle name="Normal 346" xfId="61264" xr:uid="{00000000-0005-0000-0000-0000D3BB0000}"/>
    <cellStyle name="Normal 347" xfId="61323" xr:uid="{00000000-0005-0000-0000-0000D4BB0000}"/>
    <cellStyle name="Normal 348" xfId="61374" xr:uid="{00000000-0005-0000-0000-0000D5BB0000}"/>
    <cellStyle name="Normal 349" xfId="154" xr:uid="{00000000-0005-0000-0000-0000D6BB0000}"/>
    <cellStyle name="Normal 35" xfId="47791" xr:uid="{00000000-0005-0000-0000-0000D7BB0000}"/>
    <cellStyle name="Normal 35 10" xfId="47792" xr:uid="{00000000-0005-0000-0000-0000D8BB0000}"/>
    <cellStyle name="Normal 35 10 2" xfId="47793" xr:uid="{00000000-0005-0000-0000-0000D9BB0000}"/>
    <cellStyle name="Normal 35 10 2 2" xfId="47794" xr:uid="{00000000-0005-0000-0000-0000DABB0000}"/>
    <cellStyle name="Normal 35 10 3" xfId="47795" xr:uid="{00000000-0005-0000-0000-0000DBBB0000}"/>
    <cellStyle name="Normal 35 10 3 2" xfId="47796" xr:uid="{00000000-0005-0000-0000-0000DCBB0000}"/>
    <cellStyle name="Normal 35 10 4" xfId="47797" xr:uid="{00000000-0005-0000-0000-0000DDBB0000}"/>
    <cellStyle name="Normal 35 10 4 2" xfId="47798" xr:uid="{00000000-0005-0000-0000-0000DEBB0000}"/>
    <cellStyle name="Normal 35 10 5" xfId="47799" xr:uid="{00000000-0005-0000-0000-0000DFBB0000}"/>
    <cellStyle name="Normal 35 10 5 2" xfId="47800" xr:uid="{00000000-0005-0000-0000-0000E0BB0000}"/>
    <cellStyle name="Normal 35 10 6" xfId="47801" xr:uid="{00000000-0005-0000-0000-0000E1BB0000}"/>
    <cellStyle name="Normal 35 10 6 2" xfId="47802" xr:uid="{00000000-0005-0000-0000-0000E2BB0000}"/>
    <cellStyle name="Normal 35 10 7" xfId="47803" xr:uid="{00000000-0005-0000-0000-0000E3BB0000}"/>
    <cellStyle name="Normal 35 11" xfId="47804" xr:uid="{00000000-0005-0000-0000-0000E4BB0000}"/>
    <cellStyle name="Normal 35 11 2" xfId="47805" xr:uid="{00000000-0005-0000-0000-0000E5BB0000}"/>
    <cellStyle name="Normal 35 12" xfId="47806" xr:uid="{00000000-0005-0000-0000-0000E6BB0000}"/>
    <cellStyle name="Normal 35 12 2" xfId="47807" xr:uid="{00000000-0005-0000-0000-0000E7BB0000}"/>
    <cellStyle name="Normal 35 13" xfId="47808" xr:uid="{00000000-0005-0000-0000-0000E8BB0000}"/>
    <cellStyle name="Normal 35 13 2" xfId="47809" xr:uid="{00000000-0005-0000-0000-0000E9BB0000}"/>
    <cellStyle name="Normal 35 14" xfId="47810" xr:uid="{00000000-0005-0000-0000-0000EABB0000}"/>
    <cellStyle name="Normal 35 14 2" xfId="47811" xr:uid="{00000000-0005-0000-0000-0000EBBB0000}"/>
    <cellStyle name="Normal 35 15" xfId="47812" xr:uid="{00000000-0005-0000-0000-0000ECBB0000}"/>
    <cellStyle name="Normal 35 15 2" xfId="47813" xr:uid="{00000000-0005-0000-0000-0000EDBB0000}"/>
    <cellStyle name="Normal 35 16" xfId="47814" xr:uid="{00000000-0005-0000-0000-0000EEBB0000}"/>
    <cellStyle name="Normal 35 2" xfId="47815" xr:uid="{00000000-0005-0000-0000-0000EFBB0000}"/>
    <cellStyle name="Normal 35 2 2" xfId="47816" xr:uid="{00000000-0005-0000-0000-0000F0BB0000}"/>
    <cellStyle name="Normal 35 2 2 2" xfId="47817" xr:uid="{00000000-0005-0000-0000-0000F1BB0000}"/>
    <cellStyle name="Normal 35 2 2 2 2" xfId="47818" xr:uid="{00000000-0005-0000-0000-0000F2BB0000}"/>
    <cellStyle name="Normal 35 2 2 2 2 2" xfId="47819" xr:uid="{00000000-0005-0000-0000-0000F3BB0000}"/>
    <cellStyle name="Normal 35 2 2 2 2 2 2" xfId="47820" xr:uid="{00000000-0005-0000-0000-0000F4BB0000}"/>
    <cellStyle name="Normal 35 2 2 2 2 3" xfId="47821" xr:uid="{00000000-0005-0000-0000-0000F5BB0000}"/>
    <cellStyle name="Normal 35 2 2 2 3" xfId="47822" xr:uid="{00000000-0005-0000-0000-0000F6BB0000}"/>
    <cellStyle name="Normal 35 2 2 2 3 2" xfId="47823" xr:uid="{00000000-0005-0000-0000-0000F7BB0000}"/>
    <cellStyle name="Normal 35 2 2 2 4" xfId="47824" xr:uid="{00000000-0005-0000-0000-0000F8BB0000}"/>
    <cellStyle name="Normal 35 2 2 3" xfId="47825" xr:uid="{00000000-0005-0000-0000-0000F9BB0000}"/>
    <cellStyle name="Normal 35 2 2 3 2" xfId="47826" xr:uid="{00000000-0005-0000-0000-0000FABB0000}"/>
    <cellStyle name="Normal 35 2 2 3 2 2" xfId="47827" xr:uid="{00000000-0005-0000-0000-0000FBBB0000}"/>
    <cellStyle name="Normal 35 2 2 3 2 2 2" xfId="47828" xr:uid="{00000000-0005-0000-0000-0000FCBB0000}"/>
    <cellStyle name="Normal 35 2 2 3 2 3" xfId="47829" xr:uid="{00000000-0005-0000-0000-0000FDBB0000}"/>
    <cellStyle name="Normal 35 2 2 3 3" xfId="47830" xr:uid="{00000000-0005-0000-0000-0000FEBB0000}"/>
    <cellStyle name="Normal 35 2 2 3 3 2" xfId="47831" xr:uid="{00000000-0005-0000-0000-0000FFBB0000}"/>
    <cellStyle name="Normal 35 2 2 3 4" xfId="47832" xr:uid="{00000000-0005-0000-0000-000000BC0000}"/>
    <cellStyle name="Normal 35 2 2 4" xfId="47833" xr:uid="{00000000-0005-0000-0000-000001BC0000}"/>
    <cellStyle name="Normal 35 2 2 4 2" xfId="47834" xr:uid="{00000000-0005-0000-0000-000002BC0000}"/>
    <cellStyle name="Normal 35 2 2 4 2 2" xfId="47835" xr:uid="{00000000-0005-0000-0000-000003BC0000}"/>
    <cellStyle name="Normal 35 2 2 4 3" xfId="47836" xr:uid="{00000000-0005-0000-0000-000004BC0000}"/>
    <cellStyle name="Normal 35 2 2 5" xfId="47837" xr:uid="{00000000-0005-0000-0000-000005BC0000}"/>
    <cellStyle name="Normal 35 2 2 5 2" xfId="47838" xr:uid="{00000000-0005-0000-0000-000006BC0000}"/>
    <cellStyle name="Normal 35 2 2 6" xfId="47839" xr:uid="{00000000-0005-0000-0000-000007BC0000}"/>
    <cellStyle name="Normal 35 2 3" xfId="47840" xr:uid="{00000000-0005-0000-0000-000008BC0000}"/>
    <cellStyle name="Normal 35 2 3 2" xfId="47841" xr:uid="{00000000-0005-0000-0000-000009BC0000}"/>
    <cellStyle name="Normal 35 2 3 2 2" xfId="47842" xr:uid="{00000000-0005-0000-0000-00000ABC0000}"/>
    <cellStyle name="Normal 35 2 3 2 2 2" xfId="47843" xr:uid="{00000000-0005-0000-0000-00000BBC0000}"/>
    <cellStyle name="Normal 35 2 3 2 3" xfId="47844" xr:uid="{00000000-0005-0000-0000-00000CBC0000}"/>
    <cellStyle name="Normal 35 2 3 3" xfId="47845" xr:uid="{00000000-0005-0000-0000-00000DBC0000}"/>
    <cellStyle name="Normal 35 2 3 3 2" xfId="47846" xr:uid="{00000000-0005-0000-0000-00000EBC0000}"/>
    <cellStyle name="Normal 35 2 3 4" xfId="47847" xr:uid="{00000000-0005-0000-0000-00000FBC0000}"/>
    <cellStyle name="Normal 35 2 4" xfId="47848" xr:uid="{00000000-0005-0000-0000-000010BC0000}"/>
    <cellStyle name="Normal 35 2 4 2" xfId="47849" xr:uid="{00000000-0005-0000-0000-000011BC0000}"/>
    <cellStyle name="Normal 35 2 4 2 2" xfId="47850" xr:uid="{00000000-0005-0000-0000-000012BC0000}"/>
    <cellStyle name="Normal 35 2 4 2 2 2" xfId="47851" xr:uid="{00000000-0005-0000-0000-000013BC0000}"/>
    <cellStyle name="Normal 35 2 4 2 3" xfId="47852" xr:uid="{00000000-0005-0000-0000-000014BC0000}"/>
    <cellStyle name="Normal 35 2 4 3" xfId="47853" xr:uid="{00000000-0005-0000-0000-000015BC0000}"/>
    <cellStyle name="Normal 35 2 4 3 2" xfId="47854" xr:uid="{00000000-0005-0000-0000-000016BC0000}"/>
    <cellStyle name="Normal 35 2 4 4" xfId="47855" xr:uid="{00000000-0005-0000-0000-000017BC0000}"/>
    <cellStyle name="Normal 35 2 5" xfId="47856" xr:uid="{00000000-0005-0000-0000-000018BC0000}"/>
    <cellStyle name="Normal 35 2 5 2" xfId="47857" xr:uid="{00000000-0005-0000-0000-000019BC0000}"/>
    <cellStyle name="Normal 35 2 5 2 2" xfId="47858" xr:uid="{00000000-0005-0000-0000-00001ABC0000}"/>
    <cellStyle name="Normal 35 2 5 3" xfId="47859" xr:uid="{00000000-0005-0000-0000-00001BBC0000}"/>
    <cellStyle name="Normal 35 2 6" xfId="47860" xr:uid="{00000000-0005-0000-0000-00001CBC0000}"/>
    <cellStyle name="Normal 35 2 6 2" xfId="47861" xr:uid="{00000000-0005-0000-0000-00001DBC0000}"/>
    <cellStyle name="Normal 35 2 7" xfId="47862" xr:uid="{00000000-0005-0000-0000-00001EBC0000}"/>
    <cellStyle name="Normal 35 3" xfId="47863" xr:uid="{00000000-0005-0000-0000-00001FBC0000}"/>
    <cellStyle name="Normal 35 3 2" xfId="47864" xr:uid="{00000000-0005-0000-0000-000020BC0000}"/>
    <cellStyle name="Normal 35 3 2 2" xfId="47865" xr:uid="{00000000-0005-0000-0000-000021BC0000}"/>
    <cellStyle name="Normal 35 3 2 2 2" xfId="47866" xr:uid="{00000000-0005-0000-0000-000022BC0000}"/>
    <cellStyle name="Normal 35 3 2 3" xfId="47867" xr:uid="{00000000-0005-0000-0000-000023BC0000}"/>
    <cellStyle name="Normal 35 3 3" xfId="47868" xr:uid="{00000000-0005-0000-0000-000024BC0000}"/>
    <cellStyle name="Normal 35 3 3 2" xfId="47869" xr:uid="{00000000-0005-0000-0000-000025BC0000}"/>
    <cellStyle name="Normal 35 3 4" xfId="47870" xr:uid="{00000000-0005-0000-0000-000026BC0000}"/>
    <cellStyle name="Normal 35 3 4 2" xfId="47871" xr:uid="{00000000-0005-0000-0000-000027BC0000}"/>
    <cellStyle name="Normal 35 3 5" xfId="47872" xr:uid="{00000000-0005-0000-0000-000028BC0000}"/>
    <cellStyle name="Normal 35 3 5 2" xfId="47873" xr:uid="{00000000-0005-0000-0000-000029BC0000}"/>
    <cellStyle name="Normal 35 3 6" xfId="47874" xr:uid="{00000000-0005-0000-0000-00002ABC0000}"/>
    <cellStyle name="Normal 35 3 6 2" xfId="47875" xr:uid="{00000000-0005-0000-0000-00002BBC0000}"/>
    <cellStyle name="Normal 35 3 7" xfId="47876" xr:uid="{00000000-0005-0000-0000-00002CBC0000}"/>
    <cellStyle name="Normal 35 4" xfId="47877" xr:uid="{00000000-0005-0000-0000-00002DBC0000}"/>
    <cellStyle name="Normal 35 4 2" xfId="47878" xr:uid="{00000000-0005-0000-0000-00002EBC0000}"/>
    <cellStyle name="Normal 35 4 2 2" xfId="47879" xr:uid="{00000000-0005-0000-0000-00002FBC0000}"/>
    <cellStyle name="Normal 35 4 2 2 2" xfId="47880" xr:uid="{00000000-0005-0000-0000-000030BC0000}"/>
    <cellStyle name="Normal 35 4 2 3" xfId="47881" xr:uid="{00000000-0005-0000-0000-000031BC0000}"/>
    <cellStyle name="Normal 35 4 3" xfId="47882" xr:uid="{00000000-0005-0000-0000-000032BC0000}"/>
    <cellStyle name="Normal 35 4 3 2" xfId="47883" xr:uid="{00000000-0005-0000-0000-000033BC0000}"/>
    <cellStyle name="Normal 35 4 4" xfId="47884" xr:uid="{00000000-0005-0000-0000-000034BC0000}"/>
    <cellStyle name="Normal 35 4 4 2" xfId="47885" xr:uid="{00000000-0005-0000-0000-000035BC0000}"/>
    <cellStyle name="Normal 35 4 5" xfId="47886" xr:uid="{00000000-0005-0000-0000-000036BC0000}"/>
    <cellStyle name="Normal 35 4 5 2" xfId="47887" xr:uid="{00000000-0005-0000-0000-000037BC0000}"/>
    <cellStyle name="Normal 35 4 6" xfId="47888" xr:uid="{00000000-0005-0000-0000-000038BC0000}"/>
    <cellStyle name="Normal 35 4 6 2" xfId="47889" xr:uid="{00000000-0005-0000-0000-000039BC0000}"/>
    <cellStyle name="Normal 35 4 7" xfId="47890" xr:uid="{00000000-0005-0000-0000-00003ABC0000}"/>
    <cellStyle name="Normal 35 5" xfId="47891" xr:uid="{00000000-0005-0000-0000-00003BBC0000}"/>
    <cellStyle name="Normal 35 5 2" xfId="47892" xr:uid="{00000000-0005-0000-0000-00003CBC0000}"/>
    <cellStyle name="Normal 35 5 2 2" xfId="47893" xr:uid="{00000000-0005-0000-0000-00003DBC0000}"/>
    <cellStyle name="Normal 35 5 2 2 2" xfId="47894" xr:uid="{00000000-0005-0000-0000-00003EBC0000}"/>
    <cellStyle name="Normal 35 5 2 3" xfId="47895" xr:uid="{00000000-0005-0000-0000-00003FBC0000}"/>
    <cellStyle name="Normal 35 5 3" xfId="47896" xr:uid="{00000000-0005-0000-0000-000040BC0000}"/>
    <cellStyle name="Normal 35 5 3 2" xfId="47897" xr:uid="{00000000-0005-0000-0000-000041BC0000}"/>
    <cellStyle name="Normal 35 5 4" xfId="47898" xr:uid="{00000000-0005-0000-0000-000042BC0000}"/>
    <cellStyle name="Normal 35 5 4 2" xfId="47899" xr:uid="{00000000-0005-0000-0000-000043BC0000}"/>
    <cellStyle name="Normal 35 5 5" xfId="47900" xr:uid="{00000000-0005-0000-0000-000044BC0000}"/>
    <cellStyle name="Normal 35 5 5 2" xfId="47901" xr:uid="{00000000-0005-0000-0000-000045BC0000}"/>
    <cellStyle name="Normal 35 5 6" xfId="47902" xr:uid="{00000000-0005-0000-0000-000046BC0000}"/>
    <cellStyle name="Normal 35 5 6 2" xfId="47903" xr:uid="{00000000-0005-0000-0000-000047BC0000}"/>
    <cellStyle name="Normal 35 5 7" xfId="47904" xr:uid="{00000000-0005-0000-0000-000048BC0000}"/>
    <cellStyle name="Normal 35 6" xfId="47905" xr:uid="{00000000-0005-0000-0000-000049BC0000}"/>
    <cellStyle name="Normal 35 6 2" xfId="47906" xr:uid="{00000000-0005-0000-0000-00004ABC0000}"/>
    <cellStyle name="Normal 35 6 2 2" xfId="47907" xr:uid="{00000000-0005-0000-0000-00004BBC0000}"/>
    <cellStyle name="Normal 35 6 2 2 2" xfId="47908" xr:uid="{00000000-0005-0000-0000-00004CBC0000}"/>
    <cellStyle name="Normal 35 6 2 3" xfId="47909" xr:uid="{00000000-0005-0000-0000-00004DBC0000}"/>
    <cellStyle name="Normal 35 6 3" xfId="47910" xr:uid="{00000000-0005-0000-0000-00004EBC0000}"/>
    <cellStyle name="Normal 35 6 3 2" xfId="47911" xr:uid="{00000000-0005-0000-0000-00004FBC0000}"/>
    <cellStyle name="Normal 35 6 4" xfId="47912" xr:uid="{00000000-0005-0000-0000-000050BC0000}"/>
    <cellStyle name="Normal 35 6 4 2" xfId="47913" xr:uid="{00000000-0005-0000-0000-000051BC0000}"/>
    <cellStyle name="Normal 35 6 5" xfId="47914" xr:uid="{00000000-0005-0000-0000-000052BC0000}"/>
    <cellStyle name="Normal 35 6 5 2" xfId="47915" xr:uid="{00000000-0005-0000-0000-000053BC0000}"/>
    <cellStyle name="Normal 35 6 6" xfId="47916" xr:uid="{00000000-0005-0000-0000-000054BC0000}"/>
    <cellStyle name="Normal 35 6 6 2" xfId="47917" xr:uid="{00000000-0005-0000-0000-000055BC0000}"/>
    <cellStyle name="Normal 35 6 7" xfId="47918" xr:uid="{00000000-0005-0000-0000-000056BC0000}"/>
    <cellStyle name="Normal 35 7" xfId="47919" xr:uid="{00000000-0005-0000-0000-000057BC0000}"/>
    <cellStyle name="Normal 35 7 2" xfId="47920" xr:uid="{00000000-0005-0000-0000-000058BC0000}"/>
    <cellStyle name="Normal 35 7 2 2" xfId="47921" xr:uid="{00000000-0005-0000-0000-000059BC0000}"/>
    <cellStyle name="Normal 35 7 2 2 2" xfId="47922" xr:uid="{00000000-0005-0000-0000-00005ABC0000}"/>
    <cellStyle name="Normal 35 7 2 3" xfId="47923" xr:uid="{00000000-0005-0000-0000-00005BBC0000}"/>
    <cellStyle name="Normal 35 7 3" xfId="47924" xr:uid="{00000000-0005-0000-0000-00005CBC0000}"/>
    <cellStyle name="Normal 35 7 3 2" xfId="47925" xr:uid="{00000000-0005-0000-0000-00005DBC0000}"/>
    <cellStyle name="Normal 35 7 4" xfId="47926" xr:uid="{00000000-0005-0000-0000-00005EBC0000}"/>
    <cellStyle name="Normal 35 7 4 2" xfId="47927" xr:uid="{00000000-0005-0000-0000-00005FBC0000}"/>
    <cellStyle name="Normal 35 7 5" xfId="47928" xr:uid="{00000000-0005-0000-0000-000060BC0000}"/>
    <cellStyle name="Normal 35 7 5 2" xfId="47929" xr:uid="{00000000-0005-0000-0000-000061BC0000}"/>
    <cellStyle name="Normal 35 7 6" xfId="47930" xr:uid="{00000000-0005-0000-0000-000062BC0000}"/>
    <cellStyle name="Normal 35 7 6 2" xfId="47931" xr:uid="{00000000-0005-0000-0000-000063BC0000}"/>
    <cellStyle name="Normal 35 7 7" xfId="47932" xr:uid="{00000000-0005-0000-0000-000064BC0000}"/>
    <cellStyle name="Normal 35 8" xfId="47933" xr:uid="{00000000-0005-0000-0000-000065BC0000}"/>
    <cellStyle name="Normal 35 8 2" xfId="47934" xr:uid="{00000000-0005-0000-0000-000066BC0000}"/>
    <cellStyle name="Normal 35 8 2 2" xfId="47935" xr:uid="{00000000-0005-0000-0000-000067BC0000}"/>
    <cellStyle name="Normal 35 8 3" xfId="47936" xr:uid="{00000000-0005-0000-0000-000068BC0000}"/>
    <cellStyle name="Normal 35 8 3 2" xfId="47937" xr:uid="{00000000-0005-0000-0000-000069BC0000}"/>
    <cellStyle name="Normal 35 8 4" xfId="47938" xr:uid="{00000000-0005-0000-0000-00006ABC0000}"/>
    <cellStyle name="Normal 35 8 4 2" xfId="47939" xr:uid="{00000000-0005-0000-0000-00006BBC0000}"/>
    <cellStyle name="Normal 35 8 5" xfId="47940" xr:uid="{00000000-0005-0000-0000-00006CBC0000}"/>
    <cellStyle name="Normal 35 8 5 2" xfId="47941" xr:uid="{00000000-0005-0000-0000-00006DBC0000}"/>
    <cellStyle name="Normal 35 8 6" xfId="47942" xr:uid="{00000000-0005-0000-0000-00006EBC0000}"/>
    <cellStyle name="Normal 35 8 6 2" xfId="47943" xr:uid="{00000000-0005-0000-0000-00006FBC0000}"/>
    <cellStyle name="Normal 35 8 7" xfId="47944" xr:uid="{00000000-0005-0000-0000-000070BC0000}"/>
    <cellStyle name="Normal 35 9" xfId="47945" xr:uid="{00000000-0005-0000-0000-000071BC0000}"/>
    <cellStyle name="Normal 35 9 2" xfId="47946" xr:uid="{00000000-0005-0000-0000-000072BC0000}"/>
    <cellStyle name="Normal 35 9 2 2" xfId="47947" xr:uid="{00000000-0005-0000-0000-000073BC0000}"/>
    <cellStyle name="Normal 35 9 3" xfId="47948" xr:uid="{00000000-0005-0000-0000-000074BC0000}"/>
    <cellStyle name="Normal 35 9 3 2" xfId="47949" xr:uid="{00000000-0005-0000-0000-000075BC0000}"/>
    <cellStyle name="Normal 35 9 4" xfId="47950" xr:uid="{00000000-0005-0000-0000-000076BC0000}"/>
    <cellStyle name="Normal 35 9 4 2" xfId="47951" xr:uid="{00000000-0005-0000-0000-000077BC0000}"/>
    <cellStyle name="Normal 35 9 5" xfId="47952" xr:uid="{00000000-0005-0000-0000-000078BC0000}"/>
    <cellStyle name="Normal 35 9 5 2" xfId="47953" xr:uid="{00000000-0005-0000-0000-000079BC0000}"/>
    <cellStyle name="Normal 35 9 6" xfId="47954" xr:uid="{00000000-0005-0000-0000-00007ABC0000}"/>
    <cellStyle name="Normal 35 9 6 2" xfId="47955" xr:uid="{00000000-0005-0000-0000-00007BBC0000}"/>
    <cellStyle name="Normal 35 9 7" xfId="47956" xr:uid="{00000000-0005-0000-0000-00007CBC0000}"/>
    <cellStyle name="Normal 35_MAYOR CERES" xfId="47957" xr:uid="{00000000-0005-0000-0000-00007DBC0000}"/>
    <cellStyle name="Normal 350" xfId="61712" xr:uid="{00000000-0005-0000-0000-00007EBC0000}"/>
    <cellStyle name="Normal 351" xfId="61718" xr:uid="{00000000-0005-0000-0000-00007FBC0000}"/>
    <cellStyle name="Normal 352" xfId="61715" xr:uid="{00000000-0005-0000-0000-000080BC0000}"/>
    <cellStyle name="Normal 353" xfId="61731" xr:uid="{00000000-0005-0000-0000-000081BC0000}"/>
    <cellStyle name="Normal 354" xfId="61743" xr:uid="{00000000-0005-0000-0000-000082BC0000}"/>
    <cellStyle name="Normal 355" xfId="61744" xr:uid="{00000000-0005-0000-0000-000083BC0000}"/>
    <cellStyle name="Normal 356" xfId="61745" xr:uid="{00000000-0005-0000-0000-000084BC0000}"/>
    <cellStyle name="Normal 357" xfId="61746" xr:uid="{00000000-0005-0000-0000-000085BC0000}"/>
    <cellStyle name="Normal 358" xfId="61747" xr:uid="{00000000-0005-0000-0000-000086BC0000}"/>
    <cellStyle name="Normal 359" xfId="61748" xr:uid="{00000000-0005-0000-0000-000087BC0000}"/>
    <cellStyle name="Normal 36" xfId="47958" xr:uid="{00000000-0005-0000-0000-000088BC0000}"/>
    <cellStyle name="Normal 36 10" xfId="47959" xr:uid="{00000000-0005-0000-0000-000089BC0000}"/>
    <cellStyle name="Normal 36 10 2" xfId="47960" xr:uid="{00000000-0005-0000-0000-00008ABC0000}"/>
    <cellStyle name="Normal 36 10 2 2" xfId="47961" xr:uid="{00000000-0005-0000-0000-00008BBC0000}"/>
    <cellStyle name="Normal 36 10 3" xfId="47962" xr:uid="{00000000-0005-0000-0000-00008CBC0000}"/>
    <cellStyle name="Normal 36 10 3 2" xfId="47963" xr:uid="{00000000-0005-0000-0000-00008DBC0000}"/>
    <cellStyle name="Normal 36 10 4" xfId="47964" xr:uid="{00000000-0005-0000-0000-00008EBC0000}"/>
    <cellStyle name="Normal 36 10 4 2" xfId="47965" xr:uid="{00000000-0005-0000-0000-00008FBC0000}"/>
    <cellStyle name="Normal 36 10 5" xfId="47966" xr:uid="{00000000-0005-0000-0000-000090BC0000}"/>
    <cellStyle name="Normal 36 10 5 2" xfId="47967" xr:uid="{00000000-0005-0000-0000-000091BC0000}"/>
    <cellStyle name="Normal 36 10 6" xfId="47968" xr:uid="{00000000-0005-0000-0000-000092BC0000}"/>
    <cellStyle name="Normal 36 10 6 2" xfId="47969" xr:uid="{00000000-0005-0000-0000-000093BC0000}"/>
    <cellStyle name="Normal 36 10 7" xfId="47970" xr:uid="{00000000-0005-0000-0000-000094BC0000}"/>
    <cellStyle name="Normal 36 11" xfId="47971" xr:uid="{00000000-0005-0000-0000-000095BC0000}"/>
    <cellStyle name="Normal 36 11 2" xfId="47972" xr:uid="{00000000-0005-0000-0000-000096BC0000}"/>
    <cellStyle name="Normal 36 12" xfId="47973" xr:uid="{00000000-0005-0000-0000-000097BC0000}"/>
    <cellStyle name="Normal 36 12 2" xfId="47974" xr:uid="{00000000-0005-0000-0000-000098BC0000}"/>
    <cellStyle name="Normal 36 13" xfId="47975" xr:uid="{00000000-0005-0000-0000-000099BC0000}"/>
    <cellStyle name="Normal 36 13 2" xfId="47976" xr:uid="{00000000-0005-0000-0000-00009ABC0000}"/>
    <cellStyle name="Normal 36 14" xfId="47977" xr:uid="{00000000-0005-0000-0000-00009BBC0000}"/>
    <cellStyle name="Normal 36 14 2" xfId="47978" xr:uid="{00000000-0005-0000-0000-00009CBC0000}"/>
    <cellStyle name="Normal 36 15" xfId="47979" xr:uid="{00000000-0005-0000-0000-00009DBC0000}"/>
    <cellStyle name="Normal 36 15 2" xfId="47980" xr:uid="{00000000-0005-0000-0000-00009EBC0000}"/>
    <cellStyle name="Normal 36 16" xfId="47981" xr:uid="{00000000-0005-0000-0000-00009FBC0000}"/>
    <cellStyle name="Normal 36 2" xfId="47982" xr:uid="{00000000-0005-0000-0000-0000A0BC0000}"/>
    <cellStyle name="Normal 36 2 2" xfId="47983" xr:uid="{00000000-0005-0000-0000-0000A1BC0000}"/>
    <cellStyle name="Normal 36 2 2 2" xfId="47984" xr:uid="{00000000-0005-0000-0000-0000A2BC0000}"/>
    <cellStyle name="Normal 36 2 2 2 2" xfId="47985" xr:uid="{00000000-0005-0000-0000-0000A3BC0000}"/>
    <cellStyle name="Normal 36 2 2 2 2 2" xfId="47986" xr:uid="{00000000-0005-0000-0000-0000A4BC0000}"/>
    <cellStyle name="Normal 36 2 2 2 2 2 2" xfId="47987" xr:uid="{00000000-0005-0000-0000-0000A5BC0000}"/>
    <cellStyle name="Normal 36 2 2 2 2 3" xfId="47988" xr:uid="{00000000-0005-0000-0000-0000A6BC0000}"/>
    <cellStyle name="Normal 36 2 2 2 3" xfId="47989" xr:uid="{00000000-0005-0000-0000-0000A7BC0000}"/>
    <cellStyle name="Normal 36 2 2 2 3 2" xfId="47990" xr:uid="{00000000-0005-0000-0000-0000A8BC0000}"/>
    <cellStyle name="Normal 36 2 2 2 4" xfId="47991" xr:uid="{00000000-0005-0000-0000-0000A9BC0000}"/>
    <cellStyle name="Normal 36 2 2 3" xfId="47992" xr:uid="{00000000-0005-0000-0000-0000AABC0000}"/>
    <cellStyle name="Normal 36 2 2 3 2" xfId="47993" xr:uid="{00000000-0005-0000-0000-0000ABBC0000}"/>
    <cellStyle name="Normal 36 2 2 3 2 2" xfId="47994" xr:uid="{00000000-0005-0000-0000-0000ACBC0000}"/>
    <cellStyle name="Normal 36 2 2 3 2 2 2" xfId="47995" xr:uid="{00000000-0005-0000-0000-0000ADBC0000}"/>
    <cellStyle name="Normal 36 2 2 3 2 3" xfId="47996" xr:uid="{00000000-0005-0000-0000-0000AEBC0000}"/>
    <cellStyle name="Normal 36 2 2 3 3" xfId="47997" xr:uid="{00000000-0005-0000-0000-0000AFBC0000}"/>
    <cellStyle name="Normal 36 2 2 3 3 2" xfId="47998" xr:uid="{00000000-0005-0000-0000-0000B0BC0000}"/>
    <cellStyle name="Normal 36 2 2 3 4" xfId="47999" xr:uid="{00000000-0005-0000-0000-0000B1BC0000}"/>
    <cellStyle name="Normal 36 2 2 4" xfId="48000" xr:uid="{00000000-0005-0000-0000-0000B2BC0000}"/>
    <cellStyle name="Normal 36 2 2 4 2" xfId="48001" xr:uid="{00000000-0005-0000-0000-0000B3BC0000}"/>
    <cellStyle name="Normal 36 2 2 4 2 2" xfId="48002" xr:uid="{00000000-0005-0000-0000-0000B4BC0000}"/>
    <cellStyle name="Normal 36 2 2 4 3" xfId="48003" xr:uid="{00000000-0005-0000-0000-0000B5BC0000}"/>
    <cellStyle name="Normal 36 2 2 5" xfId="48004" xr:uid="{00000000-0005-0000-0000-0000B6BC0000}"/>
    <cellStyle name="Normal 36 2 2 5 2" xfId="48005" xr:uid="{00000000-0005-0000-0000-0000B7BC0000}"/>
    <cellStyle name="Normal 36 2 2 6" xfId="48006" xr:uid="{00000000-0005-0000-0000-0000B8BC0000}"/>
    <cellStyle name="Normal 36 2 3" xfId="48007" xr:uid="{00000000-0005-0000-0000-0000B9BC0000}"/>
    <cellStyle name="Normal 36 2 3 2" xfId="48008" xr:uid="{00000000-0005-0000-0000-0000BABC0000}"/>
    <cellStyle name="Normal 36 2 3 2 2" xfId="48009" xr:uid="{00000000-0005-0000-0000-0000BBBC0000}"/>
    <cellStyle name="Normal 36 2 3 2 2 2" xfId="48010" xr:uid="{00000000-0005-0000-0000-0000BCBC0000}"/>
    <cellStyle name="Normal 36 2 3 2 3" xfId="48011" xr:uid="{00000000-0005-0000-0000-0000BDBC0000}"/>
    <cellStyle name="Normal 36 2 3 3" xfId="48012" xr:uid="{00000000-0005-0000-0000-0000BEBC0000}"/>
    <cellStyle name="Normal 36 2 3 3 2" xfId="48013" xr:uid="{00000000-0005-0000-0000-0000BFBC0000}"/>
    <cellStyle name="Normal 36 2 3 4" xfId="48014" xr:uid="{00000000-0005-0000-0000-0000C0BC0000}"/>
    <cellStyle name="Normal 36 2 4" xfId="48015" xr:uid="{00000000-0005-0000-0000-0000C1BC0000}"/>
    <cellStyle name="Normal 36 2 4 2" xfId="48016" xr:uid="{00000000-0005-0000-0000-0000C2BC0000}"/>
    <cellStyle name="Normal 36 2 4 2 2" xfId="48017" xr:uid="{00000000-0005-0000-0000-0000C3BC0000}"/>
    <cellStyle name="Normal 36 2 4 2 2 2" xfId="48018" xr:uid="{00000000-0005-0000-0000-0000C4BC0000}"/>
    <cellStyle name="Normal 36 2 4 2 3" xfId="48019" xr:uid="{00000000-0005-0000-0000-0000C5BC0000}"/>
    <cellStyle name="Normal 36 2 4 3" xfId="48020" xr:uid="{00000000-0005-0000-0000-0000C6BC0000}"/>
    <cellStyle name="Normal 36 2 4 3 2" xfId="48021" xr:uid="{00000000-0005-0000-0000-0000C7BC0000}"/>
    <cellStyle name="Normal 36 2 4 4" xfId="48022" xr:uid="{00000000-0005-0000-0000-0000C8BC0000}"/>
    <cellStyle name="Normal 36 2 5" xfId="48023" xr:uid="{00000000-0005-0000-0000-0000C9BC0000}"/>
    <cellStyle name="Normal 36 2 5 2" xfId="48024" xr:uid="{00000000-0005-0000-0000-0000CABC0000}"/>
    <cellStyle name="Normal 36 2 5 2 2" xfId="48025" xr:uid="{00000000-0005-0000-0000-0000CBBC0000}"/>
    <cellStyle name="Normal 36 2 5 3" xfId="48026" xr:uid="{00000000-0005-0000-0000-0000CCBC0000}"/>
    <cellStyle name="Normal 36 2 6" xfId="48027" xr:uid="{00000000-0005-0000-0000-0000CDBC0000}"/>
    <cellStyle name="Normal 36 2 6 2" xfId="48028" xr:uid="{00000000-0005-0000-0000-0000CEBC0000}"/>
    <cellStyle name="Normal 36 2 7" xfId="48029" xr:uid="{00000000-0005-0000-0000-0000CFBC0000}"/>
    <cellStyle name="Normal 36 3" xfId="48030" xr:uid="{00000000-0005-0000-0000-0000D0BC0000}"/>
    <cellStyle name="Normal 36 3 2" xfId="48031" xr:uid="{00000000-0005-0000-0000-0000D1BC0000}"/>
    <cellStyle name="Normal 36 3 2 2" xfId="48032" xr:uid="{00000000-0005-0000-0000-0000D2BC0000}"/>
    <cellStyle name="Normal 36 3 2 2 2" xfId="48033" xr:uid="{00000000-0005-0000-0000-0000D3BC0000}"/>
    <cellStyle name="Normal 36 3 2 3" xfId="48034" xr:uid="{00000000-0005-0000-0000-0000D4BC0000}"/>
    <cellStyle name="Normal 36 3 3" xfId="48035" xr:uid="{00000000-0005-0000-0000-0000D5BC0000}"/>
    <cellStyle name="Normal 36 3 3 2" xfId="48036" xr:uid="{00000000-0005-0000-0000-0000D6BC0000}"/>
    <cellStyle name="Normal 36 3 4" xfId="48037" xr:uid="{00000000-0005-0000-0000-0000D7BC0000}"/>
    <cellStyle name="Normal 36 3 4 2" xfId="48038" xr:uid="{00000000-0005-0000-0000-0000D8BC0000}"/>
    <cellStyle name="Normal 36 3 5" xfId="48039" xr:uid="{00000000-0005-0000-0000-0000D9BC0000}"/>
    <cellStyle name="Normal 36 3 5 2" xfId="48040" xr:uid="{00000000-0005-0000-0000-0000DABC0000}"/>
    <cellStyle name="Normal 36 3 6" xfId="48041" xr:uid="{00000000-0005-0000-0000-0000DBBC0000}"/>
    <cellStyle name="Normal 36 3 6 2" xfId="48042" xr:uid="{00000000-0005-0000-0000-0000DCBC0000}"/>
    <cellStyle name="Normal 36 3 7" xfId="48043" xr:uid="{00000000-0005-0000-0000-0000DDBC0000}"/>
    <cellStyle name="Normal 36 4" xfId="48044" xr:uid="{00000000-0005-0000-0000-0000DEBC0000}"/>
    <cellStyle name="Normal 36 4 2" xfId="48045" xr:uid="{00000000-0005-0000-0000-0000DFBC0000}"/>
    <cellStyle name="Normal 36 4 2 2" xfId="48046" xr:uid="{00000000-0005-0000-0000-0000E0BC0000}"/>
    <cellStyle name="Normal 36 4 2 2 2" xfId="48047" xr:uid="{00000000-0005-0000-0000-0000E1BC0000}"/>
    <cellStyle name="Normal 36 4 2 3" xfId="48048" xr:uid="{00000000-0005-0000-0000-0000E2BC0000}"/>
    <cellStyle name="Normal 36 4 3" xfId="48049" xr:uid="{00000000-0005-0000-0000-0000E3BC0000}"/>
    <cellStyle name="Normal 36 4 3 2" xfId="48050" xr:uid="{00000000-0005-0000-0000-0000E4BC0000}"/>
    <cellStyle name="Normal 36 4 4" xfId="48051" xr:uid="{00000000-0005-0000-0000-0000E5BC0000}"/>
    <cellStyle name="Normal 36 4 4 2" xfId="48052" xr:uid="{00000000-0005-0000-0000-0000E6BC0000}"/>
    <cellStyle name="Normal 36 4 5" xfId="48053" xr:uid="{00000000-0005-0000-0000-0000E7BC0000}"/>
    <cellStyle name="Normal 36 4 5 2" xfId="48054" xr:uid="{00000000-0005-0000-0000-0000E8BC0000}"/>
    <cellStyle name="Normal 36 4 6" xfId="48055" xr:uid="{00000000-0005-0000-0000-0000E9BC0000}"/>
    <cellStyle name="Normal 36 4 6 2" xfId="48056" xr:uid="{00000000-0005-0000-0000-0000EABC0000}"/>
    <cellStyle name="Normal 36 4 7" xfId="48057" xr:uid="{00000000-0005-0000-0000-0000EBBC0000}"/>
    <cellStyle name="Normal 36 5" xfId="48058" xr:uid="{00000000-0005-0000-0000-0000ECBC0000}"/>
    <cellStyle name="Normal 36 5 2" xfId="48059" xr:uid="{00000000-0005-0000-0000-0000EDBC0000}"/>
    <cellStyle name="Normal 36 5 2 2" xfId="48060" xr:uid="{00000000-0005-0000-0000-0000EEBC0000}"/>
    <cellStyle name="Normal 36 5 2 2 2" xfId="48061" xr:uid="{00000000-0005-0000-0000-0000EFBC0000}"/>
    <cellStyle name="Normal 36 5 2 3" xfId="48062" xr:uid="{00000000-0005-0000-0000-0000F0BC0000}"/>
    <cellStyle name="Normal 36 5 3" xfId="48063" xr:uid="{00000000-0005-0000-0000-0000F1BC0000}"/>
    <cellStyle name="Normal 36 5 3 2" xfId="48064" xr:uid="{00000000-0005-0000-0000-0000F2BC0000}"/>
    <cellStyle name="Normal 36 5 4" xfId="48065" xr:uid="{00000000-0005-0000-0000-0000F3BC0000}"/>
    <cellStyle name="Normal 36 5 4 2" xfId="48066" xr:uid="{00000000-0005-0000-0000-0000F4BC0000}"/>
    <cellStyle name="Normal 36 5 5" xfId="48067" xr:uid="{00000000-0005-0000-0000-0000F5BC0000}"/>
    <cellStyle name="Normal 36 5 5 2" xfId="48068" xr:uid="{00000000-0005-0000-0000-0000F6BC0000}"/>
    <cellStyle name="Normal 36 5 6" xfId="48069" xr:uid="{00000000-0005-0000-0000-0000F7BC0000}"/>
    <cellStyle name="Normal 36 5 6 2" xfId="48070" xr:uid="{00000000-0005-0000-0000-0000F8BC0000}"/>
    <cellStyle name="Normal 36 5 7" xfId="48071" xr:uid="{00000000-0005-0000-0000-0000F9BC0000}"/>
    <cellStyle name="Normal 36 6" xfId="48072" xr:uid="{00000000-0005-0000-0000-0000FABC0000}"/>
    <cellStyle name="Normal 36 6 2" xfId="48073" xr:uid="{00000000-0005-0000-0000-0000FBBC0000}"/>
    <cellStyle name="Normal 36 6 2 2" xfId="48074" xr:uid="{00000000-0005-0000-0000-0000FCBC0000}"/>
    <cellStyle name="Normal 36 6 2 2 2" xfId="48075" xr:uid="{00000000-0005-0000-0000-0000FDBC0000}"/>
    <cellStyle name="Normal 36 6 2 3" xfId="48076" xr:uid="{00000000-0005-0000-0000-0000FEBC0000}"/>
    <cellStyle name="Normal 36 6 3" xfId="48077" xr:uid="{00000000-0005-0000-0000-0000FFBC0000}"/>
    <cellStyle name="Normal 36 6 3 2" xfId="48078" xr:uid="{00000000-0005-0000-0000-000000BD0000}"/>
    <cellStyle name="Normal 36 6 4" xfId="48079" xr:uid="{00000000-0005-0000-0000-000001BD0000}"/>
    <cellStyle name="Normal 36 6 4 2" xfId="48080" xr:uid="{00000000-0005-0000-0000-000002BD0000}"/>
    <cellStyle name="Normal 36 6 5" xfId="48081" xr:uid="{00000000-0005-0000-0000-000003BD0000}"/>
    <cellStyle name="Normal 36 6 5 2" xfId="48082" xr:uid="{00000000-0005-0000-0000-000004BD0000}"/>
    <cellStyle name="Normal 36 6 6" xfId="48083" xr:uid="{00000000-0005-0000-0000-000005BD0000}"/>
    <cellStyle name="Normal 36 6 6 2" xfId="48084" xr:uid="{00000000-0005-0000-0000-000006BD0000}"/>
    <cellStyle name="Normal 36 6 7" xfId="48085" xr:uid="{00000000-0005-0000-0000-000007BD0000}"/>
    <cellStyle name="Normal 36 7" xfId="48086" xr:uid="{00000000-0005-0000-0000-000008BD0000}"/>
    <cellStyle name="Normal 36 7 2" xfId="48087" xr:uid="{00000000-0005-0000-0000-000009BD0000}"/>
    <cellStyle name="Normal 36 7 2 2" xfId="48088" xr:uid="{00000000-0005-0000-0000-00000ABD0000}"/>
    <cellStyle name="Normal 36 7 2 2 2" xfId="48089" xr:uid="{00000000-0005-0000-0000-00000BBD0000}"/>
    <cellStyle name="Normal 36 7 2 3" xfId="48090" xr:uid="{00000000-0005-0000-0000-00000CBD0000}"/>
    <cellStyle name="Normal 36 7 3" xfId="48091" xr:uid="{00000000-0005-0000-0000-00000DBD0000}"/>
    <cellStyle name="Normal 36 7 3 2" xfId="48092" xr:uid="{00000000-0005-0000-0000-00000EBD0000}"/>
    <cellStyle name="Normal 36 7 4" xfId="48093" xr:uid="{00000000-0005-0000-0000-00000FBD0000}"/>
    <cellStyle name="Normal 36 7 4 2" xfId="48094" xr:uid="{00000000-0005-0000-0000-000010BD0000}"/>
    <cellStyle name="Normal 36 7 5" xfId="48095" xr:uid="{00000000-0005-0000-0000-000011BD0000}"/>
    <cellStyle name="Normal 36 7 5 2" xfId="48096" xr:uid="{00000000-0005-0000-0000-000012BD0000}"/>
    <cellStyle name="Normal 36 7 6" xfId="48097" xr:uid="{00000000-0005-0000-0000-000013BD0000}"/>
    <cellStyle name="Normal 36 7 6 2" xfId="48098" xr:uid="{00000000-0005-0000-0000-000014BD0000}"/>
    <cellStyle name="Normal 36 7 7" xfId="48099" xr:uid="{00000000-0005-0000-0000-000015BD0000}"/>
    <cellStyle name="Normal 36 8" xfId="48100" xr:uid="{00000000-0005-0000-0000-000016BD0000}"/>
    <cellStyle name="Normal 36 8 2" xfId="48101" xr:uid="{00000000-0005-0000-0000-000017BD0000}"/>
    <cellStyle name="Normal 36 8 2 2" xfId="48102" xr:uid="{00000000-0005-0000-0000-000018BD0000}"/>
    <cellStyle name="Normal 36 8 3" xfId="48103" xr:uid="{00000000-0005-0000-0000-000019BD0000}"/>
    <cellStyle name="Normal 36 8 3 2" xfId="48104" xr:uid="{00000000-0005-0000-0000-00001ABD0000}"/>
    <cellStyle name="Normal 36 8 4" xfId="48105" xr:uid="{00000000-0005-0000-0000-00001BBD0000}"/>
    <cellStyle name="Normal 36 8 4 2" xfId="48106" xr:uid="{00000000-0005-0000-0000-00001CBD0000}"/>
    <cellStyle name="Normal 36 8 5" xfId="48107" xr:uid="{00000000-0005-0000-0000-00001DBD0000}"/>
    <cellStyle name="Normal 36 8 5 2" xfId="48108" xr:uid="{00000000-0005-0000-0000-00001EBD0000}"/>
    <cellStyle name="Normal 36 8 6" xfId="48109" xr:uid="{00000000-0005-0000-0000-00001FBD0000}"/>
    <cellStyle name="Normal 36 8 6 2" xfId="48110" xr:uid="{00000000-0005-0000-0000-000020BD0000}"/>
    <cellStyle name="Normal 36 8 7" xfId="48111" xr:uid="{00000000-0005-0000-0000-000021BD0000}"/>
    <cellStyle name="Normal 36 9" xfId="48112" xr:uid="{00000000-0005-0000-0000-000022BD0000}"/>
    <cellStyle name="Normal 36 9 2" xfId="48113" xr:uid="{00000000-0005-0000-0000-000023BD0000}"/>
    <cellStyle name="Normal 36 9 2 2" xfId="48114" xr:uid="{00000000-0005-0000-0000-000024BD0000}"/>
    <cellStyle name="Normal 36 9 3" xfId="48115" xr:uid="{00000000-0005-0000-0000-000025BD0000}"/>
    <cellStyle name="Normal 36 9 3 2" xfId="48116" xr:uid="{00000000-0005-0000-0000-000026BD0000}"/>
    <cellStyle name="Normal 36 9 4" xfId="48117" xr:uid="{00000000-0005-0000-0000-000027BD0000}"/>
    <cellStyle name="Normal 36 9 4 2" xfId="48118" xr:uid="{00000000-0005-0000-0000-000028BD0000}"/>
    <cellStyle name="Normal 36 9 5" xfId="48119" xr:uid="{00000000-0005-0000-0000-000029BD0000}"/>
    <cellStyle name="Normal 36 9 5 2" xfId="48120" xr:uid="{00000000-0005-0000-0000-00002ABD0000}"/>
    <cellStyle name="Normal 36 9 6" xfId="48121" xr:uid="{00000000-0005-0000-0000-00002BBD0000}"/>
    <cellStyle name="Normal 36 9 6 2" xfId="48122" xr:uid="{00000000-0005-0000-0000-00002CBD0000}"/>
    <cellStyle name="Normal 36 9 7" xfId="48123" xr:uid="{00000000-0005-0000-0000-00002DBD0000}"/>
    <cellStyle name="Normal 36_MAYOR CERES" xfId="48124" xr:uid="{00000000-0005-0000-0000-00002EBD0000}"/>
    <cellStyle name="Normal 360" xfId="61749" xr:uid="{00000000-0005-0000-0000-00002FBD0000}"/>
    <cellStyle name="Normal 361" xfId="61750" xr:uid="{00000000-0005-0000-0000-000030BD0000}"/>
    <cellStyle name="Normal 362" xfId="61751" xr:uid="{00000000-0005-0000-0000-000031BD0000}"/>
    <cellStyle name="Normal 363" xfId="61752" xr:uid="{00000000-0005-0000-0000-000032BD0000}"/>
    <cellStyle name="Normal 364" xfId="61753" xr:uid="{00000000-0005-0000-0000-000033BD0000}"/>
    <cellStyle name="Normal 365" xfId="61755" xr:uid="{00000000-0005-0000-0000-000034BD0000}"/>
    <cellStyle name="Normal 366" xfId="61756" xr:uid="{00000000-0005-0000-0000-000035BD0000}"/>
    <cellStyle name="Normal 367" xfId="61757" xr:uid="{00000000-0005-0000-0000-000036BD0000}"/>
    <cellStyle name="Normal 367 2" xfId="61776" xr:uid="{00000000-0005-0000-0000-000037BD0000}"/>
    <cellStyle name="Normal 368" xfId="61758" xr:uid="{00000000-0005-0000-0000-000038BD0000}"/>
    <cellStyle name="Normal 368 2" xfId="61807" xr:uid="{00000000-0005-0000-0000-000039BD0000}"/>
    <cellStyle name="Normal 369" xfId="61759" xr:uid="{00000000-0005-0000-0000-00003ABD0000}"/>
    <cellStyle name="Normal 37" xfId="48125" xr:uid="{00000000-0005-0000-0000-00003BBD0000}"/>
    <cellStyle name="Normal 37 10" xfId="48126" xr:uid="{00000000-0005-0000-0000-00003CBD0000}"/>
    <cellStyle name="Normal 37 10 2" xfId="48127" xr:uid="{00000000-0005-0000-0000-00003DBD0000}"/>
    <cellStyle name="Normal 37 10 2 2" xfId="48128" xr:uid="{00000000-0005-0000-0000-00003EBD0000}"/>
    <cellStyle name="Normal 37 10 3" xfId="48129" xr:uid="{00000000-0005-0000-0000-00003FBD0000}"/>
    <cellStyle name="Normal 37 10 3 2" xfId="48130" xr:uid="{00000000-0005-0000-0000-000040BD0000}"/>
    <cellStyle name="Normal 37 10 4" xfId="48131" xr:uid="{00000000-0005-0000-0000-000041BD0000}"/>
    <cellStyle name="Normal 37 10 4 2" xfId="48132" xr:uid="{00000000-0005-0000-0000-000042BD0000}"/>
    <cellStyle name="Normal 37 10 5" xfId="48133" xr:uid="{00000000-0005-0000-0000-000043BD0000}"/>
    <cellStyle name="Normal 37 10 5 2" xfId="48134" xr:uid="{00000000-0005-0000-0000-000044BD0000}"/>
    <cellStyle name="Normal 37 10 6" xfId="48135" xr:uid="{00000000-0005-0000-0000-000045BD0000}"/>
    <cellStyle name="Normal 37 10 6 2" xfId="48136" xr:uid="{00000000-0005-0000-0000-000046BD0000}"/>
    <cellStyle name="Normal 37 10 7" xfId="48137" xr:uid="{00000000-0005-0000-0000-000047BD0000}"/>
    <cellStyle name="Normal 37 11" xfId="48138" xr:uid="{00000000-0005-0000-0000-000048BD0000}"/>
    <cellStyle name="Normal 37 11 2" xfId="48139" xr:uid="{00000000-0005-0000-0000-000049BD0000}"/>
    <cellStyle name="Normal 37 12" xfId="48140" xr:uid="{00000000-0005-0000-0000-00004ABD0000}"/>
    <cellStyle name="Normal 37 12 2" xfId="48141" xr:uid="{00000000-0005-0000-0000-00004BBD0000}"/>
    <cellStyle name="Normal 37 13" xfId="48142" xr:uid="{00000000-0005-0000-0000-00004CBD0000}"/>
    <cellStyle name="Normal 37 13 2" xfId="48143" xr:uid="{00000000-0005-0000-0000-00004DBD0000}"/>
    <cellStyle name="Normal 37 14" xfId="48144" xr:uid="{00000000-0005-0000-0000-00004EBD0000}"/>
    <cellStyle name="Normal 37 14 2" xfId="48145" xr:uid="{00000000-0005-0000-0000-00004FBD0000}"/>
    <cellStyle name="Normal 37 15" xfId="48146" xr:uid="{00000000-0005-0000-0000-000050BD0000}"/>
    <cellStyle name="Normal 37 15 2" xfId="48147" xr:uid="{00000000-0005-0000-0000-000051BD0000}"/>
    <cellStyle name="Normal 37 16" xfId="48148" xr:uid="{00000000-0005-0000-0000-000052BD0000}"/>
    <cellStyle name="Normal 37 2" xfId="48149" xr:uid="{00000000-0005-0000-0000-000053BD0000}"/>
    <cellStyle name="Normal 37 2 2" xfId="48150" xr:uid="{00000000-0005-0000-0000-000054BD0000}"/>
    <cellStyle name="Normal 37 2 2 2" xfId="48151" xr:uid="{00000000-0005-0000-0000-000055BD0000}"/>
    <cellStyle name="Normal 37 2 2 2 2" xfId="48152" xr:uid="{00000000-0005-0000-0000-000056BD0000}"/>
    <cellStyle name="Normal 37 2 2 3" xfId="48153" xr:uid="{00000000-0005-0000-0000-000057BD0000}"/>
    <cellStyle name="Normal 37 2 3" xfId="48154" xr:uid="{00000000-0005-0000-0000-000058BD0000}"/>
    <cellStyle name="Normal 37 2 3 2" xfId="48155" xr:uid="{00000000-0005-0000-0000-000059BD0000}"/>
    <cellStyle name="Normal 37 2 4" xfId="48156" xr:uid="{00000000-0005-0000-0000-00005ABD0000}"/>
    <cellStyle name="Normal 37 2 4 2" xfId="48157" xr:uid="{00000000-0005-0000-0000-00005BBD0000}"/>
    <cellStyle name="Normal 37 2 5" xfId="48158" xr:uid="{00000000-0005-0000-0000-00005CBD0000}"/>
    <cellStyle name="Normal 37 2 5 2" xfId="48159" xr:uid="{00000000-0005-0000-0000-00005DBD0000}"/>
    <cellStyle name="Normal 37 2 6" xfId="48160" xr:uid="{00000000-0005-0000-0000-00005EBD0000}"/>
    <cellStyle name="Normal 37 2 6 2" xfId="48161" xr:uid="{00000000-0005-0000-0000-00005FBD0000}"/>
    <cellStyle name="Normal 37 2 7" xfId="48162" xr:uid="{00000000-0005-0000-0000-000060BD0000}"/>
    <cellStyle name="Normal 37 3" xfId="48163" xr:uid="{00000000-0005-0000-0000-000061BD0000}"/>
    <cellStyle name="Normal 37 3 2" xfId="48164" xr:uid="{00000000-0005-0000-0000-000062BD0000}"/>
    <cellStyle name="Normal 37 3 2 2" xfId="48165" xr:uid="{00000000-0005-0000-0000-000063BD0000}"/>
    <cellStyle name="Normal 37 3 2 2 2" xfId="48166" xr:uid="{00000000-0005-0000-0000-000064BD0000}"/>
    <cellStyle name="Normal 37 3 2 3" xfId="48167" xr:uid="{00000000-0005-0000-0000-000065BD0000}"/>
    <cellStyle name="Normal 37 3 3" xfId="48168" xr:uid="{00000000-0005-0000-0000-000066BD0000}"/>
    <cellStyle name="Normal 37 3 3 2" xfId="48169" xr:uid="{00000000-0005-0000-0000-000067BD0000}"/>
    <cellStyle name="Normal 37 3 4" xfId="48170" xr:uid="{00000000-0005-0000-0000-000068BD0000}"/>
    <cellStyle name="Normal 37 3 4 2" xfId="48171" xr:uid="{00000000-0005-0000-0000-000069BD0000}"/>
    <cellStyle name="Normal 37 3 5" xfId="48172" xr:uid="{00000000-0005-0000-0000-00006ABD0000}"/>
    <cellStyle name="Normal 37 3 5 2" xfId="48173" xr:uid="{00000000-0005-0000-0000-00006BBD0000}"/>
    <cellStyle name="Normal 37 3 6" xfId="48174" xr:uid="{00000000-0005-0000-0000-00006CBD0000}"/>
    <cellStyle name="Normal 37 3 6 2" xfId="48175" xr:uid="{00000000-0005-0000-0000-00006DBD0000}"/>
    <cellStyle name="Normal 37 3 7" xfId="48176" xr:uid="{00000000-0005-0000-0000-00006EBD0000}"/>
    <cellStyle name="Normal 37 4" xfId="48177" xr:uid="{00000000-0005-0000-0000-00006FBD0000}"/>
    <cellStyle name="Normal 37 4 2" xfId="48178" xr:uid="{00000000-0005-0000-0000-000070BD0000}"/>
    <cellStyle name="Normal 37 4 2 2" xfId="48179" xr:uid="{00000000-0005-0000-0000-000071BD0000}"/>
    <cellStyle name="Normal 37 4 2 2 2" xfId="48180" xr:uid="{00000000-0005-0000-0000-000072BD0000}"/>
    <cellStyle name="Normal 37 4 2 3" xfId="48181" xr:uid="{00000000-0005-0000-0000-000073BD0000}"/>
    <cellStyle name="Normal 37 4 3" xfId="48182" xr:uid="{00000000-0005-0000-0000-000074BD0000}"/>
    <cellStyle name="Normal 37 4 3 2" xfId="48183" xr:uid="{00000000-0005-0000-0000-000075BD0000}"/>
    <cellStyle name="Normal 37 4 4" xfId="48184" xr:uid="{00000000-0005-0000-0000-000076BD0000}"/>
    <cellStyle name="Normal 37 4 4 2" xfId="48185" xr:uid="{00000000-0005-0000-0000-000077BD0000}"/>
    <cellStyle name="Normal 37 4 5" xfId="48186" xr:uid="{00000000-0005-0000-0000-000078BD0000}"/>
    <cellStyle name="Normal 37 4 5 2" xfId="48187" xr:uid="{00000000-0005-0000-0000-000079BD0000}"/>
    <cellStyle name="Normal 37 4 6" xfId="48188" xr:uid="{00000000-0005-0000-0000-00007ABD0000}"/>
    <cellStyle name="Normal 37 4 6 2" xfId="48189" xr:uid="{00000000-0005-0000-0000-00007BBD0000}"/>
    <cellStyle name="Normal 37 4 7" xfId="48190" xr:uid="{00000000-0005-0000-0000-00007CBD0000}"/>
    <cellStyle name="Normal 37 5" xfId="48191" xr:uid="{00000000-0005-0000-0000-00007DBD0000}"/>
    <cellStyle name="Normal 37 5 2" xfId="48192" xr:uid="{00000000-0005-0000-0000-00007EBD0000}"/>
    <cellStyle name="Normal 37 5 2 2" xfId="48193" xr:uid="{00000000-0005-0000-0000-00007FBD0000}"/>
    <cellStyle name="Normal 37 5 2 2 2" xfId="48194" xr:uid="{00000000-0005-0000-0000-000080BD0000}"/>
    <cellStyle name="Normal 37 5 2 3" xfId="48195" xr:uid="{00000000-0005-0000-0000-000081BD0000}"/>
    <cellStyle name="Normal 37 5 3" xfId="48196" xr:uid="{00000000-0005-0000-0000-000082BD0000}"/>
    <cellStyle name="Normal 37 5 3 2" xfId="48197" xr:uid="{00000000-0005-0000-0000-000083BD0000}"/>
    <cellStyle name="Normal 37 5 4" xfId="48198" xr:uid="{00000000-0005-0000-0000-000084BD0000}"/>
    <cellStyle name="Normal 37 5 4 2" xfId="48199" xr:uid="{00000000-0005-0000-0000-000085BD0000}"/>
    <cellStyle name="Normal 37 5 5" xfId="48200" xr:uid="{00000000-0005-0000-0000-000086BD0000}"/>
    <cellStyle name="Normal 37 5 5 2" xfId="48201" xr:uid="{00000000-0005-0000-0000-000087BD0000}"/>
    <cellStyle name="Normal 37 5 6" xfId="48202" xr:uid="{00000000-0005-0000-0000-000088BD0000}"/>
    <cellStyle name="Normal 37 5 6 2" xfId="48203" xr:uid="{00000000-0005-0000-0000-000089BD0000}"/>
    <cellStyle name="Normal 37 5 7" xfId="48204" xr:uid="{00000000-0005-0000-0000-00008ABD0000}"/>
    <cellStyle name="Normal 37 6" xfId="48205" xr:uid="{00000000-0005-0000-0000-00008BBD0000}"/>
    <cellStyle name="Normal 37 6 2" xfId="48206" xr:uid="{00000000-0005-0000-0000-00008CBD0000}"/>
    <cellStyle name="Normal 37 6 2 2" xfId="48207" xr:uid="{00000000-0005-0000-0000-00008DBD0000}"/>
    <cellStyle name="Normal 37 6 2 2 2" xfId="48208" xr:uid="{00000000-0005-0000-0000-00008EBD0000}"/>
    <cellStyle name="Normal 37 6 2 3" xfId="48209" xr:uid="{00000000-0005-0000-0000-00008FBD0000}"/>
    <cellStyle name="Normal 37 6 3" xfId="48210" xr:uid="{00000000-0005-0000-0000-000090BD0000}"/>
    <cellStyle name="Normal 37 6 3 2" xfId="48211" xr:uid="{00000000-0005-0000-0000-000091BD0000}"/>
    <cellStyle name="Normal 37 6 4" xfId="48212" xr:uid="{00000000-0005-0000-0000-000092BD0000}"/>
    <cellStyle name="Normal 37 6 4 2" xfId="48213" xr:uid="{00000000-0005-0000-0000-000093BD0000}"/>
    <cellStyle name="Normal 37 6 5" xfId="48214" xr:uid="{00000000-0005-0000-0000-000094BD0000}"/>
    <cellStyle name="Normal 37 6 5 2" xfId="48215" xr:uid="{00000000-0005-0000-0000-000095BD0000}"/>
    <cellStyle name="Normal 37 6 6" xfId="48216" xr:uid="{00000000-0005-0000-0000-000096BD0000}"/>
    <cellStyle name="Normal 37 6 6 2" xfId="48217" xr:uid="{00000000-0005-0000-0000-000097BD0000}"/>
    <cellStyle name="Normal 37 6 7" xfId="48218" xr:uid="{00000000-0005-0000-0000-000098BD0000}"/>
    <cellStyle name="Normal 37 7" xfId="48219" xr:uid="{00000000-0005-0000-0000-000099BD0000}"/>
    <cellStyle name="Normal 37 7 2" xfId="48220" xr:uid="{00000000-0005-0000-0000-00009ABD0000}"/>
    <cellStyle name="Normal 37 7 2 2" xfId="48221" xr:uid="{00000000-0005-0000-0000-00009BBD0000}"/>
    <cellStyle name="Normal 37 7 2 2 2" xfId="48222" xr:uid="{00000000-0005-0000-0000-00009CBD0000}"/>
    <cellStyle name="Normal 37 7 2 3" xfId="48223" xr:uid="{00000000-0005-0000-0000-00009DBD0000}"/>
    <cellStyle name="Normal 37 7 3" xfId="48224" xr:uid="{00000000-0005-0000-0000-00009EBD0000}"/>
    <cellStyle name="Normal 37 7 3 2" xfId="48225" xr:uid="{00000000-0005-0000-0000-00009FBD0000}"/>
    <cellStyle name="Normal 37 7 4" xfId="48226" xr:uid="{00000000-0005-0000-0000-0000A0BD0000}"/>
    <cellStyle name="Normal 37 7 4 2" xfId="48227" xr:uid="{00000000-0005-0000-0000-0000A1BD0000}"/>
    <cellStyle name="Normal 37 7 5" xfId="48228" xr:uid="{00000000-0005-0000-0000-0000A2BD0000}"/>
    <cellStyle name="Normal 37 7 5 2" xfId="48229" xr:uid="{00000000-0005-0000-0000-0000A3BD0000}"/>
    <cellStyle name="Normal 37 7 6" xfId="48230" xr:uid="{00000000-0005-0000-0000-0000A4BD0000}"/>
    <cellStyle name="Normal 37 7 6 2" xfId="48231" xr:uid="{00000000-0005-0000-0000-0000A5BD0000}"/>
    <cellStyle name="Normal 37 7 7" xfId="48232" xr:uid="{00000000-0005-0000-0000-0000A6BD0000}"/>
    <cellStyle name="Normal 37 8" xfId="48233" xr:uid="{00000000-0005-0000-0000-0000A7BD0000}"/>
    <cellStyle name="Normal 37 8 2" xfId="48234" xr:uid="{00000000-0005-0000-0000-0000A8BD0000}"/>
    <cellStyle name="Normal 37 8 2 2" xfId="48235" xr:uid="{00000000-0005-0000-0000-0000A9BD0000}"/>
    <cellStyle name="Normal 37 8 3" xfId="48236" xr:uid="{00000000-0005-0000-0000-0000AABD0000}"/>
    <cellStyle name="Normal 37 8 3 2" xfId="48237" xr:uid="{00000000-0005-0000-0000-0000ABBD0000}"/>
    <cellStyle name="Normal 37 8 4" xfId="48238" xr:uid="{00000000-0005-0000-0000-0000ACBD0000}"/>
    <cellStyle name="Normal 37 8 4 2" xfId="48239" xr:uid="{00000000-0005-0000-0000-0000ADBD0000}"/>
    <cellStyle name="Normal 37 8 5" xfId="48240" xr:uid="{00000000-0005-0000-0000-0000AEBD0000}"/>
    <cellStyle name="Normal 37 8 5 2" xfId="48241" xr:uid="{00000000-0005-0000-0000-0000AFBD0000}"/>
    <cellStyle name="Normal 37 8 6" xfId="48242" xr:uid="{00000000-0005-0000-0000-0000B0BD0000}"/>
    <cellStyle name="Normal 37 8 6 2" xfId="48243" xr:uid="{00000000-0005-0000-0000-0000B1BD0000}"/>
    <cellStyle name="Normal 37 8 7" xfId="48244" xr:uid="{00000000-0005-0000-0000-0000B2BD0000}"/>
    <cellStyle name="Normal 37 9" xfId="48245" xr:uid="{00000000-0005-0000-0000-0000B3BD0000}"/>
    <cellStyle name="Normal 37 9 2" xfId="48246" xr:uid="{00000000-0005-0000-0000-0000B4BD0000}"/>
    <cellStyle name="Normal 37 9 2 2" xfId="48247" xr:uid="{00000000-0005-0000-0000-0000B5BD0000}"/>
    <cellStyle name="Normal 37 9 3" xfId="48248" xr:uid="{00000000-0005-0000-0000-0000B6BD0000}"/>
    <cellStyle name="Normal 37 9 3 2" xfId="48249" xr:uid="{00000000-0005-0000-0000-0000B7BD0000}"/>
    <cellStyle name="Normal 37 9 4" xfId="48250" xr:uid="{00000000-0005-0000-0000-0000B8BD0000}"/>
    <cellStyle name="Normal 37 9 4 2" xfId="48251" xr:uid="{00000000-0005-0000-0000-0000B9BD0000}"/>
    <cellStyle name="Normal 37 9 5" xfId="48252" xr:uid="{00000000-0005-0000-0000-0000BABD0000}"/>
    <cellStyle name="Normal 37 9 5 2" xfId="48253" xr:uid="{00000000-0005-0000-0000-0000BBBD0000}"/>
    <cellStyle name="Normal 37 9 6" xfId="48254" xr:uid="{00000000-0005-0000-0000-0000BCBD0000}"/>
    <cellStyle name="Normal 37 9 6 2" xfId="48255" xr:uid="{00000000-0005-0000-0000-0000BDBD0000}"/>
    <cellStyle name="Normal 37 9 7" xfId="48256" xr:uid="{00000000-0005-0000-0000-0000BEBD0000}"/>
    <cellStyle name="Normal 37_MAYOR CERES" xfId="48257" xr:uid="{00000000-0005-0000-0000-0000BFBD0000}"/>
    <cellStyle name="Normal 370" xfId="61760" xr:uid="{00000000-0005-0000-0000-0000C0BD0000}"/>
    <cellStyle name="Normal 371" xfId="61772" xr:uid="{00000000-0005-0000-0000-0000C1BD0000}"/>
    <cellStyle name="Normal 372" xfId="61774" xr:uid="{00000000-0005-0000-0000-0000C2BD0000}"/>
    <cellStyle name="Normal 373" xfId="61775" xr:uid="{00000000-0005-0000-0000-0000C3BD0000}"/>
    <cellStyle name="Normal 373 2" xfId="61778" xr:uid="{00000000-0005-0000-0000-0000C4BD0000}"/>
    <cellStyle name="Normal 373 2 2" xfId="61823" xr:uid="{00000000-0005-0000-0000-0000C5BD0000}"/>
    <cellStyle name="Normal 373 3" xfId="61779" xr:uid="{00000000-0005-0000-0000-0000C6BD0000}"/>
    <cellStyle name="Normal 373 4" xfId="61782" xr:uid="{00000000-0005-0000-0000-0000C7BD0000}"/>
    <cellStyle name="Normal 374" xfId="61783" xr:uid="{00000000-0005-0000-0000-0000C8BD0000}"/>
    <cellStyle name="Normal 375" xfId="61785" xr:uid="{00000000-0005-0000-0000-0000C9BD0000}"/>
    <cellStyle name="Normal 376" xfId="61789" xr:uid="{00000000-0005-0000-0000-0000CABD0000}"/>
    <cellStyle name="Normal 377" xfId="61790" xr:uid="{00000000-0005-0000-0000-0000CBBD0000}"/>
    <cellStyle name="Normal 378" xfId="61793" xr:uid="{00000000-0005-0000-0000-0000CCBD0000}"/>
    <cellStyle name="Normal 379" xfId="61822" xr:uid="{00000000-0005-0000-0000-0000CDBD0000}"/>
    <cellStyle name="Normal 38" xfId="48258" xr:uid="{00000000-0005-0000-0000-0000CEBD0000}"/>
    <cellStyle name="Normal 38 10" xfId="48259" xr:uid="{00000000-0005-0000-0000-0000CFBD0000}"/>
    <cellStyle name="Normal 38 10 2" xfId="48260" xr:uid="{00000000-0005-0000-0000-0000D0BD0000}"/>
    <cellStyle name="Normal 38 10 2 2" xfId="48261" xr:uid="{00000000-0005-0000-0000-0000D1BD0000}"/>
    <cellStyle name="Normal 38 10 3" xfId="48262" xr:uid="{00000000-0005-0000-0000-0000D2BD0000}"/>
    <cellStyle name="Normal 38 10 3 2" xfId="48263" xr:uid="{00000000-0005-0000-0000-0000D3BD0000}"/>
    <cellStyle name="Normal 38 10 4" xfId="48264" xr:uid="{00000000-0005-0000-0000-0000D4BD0000}"/>
    <cellStyle name="Normal 38 10 4 2" xfId="48265" xr:uid="{00000000-0005-0000-0000-0000D5BD0000}"/>
    <cellStyle name="Normal 38 10 5" xfId="48266" xr:uid="{00000000-0005-0000-0000-0000D6BD0000}"/>
    <cellStyle name="Normal 38 10 5 2" xfId="48267" xr:uid="{00000000-0005-0000-0000-0000D7BD0000}"/>
    <cellStyle name="Normal 38 10 6" xfId="48268" xr:uid="{00000000-0005-0000-0000-0000D8BD0000}"/>
    <cellStyle name="Normal 38 10 6 2" xfId="48269" xr:uid="{00000000-0005-0000-0000-0000D9BD0000}"/>
    <cellStyle name="Normal 38 10 7" xfId="48270" xr:uid="{00000000-0005-0000-0000-0000DABD0000}"/>
    <cellStyle name="Normal 38 11" xfId="48271" xr:uid="{00000000-0005-0000-0000-0000DBBD0000}"/>
    <cellStyle name="Normal 38 11 2" xfId="48272" xr:uid="{00000000-0005-0000-0000-0000DCBD0000}"/>
    <cellStyle name="Normal 38 12" xfId="48273" xr:uid="{00000000-0005-0000-0000-0000DDBD0000}"/>
    <cellStyle name="Normal 38 12 2" xfId="48274" xr:uid="{00000000-0005-0000-0000-0000DEBD0000}"/>
    <cellStyle name="Normal 38 13" xfId="48275" xr:uid="{00000000-0005-0000-0000-0000DFBD0000}"/>
    <cellStyle name="Normal 38 13 2" xfId="48276" xr:uid="{00000000-0005-0000-0000-0000E0BD0000}"/>
    <cellStyle name="Normal 38 14" xfId="48277" xr:uid="{00000000-0005-0000-0000-0000E1BD0000}"/>
    <cellStyle name="Normal 38 14 2" xfId="48278" xr:uid="{00000000-0005-0000-0000-0000E2BD0000}"/>
    <cellStyle name="Normal 38 15" xfId="48279" xr:uid="{00000000-0005-0000-0000-0000E3BD0000}"/>
    <cellStyle name="Normal 38 15 2" xfId="48280" xr:uid="{00000000-0005-0000-0000-0000E4BD0000}"/>
    <cellStyle name="Normal 38 16" xfId="48281" xr:uid="{00000000-0005-0000-0000-0000E5BD0000}"/>
    <cellStyle name="Normal 38 2" xfId="48282" xr:uid="{00000000-0005-0000-0000-0000E6BD0000}"/>
    <cellStyle name="Normal 38 2 2" xfId="48283" xr:uid="{00000000-0005-0000-0000-0000E7BD0000}"/>
    <cellStyle name="Normal 38 2 2 2" xfId="48284" xr:uid="{00000000-0005-0000-0000-0000E8BD0000}"/>
    <cellStyle name="Normal 38 2 2 2 2" xfId="48285" xr:uid="{00000000-0005-0000-0000-0000E9BD0000}"/>
    <cellStyle name="Normal 38 2 2 3" xfId="48286" xr:uid="{00000000-0005-0000-0000-0000EABD0000}"/>
    <cellStyle name="Normal 38 2 3" xfId="48287" xr:uid="{00000000-0005-0000-0000-0000EBBD0000}"/>
    <cellStyle name="Normal 38 2 3 2" xfId="48288" xr:uid="{00000000-0005-0000-0000-0000ECBD0000}"/>
    <cellStyle name="Normal 38 2 4" xfId="48289" xr:uid="{00000000-0005-0000-0000-0000EDBD0000}"/>
    <cellStyle name="Normal 38 2 4 2" xfId="48290" xr:uid="{00000000-0005-0000-0000-0000EEBD0000}"/>
    <cellStyle name="Normal 38 2 5" xfId="48291" xr:uid="{00000000-0005-0000-0000-0000EFBD0000}"/>
    <cellStyle name="Normal 38 2 5 2" xfId="48292" xr:uid="{00000000-0005-0000-0000-0000F0BD0000}"/>
    <cellStyle name="Normal 38 2 6" xfId="48293" xr:uid="{00000000-0005-0000-0000-0000F1BD0000}"/>
    <cellStyle name="Normal 38 2 6 2" xfId="48294" xr:uid="{00000000-0005-0000-0000-0000F2BD0000}"/>
    <cellStyle name="Normal 38 2 7" xfId="48295" xr:uid="{00000000-0005-0000-0000-0000F3BD0000}"/>
    <cellStyle name="Normal 38 3" xfId="48296" xr:uid="{00000000-0005-0000-0000-0000F4BD0000}"/>
    <cellStyle name="Normal 38 3 2" xfId="48297" xr:uid="{00000000-0005-0000-0000-0000F5BD0000}"/>
    <cellStyle name="Normal 38 3 2 2" xfId="48298" xr:uid="{00000000-0005-0000-0000-0000F6BD0000}"/>
    <cellStyle name="Normal 38 3 2 2 2" xfId="48299" xr:uid="{00000000-0005-0000-0000-0000F7BD0000}"/>
    <cellStyle name="Normal 38 3 2 3" xfId="48300" xr:uid="{00000000-0005-0000-0000-0000F8BD0000}"/>
    <cellStyle name="Normal 38 3 3" xfId="48301" xr:uid="{00000000-0005-0000-0000-0000F9BD0000}"/>
    <cellStyle name="Normal 38 3 3 2" xfId="48302" xr:uid="{00000000-0005-0000-0000-0000FABD0000}"/>
    <cellStyle name="Normal 38 3 4" xfId="48303" xr:uid="{00000000-0005-0000-0000-0000FBBD0000}"/>
    <cellStyle name="Normal 38 3 4 2" xfId="48304" xr:uid="{00000000-0005-0000-0000-0000FCBD0000}"/>
    <cellStyle name="Normal 38 3 5" xfId="48305" xr:uid="{00000000-0005-0000-0000-0000FDBD0000}"/>
    <cellStyle name="Normal 38 3 5 2" xfId="48306" xr:uid="{00000000-0005-0000-0000-0000FEBD0000}"/>
    <cellStyle name="Normal 38 3 6" xfId="48307" xr:uid="{00000000-0005-0000-0000-0000FFBD0000}"/>
    <cellStyle name="Normal 38 3 6 2" xfId="48308" xr:uid="{00000000-0005-0000-0000-000000BE0000}"/>
    <cellStyle name="Normal 38 3 7" xfId="48309" xr:uid="{00000000-0005-0000-0000-000001BE0000}"/>
    <cellStyle name="Normal 38 4" xfId="48310" xr:uid="{00000000-0005-0000-0000-000002BE0000}"/>
    <cellStyle name="Normal 38 4 2" xfId="48311" xr:uid="{00000000-0005-0000-0000-000003BE0000}"/>
    <cellStyle name="Normal 38 4 2 2" xfId="48312" xr:uid="{00000000-0005-0000-0000-000004BE0000}"/>
    <cellStyle name="Normal 38 4 2 2 2" xfId="48313" xr:uid="{00000000-0005-0000-0000-000005BE0000}"/>
    <cellStyle name="Normal 38 4 2 3" xfId="48314" xr:uid="{00000000-0005-0000-0000-000006BE0000}"/>
    <cellStyle name="Normal 38 4 3" xfId="48315" xr:uid="{00000000-0005-0000-0000-000007BE0000}"/>
    <cellStyle name="Normal 38 4 3 2" xfId="48316" xr:uid="{00000000-0005-0000-0000-000008BE0000}"/>
    <cellStyle name="Normal 38 4 4" xfId="48317" xr:uid="{00000000-0005-0000-0000-000009BE0000}"/>
    <cellStyle name="Normal 38 4 4 2" xfId="48318" xr:uid="{00000000-0005-0000-0000-00000ABE0000}"/>
    <cellStyle name="Normal 38 4 5" xfId="48319" xr:uid="{00000000-0005-0000-0000-00000BBE0000}"/>
    <cellStyle name="Normal 38 4 5 2" xfId="48320" xr:uid="{00000000-0005-0000-0000-00000CBE0000}"/>
    <cellStyle name="Normal 38 4 6" xfId="48321" xr:uid="{00000000-0005-0000-0000-00000DBE0000}"/>
    <cellStyle name="Normal 38 4 6 2" xfId="48322" xr:uid="{00000000-0005-0000-0000-00000EBE0000}"/>
    <cellStyle name="Normal 38 4 7" xfId="48323" xr:uid="{00000000-0005-0000-0000-00000FBE0000}"/>
    <cellStyle name="Normal 38 5" xfId="48324" xr:uid="{00000000-0005-0000-0000-000010BE0000}"/>
    <cellStyle name="Normal 38 5 2" xfId="48325" xr:uid="{00000000-0005-0000-0000-000011BE0000}"/>
    <cellStyle name="Normal 38 5 2 2" xfId="48326" xr:uid="{00000000-0005-0000-0000-000012BE0000}"/>
    <cellStyle name="Normal 38 5 2 2 2" xfId="48327" xr:uid="{00000000-0005-0000-0000-000013BE0000}"/>
    <cellStyle name="Normal 38 5 2 3" xfId="48328" xr:uid="{00000000-0005-0000-0000-000014BE0000}"/>
    <cellStyle name="Normal 38 5 3" xfId="48329" xr:uid="{00000000-0005-0000-0000-000015BE0000}"/>
    <cellStyle name="Normal 38 5 3 2" xfId="48330" xr:uid="{00000000-0005-0000-0000-000016BE0000}"/>
    <cellStyle name="Normal 38 5 4" xfId="48331" xr:uid="{00000000-0005-0000-0000-000017BE0000}"/>
    <cellStyle name="Normal 38 5 4 2" xfId="48332" xr:uid="{00000000-0005-0000-0000-000018BE0000}"/>
    <cellStyle name="Normal 38 5 5" xfId="48333" xr:uid="{00000000-0005-0000-0000-000019BE0000}"/>
    <cellStyle name="Normal 38 5 5 2" xfId="48334" xr:uid="{00000000-0005-0000-0000-00001ABE0000}"/>
    <cellStyle name="Normal 38 5 6" xfId="48335" xr:uid="{00000000-0005-0000-0000-00001BBE0000}"/>
    <cellStyle name="Normal 38 5 6 2" xfId="48336" xr:uid="{00000000-0005-0000-0000-00001CBE0000}"/>
    <cellStyle name="Normal 38 5 7" xfId="48337" xr:uid="{00000000-0005-0000-0000-00001DBE0000}"/>
    <cellStyle name="Normal 38 6" xfId="48338" xr:uid="{00000000-0005-0000-0000-00001EBE0000}"/>
    <cellStyle name="Normal 38 6 2" xfId="48339" xr:uid="{00000000-0005-0000-0000-00001FBE0000}"/>
    <cellStyle name="Normal 38 6 2 2" xfId="48340" xr:uid="{00000000-0005-0000-0000-000020BE0000}"/>
    <cellStyle name="Normal 38 6 2 2 2" xfId="48341" xr:uid="{00000000-0005-0000-0000-000021BE0000}"/>
    <cellStyle name="Normal 38 6 2 3" xfId="48342" xr:uid="{00000000-0005-0000-0000-000022BE0000}"/>
    <cellStyle name="Normal 38 6 3" xfId="48343" xr:uid="{00000000-0005-0000-0000-000023BE0000}"/>
    <cellStyle name="Normal 38 6 3 2" xfId="48344" xr:uid="{00000000-0005-0000-0000-000024BE0000}"/>
    <cellStyle name="Normal 38 6 4" xfId="48345" xr:uid="{00000000-0005-0000-0000-000025BE0000}"/>
    <cellStyle name="Normal 38 6 4 2" xfId="48346" xr:uid="{00000000-0005-0000-0000-000026BE0000}"/>
    <cellStyle name="Normal 38 6 5" xfId="48347" xr:uid="{00000000-0005-0000-0000-000027BE0000}"/>
    <cellStyle name="Normal 38 6 5 2" xfId="48348" xr:uid="{00000000-0005-0000-0000-000028BE0000}"/>
    <cellStyle name="Normal 38 6 6" xfId="48349" xr:uid="{00000000-0005-0000-0000-000029BE0000}"/>
    <cellStyle name="Normal 38 6 6 2" xfId="48350" xr:uid="{00000000-0005-0000-0000-00002ABE0000}"/>
    <cellStyle name="Normal 38 6 7" xfId="48351" xr:uid="{00000000-0005-0000-0000-00002BBE0000}"/>
    <cellStyle name="Normal 38 7" xfId="48352" xr:uid="{00000000-0005-0000-0000-00002CBE0000}"/>
    <cellStyle name="Normal 38 7 2" xfId="48353" xr:uid="{00000000-0005-0000-0000-00002DBE0000}"/>
    <cellStyle name="Normal 38 7 2 2" xfId="48354" xr:uid="{00000000-0005-0000-0000-00002EBE0000}"/>
    <cellStyle name="Normal 38 7 2 2 2" xfId="48355" xr:uid="{00000000-0005-0000-0000-00002FBE0000}"/>
    <cellStyle name="Normal 38 7 2 3" xfId="48356" xr:uid="{00000000-0005-0000-0000-000030BE0000}"/>
    <cellStyle name="Normal 38 7 3" xfId="48357" xr:uid="{00000000-0005-0000-0000-000031BE0000}"/>
    <cellStyle name="Normal 38 7 3 2" xfId="48358" xr:uid="{00000000-0005-0000-0000-000032BE0000}"/>
    <cellStyle name="Normal 38 7 4" xfId="48359" xr:uid="{00000000-0005-0000-0000-000033BE0000}"/>
    <cellStyle name="Normal 38 7 4 2" xfId="48360" xr:uid="{00000000-0005-0000-0000-000034BE0000}"/>
    <cellStyle name="Normal 38 7 5" xfId="48361" xr:uid="{00000000-0005-0000-0000-000035BE0000}"/>
    <cellStyle name="Normal 38 7 5 2" xfId="48362" xr:uid="{00000000-0005-0000-0000-000036BE0000}"/>
    <cellStyle name="Normal 38 7 6" xfId="48363" xr:uid="{00000000-0005-0000-0000-000037BE0000}"/>
    <cellStyle name="Normal 38 7 6 2" xfId="48364" xr:uid="{00000000-0005-0000-0000-000038BE0000}"/>
    <cellStyle name="Normal 38 7 7" xfId="48365" xr:uid="{00000000-0005-0000-0000-000039BE0000}"/>
    <cellStyle name="Normal 38 8" xfId="48366" xr:uid="{00000000-0005-0000-0000-00003ABE0000}"/>
    <cellStyle name="Normal 38 8 2" xfId="48367" xr:uid="{00000000-0005-0000-0000-00003BBE0000}"/>
    <cellStyle name="Normal 38 8 2 2" xfId="48368" xr:uid="{00000000-0005-0000-0000-00003CBE0000}"/>
    <cellStyle name="Normal 38 8 3" xfId="48369" xr:uid="{00000000-0005-0000-0000-00003DBE0000}"/>
    <cellStyle name="Normal 38 8 3 2" xfId="48370" xr:uid="{00000000-0005-0000-0000-00003EBE0000}"/>
    <cellStyle name="Normal 38 8 4" xfId="48371" xr:uid="{00000000-0005-0000-0000-00003FBE0000}"/>
    <cellStyle name="Normal 38 8 4 2" xfId="48372" xr:uid="{00000000-0005-0000-0000-000040BE0000}"/>
    <cellStyle name="Normal 38 8 5" xfId="48373" xr:uid="{00000000-0005-0000-0000-000041BE0000}"/>
    <cellStyle name="Normal 38 8 5 2" xfId="48374" xr:uid="{00000000-0005-0000-0000-000042BE0000}"/>
    <cellStyle name="Normal 38 8 6" xfId="48375" xr:uid="{00000000-0005-0000-0000-000043BE0000}"/>
    <cellStyle name="Normal 38 8 6 2" xfId="48376" xr:uid="{00000000-0005-0000-0000-000044BE0000}"/>
    <cellStyle name="Normal 38 8 7" xfId="48377" xr:uid="{00000000-0005-0000-0000-000045BE0000}"/>
    <cellStyle name="Normal 38 9" xfId="48378" xr:uid="{00000000-0005-0000-0000-000046BE0000}"/>
    <cellStyle name="Normal 38 9 2" xfId="48379" xr:uid="{00000000-0005-0000-0000-000047BE0000}"/>
    <cellStyle name="Normal 38 9 2 2" xfId="48380" xr:uid="{00000000-0005-0000-0000-000048BE0000}"/>
    <cellStyle name="Normal 38 9 3" xfId="48381" xr:uid="{00000000-0005-0000-0000-000049BE0000}"/>
    <cellStyle name="Normal 38 9 3 2" xfId="48382" xr:uid="{00000000-0005-0000-0000-00004ABE0000}"/>
    <cellStyle name="Normal 38 9 4" xfId="48383" xr:uid="{00000000-0005-0000-0000-00004BBE0000}"/>
    <cellStyle name="Normal 38 9 4 2" xfId="48384" xr:uid="{00000000-0005-0000-0000-00004CBE0000}"/>
    <cellStyle name="Normal 38 9 5" xfId="48385" xr:uid="{00000000-0005-0000-0000-00004DBE0000}"/>
    <cellStyle name="Normal 38 9 5 2" xfId="48386" xr:uid="{00000000-0005-0000-0000-00004EBE0000}"/>
    <cellStyle name="Normal 38 9 6" xfId="48387" xr:uid="{00000000-0005-0000-0000-00004FBE0000}"/>
    <cellStyle name="Normal 38 9 6 2" xfId="48388" xr:uid="{00000000-0005-0000-0000-000050BE0000}"/>
    <cellStyle name="Normal 38 9 7" xfId="48389" xr:uid="{00000000-0005-0000-0000-000051BE0000}"/>
    <cellStyle name="Normal 380" xfId="61824" xr:uid="{00000000-0005-0000-0000-000052BE0000}"/>
    <cellStyle name="Normal 381" xfId="61825" xr:uid="{00000000-0005-0000-0000-000053BE0000}"/>
    <cellStyle name="Normal 382" xfId="61826" xr:uid="{00000000-0005-0000-0000-000054BE0000}"/>
    <cellStyle name="Normal 383" xfId="61827" xr:uid="{00000000-0005-0000-0000-000055BE0000}"/>
    <cellStyle name="Normal 384" xfId="61829" xr:uid="{00000000-0005-0000-0000-000056BE0000}"/>
    <cellStyle name="Normal 385" xfId="61828" xr:uid="{00000000-0005-0000-0000-000057BE0000}"/>
    <cellStyle name="Normal 386" xfId="61830" xr:uid="{00000000-0005-0000-0000-000058BE0000}"/>
    <cellStyle name="Normal 387" xfId="61831" xr:uid="{00000000-0005-0000-0000-000059BE0000}"/>
    <cellStyle name="Normal 387 2" xfId="61836" xr:uid="{00000000-0005-0000-0000-00005ABE0000}"/>
    <cellStyle name="Normal 388" xfId="61834" xr:uid="{00000000-0005-0000-0000-00005BBE0000}"/>
    <cellStyle name="Normal 388 2" xfId="61840" xr:uid="{00000000-0005-0000-0000-00005CBE0000}"/>
    <cellStyle name="Normal 389" xfId="61838" xr:uid="{00000000-0005-0000-0000-00005DBE0000}"/>
    <cellStyle name="Normal 39" xfId="48390" xr:uid="{00000000-0005-0000-0000-00005EBE0000}"/>
    <cellStyle name="Normal 39 10" xfId="48391" xr:uid="{00000000-0005-0000-0000-00005FBE0000}"/>
    <cellStyle name="Normal 39 10 2" xfId="48392" xr:uid="{00000000-0005-0000-0000-000060BE0000}"/>
    <cellStyle name="Normal 39 10 2 2" xfId="48393" xr:uid="{00000000-0005-0000-0000-000061BE0000}"/>
    <cellStyle name="Normal 39 10 3" xfId="48394" xr:uid="{00000000-0005-0000-0000-000062BE0000}"/>
    <cellStyle name="Normal 39 10 3 2" xfId="48395" xr:uid="{00000000-0005-0000-0000-000063BE0000}"/>
    <cellStyle name="Normal 39 10 4" xfId="48396" xr:uid="{00000000-0005-0000-0000-000064BE0000}"/>
    <cellStyle name="Normal 39 10 4 2" xfId="48397" xr:uid="{00000000-0005-0000-0000-000065BE0000}"/>
    <cellStyle name="Normal 39 10 5" xfId="48398" xr:uid="{00000000-0005-0000-0000-000066BE0000}"/>
    <cellStyle name="Normal 39 10 5 2" xfId="48399" xr:uid="{00000000-0005-0000-0000-000067BE0000}"/>
    <cellStyle name="Normal 39 10 6" xfId="48400" xr:uid="{00000000-0005-0000-0000-000068BE0000}"/>
    <cellStyle name="Normal 39 10 6 2" xfId="48401" xr:uid="{00000000-0005-0000-0000-000069BE0000}"/>
    <cellStyle name="Normal 39 10 7" xfId="48402" xr:uid="{00000000-0005-0000-0000-00006ABE0000}"/>
    <cellStyle name="Normal 39 11" xfId="48403" xr:uid="{00000000-0005-0000-0000-00006BBE0000}"/>
    <cellStyle name="Normal 39 11 2" xfId="48404" xr:uid="{00000000-0005-0000-0000-00006CBE0000}"/>
    <cellStyle name="Normal 39 12" xfId="48405" xr:uid="{00000000-0005-0000-0000-00006DBE0000}"/>
    <cellStyle name="Normal 39 12 2" xfId="48406" xr:uid="{00000000-0005-0000-0000-00006EBE0000}"/>
    <cellStyle name="Normal 39 13" xfId="48407" xr:uid="{00000000-0005-0000-0000-00006FBE0000}"/>
    <cellStyle name="Normal 39 13 2" xfId="48408" xr:uid="{00000000-0005-0000-0000-000070BE0000}"/>
    <cellStyle name="Normal 39 14" xfId="48409" xr:uid="{00000000-0005-0000-0000-000071BE0000}"/>
    <cellStyle name="Normal 39 14 2" xfId="48410" xr:uid="{00000000-0005-0000-0000-000072BE0000}"/>
    <cellStyle name="Normal 39 15" xfId="48411" xr:uid="{00000000-0005-0000-0000-000073BE0000}"/>
    <cellStyle name="Normal 39 15 2" xfId="48412" xr:uid="{00000000-0005-0000-0000-000074BE0000}"/>
    <cellStyle name="Normal 39 16" xfId="48413" xr:uid="{00000000-0005-0000-0000-000075BE0000}"/>
    <cellStyle name="Normal 39 2" xfId="48414" xr:uid="{00000000-0005-0000-0000-000076BE0000}"/>
    <cellStyle name="Normal 39 2 2" xfId="48415" xr:uid="{00000000-0005-0000-0000-000077BE0000}"/>
    <cellStyle name="Normal 39 2 2 2" xfId="48416" xr:uid="{00000000-0005-0000-0000-000078BE0000}"/>
    <cellStyle name="Normal 39 2 2 2 2" xfId="48417" xr:uid="{00000000-0005-0000-0000-000079BE0000}"/>
    <cellStyle name="Normal 39 2 2 2 2 2" xfId="48418" xr:uid="{00000000-0005-0000-0000-00007ABE0000}"/>
    <cellStyle name="Normal 39 2 2 2 3" xfId="48419" xr:uid="{00000000-0005-0000-0000-00007BBE0000}"/>
    <cellStyle name="Normal 39 2 2 3" xfId="48420" xr:uid="{00000000-0005-0000-0000-00007CBE0000}"/>
    <cellStyle name="Normal 39 2 2 3 2" xfId="48421" xr:uid="{00000000-0005-0000-0000-00007DBE0000}"/>
    <cellStyle name="Normal 39 2 2 4" xfId="48422" xr:uid="{00000000-0005-0000-0000-00007EBE0000}"/>
    <cellStyle name="Normal 39 2 3" xfId="48423" xr:uid="{00000000-0005-0000-0000-00007FBE0000}"/>
    <cellStyle name="Normal 39 2 3 2" xfId="48424" xr:uid="{00000000-0005-0000-0000-000080BE0000}"/>
    <cellStyle name="Normal 39 2 3 2 2" xfId="48425" xr:uid="{00000000-0005-0000-0000-000081BE0000}"/>
    <cellStyle name="Normal 39 2 3 2 2 2" xfId="48426" xr:uid="{00000000-0005-0000-0000-000082BE0000}"/>
    <cellStyle name="Normal 39 2 3 2 3" xfId="48427" xr:uid="{00000000-0005-0000-0000-000083BE0000}"/>
    <cellStyle name="Normal 39 2 3 3" xfId="48428" xr:uid="{00000000-0005-0000-0000-000084BE0000}"/>
    <cellStyle name="Normal 39 2 3 3 2" xfId="48429" xr:uid="{00000000-0005-0000-0000-000085BE0000}"/>
    <cellStyle name="Normal 39 2 3 4" xfId="48430" xr:uid="{00000000-0005-0000-0000-000086BE0000}"/>
    <cellStyle name="Normal 39 2 4" xfId="48431" xr:uid="{00000000-0005-0000-0000-000087BE0000}"/>
    <cellStyle name="Normal 39 2 4 2" xfId="48432" xr:uid="{00000000-0005-0000-0000-000088BE0000}"/>
    <cellStyle name="Normal 39 2 4 2 2" xfId="48433" xr:uid="{00000000-0005-0000-0000-000089BE0000}"/>
    <cellStyle name="Normal 39 2 4 3" xfId="48434" xr:uid="{00000000-0005-0000-0000-00008ABE0000}"/>
    <cellStyle name="Normal 39 2 5" xfId="48435" xr:uid="{00000000-0005-0000-0000-00008BBE0000}"/>
    <cellStyle name="Normal 39 2 5 2" xfId="48436" xr:uid="{00000000-0005-0000-0000-00008CBE0000}"/>
    <cellStyle name="Normal 39 2 6" xfId="48437" xr:uid="{00000000-0005-0000-0000-00008DBE0000}"/>
    <cellStyle name="Normal 39 2 6 2" xfId="48438" xr:uid="{00000000-0005-0000-0000-00008EBE0000}"/>
    <cellStyle name="Normal 39 2 7" xfId="48439" xr:uid="{00000000-0005-0000-0000-00008FBE0000}"/>
    <cellStyle name="Normal 39 3" xfId="48440" xr:uid="{00000000-0005-0000-0000-000090BE0000}"/>
    <cellStyle name="Normal 39 3 2" xfId="48441" xr:uid="{00000000-0005-0000-0000-000091BE0000}"/>
    <cellStyle name="Normal 39 3 2 2" xfId="48442" xr:uid="{00000000-0005-0000-0000-000092BE0000}"/>
    <cellStyle name="Normal 39 3 2 2 2" xfId="48443" xr:uid="{00000000-0005-0000-0000-000093BE0000}"/>
    <cellStyle name="Normal 39 3 2 3" xfId="48444" xr:uid="{00000000-0005-0000-0000-000094BE0000}"/>
    <cellStyle name="Normal 39 3 3" xfId="48445" xr:uid="{00000000-0005-0000-0000-000095BE0000}"/>
    <cellStyle name="Normal 39 3 3 2" xfId="48446" xr:uid="{00000000-0005-0000-0000-000096BE0000}"/>
    <cellStyle name="Normal 39 3 4" xfId="48447" xr:uid="{00000000-0005-0000-0000-000097BE0000}"/>
    <cellStyle name="Normal 39 3 4 2" xfId="48448" xr:uid="{00000000-0005-0000-0000-000098BE0000}"/>
    <cellStyle name="Normal 39 3 5" xfId="48449" xr:uid="{00000000-0005-0000-0000-000099BE0000}"/>
    <cellStyle name="Normal 39 3 5 2" xfId="48450" xr:uid="{00000000-0005-0000-0000-00009ABE0000}"/>
    <cellStyle name="Normal 39 3 6" xfId="48451" xr:uid="{00000000-0005-0000-0000-00009BBE0000}"/>
    <cellStyle name="Normal 39 3 6 2" xfId="48452" xr:uid="{00000000-0005-0000-0000-00009CBE0000}"/>
    <cellStyle name="Normal 39 3 7" xfId="48453" xr:uid="{00000000-0005-0000-0000-00009DBE0000}"/>
    <cellStyle name="Normal 39 4" xfId="48454" xr:uid="{00000000-0005-0000-0000-00009EBE0000}"/>
    <cellStyle name="Normal 39 4 2" xfId="48455" xr:uid="{00000000-0005-0000-0000-00009FBE0000}"/>
    <cellStyle name="Normal 39 4 2 2" xfId="48456" xr:uid="{00000000-0005-0000-0000-0000A0BE0000}"/>
    <cellStyle name="Normal 39 4 2 2 2" xfId="48457" xr:uid="{00000000-0005-0000-0000-0000A1BE0000}"/>
    <cellStyle name="Normal 39 4 2 3" xfId="48458" xr:uid="{00000000-0005-0000-0000-0000A2BE0000}"/>
    <cellStyle name="Normal 39 4 3" xfId="48459" xr:uid="{00000000-0005-0000-0000-0000A3BE0000}"/>
    <cellStyle name="Normal 39 4 3 2" xfId="48460" xr:uid="{00000000-0005-0000-0000-0000A4BE0000}"/>
    <cellStyle name="Normal 39 4 4" xfId="48461" xr:uid="{00000000-0005-0000-0000-0000A5BE0000}"/>
    <cellStyle name="Normal 39 4 4 2" xfId="48462" xr:uid="{00000000-0005-0000-0000-0000A6BE0000}"/>
    <cellStyle name="Normal 39 4 5" xfId="48463" xr:uid="{00000000-0005-0000-0000-0000A7BE0000}"/>
    <cellStyle name="Normal 39 4 5 2" xfId="48464" xr:uid="{00000000-0005-0000-0000-0000A8BE0000}"/>
    <cellStyle name="Normal 39 4 6" xfId="48465" xr:uid="{00000000-0005-0000-0000-0000A9BE0000}"/>
    <cellStyle name="Normal 39 4 6 2" xfId="48466" xr:uid="{00000000-0005-0000-0000-0000AABE0000}"/>
    <cellStyle name="Normal 39 4 7" xfId="48467" xr:uid="{00000000-0005-0000-0000-0000ABBE0000}"/>
    <cellStyle name="Normal 39 5" xfId="48468" xr:uid="{00000000-0005-0000-0000-0000ACBE0000}"/>
    <cellStyle name="Normal 39 5 2" xfId="48469" xr:uid="{00000000-0005-0000-0000-0000ADBE0000}"/>
    <cellStyle name="Normal 39 5 2 2" xfId="48470" xr:uid="{00000000-0005-0000-0000-0000AEBE0000}"/>
    <cellStyle name="Normal 39 5 2 2 2" xfId="48471" xr:uid="{00000000-0005-0000-0000-0000AFBE0000}"/>
    <cellStyle name="Normal 39 5 2 3" xfId="48472" xr:uid="{00000000-0005-0000-0000-0000B0BE0000}"/>
    <cellStyle name="Normal 39 5 3" xfId="48473" xr:uid="{00000000-0005-0000-0000-0000B1BE0000}"/>
    <cellStyle name="Normal 39 5 3 2" xfId="48474" xr:uid="{00000000-0005-0000-0000-0000B2BE0000}"/>
    <cellStyle name="Normal 39 5 4" xfId="48475" xr:uid="{00000000-0005-0000-0000-0000B3BE0000}"/>
    <cellStyle name="Normal 39 5 4 2" xfId="48476" xr:uid="{00000000-0005-0000-0000-0000B4BE0000}"/>
    <cellStyle name="Normal 39 5 5" xfId="48477" xr:uid="{00000000-0005-0000-0000-0000B5BE0000}"/>
    <cellStyle name="Normal 39 5 5 2" xfId="48478" xr:uid="{00000000-0005-0000-0000-0000B6BE0000}"/>
    <cellStyle name="Normal 39 5 6" xfId="48479" xr:uid="{00000000-0005-0000-0000-0000B7BE0000}"/>
    <cellStyle name="Normal 39 5 6 2" xfId="48480" xr:uid="{00000000-0005-0000-0000-0000B8BE0000}"/>
    <cellStyle name="Normal 39 5 7" xfId="48481" xr:uid="{00000000-0005-0000-0000-0000B9BE0000}"/>
    <cellStyle name="Normal 39 6" xfId="48482" xr:uid="{00000000-0005-0000-0000-0000BABE0000}"/>
    <cellStyle name="Normal 39 6 2" xfId="48483" xr:uid="{00000000-0005-0000-0000-0000BBBE0000}"/>
    <cellStyle name="Normal 39 6 2 2" xfId="48484" xr:uid="{00000000-0005-0000-0000-0000BCBE0000}"/>
    <cellStyle name="Normal 39 6 2 2 2" xfId="48485" xr:uid="{00000000-0005-0000-0000-0000BDBE0000}"/>
    <cellStyle name="Normal 39 6 2 3" xfId="48486" xr:uid="{00000000-0005-0000-0000-0000BEBE0000}"/>
    <cellStyle name="Normal 39 6 3" xfId="48487" xr:uid="{00000000-0005-0000-0000-0000BFBE0000}"/>
    <cellStyle name="Normal 39 6 3 2" xfId="48488" xr:uid="{00000000-0005-0000-0000-0000C0BE0000}"/>
    <cellStyle name="Normal 39 6 4" xfId="48489" xr:uid="{00000000-0005-0000-0000-0000C1BE0000}"/>
    <cellStyle name="Normal 39 6 4 2" xfId="48490" xr:uid="{00000000-0005-0000-0000-0000C2BE0000}"/>
    <cellStyle name="Normal 39 6 5" xfId="48491" xr:uid="{00000000-0005-0000-0000-0000C3BE0000}"/>
    <cellStyle name="Normal 39 6 5 2" xfId="48492" xr:uid="{00000000-0005-0000-0000-0000C4BE0000}"/>
    <cellStyle name="Normal 39 6 6" xfId="48493" xr:uid="{00000000-0005-0000-0000-0000C5BE0000}"/>
    <cellStyle name="Normal 39 6 6 2" xfId="48494" xr:uid="{00000000-0005-0000-0000-0000C6BE0000}"/>
    <cellStyle name="Normal 39 6 7" xfId="48495" xr:uid="{00000000-0005-0000-0000-0000C7BE0000}"/>
    <cellStyle name="Normal 39 7" xfId="48496" xr:uid="{00000000-0005-0000-0000-0000C8BE0000}"/>
    <cellStyle name="Normal 39 7 10" xfId="48497" xr:uid="{00000000-0005-0000-0000-0000C9BE0000}"/>
    <cellStyle name="Normal 39 7 2" xfId="48498" xr:uid="{00000000-0005-0000-0000-0000CABE0000}"/>
    <cellStyle name="Normal 39 7 2 2" xfId="48499" xr:uid="{00000000-0005-0000-0000-0000CBBE0000}"/>
    <cellStyle name="Normal 39 7 2 2 2" xfId="48500" xr:uid="{00000000-0005-0000-0000-0000CCBE0000}"/>
    <cellStyle name="Normal 39 7 2 2 2 2" xfId="48501" xr:uid="{00000000-0005-0000-0000-0000CDBE0000}"/>
    <cellStyle name="Normal 39 7 2 2 3" xfId="48502" xr:uid="{00000000-0005-0000-0000-0000CEBE0000}"/>
    <cellStyle name="Normal 39 7 2 3" xfId="48503" xr:uid="{00000000-0005-0000-0000-0000CFBE0000}"/>
    <cellStyle name="Normal 39 7 2 3 2" xfId="48504" xr:uid="{00000000-0005-0000-0000-0000D0BE0000}"/>
    <cellStyle name="Normal 39 7 2 4" xfId="48505" xr:uid="{00000000-0005-0000-0000-0000D1BE0000}"/>
    <cellStyle name="Normal 39 7 3" xfId="48506" xr:uid="{00000000-0005-0000-0000-0000D2BE0000}"/>
    <cellStyle name="Normal 39 7 3 2" xfId="48507" xr:uid="{00000000-0005-0000-0000-0000D3BE0000}"/>
    <cellStyle name="Normal 39 7 3 2 2" xfId="48508" xr:uid="{00000000-0005-0000-0000-0000D4BE0000}"/>
    <cellStyle name="Normal 39 7 3 2 2 2" xfId="48509" xr:uid="{00000000-0005-0000-0000-0000D5BE0000}"/>
    <cellStyle name="Normal 39 7 3 2 3" xfId="48510" xr:uid="{00000000-0005-0000-0000-0000D6BE0000}"/>
    <cellStyle name="Normal 39 7 3 3" xfId="48511" xr:uid="{00000000-0005-0000-0000-0000D7BE0000}"/>
    <cellStyle name="Normal 39 7 3 3 2" xfId="48512" xr:uid="{00000000-0005-0000-0000-0000D8BE0000}"/>
    <cellStyle name="Normal 39 7 3 4" xfId="48513" xr:uid="{00000000-0005-0000-0000-0000D9BE0000}"/>
    <cellStyle name="Normal 39 7 4" xfId="48514" xr:uid="{00000000-0005-0000-0000-0000DABE0000}"/>
    <cellStyle name="Normal 39 7 4 2" xfId="48515" xr:uid="{00000000-0005-0000-0000-0000DBBE0000}"/>
    <cellStyle name="Normal 39 7 4 2 2" xfId="48516" xr:uid="{00000000-0005-0000-0000-0000DCBE0000}"/>
    <cellStyle name="Normal 39 7 4 2 2 2" xfId="48517" xr:uid="{00000000-0005-0000-0000-0000DDBE0000}"/>
    <cellStyle name="Normal 39 7 4 2 2 2 2" xfId="48518" xr:uid="{00000000-0005-0000-0000-0000DEBE0000}"/>
    <cellStyle name="Normal 39 7 4 2 2 3" xfId="48519" xr:uid="{00000000-0005-0000-0000-0000DFBE0000}"/>
    <cellStyle name="Normal 39 7 4 2 3" xfId="48520" xr:uid="{00000000-0005-0000-0000-0000E0BE0000}"/>
    <cellStyle name="Normal 39 7 4 2 3 2" xfId="48521" xr:uid="{00000000-0005-0000-0000-0000E1BE0000}"/>
    <cellStyle name="Normal 39 7 4 2 4" xfId="48522" xr:uid="{00000000-0005-0000-0000-0000E2BE0000}"/>
    <cellStyle name="Normal 39 7 4 3" xfId="48523" xr:uid="{00000000-0005-0000-0000-0000E3BE0000}"/>
    <cellStyle name="Normal 39 7 4 3 2" xfId="48524" xr:uid="{00000000-0005-0000-0000-0000E4BE0000}"/>
    <cellStyle name="Normal 39 7 4 3 2 2" xfId="48525" xr:uid="{00000000-0005-0000-0000-0000E5BE0000}"/>
    <cellStyle name="Normal 39 7 4 3 3" xfId="48526" xr:uid="{00000000-0005-0000-0000-0000E6BE0000}"/>
    <cellStyle name="Normal 39 7 4 4" xfId="48527" xr:uid="{00000000-0005-0000-0000-0000E7BE0000}"/>
    <cellStyle name="Normal 39 7 4 4 2" xfId="48528" xr:uid="{00000000-0005-0000-0000-0000E8BE0000}"/>
    <cellStyle name="Normal 39 7 4 5" xfId="48529" xr:uid="{00000000-0005-0000-0000-0000E9BE0000}"/>
    <cellStyle name="Normal 39 7 5" xfId="48530" xr:uid="{00000000-0005-0000-0000-0000EABE0000}"/>
    <cellStyle name="Normal 39 7 5 2" xfId="48531" xr:uid="{00000000-0005-0000-0000-0000EBBE0000}"/>
    <cellStyle name="Normal 39 7 5 2 2" xfId="48532" xr:uid="{00000000-0005-0000-0000-0000ECBE0000}"/>
    <cellStyle name="Normal 39 7 5 2 2 2" xfId="48533" xr:uid="{00000000-0005-0000-0000-0000EDBE0000}"/>
    <cellStyle name="Normal 39 7 5 2 3" xfId="48534" xr:uid="{00000000-0005-0000-0000-0000EEBE0000}"/>
    <cellStyle name="Normal 39 7 5 3" xfId="48535" xr:uid="{00000000-0005-0000-0000-0000EFBE0000}"/>
    <cellStyle name="Normal 39 7 5 3 2" xfId="48536" xr:uid="{00000000-0005-0000-0000-0000F0BE0000}"/>
    <cellStyle name="Normal 39 7 5 4" xfId="48537" xr:uid="{00000000-0005-0000-0000-0000F1BE0000}"/>
    <cellStyle name="Normal 39 7 6" xfId="48538" xr:uid="{00000000-0005-0000-0000-0000F2BE0000}"/>
    <cellStyle name="Normal 39 7 6 2" xfId="48539" xr:uid="{00000000-0005-0000-0000-0000F3BE0000}"/>
    <cellStyle name="Normal 39 7 6 2 2" xfId="48540" xr:uid="{00000000-0005-0000-0000-0000F4BE0000}"/>
    <cellStyle name="Normal 39 7 6 2 2 2" xfId="48541" xr:uid="{00000000-0005-0000-0000-0000F5BE0000}"/>
    <cellStyle name="Normal 39 7 6 2 3" xfId="48542" xr:uid="{00000000-0005-0000-0000-0000F6BE0000}"/>
    <cellStyle name="Normal 39 7 6 3" xfId="48543" xr:uid="{00000000-0005-0000-0000-0000F7BE0000}"/>
    <cellStyle name="Normal 39 7 6 3 2" xfId="48544" xr:uid="{00000000-0005-0000-0000-0000F8BE0000}"/>
    <cellStyle name="Normal 39 7 6 4" xfId="48545" xr:uid="{00000000-0005-0000-0000-0000F9BE0000}"/>
    <cellStyle name="Normal 39 7 7" xfId="48546" xr:uid="{00000000-0005-0000-0000-0000FABE0000}"/>
    <cellStyle name="Normal 39 7 7 2" xfId="48547" xr:uid="{00000000-0005-0000-0000-0000FBBE0000}"/>
    <cellStyle name="Normal 39 7 7 2 2" xfId="48548" xr:uid="{00000000-0005-0000-0000-0000FCBE0000}"/>
    <cellStyle name="Normal 39 7 7 2 2 2" xfId="48549" xr:uid="{00000000-0005-0000-0000-0000FDBE0000}"/>
    <cellStyle name="Normal 39 7 7 2 3" xfId="48550" xr:uid="{00000000-0005-0000-0000-0000FEBE0000}"/>
    <cellStyle name="Normal 39 7 7 3" xfId="48551" xr:uid="{00000000-0005-0000-0000-0000FFBE0000}"/>
    <cellStyle name="Normal 39 7 7 3 2" xfId="48552" xr:uid="{00000000-0005-0000-0000-000000BF0000}"/>
    <cellStyle name="Normal 39 7 7 4" xfId="48553" xr:uid="{00000000-0005-0000-0000-000001BF0000}"/>
    <cellStyle name="Normal 39 7 8" xfId="48554" xr:uid="{00000000-0005-0000-0000-000002BF0000}"/>
    <cellStyle name="Normal 39 7 8 2" xfId="48555" xr:uid="{00000000-0005-0000-0000-000003BF0000}"/>
    <cellStyle name="Normal 39 7 8 2 2" xfId="48556" xr:uid="{00000000-0005-0000-0000-000004BF0000}"/>
    <cellStyle name="Normal 39 7 8 2 2 2" xfId="48557" xr:uid="{00000000-0005-0000-0000-000005BF0000}"/>
    <cellStyle name="Normal 39 7 8 2 2 2 2" xfId="48558" xr:uid="{00000000-0005-0000-0000-000006BF0000}"/>
    <cellStyle name="Normal 39 7 8 2 2 3" xfId="48559" xr:uid="{00000000-0005-0000-0000-000007BF0000}"/>
    <cellStyle name="Normal 39 7 8 2 2 3 2" xfId="48560" xr:uid="{00000000-0005-0000-0000-000008BF0000}"/>
    <cellStyle name="Normal 39 7 8 2 2 4" xfId="48561" xr:uid="{00000000-0005-0000-0000-000009BF0000}"/>
    <cellStyle name="Normal 39 7 8 2 3" xfId="48562" xr:uid="{00000000-0005-0000-0000-00000ABF0000}"/>
    <cellStyle name="Normal 39 7 8 2 3 2" xfId="48563" xr:uid="{00000000-0005-0000-0000-00000BBF0000}"/>
    <cellStyle name="Normal 39 7 8 2 4" xfId="48564" xr:uid="{00000000-0005-0000-0000-00000CBF0000}"/>
    <cellStyle name="Normal 39 7 8 3" xfId="48565" xr:uid="{00000000-0005-0000-0000-00000DBF0000}"/>
    <cellStyle name="Normal 39 7 8 3 2" xfId="48566" xr:uid="{00000000-0005-0000-0000-00000EBF0000}"/>
    <cellStyle name="Normal 39 7 8 4" xfId="48567" xr:uid="{00000000-0005-0000-0000-00000FBF0000}"/>
    <cellStyle name="Normal 39 7 9" xfId="48568" xr:uid="{00000000-0005-0000-0000-000010BF0000}"/>
    <cellStyle name="Normal 39 7 9 2" xfId="48569" xr:uid="{00000000-0005-0000-0000-000011BF0000}"/>
    <cellStyle name="Normal 39 8" xfId="48570" xr:uid="{00000000-0005-0000-0000-000012BF0000}"/>
    <cellStyle name="Normal 39 8 2" xfId="48571" xr:uid="{00000000-0005-0000-0000-000013BF0000}"/>
    <cellStyle name="Normal 39 8 2 2" xfId="48572" xr:uid="{00000000-0005-0000-0000-000014BF0000}"/>
    <cellStyle name="Normal 39 8 2 2 2" xfId="48573" xr:uid="{00000000-0005-0000-0000-000015BF0000}"/>
    <cellStyle name="Normal 39 8 2 3" xfId="48574" xr:uid="{00000000-0005-0000-0000-000016BF0000}"/>
    <cellStyle name="Normal 39 8 3" xfId="48575" xr:uid="{00000000-0005-0000-0000-000017BF0000}"/>
    <cellStyle name="Normal 39 8 3 2" xfId="48576" xr:uid="{00000000-0005-0000-0000-000018BF0000}"/>
    <cellStyle name="Normal 39 8 4" xfId="48577" xr:uid="{00000000-0005-0000-0000-000019BF0000}"/>
    <cellStyle name="Normal 39 8 4 2" xfId="48578" xr:uid="{00000000-0005-0000-0000-00001ABF0000}"/>
    <cellStyle name="Normal 39 8 5" xfId="48579" xr:uid="{00000000-0005-0000-0000-00001BBF0000}"/>
    <cellStyle name="Normal 39 8 5 2" xfId="48580" xr:uid="{00000000-0005-0000-0000-00001CBF0000}"/>
    <cellStyle name="Normal 39 8 6" xfId="48581" xr:uid="{00000000-0005-0000-0000-00001DBF0000}"/>
    <cellStyle name="Normal 39 8 6 2" xfId="48582" xr:uid="{00000000-0005-0000-0000-00001EBF0000}"/>
    <cellStyle name="Normal 39 8 7" xfId="48583" xr:uid="{00000000-0005-0000-0000-00001FBF0000}"/>
    <cellStyle name="Normal 39 9" xfId="48584" xr:uid="{00000000-0005-0000-0000-000020BF0000}"/>
    <cellStyle name="Normal 39 9 2" xfId="48585" xr:uid="{00000000-0005-0000-0000-000021BF0000}"/>
    <cellStyle name="Normal 39 9 2 2" xfId="48586" xr:uid="{00000000-0005-0000-0000-000022BF0000}"/>
    <cellStyle name="Normal 39 9 3" xfId="48587" xr:uid="{00000000-0005-0000-0000-000023BF0000}"/>
    <cellStyle name="Normal 39 9 3 2" xfId="48588" xr:uid="{00000000-0005-0000-0000-000024BF0000}"/>
    <cellStyle name="Normal 39 9 4" xfId="48589" xr:uid="{00000000-0005-0000-0000-000025BF0000}"/>
    <cellStyle name="Normal 39 9 4 2" xfId="48590" xr:uid="{00000000-0005-0000-0000-000026BF0000}"/>
    <cellStyle name="Normal 39 9 5" xfId="48591" xr:uid="{00000000-0005-0000-0000-000027BF0000}"/>
    <cellStyle name="Normal 39 9 5 2" xfId="48592" xr:uid="{00000000-0005-0000-0000-000028BF0000}"/>
    <cellStyle name="Normal 39 9 6" xfId="48593" xr:uid="{00000000-0005-0000-0000-000029BF0000}"/>
    <cellStyle name="Normal 39 9 6 2" xfId="48594" xr:uid="{00000000-0005-0000-0000-00002ABF0000}"/>
    <cellStyle name="Normal 39 9 7" xfId="48595" xr:uid="{00000000-0005-0000-0000-00002BBF0000}"/>
    <cellStyle name="Normal 390" xfId="61843" xr:uid="{00000000-0005-0000-0000-00002CBF0000}"/>
    <cellStyle name="Normal 391" xfId="61844" xr:uid="{00000000-0005-0000-0000-00002DBF0000}"/>
    <cellStyle name="Normal 392" xfId="61845" xr:uid="{00000000-0005-0000-0000-00002EBF0000}"/>
    <cellStyle name="Normal 393" xfId="61846" xr:uid="{00000000-0005-0000-0000-00002FBF0000}"/>
    <cellStyle name="Normal 394" xfId="61847" xr:uid="{00000000-0005-0000-0000-000030BF0000}"/>
    <cellStyle name="Normal 395" xfId="61848" xr:uid="{00000000-0005-0000-0000-000031BF0000}"/>
    <cellStyle name="Normal 396" xfId="61850" xr:uid="{00000000-0005-0000-0000-000032BF0000}"/>
    <cellStyle name="Normal 397" xfId="61852" xr:uid="{00000000-0005-0000-0000-000033BF0000}"/>
    <cellStyle name="Normal 398" xfId="61862" xr:uid="{00000000-0005-0000-0000-000034BF0000}"/>
    <cellStyle name="Normal 4" xfId="228" xr:uid="{00000000-0005-0000-0000-000035BF0000}"/>
    <cellStyle name="Normal 4 10" xfId="48596" xr:uid="{00000000-0005-0000-0000-000036BF0000}"/>
    <cellStyle name="Normal 4 10 10" xfId="48597" xr:uid="{00000000-0005-0000-0000-000037BF0000}"/>
    <cellStyle name="Normal 4 10 11" xfId="48598" xr:uid="{00000000-0005-0000-0000-000038BF0000}"/>
    <cellStyle name="Normal 4 10 11 2" xfId="48599" xr:uid="{00000000-0005-0000-0000-000039BF0000}"/>
    <cellStyle name="Normal 4 10 11 2 2" xfId="48600" xr:uid="{00000000-0005-0000-0000-00003ABF0000}"/>
    <cellStyle name="Normal 4 10 11 2 2 2" xfId="48601" xr:uid="{00000000-0005-0000-0000-00003BBF0000}"/>
    <cellStyle name="Normal 4 10 11 2 3" xfId="48602" xr:uid="{00000000-0005-0000-0000-00003CBF0000}"/>
    <cellStyle name="Normal 4 10 11 3" xfId="48603" xr:uid="{00000000-0005-0000-0000-00003DBF0000}"/>
    <cellStyle name="Normal 4 10 11 3 2" xfId="48604" xr:uid="{00000000-0005-0000-0000-00003EBF0000}"/>
    <cellStyle name="Normal 4 10 11 4" xfId="48605" xr:uid="{00000000-0005-0000-0000-00003FBF0000}"/>
    <cellStyle name="Normal 4 10 12" xfId="48606" xr:uid="{00000000-0005-0000-0000-000040BF0000}"/>
    <cellStyle name="Normal 4 10 13" xfId="48607" xr:uid="{00000000-0005-0000-0000-000041BF0000}"/>
    <cellStyle name="Normal 4 10 14" xfId="48608" xr:uid="{00000000-0005-0000-0000-000042BF0000}"/>
    <cellStyle name="Normal 4 10 15" xfId="48609" xr:uid="{00000000-0005-0000-0000-000043BF0000}"/>
    <cellStyle name="Normal 4 10 2" xfId="48610" xr:uid="{00000000-0005-0000-0000-000044BF0000}"/>
    <cellStyle name="Normal 4 10 2 10" xfId="48611" xr:uid="{00000000-0005-0000-0000-000045BF0000}"/>
    <cellStyle name="Normal 4 10 2 10 2" xfId="48612" xr:uid="{00000000-0005-0000-0000-000046BF0000}"/>
    <cellStyle name="Normal 4 10 2 10 2 2" xfId="48613" xr:uid="{00000000-0005-0000-0000-000047BF0000}"/>
    <cellStyle name="Normal 4 10 2 10 3" xfId="48614" xr:uid="{00000000-0005-0000-0000-000048BF0000}"/>
    <cellStyle name="Normal 4 10 2 11" xfId="48615" xr:uid="{00000000-0005-0000-0000-000049BF0000}"/>
    <cellStyle name="Normal 4 10 2 11 2" xfId="48616" xr:uid="{00000000-0005-0000-0000-00004ABF0000}"/>
    <cellStyle name="Normal 4 10 2 12" xfId="48617" xr:uid="{00000000-0005-0000-0000-00004BBF0000}"/>
    <cellStyle name="Normal 4 10 2 2" xfId="48618" xr:uid="{00000000-0005-0000-0000-00004CBF0000}"/>
    <cellStyle name="Normal 4 10 2 2 10" xfId="48619" xr:uid="{00000000-0005-0000-0000-00004DBF0000}"/>
    <cellStyle name="Normal 4 10 2 2 11" xfId="48620" xr:uid="{00000000-0005-0000-0000-00004EBF0000}"/>
    <cellStyle name="Normal 4 10 2 2 12" xfId="48621" xr:uid="{00000000-0005-0000-0000-00004FBF0000}"/>
    <cellStyle name="Normal 4 10 2 2 2" xfId="48622" xr:uid="{00000000-0005-0000-0000-000050BF0000}"/>
    <cellStyle name="Normal 4 10 2 2 2 2" xfId="48623" xr:uid="{00000000-0005-0000-0000-000051BF0000}"/>
    <cellStyle name="Normal 4 10 2 2 2 2 2" xfId="48624" xr:uid="{00000000-0005-0000-0000-000052BF0000}"/>
    <cellStyle name="Normal 4 10 2 2 2 2 2 2" xfId="48625" xr:uid="{00000000-0005-0000-0000-000053BF0000}"/>
    <cellStyle name="Normal 4 10 2 2 2 2 2 2 2" xfId="48626" xr:uid="{00000000-0005-0000-0000-000054BF0000}"/>
    <cellStyle name="Normal 4 10 2 2 2 2 2 2 2 2" xfId="48627" xr:uid="{00000000-0005-0000-0000-000055BF0000}"/>
    <cellStyle name="Normal 4 10 2 2 2 2 2 2 3" xfId="48628" xr:uid="{00000000-0005-0000-0000-000056BF0000}"/>
    <cellStyle name="Normal 4 10 2 2 2 2 2 3" xfId="48629" xr:uid="{00000000-0005-0000-0000-000057BF0000}"/>
    <cellStyle name="Normal 4 10 2 2 2 2 2 3 2" xfId="48630" xr:uid="{00000000-0005-0000-0000-000058BF0000}"/>
    <cellStyle name="Normal 4 10 2 2 2 2 2 4" xfId="48631" xr:uid="{00000000-0005-0000-0000-000059BF0000}"/>
    <cellStyle name="Normal 4 10 2 2 2 3" xfId="48632" xr:uid="{00000000-0005-0000-0000-00005ABF0000}"/>
    <cellStyle name="Normal 4 10 2 2 2 3 2" xfId="48633" xr:uid="{00000000-0005-0000-0000-00005BBF0000}"/>
    <cellStyle name="Normal 4 10 2 2 2 3 2 2" xfId="48634" xr:uid="{00000000-0005-0000-0000-00005CBF0000}"/>
    <cellStyle name="Normal 4 10 2 2 2 3 3" xfId="48635" xr:uid="{00000000-0005-0000-0000-00005DBF0000}"/>
    <cellStyle name="Normal 4 10 2 2 2 4" xfId="48636" xr:uid="{00000000-0005-0000-0000-00005EBF0000}"/>
    <cellStyle name="Normal 4 10 2 2 2 4 2" xfId="48637" xr:uid="{00000000-0005-0000-0000-00005FBF0000}"/>
    <cellStyle name="Normal 4 10 2 2 2 5" xfId="48638" xr:uid="{00000000-0005-0000-0000-000060BF0000}"/>
    <cellStyle name="Normal 4 10 2 2 3" xfId="48639" xr:uid="{00000000-0005-0000-0000-000061BF0000}"/>
    <cellStyle name="Normal 4 10 2 2 3 2" xfId="48640" xr:uid="{00000000-0005-0000-0000-000062BF0000}"/>
    <cellStyle name="Normal 4 10 2 2 3 2 2" xfId="48641" xr:uid="{00000000-0005-0000-0000-000063BF0000}"/>
    <cellStyle name="Normal 4 10 2 2 3 2 2 2" xfId="48642" xr:uid="{00000000-0005-0000-0000-000064BF0000}"/>
    <cellStyle name="Normal 4 10 2 2 3 2 3" xfId="48643" xr:uid="{00000000-0005-0000-0000-000065BF0000}"/>
    <cellStyle name="Normal 4 10 2 2 3 3" xfId="48644" xr:uid="{00000000-0005-0000-0000-000066BF0000}"/>
    <cellStyle name="Normal 4 10 2 2 3 3 2" xfId="48645" xr:uid="{00000000-0005-0000-0000-000067BF0000}"/>
    <cellStyle name="Normal 4 10 2 2 3 4" xfId="48646" xr:uid="{00000000-0005-0000-0000-000068BF0000}"/>
    <cellStyle name="Normal 4 10 2 2 4" xfId="48647" xr:uid="{00000000-0005-0000-0000-000069BF0000}"/>
    <cellStyle name="Normal 4 10 2 2 4 2" xfId="48648" xr:uid="{00000000-0005-0000-0000-00006ABF0000}"/>
    <cellStyle name="Normal 4 10 2 2 4 2 2" xfId="48649" xr:uid="{00000000-0005-0000-0000-00006BBF0000}"/>
    <cellStyle name="Normal 4 10 2 2 4 2 2 2" xfId="48650" xr:uid="{00000000-0005-0000-0000-00006CBF0000}"/>
    <cellStyle name="Normal 4 10 2 2 4 2 3" xfId="48651" xr:uid="{00000000-0005-0000-0000-00006DBF0000}"/>
    <cellStyle name="Normal 4 10 2 2 4 3" xfId="48652" xr:uid="{00000000-0005-0000-0000-00006EBF0000}"/>
    <cellStyle name="Normal 4 10 2 2 4 3 2" xfId="48653" xr:uid="{00000000-0005-0000-0000-00006FBF0000}"/>
    <cellStyle name="Normal 4 10 2 2 4 4" xfId="48654" xr:uid="{00000000-0005-0000-0000-000070BF0000}"/>
    <cellStyle name="Normal 4 10 2 2 5" xfId="48655" xr:uid="{00000000-0005-0000-0000-000071BF0000}"/>
    <cellStyle name="Normal 4 10 2 2 5 2" xfId="48656" xr:uid="{00000000-0005-0000-0000-000072BF0000}"/>
    <cellStyle name="Normal 4 10 2 2 5 2 2" xfId="48657" xr:uid="{00000000-0005-0000-0000-000073BF0000}"/>
    <cellStyle name="Normal 4 10 2 2 5 2 2 2" xfId="48658" xr:uid="{00000000-0005-0000-0000-000074BF0000}"/>
    <cellStyle name="Normal 4 10 2 2 5 2 3" xfId="48659" xr:uid="{00000000-0005-0000-0000-000075BF0000}"/>
    <cellStyle name="Normal 4 10 2 2 5 3" xfId="48660" xr:uid="{00000000-0005-0000-0000-000076BF0000}"/>
    <cellStyle name="Normal 4 10 2 2 5 3 2" xfId="48661" xr:uid="{00000000-0005-0000-0000-000077BF0000}"/>
    <cellStyle name="Normal 4 10 2 2 5 4" xfId="48662" xr:uid="{00000000-0005-0000-0000-000078BF0000}"/>
    <cellStyle name="Normal 4 10 2 2 6" xfId="48663" xr:uid="{00000000-0005-0000-0000-000079BF0000}"/>
    <cellStyle name="Normal 4 10 2 2 7" xfId="48664" xr:uid="{00000000-0005-0000-0000-00007ABF0000}"/>
    <cellStyle name="Normal 4 10 2 2 8" xfId="48665" xr:uid="{00000000-0005-0000-0000-00007BBF0000}"/>
    <cellStyle name="Normal 4 10 2 2 8 2" xfId="48666" xr:uid="{00000000-0005-0000-0000-00007CBF0000}"/>
    <cellStyle name="Normal 4 10 2 2 8 2 2" xfId="48667" xr:uid="{00000000-0005-0000-0000-00007DBF0000}"/>
    <cellStyle name="Normal 4 10 2 2 8 2 2 2" xfId="48668" xr:uid="{00000000-0005-0000-0000-00007EBF0000}"/>
    <cellStyle name="Normal 4 10 2 2 8 2 3" xfId="48669" xr:uid="{00000000-0005-0000-0000-00007FBF0000}"/>
    <cellStyle name="Normal 4 10 2 2 8 3" xfId="48670" xr:uid="{00000000-0005-0000-0000-000080BF0000}"/>
    <cellStyle name="Normal 4 10 2 2 8 3 2" xfId="48671" xr:uid="{00000000-0005-0000-0000-000081BF0000}"/>
    <cellStyle name="Normal 4 10 2 2 8 4" xfId="48672" xr:uid="{00000000-0005-0000-0000-000082BF0000}"/>
    <cellStyle name="Normal 4 10 2 2 9" xfId="48673" xr:uid="{00000000-0005-0000-0000-000083BF0000}"/>
    <cellStyle name="Normal 4 10 2 3" xfId="48674" xr:uid="{00000000-0005-0000-0000-000084BF0000}"/>
    <cellStyle name="Normal 4 10 2 3 2" xfId="48675" xr:uid="{00000000-0005-0000-0000-000085BF0000}"/>
    <cellStyle name="Normal 4 10 2 3 2 2" xfId="48676" xr:uid="{00000000-0005-0000-0000-000086BF0000}"/>
    <cellStyle name="Normal 4 10 2 3 2 2 2" xfId="48677" xr:uid="{00000000-0005-0000-0000-000087BF0000}"/>
    <cellStyle name="Normal 4 10 2 3 2 3" xfId="48678" xr:uid="{00000000-0005-0000-0000-000088BF0000}"/>
    <cellStyle name="Normal 4 10 2 3 3" xfId="48679" xr:uid="{00000000-0005-0000-0000-000089BF0000}"/>
    <cellStyle name="Normal 4 10 2 3 3 2" xfId="48680" xr:uid="{00000000-0005-0000-0000-00008ABF0000}"/>
    <cellStyle name="Normal 4 10 2 3 4" xfId="48681" xr:uid="{00000000-0005-0000-0000-00008BBF0000}"/>
    <cellStyle name="Normal 4 10 2 4" xfId="48682" xr:uid="{00000000-0005-0000-0000-00008CBF0000}"/>
    <cellStyle name="Normal 4 10 2 4 2" xfId="48683" xr:uid="{00000000-0005-0000-0000-00008DBF0000}"/>
    <cellStyle name="Normal 4 10 2 4 2 2" xfId="48684" xr:uid="{00000000-0005-0000-0000-00008EBF0000}"/>
    <cellStyle name="Normal 4 10 2 4 2 2 2" xfId="48685" xr:uid="{00000000-0005-0000-0000-00008FBF0000}"/>
    <cellStyle name="Normal 4 10 2 4 2 3" xfId="48686" xr:uid="{00000000-0005-0000-0000-000090BF0000}"/>
    <cellStyle name="Normal 4 10 2 4 3" xfId="48687" xr:uid="{00000000-0005-0000-0000-000091BF0000}"/>
    <cellStyle name="Normal 4 10 2 4 3 2" xfId="48688" xr:uid="{00000000-0005-0000-0000-000092BF0000}"/>
    <cellStyle name="Normal 4 10 2 4 4" xfId="48689" xr:uid="{00000000-0005-0000-0000-000093BF0000}"/>
    <cellStyle name="Normal 4 10 2 5" xfId="48690" xr:uid="{00000000-0005-0000-0000-000094BF0000}"/>
    <cellStyle name="Normal 4 10 2 5 2" xfId="48691" xr:uid="{00000000-0005-0000-0000-000095BF0000}"/>
    <cellStyle name="Normal 4 10 2 5 2 2" xfId="48692" xr:uid="{00000000-0005-0000-0000-000096BF0000}"/>
    <cellStyle name="Normal 4 10 2 5 2 2 2" xfId="48693" xr:uid="{00000000-0005-0000-0000-000097BF0000}"/>
    <cellStyle name="Normal 4 10 2 5 2 3" xfId="48694" xr:uid="{00000000-0005-0000-0000-000098BF0000}"/>
    <cellStyle name="Normal 4 10 2 5 3" xfId="48695" xr:uid="{00000000-0005-0000-0000-000099BF0000}"/>
    <cellStyle name="Normal 4 10 2 5 3 2" xfId="48696" xr:uid="{00000000-0005-0000-0000-00009ABF0000}"/>
    <cellStyle name="Normal 4 10 2 5 4" xfId="48697" xr:uid="{00000000-0005-0000-0000-00009BBF0000}"/>
    <cellStyle name="Normal 4 10 2 6" xfId="48698" xr:uid="{00000000-0005-0000-0000-00009CBF0000}"/>
    <cellStyle name="Normal 4 10 2 6 2" xfId="48699" xr:uid="{00000000-0005-0000-0000-00009DBF0000}"/>
    <cellStyle name="Normal 4 10 2 6 3" xfId="48700" xr:uid="{00000000-0005-0000-0000-00009EBF0000}"/>
    <cellStyle name="Normal 4 10 2 6 4" xfId="48701" xr:uid="{00000000-0005-0000-0000-00009FBF0000}"/>
    <cellStyle name="Normal 4 10 2 6 4 2" xfId="48702" xr:uid="{00000000-0005-0000-0000-0000A0BF0000}"/>
    <cellStyle name="Normal 4 10 2 6 4 2 2" xfId="48703" xr:uid="{00000000-0005-0000-0000-0000A1BF0000}"/>
    <cellStyle name="Normal 4 10 2 6 4 2 2 2" xfId="48704" xr:uid="{00000000-0005-0000-0000-0000A2BF0000}"/>
    <cellStyle name="Normal 4 10 2 6 4 2 3" xfId="48705" xr:uid="{00000000-0005-0000-0000-0000A3BF0000}"/>
    <cellStyle name="Normal 4 10 2 6 4 3" xfId="48706" xr:uid="{00000000-0005-0000-0000-0000A4BF0000}"/>
    <cellStyle name="Normal 4 10 2 6 4 3 2" xfId="48707" xr:uid="{00000000-0005-0000-0000-0000A5BF0000}"/>
    <cellStyle name="Normal 4 10 2 6 4 4" xfId="48708" xr:uid="{00000000-0005-0000-0000-0000A6BF0000}"/>
    <cellStyle name="Normal 4 10 2 6 5" xfId="48709" xr:uid="{00000000-0005-0000-0000-0000A7BF0000}"/>
    <cellStyle name="Normal 4 10 2 6 6" xfId="48710" xr:uid="{00000000-0005-0000-0000-0000A8BF0000}"/>
    <cellStyle name="Normal 4 10 2 6 7" xfId="48711" xr:uid="{00000000-0005-0000-0000-0000A9BF0000}"/>
    <cellStyle name="Normal 4 10 2 6 8" xfId="48712" xr:uid="{00000000-0005-0000-0000-0000AABF0000}"/>
    <cellStyle name="Normal 4 10 2 7" xfId="48713" xr:uid="{00000000-0005-0000-0000-0000ABBF0000}"/>
    <cellStyle name="Normal 4 10 2 7 2" xfId="48714" xr:uid="{00000000-0005-0000-0000-0000ACBF0000}"/>
    <cellStyle name="Normal 4 10 2 7 3" xfId="48715" xr:uid="{00000000-0005-0000-0000-0000ADBF0000}"/>
    <cellStyle name="Normal 4 10 2 7 4" xfId="48716" xr:uid="{00000000-0005-0000-0000-0000AEBF0000}"/>
    <cellStyle name="Normal 4 10 2 7 5" xfId="48717" xr:uid="{00000000-0005-0000-0000-0000AFBF0000}"/>
    <cellStyle name="Normal 4 10 2 7 6" xfId="48718" xr:uid="{00000000-0005-0000-0000-0000B0BF0000}"/>
    <cellStyle name="Normal 4 10 2 7 7" xfId="48719" xr:uid="{00000000-0005-0000-0000-0000B1BF0000}"/>
    <cellStyle name="Normal 4 10 2 7 8" xfId="48720" xr:uid="{00000000-0005-0000-0000-0000B2BF0000}"/>
    <cellStyle name="Normal 4 10 2 8" xfId="48721" xr:uid="{00000000-0005-0000-0000-0000B3BF0000}"/>
    <cellStyle name="Normal 4 10 2 8 2" xfId="48722" xr:uid="{00000000-0005-0000-0000-0000B4BF0000}"/>
    <cellStyle name="Normal 4 10 2 8 3" xfId="48723" xr:uid="{00000000-0005-0000-0000-0000B5BF0000}"/>
    <cellStyle name="Normal 4 10 2 8 4" xfId="48724" xr:uid="{00000000-0005-0000-0000-0000B6BF0000}"/>
    <cellStyle name="Normal 4 10 2 8 5" xfId="48725" xr:uid="{00000000-0005-0000-0000-0000B7BF0000}"/>
    <cellStyle name="Normal 4 10 2 8 6" xfId="48726" xr:uid="{00000000-0005-0000-0000-0000B8BF0000}"/>
    <cellStyle name="Normal 4 10 2 8 7" xfId="48727" xr:uid="{00000000-0005-0000-0000-0000B9BF0000}"/>
    <cellStyle name="Normal 4 10 2 8 8" xfId="48728" xr:uid="{00000000-0005-0000-0000-0000BABF0000}"/>
    <cellStyle name="Normal 4 10 2 9" xfId="48729" xr:uid="{00000000-0005-0000-0000-0000BBBF0000}"/>
    <cellStyle name="Normal 4 10 3" xfId="48730" xr:uid="{00000000-0005-0000-0000-0000BCBF0000}"/>
    <cellStyle name="Normal 4 10 3 2" xfId="48731" xr:uid="{00000000-0005-0000-0000-0000BDBF0000}"/>
    <cellStyle name="Normal 4 10 3 2 2" xfId="48732" xr:uid="{00000000-0005-0000-0000-0000BEBF0000}"/>
    <cellStyle name="Normal 4 10 3 2 3" xfId="48733" xr:uid="{00000000-0005-0000-0000-0000BFBF0000}"/>
    <cellStyle name="Normal 4 10 3 2 4" xfId="48734" xr:uid="{00000000-0005-0000-0000-0000C0BF0000}"/>
    <cellStyle name="Normal 4 10 3 2 4 2" xfId="48735" xr:uid="{00000000-0005-0000-0000-0000C1BF0000}"/>
    <cellStyle name="Normal 4 10 3 2 4 2 2" xfId="48736" xr:uid="{00000000-0005-0000-0000-0000C2BF0000}"/>
    <cellStyle name="Normal 4 10 3 2 4 2 2 2" xfId="48737" xr:uid="{00000000-0005-0000-0000-0000C3BF0000}"/>
    <cellStyle name="Normal 4 10 3 2 4 2 3" xfId="48738" xr:uid="{00000000-0005-0000-0000-0000C4BF0000}"/>
    <cellStyle name="Normal 4 10 3 2 4 3" xfId="48739" xr:uid="{00000000-0005-0000-0000-0000C5BF0000}"/>
    <cellStyle name="Normal 4 10 3 2 4 3 2" xfId="48740" xr:uid="{00000000-0005-0000-0000-0000C6BF0000}"/>
    <cellStyle name="Normal 4 10 3 2 4 4" xfId="48741" xr:uid="{00000000-0005-0000-0000-0000C7BF0000}"/>
    <cellStyle name="Normal 4 10 3 2 5" xfId="48742" xr:uid="{00000000-0005-0000-0000-0000C8BF0000}"/>
    <cellStyle name="Normal 4 10 3 2 6" xfId="48743" xr:uid="{00000000-0005-0000-0000-0000C9BF0000}"/>
    <cellStyle name="Normal 4 10 3 2 7" xfId="48744" xr:uid="{00000000-0005-0000-0000-0000CABF0000}"/>
    <cellStyle name="Normal 4 10 3 2 8" xfId="48745" xr:uid="{00000000-0005-0000-0000-0000CBBF0000}"/>
    <cellStyle name="Normal 4 10 3 3" xfId="48746" xr:uid="{00000000-0005-0000-0000-0000CCBF0000}"/>
    <cellStyle name="Normal 4 10 3 3 2" xfId="48747" xr:uid="{00000000-0005-0000-0000-0000CDBF0000}"/>
    <cellStyle name="Normal 4 10 3 3 3" xfId="48748" xr:uid="{00000000-0005-0000-0000-0000CEBF0000}"/>
    <cellStyle name="Normal 4 10 3 3 4" xfId="48749" xr:uid="{00000000-0005-0000-0000-0000CFBF0000}"/>
    <cellStyle name="Normal 4 10 3 3 5" xfId="48750" xr:uid="{00000000-0005-0000-0000-0000D0BF0000}"/>
    <cellStyle name="Normal 4 10 3 3 6" xfId="48751" xr:uid="{00000000-0005-0000-0000-0000D1BF0000}"/>
    <cellStyle name="Normal 4 10 3 3 7" xfId="48752" xr:uid="{00000000-0005-0000-0000-0000D2BF0000}"/>
    <cellStyle name="Normal 4 10 3 3 8" xfId="48753" xr:uid="{00000000-0005-0000-0000-0000D3BF0000}"/>
    <cellStyle name="Normal 4 10 3 4" xfId="48754" xr:uid="{00000000-0005-0000-0000-0000D4BF0000}"/>
    <cellStyle name="Normal 4 10 3 4 2" xfId="48755" xr:uid="{00000000-0005-0000-0000-0000D5BF0000}"/>
    <cellStyle name="Normal 4 10 3 4 3" xfId="48756" xr:uid="{00000000-0005-0000-0000-0000D6BF0000}"/>
    <cellStyle name="Normal 4 10 3 4 4" xfId="48757" xr:uid="{00000000-0005-0000-0000-0000D7BF0000}"/>
    <cellStyle name="Normal 4 10 3 4 5" xfId="48758" xr:uid="{00000000-0005-0000-0000-0000D8BF0000}"/>
    <cellStyle name="Normal 4 10 3 4 6" xfId="48759" xr:uid="{00000000-0005-0000-0000-0000D9BF0000}"/>
    <cellStyle name="Normal 4 10 3 4 7" xfId="48760" xr:uid="{00000000-0005-0000-0000-0000DABF0000}"/>
    <cellStyle name="Normal 4 10 3 4 8" xfId="48761" xr:uid="{00000000-0005-0000-0000-0000DBBF0000}"/>
    <cellStyle name="Normal 4 10 3 5" xfId="48762" xr:uid="{00000000-0005-0000-0000-0000DCBF0000}"/>
    <cellStyle name="Normal 4 10 3 5 2" xfId="48763" xr:uid="{00000000-0005-0000-0000-0000DDBF0000}"/>
    <cellStyle name="Normal 4 10 3 5 3" xfId="48764" xr:uid="{00000000-0005-0000-0000-0000DEBF0000}"/>
    <cellStyle name="Normal 4 10 3 5 4" xfId="48765" xr:uid="{00000000-0005-0000-0000-0000DFBF0000}"/>
    <cellStyle name="Normal 4 10 3 5 5" xfId="48766" xr:uid="{00000000-0005-0000-0000-0000E0BF0000}"/>
    <cellStyle name="Normal 4 10 3 5 6" xfId="48767" xr:uid="{00000000-0005-0000-0000-0000E1BF0000}"/>
    <cellStyle name="Normal 4 10 3 5 7" xfId="48768" xr:uid="{00000000-0005-0000-0000-0000E2BF0000}"/>
    <cellStyle name="Normal 4 10 3 5 8" xfId="48769" xr:uid="{00000000-0005-0000-0000-0000E3BF0000}"/>
    <cellStyle name="Normal 4 10 3 6" xfId="48770" xr:uid="{00000000-0005-0000-0000-0000E4BF0000}"/>
    <cellStyle name="Normal 4 10 3 7" xfId="48771" xr:uid="{00000000-0005-0000-0000-0000E5BF0000}"/>
    <cellStyle name="Normal 4 10 3 7 2" xfId="48772" xr:uid="{00000000-0005-0000-0000-0000E6BF0000}"/>
    <cellStyle name="Normal 4 10 3 7 2 2" xfId="48773" xr:uid="{00000000-0005-0000-0000-0000E7BF0000}"/>
    <cellStyle name="Normal 4 10 3 7 3" xfId="48774" xr:uid="{00000000-0005-0000-0000-0000E8BF0000}"/>
    <cellStyle name="Normal 4 10 3 8" xfId="48775" xr:uid="{00000000-0005-0000-0000-0000E9BF0000}"/>
    <cellStyle name="Normal 4 10 3 8 2" xfId="48776" xr:uid="{00000000-0005-0000-0000-0000EABF0000}"/>
    <cellStyle name="Normal 4 10 3 9" xfId="48777" xr:uid="{00000000-0005-0000-0000-0000EBBF0000}"/>
    <cellStyle name="Normal 4 10 4" xfId="48778" xr:uid="{00000000-0005-0000-0000-0000ECBF0000}"/>
    <cellStyle name="Normal 4 10 4 2" xfId="48779" xr:uid="{00000000-0005-0000-0000-0000EDBF0000}"/>
    <cellStyle name="Normal 4 10 4 3" xfId="48780" xr:uid="{00000000-0005-0000-0000-0000EEBF0000}"/>
    <cellStyle name="Normal 4 10 4 4" xfId="48781" xr:uid="{00000000-0005-0000-0000-0000EFBF0000}"/>
    <cellStyle name="Normal 4 10 4 5" xfId="48782" xr:uid="{00000000-0005-0000-0000-0000F0BF0000}"/>
    <cellStyle name="Normal 4 10 4 6" xfId="48783" xr:uid="{00000000-0005-0000-0000-0000F1BF0000}"/>
    <cellStyle name="Normal 4 10 4 7" xfId="48784" xr:uid="{00000000-0005-0000-0000-0000F2BF0000}"/>
    <cellStyle name="Normal 4 10 4 8" xfId="48785" xr:uid="{00000000-0005-0000-0000-0000F3BF0000}"/>
    <cellStyle name="Normal 4 10 5" xfId="48786" xr:uid="{00000000-0005-0000-0000-0000F4BF0000}"/>
    <cellStyle name="Normal 4 10 5 2" xfId="48787" xr:uid="{00000000-0005-0000-0000-0000F5BF0000}"/>
    <cellStyle name="Normal 4 10 5 3" xfId="48788" xr:uid="{00000000-0005-0000-0000-0000F6BF0000}"/>
    <cellStyle name="Normal 4 10 5 4" xfId="48789" xr:uid="{00000000-0005-0000-0000-0000F7BF0000}"/>
    <cellStyle name="Normal 4 10 5 5" xfId="48790" xr:uid="{00000000-0005-0000-0000-0000F8BF0000}"/>
    <cellStyle name="Normal 4 10 5 6" xfId="48791" xr:uid="{00000000-0005-0000-0000-0000F9BF0000}"/>
    <cellStyle name="Normal 4 10 5 7" xfId="48792" xr:uid="{00000000-0005-0000-0000-0000FABF0000}"/>
    <cellStyle name="Normal 4 10 5 8" xfId="48793" xr:uid="{00000000-0005-0000-0000-0000FBBF0000}"/>
    <cellStyle name="Normal 4 10 6" xfId="48794" xr:uid="{00000000-0005-0000-0000-0000FCBF0000}"/>
    <cellStyle name="Normal 4 10 6 2" xfId="48795" xr:uid="{00000000-0005-0000-0000-0000FDBF0000}"/>
    <cellStyle name="Normal 4 10 6 2 2" xfId="48796" xr:uid="{00000000-0005-0000-0000-0000FEBF0000}"/>
    <cellStyle name="Normal 4 10 6 2 2 2" xfId="48797" xr:uid="{00000000-0005-0000-0000-0000FFBF0000}"/>
    <cellStyle name="Normal 4 10 6 2 2 2 2" xfId="48798" xr:uid="{00000000-0005-0000-0000-000000C00000}"/>
    <cellStyle name="Normal 4 10 6 2 2 2 2 2" xfId="48799" xr:uid="{00000000-0005-0000-0000-000001C00000}"/>
    <cellStyle name="Normal 4 10 6 2 2 2 3" xfId="48800" xr:uid="{00000000-0005-0000-0000-000002C00000}"/>
    <cellStyle name="Normal 4 10 6 2 2 3" xfId="48801" xr:uid="{00000000-0005-0000-0000-000003C00000}"/>
    <cellStyle name="Normal 4 10 6 2 2 3 2" xfId="48802" xr:uid="{00000000-0005-0000-0000-000004C00000}"/>
    <cellStyle name="Normal 4 10 6 2 2 4" xfId="48803" xr:uid="{00000000-0005-0000-0000-000005C00000}"/>
    <cellStyle name="Normal 4 10 6 2 3" xfId="48804" xr:uid="{00000000-0005-0000-0000-000006C00000}"/>
    <cellStyle name="Normal 4 10 6 2 3 2" xfId="48805" xr:uid="{00000000-0005-0000-0000-000007C00000}"/>
    <cellStyle name="Normal 4 10 6 2 3 2 2" xfId="48806" xr:uid="{00000000-0005-0000-0000-000008C00000}"/>
    <cellStyle name="Normal 4 10 6 2 3 2 2 2" xfId="48807" xr:uid="{00000000-0005-0000-0000-000009C00000}"/>
    <cellStyle name="Normal 4 10 6 2 3 2 3" xfId="48808" xr:uid="{00000000-0005-0000-0000-00000AC00000}"/>
    <cellStyle name="Normal 4 10 6 2 3 3" xfId="48809" xr:uid="{00000000-0005-0000-0000-00000BC00000}"/>
    <cellStyle name="Normal 4 10 6 2 3 3 2" xfId="48810" xr:uid="{00000000-0005-0000-0000-00000CC00000}"/>
    <cellStyle name="Normal 4 10 6 2 3 4" xfId="48811" xr:uid="{00000000-0005-0000-0000-00000DC00000}"/>
    <cellStyle name="Normal 4 10 6 2 4" xfId="48812" xr:uid="{00000000-0005-0000-0000-00000EC00000}"/>
    <cellStyle name="Normal 4 10 6 2 4 2" xfId="48813" xr:uid="{00000000-0005-0000-0000-00000FC00000}"/>
    <cellStyle name="Normal 4 10 6 2 4 2 2" xfId="48814" xr:uid="{00000000-0005-0000-0000-000010C00000}"/>
    <cellStyle name="Normal 4 10 6 2 4 2 2 2" xfId="48815" xr:uid="{00000000-0005-0000-0000-000011C00000}"/>
    <cellStyle name="Normal 4 10 6 2 4 2 3" xfId="48816" xr:uid="{00000000-0005-0000-0000-000012C00000}"/>
    <cellStyle name="Normal 4 10 6 2 4 3" xfId="48817" xr:uid="{00000000-0005-0000-0000-000013C00000}"/>
    <cellStyle name="Normal 4 10 6 2 4 3 2" xfId="48818" xr:uid="{00000000-0005-0000-0000-000014C00000}"/>
    <cellStyle name="Normal 4 10 6 2 4 4" xfId="48819" xr:uid="{00000000-0005-0000-0000-000015C00000}"/>
    <cellStyle name="Normal 4 10 6 3" xfId="48820" xr:uid="{00000000-0005-0000-0000-000016C00000}"/>
    <cellStyle name="Normal 4 10 6 3 2" xfId="48821" xr:uid="{00000000-0005-0000-0000-000017C00000}"/>
    <cellStyle name="Normal 4 10 6 3 2 2" xfId="48822" xr:uid="{00000000-0005-0000-0000-000018C00000}"/>
    <cellStyle name="Normal 4 10 6 3 2 2 2" xfId="48823" xr:uid="{00000000-0005-0000-0000-000019C00000}"/>
    <cellStyle name="Normal 4 10 6 3 2 3" xfId="48824" xr:uid="{00000000-0005-0000-0000-00001AC00000}"/>
    <cellStyle name="Normal 4 10 6 3 3" xfId="48825" xr:uid="{00000000-0005-0000-0000-00001BC00000}"/>
    <cellStyle name="Normal 4 10 6 3 3 2" xfId="48826" xr:uid="{00000000-0005-0000-0000-00001CC00000}"/>
    <cellStyle name="Normal 4 10 6 3 4" xfId="48827" xr:uid="{00000000-0005-0000-0000-00001DC00000}"/>
    <cellStyle name="Normal 4 10 6 4" xfId="48828" xr:uid="{00000000-0005-0000-0000-00001EC00000}"/>
    <cellStyle name="Normal 4 10 6 5" xfId="48829" xr:uid="{00000000-0005-0000-0000-00001FC00000}"/>
    <cellStyle name="Normal 4 10 6 6" xfId="48830" xr:uid="{00000000-0005-0000-0000-000020C00000}"/>
    <cellStyle name="Normal 4 10 6 6 2" xfId="48831" xr:uid="{00000000-0005-0000-0000-000021C00000}"/>
    <cellStyle name="Normal 4 10 6 6 2 2" xfId="48832" xr:uid="{00000000-0005-0000-0000-000022C00000}"/>
    <cellStyle name="Normal 4 10 6 6 3" xfId="48833" xr:uid="{00000000-0005-0000-0000-000023C00000}"/>
    <cellStyle name="Normal 4 10 6 7" xfId="48834" xr:uid="{00000000-0005-0000-0000-000024C00000}"/>
    <cellStyle name="Normal 4 10 6 7 2" xfId="48835" xr:uid="{00000000-0005-0000-0000-000025C00000}"/>
    <cellStyle name="Normal 4 10 6 8" xfId="48836" xr:uid="{00000000-0005-0000-0000-000026C00000}"/>
    <cellStyle name="Normal 4 10 7" xfId="48837" xr:uid="{00000000-0005-0000-0000-000027C00000}"/>
    <cellStyle name="Normal 4 10 7 2" xfId="48838" xr:uid="{00000000-0005-0000-0000-000028C00000}"/>
    <cellStyle name="Normal 4 10 7 2 2" xfId="48839" xr:uid="{00000000-0005-0000-0000-000029C00000}"/>
    <cellStyle name="Normal 4 10 7 2 2 2" xfId="48840" xr:uid="{00000000-0005-0000-0000-00002AC00000}"/>
    <cellStyle name="Normal 4 10 7 2 3" xfId="48841" xr:uid="{00000000-0005-0000-0000-00002BC00000}"/>
    <cellStyle name="Normal 4 10 7 3" xfId="48842" xr:uid="{00000000-0005-0000-0000-00002CC00000}"/>
    <cellStyle name="Normal 4 10 7 3 2" xfId="48843" xr:uid="{00000000-0005-0000-0000-00002DC00000}"/>
    <cellStyle name="Normal 4 10 7 4" xfId="48844" xr:uid="{00000000-0005-0000-0000-00002EC00000}"/>
    <cellStyle name="Normal 4 10 8" xfId="48845" xr:uid="{00000000-0005-0000-0000-00002FC00000}"/>
    <cellStyle name="Normal 4 10 8 2" xfId="48846" xr:uid="{00000000-0005-0000-0000-000030C00000}"/>
    <cellStyle name="Normal 4 10 8 2 2" xfId="48847" xr:uid="{00000000-0005-0000-0000-000031C00000}"/>
    <cellStyle name="Normal 4 10 8 2 2 2" xfId="48848" xr:uid="{00000000-0005-0000-0000-000032C00000}"/>
    <cellStyle name="Normal 4 10 8 2 3" xfId="48849" xr:uid="{00000000-0005-0000-0000-000033C00000}"/>
    <cellStyle name="Normal 4 10 8 3" xfId="48850" xr:uid="{00000000-0005-0000-0000-000034C00000}"/>
    <cellStyle name="Normal 4 10 8 3 2" xfId="48851" xr:uid="{00000000-0005-0000-0000-000035C00000}"/>
    <cellStyle name="Normal 4 10 8 4" xfId="48852" xr:uid="{00000000-0005-0000-0000-000036C00000}"/>
    <cellStyle name="Normal 4 10 9" xfId="48853" xr:uid="{00000000-0005-0000-0000-000037C00000}"/>
    <cellStyle name="Normal 4 11" xfId="48854" xr:uid="{00000000-0005-0000-0000-000038C00000}"/>
    <cellStyle name="Normal 4 11 10" xfId="48855" xr:uid="{00000000-0005-0000-0000-000039C00000}"/>
    <cellStyle name="Normal 4 11 10 2" xfId="48856" xr:uid="{00000000-0005-0000-0000-00003AC00000}"/>
    <cellStyle name="Normal 4 11 10 3" xfId="48857" xr:uid="{00000000-0005-0000-0000-00003BC00000}"/>
    <cellStyle name="Normal 4 11 10 4" xfId="48858" xr:uid="{00000000-0005-0000-0000-00003CC00000}"/>
    <cellStyle name="Normal 4 11 10 5" xfId="48859" xr:uid="{00000000-0005-0000-0000-00003DC00000}"/>
    <cellStyle name="Normal 4 11 10 6" xfId="48860" xr:uid="{00000000-0005-0000-0000-00003EC00000}"/>
    <cellStyle name="Normal 4 11 10 7" xfId="48861" xr:uid="{00000000-0005-0000-0000-00003FC00000}"/>
    <cellStyle name="Normal 4 11 10 8" xfId="48862" xr:uid="{00000000-0005-0000-0000-000040C00000}"/>
    <cellStyle name="Normal 4 11 10 9" xfId="48863" xr:uid="{00000000-0005-0000-0000-000041C00000}"/>
    <cellStyle name="Normal 4 11 11" xfId="48864" xr:uid="{00000000-0005-0000-0000-000042C00000}"/>
    <cellStyle name="Normal 4 11 11 2" xfId="48865" xr:uid="{00000000-0005-0000-0000-000043C00000}"/>
    <cellStyle name="Normal 4 11 11 3" xfId="48866" xr:uid="{00000000-0005-0000-0000-000044C00000}"/>
    <cellStyle name="Normal 4 11 11 4" xfId="48867" xr:uid="{00000000-0005-0000-0000-000045C00000}"/>
    <cellStyle name="Normal 4 11 11 5" xfId="48868" xr:uid="{00000000-0005-0000-0000-000046C00000}"/>
    <cellStyle name="Normal 4 11 11 6" xfId="48869" xr:uid="{00000000-0005-0000-0000-000047C00000}"/>
    <cellStyle name="Normal 4 11 11 7" xfId="48870" xr:uid="{00000000-0005-0000-0000-000048C00000}"/>
    <cellStyle name="Normal 4 11 11 8" xfId="48871" xr:uid="{00000000-0005-0000-0000-000049C00000}"/>
    <cellStyle name="Normal 4 11 11 9" xfId="48872" xr:uid="{00000000-0005-0000-0000-00004AC00000}"/>
    <cellStyle name="Normal 4 11 12" xfId="48873" xr:uid="{00000000-0005-0000-0000-00004BC00000}"/>
    <cellStyle name="Normal 4 11 12 2" xfId="48874" xr:uid="{00000000-0005-0000-0000-00004CC00000}"/>
    <cellStyle name="Normal 4 11 12 2 2" xfId="48875" xr:uid="{00000000-0005-0000-0000-00004DC00000}"/>
    <cellStyle name="Normal 4 11 12 2 2 2" xfId="48876" xr:uid="{00000000-0005-0000-0000-00004EC00000}"/>
    <cellStyle name="Normal 4 11 12 2 3" xfId="48877" xr:uid="{00000000-0005-0000-0000-00004FC00000}"/>
    <cellStyle name="Normal 4 11 12 3" xfId="48878" xr:uid="{00000000-0005-0000-0000-000050C00000}"/>
    <cellStyle name="Normal 4 11 12 3 2" xfId="48879" xr:uid="{00000000-0005-0000-0000-000051C00000}"/>
    <cellStyle name="Normal 4 11 12 4" xfId="48880" xr:uid="{00000000-0005-0000-0000-000052C00000}"/>
    <cellStyle name="Normal 4 11 13" xfId="48881" xr:uid="{00000000-0005-0000-0000-000053C00000}"/>
    <cellStyle name="Normal 4 11 13 2" xfId="48882" xr:uid="{00000000-0005-0000-0000-000054C00000}"/>
    <cellStyle name="Normal 4 11 13 2 2" xfId="48883" xr:uid="{00000000-0005-0000-0000-000055C00000}"/>
    <cellStyle name="Normal 4 11 13 2 2 2" xfId="48884" xr:uid="{00000000-0005-0000-0000-000056C00000}"/>
    <cellStyle name="Normal 4 11 13 2 3" xfId="48885" xr:uid="{00000000-0005-0000-0000-000057C00000}"/>
    <cellStyle name="Normal 4 11 13 3" xfId="48886" xr:uid="{00000000-0005-0000-0000-000058C00000}"/>
    <cellStyle name="Normal 4 11 13 3 2" xfId="48887" xr:uid="{00000000-0005-0000-0000-000059C00000}"/>
    <cellStyle name="Normal 4 11 13 4" xfId="48888" xr:uid="{00000000-0005-0000-0000-00005AC00000}"/>
    <cellStyle name="Normal 4 11 14" xfId="48889" xr:uid="{00000000-0005-0000-0000-00005BC00000}"/>
    <cellStyle name="Normal 4 11 14 2" xfId="48890" xr:uid="{00000000-0005-0000-0000-00005CC00000}"/>
    <cellStyle name="Normal 4 11 14 3" xfId="48891" xr:uid="{00000000-0005-0000-0000-00005DC00000}"/>
    <cellStyle name="Normal 4 11 14 4" xfId="48892" xr:uid="{00000000-0005-0000-0000-00005EC00000}"/>
    <cellStyle name="Normal 4 11 14 5" xfId="48893" xr:uid="{00000000-0005-0000-0000-00005FC00000}"/>
    <cellStyle name="Normal 4 11 14 6" xfId="48894" xr:uid="{00000000-0005-0000-0000-000060C00000}"/>
    <cellStyle name="Normal 4 11 14 7" xfId="48895" xr:uid="{00000000-0005-0000-0000-000061C00000}"/>
    <cellStyle name="Normal 4 11 14 8" xfId="48896" xr:uid="{00000000-0005-0000-0000-000062C00000}"/>
    <cellStyle name="Normal 4 11 14 9" xfId="48897" xr:uid="{00000000-0005-0000-0000-000063C00000}"/>
    <cellStyle name="Normal 4 11 15" xfId="48898" xr:uid="{00000000-0005-0000-0000-000064C00000}"/>
    <cellStyle name="Normal 4 11 15 2" xfId="48899" xr:uid="{00000000-0005-0000-0000-000065C00000}"/>
    <cellStyle name="Normal 4 11 15 3" xfId="48900" xr:uid="{00000000-0005-0000-0000-000066C00000}"/>
    <cellStyle name="Normal 4 11 15 4" xfId="48901" xr:uid="{00000000-0005-0000-0000-000067C00000}"/>
    <cellStyle name="Normal 4 11 15 5" xfId="48902" xr:uid="{00000000-0005-0000-0000-000068C00000}"/>
    <cellStyle name="Normal 4 11 15 6" xfId="48903" xr:uid="{00000000-0005-0000-0000-000069C00000}"/>
    <cellStyle name="Normal 4 11 15 7" xfId="48904" xr:uid="{00000000-0005-0000-0000-00006AC00000}"/>
    <cellStyle name="Normal 4 11 15 8" xfId="48905" xr:uid="{00000000-0005-0000-0000-00006BC00000}"/>
    <cellStyle name="Normal 4 11 15 9" xfId="48906" xr:uid="{00000000-0005-0000-0000-00006CC00000}"/>
    <cellStyle name="Normal 4 11 16" xfId="48907" xr:uid="{00000000-0005-0000-0000-00006DC00000}"/>
    <cellStyle name="Normal 4 11 16 2" xfId="48908" xr:uid="{00000000-0005-0000-0000-00006EC00000}"/>
    <cellStyle name="Normal 4 11 16 3" xfId="48909" xr:uid="{00000000-0005-0000-0000-00006FC00000}"/>
    <cellStyle name="Normal 4 11 16 4" xfId="48910" xr:uid="{00000000-0005-0000-0000-000070C00000}"/>
    <cellStyle name="Normal 4 11 16 5" xfId="48911" xr:uid="{00000000-0005-0000-0000-000071C00000}"/>
    <cellStyle name="Normal 4 11 16 6" xfId="48912" xr:uid="{00000000-0005-0000-0000-000072C00000}"/>
    <cellStyle name="Normal 4 11 16 7" xfId="48913" xr:uid="{00000000-0005-0000-0000-000073C00000}"/>
    <cellStyle name="Normal 4 11 16 8" xfId="48914" xr:uid="{00000000-0005-0000-0000-000074C00000}"/>
    <cellStyle name="Normal 4 11 16 9" xfId="48915" xr:uid="{00000000-0005-0000-0000-000075C00000}"/>
    <cellStyle name="Normal 4 11 17" xfId="48916" xr:uid="{00000000-0005-0000-0000-000076C00000}"/>
    <cellStyle name="Normal 4 11 17 2" xfId="48917" xr:uid="{00000000-0005-0000-0000-000077C00000}"/>
    <cellStyle name="Normal 4 11 17 3" xfId="48918" xr:uid="{00000000-0005-0000-0000-000078C00000}"/>
    <cellStyle name="Normal 4 11 17 4" xfId="48919" xr:uid="{00000000-0005-0000-0000-000079C00000}"/>
    <cellStyle name="Normal 4 11 17 5" xfId="48920" xr:uid="{00000000-0005-0000-0000-00007AC00000}"/>
    <cellStyle name="Normal 4 11 17 6" xfId="48921" xr:uid="{00000000-0005-0000-0000-00007BC00000}"/>
    <cellStyle name="Normal 4 11 17 7" xfId="48922" xr:uid="{00000000-0005-0000-0000-00007CC00000}"/>
    <cellStyle name="Normal 4 11 17 8" xfId="48923" xr:uid="{00000000-0005-0000-0000-00007DC00000}"/>
    <cellStyle name="Normal 4 11 17 9" xfId="48924" xr:uid="{00000000-0005-0000-0000-00007EC00000}"/>
    <cellStyle name="Normal 4 11 18" xfId="48925" xr:uid="{00000000-0005-0000-0000-00007FC00000}"/>
    <cellStyle name="Normal 4 11 18 2" xfId="48926" xr:uid="{00000000-0005-0000-0000-000080C00000}"/>
    <cellStyle name="Normal 4 11 18 2 2" xfId="48927" xr:uid="{00000000-0005-0000-0000-000081C00000}"/>
    <cellStyle name="Normal 4 11 18 2 2 2" xfId="48928" xr:uid="{00000000-0005-0000-0000-000082C00000}"/>
    <cellStyle name="Normal 4 11 18 2 3" xfId="48929" xr:uid="{00000000-0005-0000-0000-000083C00000}"/>
    <cellStyle name="Normal 4 11 18 3" xfId="48930" xr:uid="{00000000-0005-0000-0000-000084C00000}"/>
    <cellStyle name="Normal 4 11 18 3 2" xfId="48931" xr:uid="{00000000-0005-0000-0000-000085C00000}"/>
    <cellStyle name="Normal 4 11 18 4" xfId="48932" xr:uid="{00000000-0005-0000-0000-000086C00000}"/>
    <cellStyle name="Normal 4 11 19" xfId="48933" xr:uid="{00000000-0005-0000-0000-000087C00000}"/>
    <cellStyle name="Normal 4 11 19 2" xfId="48934" xr:uid="{00000000-0005-0000-0000-000088C00000}"/>
    <cellStyle name="Normal 4 11 19 2 2" xfId="48935" xr:uid="{00000000-0005-0000-0000-000089C00000}"/>
    <cellStyle name="Normal 4 11 19 2 2 2" xfId="48936" xr:uid="{00000000-0005-0000-0000-00008AC00000}"/>
    <cellStyle name="Normal 4 11 19 2 2 2 2" xfId="48937" xr:uid="{00000000-0005-0000-0000-00008BC00000}"/>
    <cellStyle name="Normal 4 11 19 2 2 2 2 2" xfId="48938" xr:uid="{00000000-0005-0000-0000-00008CC00000}"/>
    <cellStyle name="Normal 4 11 19 2 2 2 3" xfId="48939" xr:uid="{00000000-0005-0000-0000-00008DC00000}"/>
    <cellStyle name="Normal 4 11 19 2 2 3" xfId="48940" xr:uid="{00000000-0005-0000-0000-00008EC00000}"/>
    <cellStyle name="Normal 4 11 19 2 2 3 2" xfId="48941" xr:uid="{00000000-0005-0000-0000-00008FC00000}"/>
    <cellStyle name="Normal 4 11 19 2 2 4" xfId="48942" xr:uid="{00000000-0005-0000-0000-000090C00000}"/>
    <cellStyle name="Normal 4 11 19 2 3" xfId="48943" xr:uid="{00000000-0005-0000-0000-000091C00000}"/>
    <cellStyle name="Normal 4 11 19 2 3 2" xfId="48944" xr:uid="{00000000-0005-0000-0000-000092C00000}"/>
    <cellStyle name="Normal 4 11 19 2 3 2 2" xfId="48945" xr:uid="{00000000-0005-0000-0000-000093C00000}"/>
    <cellStyle name="Normal 4 11 19 2 3 2 2 2" xfId="48946" xr:uid="{00000000-0005-0000-0000-000094C00000}"/>
    <cellStyle name="Normal 4 11 19 2 3 2 3" xfId="48947" xr:uid="{00000000-0005-0000-0000-000095C00000}"/>
    <cellStyle name="Normal 4 11 19 2 3 3" xfId="48948" xr:uid="{00000000-0005-0000-0000-000096C00000}"/>
    <cellStyle name="Normal 4 11 19 2 3 3 2" xfId="48949" xr:uid="{00000000-0005-0000-0000-000097C00000}"/>
    <cellStyle name="Normal 4 11 19 2 3 4" xfId="48950" xr:uid="{00000000-0005-0000-0000-000098C00000}"/>
    <cellStyle name="Normal 4 11 19 2 4" xfId="48951" xr:uid="{00000000-0005-0000-0000-000099C00000}"/>
    <cellStyle name="Normal 4 11 19 2 4 2" xfId="48952" xr:uid="{00000000-0005-0000-0000-00009AC00000}"/>
    <cellStyle name="Normal 4 11 19 2 4 2 2" xfId="48953" xr:uid="{00000000-0005-0000-0000-00009BC00000}"/>
    <cellStyle name="Normal 4 11 19 2 4 2 2 2" xfId="48954" xr:uid="{00000000-0005-0000-0000-00009CC00000}"/>
    <cellStyle name="Normal 4 11 19 2 4 2 3" xfId="48955" xr:uid="{00000000-0005-0000-0000-00009DC00000}"/>
    <cellStyle name="Normal 4 11 19 2 4 3" xfId="48956" xr:uid="{00000000-0005-0000-0000-00009EC00000}"/>
    <cellStyle name="Normal 4 11 19 2 4 3 2" xfId="48957" xr:uid="{00000000-0005-0000-0000-00009FC00000}"/>
    <cellStyle name="Normal 4 11 19 2 4 4" xfId="48958" xr:uid="{00000000-0005-0000-0000-0000A0C00000}"/>
    <cellStyle name="Normal 4 11 19 3" xfId="48959" xr:uid="{00000000-0005-0000-0000-0000A1C00000}"/>
    <cellStyle name="Normal 4 11 19 3 2" xfId="48960" xr:uid="{00000000-0005-0000-0000-0000A2C00000}"/>
    <cellStyle name="Normal 4 11 19 3 2 2" xfId="48961" xr:uid="{00000000-0005-0000-0000-0000A3C00000}"/>
    <cellStyle name="Normal 4 11 19 3 2 2 2" xfId="48962" xr:uid="{00000000-0005-0000-0000-0000A4C00000}"/>
    <cellStyle name="Normal 4 11 19 3 2 3" xfId="48963" xr:uid="{00000000-0005-0000-0000-0000A5C00000}"/>
    <cellStyle name="Normal 4 11 19 3 3" xfId="48964" xr:uid="{00000000-0005-0000-0000-0000A6C00000}"/>
    <cellStyle name="Normal 4 11 19 3 3 2" xfId="48965" xr:uid="{00000000-0005-0000-0000-0000A7C00000}"/>
    <cellStyle name="Normal 4 11 19 3 4" xfId="48966" xr:uid="{00000000-0005-0000-0000-0000A8C00000}"/>
    <cellStyle name="Normal 4 11 19 4" xfId="48967" xr:uid="{00000000-0005-0000-0000-0000A9C00000}"/>
    <cellStyle name="Normal 4 11 19 5" xfId="48968" xr:uid="{00000000-0005-0000-0000-0000AAC00000}"/>
    <cellStyle name="Normal 4 11 19 6" xfId="48969" xr:uid="{00000000-0005-0000-0000-0000ABC00000}"/>
    <cellStyle name="Normal 4 11 19 6 2" xfId="48970" xr:uid="{00000000-0005-0000-0000-0000ACC00000}"/>
    <cellStyle name="Normal 4 11 19 6 2 2" xfId="48971" xr:uid="{00000000-0005-0000-0000-0000ADC00000}"/>
    <cellStyle name="Normal 4 11 19 6 3" xfId="48972" xr:uid="{00000000-0005-0000-0000-0000AEC00000}"/>
    <cellStyle name="Normal 4 11 19 7" xfId="48973" xr:uid="{00000000-0005-0000-0000-0000AFC00000}"/>
    <cellStyle name="Normal 4 11 19 7 2" xfId="48974" xr:uid="{00000000-0005-0000-0000-0000B0C00000}"/>
    <cellStyle name="Normal 4 11 19 8" xfId="48975" xr:uid="{00000000-0005-0000-0000-0000B1C00000}"/>
    <cellStyle name="Normal 4 11 2" xfId="48976" xr:uid="{00000000-0005-0000-0000-0000B2C00000}"/>
    <cellStyle name="Normal 4 11 2 10" xfId="48977" xr:uid="{00000000-0005-0000-0000-0000B3C00000}"/>
    <cellStyle name="Normal 4 11 2 11" xfId="48978" xr:uid="{00000000-0005-0000-0000-0000B4C00000}"/>
    <cellStyle name="Normal 4 11 2 12" xfId="48979" xr:uid="{00000000-0005-0000-0000-0000B5C00000}"/>
    <cellStyle name="Normal 4 11 2 13" xfId="48980" xr:uid="{00000000-0005-0000-0000-0000B6C00000}"/>
    <cellStyle name="Normal 4 11 2 2" xfId="48981" xr:uid="{00000000-0005-0000-0000-0000B7C00000}"/>
    <cellStyle name="Normal 4 11 2 2 2" xfId="48982" xr:uid="{00000000-0005-0000-0000-0000B8C00000}"/>
    <cellStyle name="Normal 4 11 2 2 2 2" xfId="48983" xr:uid="{00000000-0005-0000-0000-0000B9C00000}"/>
    <cellStyle name="Normal 4 11 2 2 2 2 2" xfId="48984" xr:uid="{00000000-0005-0000-0000-0000BAC00000}"/>
    <cellStyle name="Normal 4 11 2 2 2 3" xfId="48985" xr:uid="{00000000-0005-0000-0000-0000BBC00000}"/>
    <cellStyle name="Normal 4 11 2 2 3" xfId="48986" xr:uid="{00000000-0005-0000-0000-0000BCC00000}"/>
    <cellStyle name="Normal 4 11 2 2 3 2" xfId="48987" xr:uid="{00000000-0005-0000-0000-0000BDC00000}"/>
    <cellStyle name="Normal 4 11 2 2 4" xfId="48988" xr:uid="{00000000-0005-0000-0000-0000BEC00000}"/>
    <cellStyle name="Normal 4 11 2 3" xfId="48989" xr:uid="{00000000-0005-0000-0000-0000BFC00000}"/>
    <cellStyle name="Normal 4 11 2 3 2" xfId="48990" xr:uid="{00000000-0005-0000-0000-0000C0C00000}"/>
    <cellStyle name="Normal 4 11 2 3 2 2" xfId="48991" xr:uid="{00000000-0005-0000-0000-0000C1C00000}"/>
    <cellStyle name="Normal 4 11 2 3 2 2 2" xfId="48992" xr:uid="{00000000-0005-0000-0000-0000C2C00000}"/>
    <cellStyle name="Normal 4 11 2 3 2 3" xfId="48993" xr:uid="{00000000-0005-0000-0000-0000C3C00000}"/>
    <cellStyle name="Normal 4 11 2 3 3" xfId="48994" xr:uid="{00000000-0005-0000-0000-0000C4C00000}"/>
    <cellStyle name="Normal 4 11 2 3 3 2" xfId="48995" xr:uid="{00000000-0005-0000-0000-0000C5C00000}"/>
    <cellStyle name="Normal 4 11 2 3 4" xfId="48996" xr:uid="{00000000-0005-0000-0000-0000C6C00000}"/>
    <cellStyle name="Normal 4 11 2 4" xfId="48997" xr:uid="{00000000-0005-0000-0000-0000C7C00000}"/>
    <cellStyle name="Normal 4 11 2 4 2" xfId="48998" xr:uid="{00000000-0005-0000-0000-0000C8C00000}"/>
    <cellStyle name="Normal 4 11 2 4 2 2" xfId="48999" xr:uid="{00000000-0005-0000-0000-0000C9C00000}"/>
    <cellStyle name="Normal 4 11 2 4 2 2 2" xfId="49000" xr:uid="{00000000-0005-0000-0000-0000CAC00000}"/>
    <cellStyle name="Normal 4 11 2 4 2 3" xfId="49001" xr:uid="{00000000-0005-0000-0000-0000CBC00000}"/>
    <cellStyle name="Normal 4 11 2 4 3" xfId="49002" xr:uid="{00000000-0005-0000-0000-0000CCC00000}"/>
    <cellStyle name="Normal 4 11 2 4 3 2" xfId="49003" xr:uid="{00000000-0005-0000-0000-0000CDC00000}"/>
    <cellStyle name="Normal 4 11 2 4 4" xfId="49004" xr:uid="{00000000-0005-0000-0000-0000CEC00000}"/>
    <cellStyle name="Normal 4 11 2 5" xfId="49005" xr:uid="{00000000-0005-0000-0000-0000CFC00000}"/>
    <cellStyle name="Normal 4 11 2 5 2" xfId="49006" xr:uid="{00000000-0005-0000-0000-0000D0C00000}"/>
    <cellStyle name="Normal 4 11 2 5 2 2" xfId="49007" xr:uid="{00000000-0005-0000-0000-0000D1C00000}"/>
    <cellStyle name="Normal 4 11 2 5 2 2 2" xfId="49008" xr:uid="{00000000-0005-0000-0000-0000D2C00000}"/>
    <cellStyle name="Normal 4 11 2 5 2 2 2 2" xfId="49009" xr:uid="{00000000-0005-0000-0000-0000D3C00000}"/>
    <cellStyle name="Normal 4 11 2 5 2 2 2 2 2" xfId="49010" xr:uid="{00000000-0005-0000-0000-0000D4C00000}"/>
    <cellStyle name="Normal 4 11 2 5 2 2 2 3" xfId="49011" xr:uid="{00000000-0005-0000-0000-0000D5C00000}"/>
    <cellStyle name="Normal 4 11 2 5 2 2 3" xfId="49012" xr:uid="{00000000-0005-0000-0000-0000D6C00000}"/>
    <cellStyle name="Normal 4 11 2 5 2 2 3 2" xfId="49013" xr:uid="{00000000-0005-0000-0000-0000D7C00000}"/>
    <cellStyle name="Normal 4 11 2 5 2 2 4" xfId="49014" xr:uid="{00000000-0005-0000-0000-0000D8C00000}"/>
    <cellStyle name="Normal 4 11 2 5 2 3" xfId="49015" xr:uid="{00000000-0005-0000-0000-0000D9C00000}"/>
    <cellStyle name="Normal 4 11 2 5 2 3 2" xfId="49016" xr:uid="{00000000-0005-0000-0000-0000DAC00000}"/>
    <cellStyle name="Normal 4 11 2 5 2 3 2 2" xfId="49017" xr:uid="{00000000-0005-0000-0000-0000DBC00000}"/>
    <cellStyle name="Normal 4 11 2 5 2 3 2 2 2" xfId="49018" xr:uid="{00000000-0005-0000-0000-0000DCC00000}"/>
    <cellStyle name="Normal 4 11 2 5 2 3 2 3" xfId="49019" xr:uid="{00000000-0005-0000-0000-0000DDC00000}"/>
    <cellStyle name="Normal 4 11 2 5 2 3 3" xfId="49020" xr:uid="{00000000-0005-0000-0000-0000DEC00000}"/>
    <cellStyle name="Normal 4 11 2 5 2 3 3 2" xfId="49021" xr:uid="{00000000-0005-0000-0000-0000DFC00000}"/>
    <cellStyle name="Normal 4 11 2 5 2 3 4" xfId="49022" xr:uid="{00000000-0005-0000-0000-0000E0C00000}"/>
    <cellStyle name="Normal 4 11 2 5 3" xfId="49023" xr:uid="{00000000-0005-0000-0000-0000E1C00000}"/>
    <cellStyle name="Normal 4 11 2 5 3 2" xfId="49024" xr:uid="{00000000-0005-0000-0000-0000E2C00000}"/>
    <cellStyle name="Normal 4 11 2 5 3 2 2" xfId="49025" xr:uid="{00000000-0005-0000-0000-0000E3C00000}"/>
    <cellStyle name="Normal 4 11 2 5 3 2 2 2" xfId="49026" xr:uid="{00000000-0005-0000-0000-0000E4C00000}"/>
    <cellStyle name="Normal 4 11 2 5 3 2 3" xfId="49027" xr:uid="{00000000-0005-0000-0000-0000E5C00000}"/>
    <cellStyle name="Normal 4 11 2 5 3 3" xfId="49028" xr:uid="{00000000-0005-0000-0000-0000E6C00000}"/>
    <cellStyle name="Normal 4 11 2 5 3 3 2" xfId="49029" xr:uid="{00000000-0005-0000-0000-0000E7C00000}"/>
    <cellStyle name="Normal 4 11 2 5 3 4" xfId="49030" xr:uid="{00000000-0005-0000-0000-0000E8C00000}"/>
    <cellStyle name="Normal 4 11 2 5 4" xfId="49031" xr:uid="{00000000-0005-0000-0000-0000E9C00000}"/>
    <cellStyle name="Normal 4 11 2 5 4 2" xfId="49032" xr:uid="{00000000-0005-0000-0000-0000EAC00000}"/>
    <cellStyle name="Normal 4 11 2 5 4 2 2" xfId="49033" xr:uid="{00000000-0005-0000-0000-0000EBC00000}"/>
    <cellStyle name="Normal 4 11 2 5 4 2 2 2" xfId="49034" xr:uid="{00000000-0005-0000-0000-0000ECC00000}"/>
    <cellStyle name="Normal 4 11 2 5 4 2 3" xfId="49035" xr:uid="{00000000-0005-0000-0000-0000EDC00000}"/>
    <cellStyle name="Normal 4 11 2 5 4 3" xfId="49036" xr:uid="{00000000-0005-0000-0000-0000EEC00000}"/>
    <cellStyle name="Normal 4 11 2 5 4 3 2" xfId="49037" xr:uid="{00000000-0005-0000-0000-0000EFC00000}"/>
    <cellStyle name="Normal 4 11 2 5 4 4" xfId="49038" xr:uid="{00000000-0005-0000-0000-0000F0C00000}"/>
    <cellStyle name="Normal 4 11 2 5 5" xfId="49039" xr:uid="{00000000-0005-0000-0000-0000F1C00000}"/>
    <cellStyle name="Normal 4 11 2 5 6" xfId="49040" xr:uid="{00000000-0005-0000-0000-0000F2C00000}"/>
    <cellStyle name="Normal 4 11 2 5 6 2" xfId="49041" xr:uid="{00000000-0005-0000-0000-0000F3C00000}"/>
    <cellStyle name="Normal 4 11 2 5 6 2 2" xfId="49042" xr:uid="{00000000-0005-0000-0000-0000F4C00000}"/>
    <cellStyle name="Normal 4 11 2 5 6 3" xfId="49043" xr:uid="{00000000-0005-0000-0000-0000F5C00000}"/>
    <cellStyle name="Normal 4 11 2 5 7" xfId="49044" xr:uid="{00000000-0005-0000-0000-0000F6C00000}"/>
    <cellStyle name="Normal 4 11 2 5 7 2" xfId="49045" xr:uid="{00000000-0005-0000-0000-0000F7C00000}"/>
    <cellStyle name="Normal 4 11 2 5 8" xfId="49046" xr:uid="{00000000-0005-0000-0000-0000F8C00000}"/>
    <cellStyle name="Normal 4 11 2 6" xfId="49047" xr:uid="{00000000-0005-0000-0000-0000F9C00000}"/>
    <cellStyle name="Normal 4 11 2 7" xfId="49048" xr:uid="{00000000-0005-0000-0000-0000FAC00000}"/>
    <cellStyle name="Normal 4 11 2 8" xfId="49049" xr:uid="{00000000-0005-0000-0000-0000FBC00000}"/>
    <cellStyle name="Normal 4 11 2 9" xfId="49050" xr:uid="{00000000-0005-0000-0000-0000FCC00000}"/>
    <cellStyle name="Normal 4 11 20" xfId="49051" xr:uid="{00000000-0005-0000-0000-0000FDC00000}"/>
    <cellStyle name="Normal 4 11 20 2" xfId="49052" xr:uid="{00000000-0005-0000-0000-0000FEC00000}"/>
    <cellStyle name="Normal 4 11 20 2 2" xfId="49053" xr:uid="{00000000-0005-0000-0000-0000FFC00000}"/>
    <cellStyle name="Normal 4 11 20 2 2 2" xfId="49054" xr:uid="{00000000-0005-0000-0000-000000C10000}"/>
    <cellStyle name="Normal 4 11 20 2 3" xfId="49055" xr:uid="{00000000-0005-0000-0000-000001C10000}"/>
    <cellStyle name="Normal 4 11 20 3" xfId="49056" xr:uid="{00000000-0005-0000-0000-000002C10000}"/>
    <cellStyle name="Normal 4 11 20 3 2" xfId="49057" xr:uid="{00000000-0005-0000-0000-000003C10000}"/>
    <cellStyle name="Normal 4 11 20 4" xfId="49058" xr:uid="{00000000-0005-0000-0000-000004C10000}"/>
    <cellStyle name="Normal 4 11 21" xfId="49059" xr:uid="{00000000-0005-0000-0000-000005C10000}"/>
    <cellStyle name="Normal 4 11 21 2" xfId="49060" xr:uid="{00000000-0005-0000-0000-000006C10000}"/>
    <cellStyle name="Normal 4 11 21 2 2" xfId="49061" xr:uid="{00000000-0005-0000-0000-000007C10000}"/>
    <cellStyle name="Normal 4 11 21 2 2 2" xfId="49062" xr:uid="{00000000-0005-0000-0000-000008C10000}"/>
    <cellStyle name="Normal 4 11 21 2 3" xfId="49063" xr:uid="{00000000-0005-0000-0000-000009C10000}"/>
    <cellStyle name="Normal 4 11 21 3" xfId="49064" xr:uid="{00000000-0005-0000-0000-00000AC10000}"/>
    <cellStyle name="Normal 4 11 21 3 2" xfId="49065" xr:uid="{00000000-0005-0000-0000-00000BC10000}"/>
    <cellStyle name="Normal 4 11 21 4" xfId="49066" xr:uid="{00000000-0005-0000-0000-00000CC10000}"/>
    <cellStyle name="Normal 4 11 22" xfId="49067" xr:uid="{00000000-0005-0000-0000-00000DC10000}"/>
    <cellStyle name="Normal 4 11 23" xfId="49068" xr:uid="{00000000-0005-0000-0000-00000EC10000}"/>
    <cellStyle name="Normal 4 11 24" xfId="49069" xr:uid="{00000000-0005-0000-0000-00000FC10000}"/>
    <cellStyle name="Normal 4 11 24 2" xfId="49070" xr:uid="{00000000-0005-0000-0000-000010C10000}"/>
    <cellStyle name="Normal 4 11 24 2 2" xfId="49071" xr:uid="{00000000-0005-0000-0000-000011C10000}"/>
    <cellStyle name="Normal 4 11 24 2 2 2" xfId="49072" xr:uid="{00000000-0005-0000-0000-000012C10000}"/>
    <cellStyle name="Normal 4 11 24 2 3" xfId="49073" xr:uid="{00000000-0005-0000-0000-000013C10000}"/>
    <cellStyle name="Normal 4 11 24 3" xfId="49074" xr:uid="{00000000-0005-0000-0000-000014C10000}"/>
    <cellStyle name="Normal 4 11 24 3 2" xfId="49075" xr:uid="{00000000-0005-0000-0000-000015C10000}"/>
    <cellStyle name="Normal 4 11 24 4" xfId="49076" xr:uid="{00000000-0005-0000-0000-000016C10000}"/>
    <cellStyle name="Normal 4 11 25" xfId="49077" xr:uid="{00000000-0005-0000-0000-000017C10000}"/>
    <cellStyle name="Normal 4 11 26" xfId="49078" xr:uid="{00000000-0005-0000-0000-000018C10000}"/>
    <cellStyle name="Normal 4 11 27" xfId="49079" xr:uid="{00000000-0005-0000-0000-000019C10000}"/>
    <cellStyle name="Normal 4 11 28" xfId="49080" xr:uid="{00000000-0005-0000-0000-00001AC10000}"/>
    <cellStyle name="Normal 4 11 3" xfId="49081" xr:uid="{00000000-0005-0000-0000-00001BC10000}"/>
    <cellStyle name="Normal 4 11 3 10" xfId="49082" xr:uid="{00000000-0005-0000-0000-00001CC10000}"/>
    <cellStyle name="Normal 4 11 3 2" xfId="49083" xr:uid="{00000000-0005-0000-0000-00001DC10000}"/>
    <cellStyle name="Normal 4 11 3 3" xfId="49084" xr:uid="{00000000-0005-0000-0000-00001EC10000}"/>
    <cellStyle name="Normal 4 11 3 4" xfId="49085" xr:uid="{00000000-0005-0000-0000-00001FC10000}"/>
    <cellStyle name="Normal 4 11 3 5" xfId="49086" xr:uid="{00000000-0005-0000-0000-000020C10000}"/>
    <cellStyle name="Normal 4 11 3 6" xfId="49087" xr:uid="{00000000-0005-0000-0000-000021C10000}"/>
    <cellStyle name="Normal 4 11 3 7" xfId="49088" xr:uid="{00000000-0005-0000-0000-000022C10000}"/>
    <cellStyle name="Normal 4 11 3 8" xfId="49089" xr:uid="{00000000-0005-0000-0000-000023C10000}"/>
    <cellStyle name="Normal 4 11 3 9" xfId="49090" xr:uid="{00000000-0005-0000-0000-000024C10000}"/>
    <cellStyle name="Normal 4 11 4" xfId="49091" xr:uid="{00000000-0005-0000-0000-000025C10000}"/>
    <cellStyle name="Normal 4 11 4 10" xfId="49092" xr:uid="{00000000-0005-0000-0000-000026C10000}"/>
    <cellStyle name="Normal 4 11 4 2" xfId="49093" xr:uid="{00000000-0005-0000-0000-000027C10000}"/>
    <cellStyle name="Normal 4 11 4 3" xfId="49094" xr:uid="{00000000-0005-0000-0000-000028C10000}"/>
    <cellStyle name="Normal 4 11 4 4" xfId="49095" xr:uid="{00000000-0005-0000-0000-000029C10000}"/>
    <cellStyle name="Normal 4 11 4 5" xfId="49096" xr:uid="{00000000-0005-0000-0000-00002AC10000}"/>
    <cellStyle name="Normal 4 11 4 6" xfId="49097" xr:uid="{00000000-0005-0000-0000-00002BC10000}"/>
    <cellStyle name="Normal 4 11 4 7" xfId="49098" xr:uid="{00000000-0005-0000-0000-00002CC10000}"/>
    <cellStyle name="Normal 4 11 4 8" xfId="49099" xr:uid="{00000000-0005-0000-0000-00002DC10000}"/>
    <cellStyle name="Normal 4 11 4 9" xfId="49100" xr:uid="{00000000-0005-0000-0000-00002EC10000}"/>
    <cellStyle name="Normal 4 11 5" xfId="49101" xr:uid="{00000000-0005-0000-0000-00002FC10000}"/>
    <cellStyle name="Normal 4 11 5 10" xfId="49102" xr:uid="{00000000-0005-0000-0000-000030C10000}"/>
    <cellStyle name="Normal 4 11 5 2" xfId="49103" xr:uid="{00000000-0005-0000-0000-000031C10000}"/>
    <cellStyle name="Normal 4 11 5 3" xfId="49104" xr:uid="{00000000-0005-0000-0000-000032C10000}"/>
    <cellStyle name="Normal 4 11 5 4" xfId="49105" xr:uid="{00000000-0005-0000-0000-000033C10000}"/>
    <cellStyle name="Normal 4 11 5 5" xfId="49106" xr:uid="{00000000-0005-0000-0000-000034C10000}"/>
    <cellStyle name="Normal 4 11 5 6" xfId="49107" xr:uid="{00000000-0005-0000-0000-000035C10000}"/>
    <cellStyle name="Normal 4 11 5 7" xfId="49108" xr:uid="{00000000-0005-0000-0000-000036C10000}"/>
    <cellStyle name="Normal 4 11 5 8" xfId="49109" xr:uid="{00000000-0005-0000-0000-000037C10000}"/>
    <cellStyle name="Normal 4 11 5 9" xfId="49110" xr:uid="{00000000-0005-0000-0000-000038C10000}"/>
    <cellStyle name="Normal 4 11 6" xfId="49111" xr:uid="{00000000-0005-0000-0000-000039C10000}"/>
    <cellStyle name="Normal 4 11 6 2" xfId="49112" xr:uid="{00000000-0005-0000-0000-00003AC10000}"/>
    <cellStyle name="Normal 4 11 6 3" xfId="49113" xr:uid="{00000000-0005-0000-0000-00003BC10000}"/>
    <cellStyle name="Normal 4 11 6 4" xfId="49114" xr:uid="{00000000-0005-0000-0000-00003CC10000}"/>
    <cellStyle name="Normal 4 11 6 5" xfId="49115" xr:uid="{00000000-0005-0000-0000-00003DC10000}"/>
    <cellStyle name="Normal 4 11 6 6" xfId="49116" xr:uid="{00000000-0005-0000-0000-00003EC10000}"/>
    <cellStyle name="Normal 4 11 6 7" xfId="49117" xr:uid="{00000000-0005-0000-0000-00003FC10000}"/>
    <cellStyle name="Normal 4 11 6 8" xfId="49118" xr:uid="{00000000-0005-0000-0000-000040C10000}"/>
    <cellStyle name="Normal 4 11 6 9" xfId="49119" xr:uid="{00000000-0005-0000-0000-000041C10000}"/>
    <cellStyle name="Normal 4 11 7" xfId="49120" xr:uid="{00000000-0005-0000-0000-000042C10000}"/>
    <cellStyle name="Normal 4 11 7 2" xfId="49121" xr:uid="{00000000-0005-0000-0000-000043C10000}"/>
    <cellStyle name="Normal 4 11 7 3" xfId="49122" xr:uid="{00000000-0005-0000-0000-000044C10000}"/>
    <cellStyle name="Normal 4 11 7 4" xfId="49123" xr:uid="{00000000-0005-0000-0000-000045C10000}"/>
    <cellStyle name="Normal 4 11 7 5" xfId="49124" xr:uid="{00000000-0005-0000-0000-000046C10000}"/>
    <cellStyle name="Normal 4 11 7 6" xfId="49125" xr:uid="{00000000-0005-0000-0000-000047C10000}"/>
    <cellStyle name="Normal 4 11 7 7" xfId="49126" xr:uid="{00000000-0005-0000-0000-000048C10000}"/>
    <cellStyle name="Normal 4 11 7 8" xfId="49127" xr:uid="{00000000-0005-0000-0000-000049C10000}"/>
    <cellStyle name="Normal 4 11 7 9" xfId="49128" xr:uid="{00000000-0005-0000-0000-00004AC10000}"/>
    <cellStyle name="Normal 4 11 8" xfId="49129" xr:uid="{00000000-0005-0000-0000-00004BC10000}"/>
    <cellStyle name="Normal 4 11 8 2" xfId="49130" xr:uid="{00000000-0005-0000-0000-00004CC10000}"/>
    <cellStyle name="Normal 4 11 8 3" xfId="49131" xr:uid="{00000000-0005-0000-0000-00004DC10000}"/>
    <cellStyle name="Normal 4 11 8 4" xfId="49132" xr:uid="{00000000-0005-0000-0000-00004EC10000}"/>
    <cellStyle name="Normal 4 11 8 5" xfId="49133" xr:uid="{00000000-0005-0000-0000-00004FC10000}"/>
    <cellStyle name="Normal 4 11 8 6" xfId="49134" xr:uid="{00000000-0005-0000-0000-000050C10000}"/>
    <cellStyle name="Normal 4 11 8 7" xfId="49135" xr:uid="{00000000-0005-0000-0000-000051C10000}"/>
    <cellStyle name="Normal 4 11 8 8" xfId="49136" xr:uid="{00000000-0005-0000-0000-000052C10000}"/>
    <cellStyle name="Normal 4 11 8 9" xfId="49137" xr:uid="{00000000-0005-0000-0000-000053C10000}"/>
    <cellStyle name="Normal 4 11 9" xfId="49138" xr:uid="{00000000-0005-0000-0000-000054C10000}"/>
    <cellStyle name="Normal 4 11 9 2" xfId="49139" xr:uid="{00000000-0005-0000-0000-000055C10000}"/>
    <cellStyle name="Normal 4 11 9 3" xfId="49140" xr:uid="{00000000-0005-0000-0000-000056C10000}"/>
    <cellStyle name="Normal 4 11 9 4" xfId="49141" xr:uid="{00000000-0005-0000-0000-000057C10000}"/>
    <cellStyle name="Normal 4 11 9 5" xfId="49142" xr:uid="{00000000-0005-0000-0000-000058C10000}"/>
    <cellStyle name="Normal 4 11 9 6" xfId="49143" xr:uid="{00000000-0005-0000-0000-000059C10000}"/>
    <cellStyle name="Normal 4 11 9 7" xfId="49144" xr:uid="{00000000-0005-0000-0000-00005AC10000}"/>
    <cellStyle name="Normal 4 11 9 8" xfId="49145" xr:uid="{00000000-0005-0000-0000-00005BC10000}"/>
    <cellStyle name="Normal 4 11 9 9" xfId="49146" xr:uid="{00000000-0005-0000-0000-00005CC10000}"/>
    <cellStyle name="Normal 4 12" xfId="49147" xr:uid="{00000000-0005-0000-0000-00005DC10000}"/>
    <cellStyle name="Normal 4 12 10" xfId="49148" xr:uid="{00000000-0005-0000-0000-00005EC10000}"/>
    <cellStyle name="Normal 4 12 11" xfId="49149" xr:uid="{00000000-0005-0000-0000-00005FC10000}"/>
    <cellStyle name="Normal 4 12 11 2" xfId="49150" xr:uid="{00000000-0005-0000-0000-000060C10000}"/>
    <cellStyle name="Normal 4 12 11 2 2" xfId="49151" xr:uid="{00000000-0005-0000-0000-000061C10000}"/>
    <cellStyle name="Normal 4 12 11 2 2 2" xfId="49152" xr:uid="{00000000-0005-0000-0000-000062C10000}"/>
    <cellStyle name="Normal 4 12 11 2 3" xfId="49153" xr:uid="{00000000-0005-0000-0000-000063C10000}"/>
    <cellStyle name="Normal 4 12 11 3" xfId="49154" xr:uid="{00000000-0005-0000-0000-000064C10000}"/>
    <cellStyle name="Normal 4 12 11 3 2" xfId="49155" xr:uid="{00000000-0005-0000-0000-000065C10000}"/>
    <cellStyle name="Normal 4 12 11 4" xfId="49156" xr:uid="{00000000-0005-0000-0000-000066C10000}"/>
    <cellStyle name="Normal 4 12 12" xfId="49157" xr:uid="{00000000-0005-0000-0000-000067C10000}"/>
    <cellStyle name="Normal 4 12 13" xfId="49158" xr:uid="{00000000-0005-0000-0000-000068C10000}"/>
    <cellStyle name="Normal 4 12 14" xfId="49159" xr:uid="{00000000-0005-0000-0000-000069C10000}"/>
    <cellStyle name="Normal 4 12 15" xfId="49160" xr:uid="{00000000-0005-0000-0000-00006AC10000}"/>
    <cellStyle name="Normal 4 12 2" xfId="49161" xr:uid="{00000000-0005-0000-0000-00006BC10000}"/>
    <cellStyle name="Normal 4 12 2 10" xfId="49162" xr:uid="{00000000-0005-0000-0000-00006CC10000}"/>
    <cellStyle name="Normal 4 12 2 10 2" xfId="49163" xr:uid="{00000000-0005-0000-0000-00006DC10000}"/>
    <cellStyle name="Normal 4 12 2 10 2 2" xfId="49164" xr:uid="{00000000-0005-0000-0000-00006EC10000}"/>
    <cellStyle name="Normal 4 12 2 10 3" xfId="49165" xr:uid="{00000000-0005-0000-0000-00006FC10000}"/>
    <cellStyle name="Normal 4 12 2 11" xfId="49166" xr:uid="{00000000-0005-0000-0000-000070C10000}"/>
    <cellStyle name="Normal 4 12 2 11 2" xfId="49167" xr:uid="{00000000-0005-0000-0000-000071C10000}"/>
    <cellStyle name="Normal 4 12 2 12" xfId="49168" xr:uid="{00000000-0005-0000-0000-000072C10000}"/>
    <cellStyle name="Normal 4 12 2 2" xfId="49169" xr:uid="{00000000-0005-0000-0000-000073C10000}"/>
    <cellStyle name="Normal 4 12 2 2 10" xfId="49170" xr:uid="{00000000-0005-0000-0000-000074C10000}"/>
    <cellStyle name="Normal 4 12 2 2 11" xfId="49171" xr:uid="{00000000-0005-0000-0000-000075C10000}"/>
    <cellStyle name="Normal 4 12 2 2 12" xfId="49172" xr:uid="{00000000-0005-0000-0000-000076C10000}"/>
    <cellStyle name="Normal 4 12 2 2 2" xfId="49173" xr:uid="{00000000-0005-0000-0000-000077C10000}"/>
    <cellStyle name="Normal 4 12 2 2 2 2" xfId="49174" xr:uid="{00000000-0005-0000-0000-000078C10000}"/>
    <cellStyle name="Normal 4 12 2 2 2 2 2" xfId="49175" xr:uid="{00000000-0005-0000-0000-000079C10000}"/>
    <cellStyle name="Normal 4 12 2 2 2 2 2 2" xfId="49176" xr:uid="{00000000-0005-0000-0000-00007AC10000}"/>
    <cellStyle name="Normal 4 12 2 2 2 2 2 2 2" xfId="49177" xr:uid="{00000000-0005-0000-0000-00007BC10000}"/>
    <cellStyle name="Normal 4 12 2 2 2 2 2 2 2 2" xfId="49178" xr:uid="{00000000-0005-0000-0000-00007CC10000}"/>
    <cellStyle name="Normal 4 12 2 2 2 2 2 2 3" xfId="49179" xr:uid="{00000000-0005-0000-0000-00007DC10000}"/>
    <cellStyle name="Normal 4 12 2 2 2 2 2 3" xfId="49180" xr:uid="{00000000-0005-0000-0000-00007EC10000}"/>
    <cellStyle name="Normal 4 12 2 2 2 2 2 3 2" xfId="49181" xr:uid="{00000000-0005-0000-0000-00007FC10000}"/>
    <cellStyle name="Normal 4 12 2 2 2 2 2 4" xfId="49182" xr:uid="{00000000-0005-0000-0000-000080C10000}"/>
    <cellStyle name="Normal 4 12 2 2 2 3" xfId="49183" xr:uid="{00000000-0005-0000-0000-000081C10000}"/>
    <cellStyle name="Normal 4 12 2 2 2 3 2" xfId="49184" xr:uid="{00000000-0005-0000-0000-000082C10000}"/>
    <cellStyle name="Normal 4 12 2 2 2 3 2 2" xfId="49185" xr:uid="{00000000-0005-0000-0000-000083C10000}"/>
    <cellStyle name="Normal 4 12 2 2 2 3 3" xfId="49186" xr:uid="{00000000-0005-0000-0000-000084C10000}"/>
    <cellStyle name="Normal 4 12 2 2 2 4" xfId="49187" xr:uid="{00000000-0005-0000-0000-000085C10000}"/>
    <cellStyle name="Normal 4 12 2 2 2 4 2" xfId="49188" xr:uid="{00000000-0005-0000-0000-000086C10000}"/>
    <cellStyle name="Normal 4 12 2 2 2 5" xfId="49189" xr:uid="{00000000-0005-0000-0000-000087C10000}"/>
    <cellStyle name="Normal 4 12 2 2 3" xfId="49190" xr:uid="{00000000-0005-0000-0000-000088C10000}"/>
    <cellStyle name="Normal 4 12 2 2 3 2" xfId="49191" xr:uid="{00000000-0005-0000-0000-000089C10000}"/>
    <cellStyle name="Normal 4 12 2 2 3 2 2" xfId="49192" xr:uid="{00000000-0005-0000-0000-00008AC10000}"/>
    <cellStyle name="Normal 4 12 2 2 3 2 2 2" xfId="49193" xr:uid="{00000000-0005-0000-0000-00008BC10000}"/>
    <cellStyle name="Normal 4 12 2 2 3 2 3" xfId="49194" xr:uid="{00000000-0005-0000-0000-00008CC10000}"/>
    <cellStyle name="Normal 4 12 2 2 3 3" xfId="49195" xr:uid="{00000000-0005-0000-0000-00008DC10000}"/>
    <cellStyle name="Normal 4 12 2 2 3 3 2" xfId="49196" xr:uid="{00000000-0005-0000-0000-00008EC10000}"/>
    <cellStyle name="Normal 4 12 2 2 3 4" xfId="49197" xr:uid="{00000000-0005-0000-0000-00008FC10000}"/>
    <cellStyle name="Normal 4 12 2 2 4" xfId="49198" xr:uid="{00000000-0005-0000-0000-000090C10000}"/>
    <cellStyle name="Normal 4 12 2 2 4 2" xfId="49199" xr:uid="{00000000-0005-0000-0000-000091C10000}"/>
    <cellStyle name="Normal 4 12 2 2 4 2 2" xfId="49200" xr:uid="{00000000-0005-0000-0000-000092C10000}"/>
    <cellStyle name="Normal 4 12 2 2 4 2 2 2" xfId="49201" xr:uid="{00000000-0005-0000-0000-000093C10000}"/>
    <cellStyle name="Normal 4 12 2 2 4 2 3" xfId="49202" xr:uid="{00000000-0005-0000-0000-000094C10000}"/>
    <cellStyle name="Normal 4 12 2 2 4 3" xfId="49203" xr:uid="{00000000-0005-0000-0000-000095C10000}"/>
    <cellStyle name="Normal 4 12 2 2 4 3 2" xfId="49204" xr:uid="{00000000-0005-0000-0000-000096C10000}"/>
    <cellStyle name="Normal 4 12 2 2 4 4" xfId="49205" xr:uid="{00000000-0005-0000-0000-000097C10000}"/>
    <cellStyle name="Normal 4 12 2 2 5" xfId="49206" xr:uid="{00000000-0005-0000-0000-000098C10000}"/>
    <cellStyle name="Normal 4 12 2 2 5 2" xfId="49207" xr:uid="{00000000-0005-0000-0000-000099C10000}"/>
    <cellStyle name="Normal 4 12 2 2 5 2 2" xfId="49208" xr:uid="{00000000-0005-0000-0000-00009AC10000}"/>
    <cellStyle name="Normal 4 12 2 2 5 2 2 2" xfId="49209" xr:uid="{00000000-0005-0000-0000-00009BC10000}"/>
    <cellStyle name="Normal 4 12 2 2 5 2 3" xfId="49210" xr:uid="{00000000-0005-0000-0000-00009CC10000}"/>
    <cellStyle name="Normal 4 12 2 2 5 3" xfId="49211" xr:uid="{00000000-0005-0000-0000-00009DC10000}"/>
    <cellStyle name="Normal 4 12 2 2 5 3 2" xfId="49212" xr:uid="{00000000-0005-0000-0000-00009EC10000}"/>
    <cellStyle name="Normal 4 12 2 2 5 4" xfId="49213" xr:uid="{00000000-0005-0000-0000-00009FC10000}"/>
    <cellStyle name="Normal 4 12 2 2 6" xfId="49214" xr:uid="{00000000-0005-0000-0000-0000A0C10000}"/>
    <cellStyle name="Normal 4 12 2 2 7" xfId="49215" xr:uid="{00000000-0005-0000-0000-0000A1C10000}"/>
    <cellStyle name="Normal 4 12 2 2 8" xfId="49216" xr:uid="{00000000-0005-0000-0000-0000A2C10000}"/>
    <cellStyle name="Normal 4 12 2 2 8 2" xfId="49217" xr:uid="{00000000-0005-0000-0000-0000A3C10000}"/>
    <cellStyle name="Normal 4 12 2 2 8 2 2" xfId="49218" xr:uid="{00000000-0005-0000-0000-0000A4C10000}"/>
    <cellStyle name="Normal 4 12 2 2 8 2 2 2" xfId="49219" xr:uid="{00000000-0005-0000-0000-0000A5C10000}"/>
    <cellStyle name="Normal 4 12 2 2 8 2 3" xfId="49220" xr:uid="{00000000-0005-0000-0000-0000A6C10000}"/>
    <cellStyle name="Normal 4 12 2 2 8 3" xfId="49221" xr:uid="{00000000-0005-0000-0000-0000A7C10000}"/>
    <cellStyle name="Normal 4 12 2 2 8 3 2" xfId="49222" xr:uid="{00000000-0005-0000-0000-0000A8C10000}"/>
    <cellStyle name="Normal 4 12 2 2 8 4" xfId="49223" xr:uid="{00000000-0005-0000-0000-0000A9C10000}"/>
    <cellStyle name="Normal 4 12 2 2 9" xfId="49224" xr:uid="{00000000-0005-0000-0000-0000AAC10000}"/>
    <cellStyle name="Normal 4 12 2 3" xfId="49225" xr:uid="{00000000-0005-0000-0000-0000ABC10000}"/>
    <cellStyle name="Normal 4 12 2 3 2" xfId="49226" xr:uid="{00000000-0005-0000-0000-0000ACC10000}"/>
    <cellStyle name="Normal 4 12 2 3 2 2" xfId="49227" xr:uid="{00000000-0005-0000-0000-0000ADC10000}"/>
    <cellStyle name="Normal 4 12 2 3 2 2 2" xfId="49228" xr:uid="{00000000-0005-0000-0000-0000AEC10000}"/>
    <cellStyle name="Normal 4 12 2 3 2 3" xfId="49229" xr:uid="{00000000-0005-0000-0000-0000AFC10000}"/>
    <cellStyle name="Normal 4 12 2 3 3" xfId="49230" xr:uid="{00000000-0005-0000-0000-0000B0C10000}"/>
    <cellStyle name="Normal 4 12 2 3 3 2" xfId="49231" xr:uid="{00000000-0005-0000-0000-0000B1C10000}"/>
    <cellStyle name="Normal 4 12 2 3 4" xfId="49232" xr:uid="{00000000-0005-0000-0000-0000B2C10000}"/>
    <cellStyle name="Normal 4 12 2 4" xfId="49233" xr:uid="{00000000-0005-0000-0000-0000B3C10000}"/>
    <cellStyle name="Normal 4 12 2 4 2" xfId="49234" xr:uid="{00000000-0005-0000-0000-0000B4C10000}"/>
    <cellStyle name="Normal 4 12 2 4 2 2" xfId="49235" xr:uid="{00000000-0005-0000-0000-0000B5C10000}"/>
    <cellStyle name="Normal 4 12 2 4 2 2 2" xfId="49236" xr:uid="{00000000-0005-0000-0000-0000B6C10000}"/>
    <cellStyle name="Normal 4 12 2 4 2 3" xfId="49237" xr:uid="{00000000-0005-0000-0000-0000B7C10000}"/>
    <cellStyle name="Normal 4 12 2 4 3" xfId="49238" xr:uid="{00000000-0005-0000-0000-0000B8C10000}"/>
    <cellStyle name="Normal 4 12 2 4 3 2" xfId="49239" xr:uid="{00000000-0005-0000-0000-0000B9C10000}"/>
    <cellStyle name="Normal 4 12 2 4 4" xfId="49240" xr:uid="{00000000-0005-0000-0000-0000BAC10000}"/>
    <cellStyle name="Normal 4 12 2 5" xfId="49241" xr:uid="{00000000-0005-0000-0000-0000BBC10000}"/>
    <cellStyle name="Normal 4 12 2 5 2" xfId="49242" xr:uid="{00000000-0005-0000-0000-0000BCC10000}"/>
    <cellStyle name="Normal 4 12 2 5 2 2" xfId="49243" xr:uid="{00000000-0005-0000-0000-0000BDC10000}"/>
    <cellStyle name="Normal 4 12 2 5 2 2 2" xfId="49244" xr:uid="{00000000-0005-0000-0000-0000BEC10000}"/>
    <cellStyle name="Normal 4 12 2 5 2 3" xfId="49245" xr:uid="{00000000-0005-0000-0000-0000BFC10000}"/>
    <cellStyle name="Normal 4 12 2 5 3" xfId="49246" xr:uid="{00000000-0005-0000-0000-0000C0C10000}"/>
    <cellStyle name="Normal 4 12 2 5 3 2" xfId="49247" xr:uid="{00000000-0005-0000-0000-0000C1C10000}"/>
    <cellStyle name="Normal 4 12 2 5 4" xfId="49248" xr:uid="{00000000-0005-0000-0000-0000C2C10000}"/>
    <cellStyle name="Normal 4 12 2 6" xfId="49249" xr:uid="{00000000-0005-0000-0000-0000C3C10000}"/>
    <cellStyle name="Normal 4 12 2 6 2" xfId="49250" xr:uid="{00000000-0005-0000-0000-0000C4C10000}"/>
    <cellStyle name="Normal 4 12 2 6 3" xfId="49251" xr:uid="{00000000-0005-0000-0000-0000C5C10000}"/>
    <cellStyle name="Normal 4 12 2 6 4" xfId="49252" xr:uid="{00000000-0005-0000-0000-0000C6C10000}"/>
    <cellStyle name="Normal 4 12 2 6 4 2" xfId="49253" xr:uid="{00000000-0005-0000-0000-0000C7C10000}"/>
    <cellStyle name="Normal 4 12 2 6 4 2 2" xfId="49254" xr:uid="{00000000-0005-0000-0000-0000C8C10000}"/>
    <cellStyle name="Normal 4 12 2 6 4 2 2 2" xfId="49255" xr:uid="{00000000-0005-0000-0000-0000C9C10000}"/>
    <cellStyle name="Normal 4 12 2 6 4 2 3" xfId="49256" xr:uid="{00000000-0005-0000-0000-0000CAC10000}"/>
    <cellStyle name="Normal 4 12 2 6 4 3" xfId="49257" xr:uid="{00000000-0005-0000-0000-0000CBC10000}"/>
    <cellStyle name="Normal 4 12 2 6 4 3 2" xfId="49258" xr:uid="{00000000-0005-0000-0000-0000CCC10000}"/>
    <cellStyle name="Normal 4 12 2 6 4 4" xfId="49259" xr:uid="{00000000-0005-0000-0000-0000CDC10000}"/>
    <cellStyle name="Normal 4 12 2 6 5" xfId="49260" xr:uid="{00000000-0005-0000-0000-0000CEC10000}"/>
    <cellStyle name="Normal 4 12 2 6 6" xfId="49261" xr:uid="{00000000-0005-0000-0000-0000CFC10000}"/>
    <cellStyle name="Normal 4 12 2 6 7" xfId="49262" xr:uid="{00000000-0005-0000-0000-0000D0C10000}"/>
    <cellStyle name="Normal 4 12 2 6 8" xfId="49263" xr:uid="{00000000-0005-0000-0000-0000D1C10000}"/>
    <cellStyle name="Normal 4 12 2 7" xfId="49264" xr:uid="{00000000-0005-0000-0000-0000D2C10000}"/>
    <cellStyle name="Normal 4 12 2 7 2" xfId="49265" xr:uid="{00000000-0005-0000-0000-0000D3C10000}"/>
    <cellStyle name="Normal 4 12 2 7 3" xfId="49266" xr:uid="{00000000-0005-0000-0000-0000D4C10000}"/>
    <cellStyle name="Normal 4 12 2 7 4" xfId="49267" xr:uid="{00000000-0005-0000-0000-0000D5C10000}"/>
    <cellStyle name="Normal 4 12 2 7 5" xfId="49268" xr:uid="{00000000-0005-0000-0000-0000D6C10000}"/>
    <cellStyle name="Normal 4 12 2 7 6" xfId="49269" xr:uid="{00000000-0005-0000-0000-0000D7C10000}"/>
    <cellStyle name="Normal 4 12 2 7 7" xfId="49270" xr:uid="{00000000-0005-0000-0000-0000D8C10000}"/>
    <cellStyle name="Normal 4 12 2 7 8" xfId="49271" xr:uid="{00000000-0005-0000-0000-0000D9C10000}"/>
    <cellStyle name="Normal 4 12 2 8" xfId="49272" xr:uid="{00000000-0005-0000-0000-0000DAC10000}"/>
    <cellStyle name="Normal 4 12 2 8 2" xfId="49273" xr:uid="{00000000-0005-0000-0000-0000DBC10000}"/>
    <cellStyle name="Normal 4 12 2 8 3" xfId="49274" xr:uid="{00000000-0005-0000-0000-0000DCC10000}"/>
    <cellStyle name="Normal 4 12 2 8 4" xfId="49275" xr:uid="{00000000-0005-0000-0000-0000DDC10000}"/>
    <cellStyle name="Normal 4 12 2 8 5" xfId="49276" xr:uid="{00000000-0005-0000-0000-0000DEC10000}"/>
    <cellStyle name="Normal 4 12 2 8 6" xfId="49277" xr:uid="{00000000-0005-0000-0000-0000DFC10000}"/>
    <cellStyle name="Normal 4 12 2 8 7" xfId="49278" xr:uid="{00000000-0005-0000-0000-0000E0C10000}"/>
    <cellStyle name="Normal 4 12 2 8 8" xfId="49279" xr:uid="{00000000-0005-0000-0000-0000E1C10000}"/>
    <cellStyle name="Normal 4 12 2 9" xfId="49280" xr:uid="{00000000-0005-0000-0000-0000E2C10000}"/>
    <cellStyle name="Normal 4 12 3" xfId="49281" xr:uid="{00000000-0005-0000-0000-0000E3C10000}"/>
    <cellStyle name="Normal 4 12 3 2" xfId="49282" xr:uid="{00000000-0005-0000-0000-0000E4C10000}"/>
    <cellStyle name="Normal 4 12 3 2 2" xfId="49283" xr:uid="{00000000-0005-0000-0000-0000E5C10000}"/>
    <cellStyle name="Normal 4 12 3 2 3" xfId="49284" xr:uid="{00000000-0005-0000-0000-0000E6C10000}"/>
    <cellStyle name="Normal 4 12 3 2 4" xfId="49285" xr:uid="{00000000-0005-0000-0000-0000E7C10000}"/>
    <cellStyle name="Normal 4 12 3 2 4 2" xfId="49286" xr:uid="{00000000-0005-0000-0000-0000E8C10000}"/>
    <cellStyle name="Normal 4 12 3 2 4 2 2" xfId="49287" xr:uid="{00000000-0005-0000-0000-0000E9C10000}"/>
    <cellStyle name="Normal 4 12 3 2 4 2 2 2" xfId="49288" xr:uid="{00000000-0005-0000-0000-0000EAC10000}"/>
    <cellStyle name="Normal 4 12 3 2 4 2 3" xfId="49289" xr:uid="{00000000-0005-0000-0000-0000EBC10000}"/>
    <cellStyle name="Normal 4 12 3 2 4 3" xfId="49290" xr:uid="{00000000-0005-0000-0000-0000ECC10000}"/>
    <cellStyle name="Normal 4 12 3 2 4 3 2" xfId="49291" xr:uid="{00000000-0005-0000-0000-0000EDC10000}"/>
    <cellStyle name="Normal 4 12 3 2 4 4" xfId="49292" xr:uid="{00000000-0005-0000-0000-0000EEC10000}"/>
    <cellStyle name="Normal 4 12 3 2 5" xfId="49293" xr:uid="{00000000-0005-0000-0000-0000EFC10000}"/>
    <cellStyle name="Normal 4 12 3 2 6" xfId="49294" xr:uid="{00000000-0005-0000-0000-0000F0C10000}"/>
    <cellStyle name="Normal 4 12 3 2 7" xfId="49295" xr:uid="{00000000-0005-0000-0000-0000F1C10000}"/>
    <cellStyle name="Normal 4 12 3 2 8" xfId="49296" xr:uid="{00000000-0005-0000-0000-0000F2C10000}"/>
    <cellStyle name="Normal 4 12 3 3" xfId="49297" xr:uid="{00000000-0005-0000-0000-0000F3C10000}"/>
    <cellStyle name="Normal 4 12 3 3 2" xfId="49298" xr:uid="{00000000-0005-0000-0000-0000F4C10000}"/>
    <cellStyle name="Normal 4 12 3 3 3" xfId="49299" xr:uid="{00000000-0005-0000-0000-0000F5C10000}"/>
    <cellStyle name="Normal 4 12 3 3 4" xfId="49300" xr:uid="{00000000-0005-0000-0000-0000F6C10000}"/>
    <cellStyle name="Normal 4 12 3 3 5" xfId="49301" xr:uid="{00000000-0005-0000-0000-0000F7C10000}"/>
    <cellStyle name="Normal 4 12 3 3 6" xfId="49302" xr:uid="{00000000-0005-0000-0000-0000F8C10000}"/>
    <cellStyle name="Normal 4 12 3 3 7" xfId="49303" xr:uid="{00000000-0005-0000-0000-0000F9C10000}"/>
    <cellStyle name="Normal 4 12 3 3 8" xfId="49304" xr:uid="{00000000-0005-0000-0000-0000FAC10000}"/>
    <cellStyle name="Normal 4 12 3 4" xfId="49305" xr:uid="{00000000-0005-0000-0000-0000FBC10000}"/>
    <cellStyle name="Normal 4 12 3 4 2" xfId="49306" xr:uid="{00000000-0005-0000-0000-0000FCC10000}"/>
    <cellStyle name="Normal 4 12 3 4 3" xfId="49307" xr:uid="{00000000-0005-0000-0000-0000FDC10000}"/>
    <cellStyle name="Normal 4 12 3 4 4" xfId="49308" xr:uid="{00000000-0005-0000-0000-0000FEC10000}"/>
    <cellStyle name="Normal 4 12 3 4 5" xfId="49309" xr:uid="{00000000-0005-0000-0000-0000FFC10000}"/>
    <cellStyle name="Normal 4 12 3 4 6" xfId="49310" xr:uid="{00000000-0005-0000-0000-000000C20000}"/>
    <cellStyle name="Normal 4 12 3 4 7" xfId="49311" xr:uid="{00000000-0005-0000-0000-000001C20000}"/>
    <cellStyle name="Normal 4 12 3 4 8" xfId="49312" xr:uid="{00000000-0005-0000-0000-000002C20000}"/>
    <cellStyle name="Normal 4 12 3 5" xfId="49313" xr:uid="{00000000-0005-0000-0000-000003C20000}"/>
    <cellStyle name="Normal 4 12 3 5 2" xfId="49314" xr:uid="{00000000-0005-0000-0000-000004C20000}"/>
    <cellStyle name="Normal 4 12 3 5 3" xfId="49315" xr:uid="{00000000-0005-0000-0000-000005C20000}"/>
    <cellStyle name="Normal 4 12 3 5 4" xfId="49316" xr:uid="{00000000-0005-0000-0000-000006C20000}"/>
    <cellStyle name="Normal 4 12 3 5 5" xfId="49317" xr:uid="{00000000-0005-0000-0000-000007C20000}"/>
    <cellStyle name="Normal 4 12 3 5 6" xfId="49318" xr:uid="{00000000-0005-0000-0000-000008C20000}"/>
    <cellStyle name="Normal 4 12 3 5 7" xfId="49319" xr:uid="{00000000-0005-0000-0000-000009C20000}"/>
    <cellStyle name="Normal 4 12 3 5 8" xfId="49320" xr:uid="{00000000-0005-0000-0000-00000AC20000}"/>
    <cellStyle name="Normal 4 12 3 6" xfId="49321" xr:uid="{00000000-0005-0000-0000-00000BC20000}"/>
    <cellStyle name="Normal 4 12 3 7" xfId="49322" xr:uid="{00000000-0005-0000-0000-00000CC20000}"/>
    <cellStyle name="Normal 4 12 3 7 2" xfId="49323" xr:uid="{00000000-0005-0000-0000-00000DC20000}"/>
    <cellStyle name="Normal 4 12 3 7 2 2" xfId="49324" xr:uid="{00000000-0005-0000-0000-00000EC20000}"/>
    <cellStyle name="Normal 4 12 3 7 3" xfId="49325" xr:uid="{00000000-0005-0000-0000-00000FC20000}"/>
    <cellStyle name="Normal 4 12 3 8" xfId="49326" xr:uid="{00000000-0005-0000-0000-000010C20000}"/>
    <cellStyle name="Normal 4 12 3 8 2" xfId="49327" xr:uid="{00000000-0005-0000-0000-000011C20000}"/>
    <cellStyle name="Normal 4 12 3 9" xfId="49328" xr:uid="{00000000-0005-0000-0000-000012C20000}"/>
    <cellStyle name="Normal 4 12 4" xfId="49329" xr:uid="{00000000-0005-0000-0000-000013C20000}"/>
    <cellStyle name="Normal 4 12 4 2" xfId="49330" xr:uid="{00000000-0005-0000-0000-000014C20000}"/>
    <cellStyle name="Normal 4 12 4 2 2" xfId="49331" xr:uid="{00000000-0005-0000-0000-000015C20000}"/>
    <cellStyle name="Normal 4 12 4 2 3" xfId="49332" xr:uid="{00000000-0005-0000-0000-000016C20000}"/>
    <cellStyle name="Normal 4 12 4 2 4" xfId="49333" xr:uid="{00000000-0005-0000-0000-000017C20000}"/>
    <cellStyle name="Normal 4 12 4 2 4 2" xfId="49334" xr:uid="{00000000-0005-0000-0000-000018C20000}"/>
    <cellStyle name="Normal 4 12 4 2 4 2 2" xfId="49335" xr:uid="{00000000-0005-0000-0000-000019C20000}"/>
    <cellStyle name="Normal 4 12 4 2 4 2 2 2" xfId="49336" xr:uid="{00000000-0005-0000-0000-00001AC20000}"/>
    <cellStyle name="Normal 4 12 4 2 4 2 3" xfId="49337" xr:uid="{00000000-0005-0000-0000-00001BC20000}"/>
    <cellStyle name="Normal 4 12 4 2 4 3" xfId="49338" xr:uid="{00000000-0005-0000-0000-00001CC20000}"/>
    <cellStyle name="Normal 4 12 4 2 4 3 2" xfId="49339" xr:uid="{00000000-0005-0000-0000-00001DC20000}"/>
    <cellStyle name="Normal 4 12 4 2 4 4" xfId="49340" xr:uid="{00000000-0005-0000-0000-00001EC20000}"/>
    <cellStyle name="Normal 4 12 4 2 5" xfId="49341" xr:uid="{00000000-0005-0000-0000-00001FC20000}"/>
    <cellStyle name="Normal 4 12 4 2 6" xfId="49342" xr:uid="{00000000-0005-0000-0000-000020C20000}"/>
    <cellStyle name="Normal 4 12 4 2 7" xfId="49343" xr:uid="{00000000-0005-0000-0000-000021C20000}"/>
    <cellStyle name="Normal 4 12 4 2 8" xfId="49344" xr:uid="{00000000-0005-0000-0000-000022C20000}"/>
    <cellStyle name="Normal 4 12 4 3" xfId="49345" xr:uid="{00000000-0005-0000-0000-000023C20000}"/>
    <cellStyle name="Normal 4 12 4 3 2" xfId="49346" xr:uid="{00000000-0005-0000-0000-000024C20000}"/>
    <cellStyle name="Normal 4 12 4 3 3" xfId="49347" xr:uid="{00000000-0005-0000-0000-000025C20000}"/>
    <cellStyle name="Normal 4 12 4 3 4" xfId="49348" xr:uid="{00000000-0005-0000-0000-000026C20000}"/>
    <cellStyle name="Normal 4 12 4 3 5" xfId="49349" xr:uid="{00000000-0005-0000-0000-000027C20000}"/>
    <cellStyle name="Normal 4 12 4 3 6" xfId="49350" xr:uid="{00000000-0005-0000-0000-000028C20000}"/>
    <cellStyle name="Normal 4 12 4 3 7" xfId="49351" xr:uid="{00000000-0005-0000-0000-000029C20000}"/>
    <cellStyle name="Normal 4 12 4 3 8" xfId="49352" xr:uid="{00000000-0005-0000-0000-00002AC20000}"/>
    <cellStyle name="Normal 4 12 4 4" xfId="49353" xr:uid="{00000000-0005-0000-0000-00002BC20000}"/>
    <cellStyle name="Normal 4 12 4 4 2" xfId="49354" xr:uid="{00000000-0005-0000-0000-00002CC20000}"/>
    <cellStyle name="Normal 4 12 4 4 3" xfId="49355" xr:uid="{00000000-0005-0000-0000-00002DC20000}"/>
    <cellStyle name="Normal 4 12 4 4 4" xfId="49356" xr:uid="{00000000-0005-0000-0000-00002EC20000}"/>
    <cellStyle name="Normal 4 12 4 4 5" xfId="49357" xr:uid="{00000000-0005-0000-0000-00002FC20000}"/>
    <cellStyle name="Normal 4 12 4 4 6" xfId="49358" xr:uid="{00000000-0005-0000-0000-000030C20000}"/>
    <cellStyle name="Normal 4 12 4 4 7" xfId="49359" xr:uid="{00000000-0005-0000-0000-000031C20000}"/>
    <cellStyle name="Normal 4 12 4 4 8" xfId="49360" xr:uid="{00000000-0005-0000-0000-000032C20000}"/>
    <cellStyle name="Normal 4 12 4 5" xfId="49361" xr:uid="{00000000-0005-0000-0000-000033C20000}"/>
    <cellStyle name="Normal 4 12 4 5 2" xfId="49362" xr:uid="{00000000-0005-0000-0000-000034C20000}"/>
    <cellStyle name="Normal 4 12 4 5 3" xfId="49363" xr:uid="{00000000-0005-0000-0000-000035C20000}"/>
    <cellStyle name="Normal 4 12 4 5 4" xfId="49364" xr:uid="{00000000-0005-0000-0000-000036C20000}"/>
    <cellStyle name="Normal 4 12 4 5 5" xfId="49365" xr:uid="{00000000-0005-0000-0000-000037C20000}"/>
    <cellStyle name="Normal 4 12 4 5 6" xfId="49366" xr:uid="{00000000-0005-0000-0000-000038C20000}"/>
    <cellStyle name="Normal 4 12 4 5 7" xfId="49367" xr:uid="{00000000-0005-0000-0000-000039C20000}"/>
    <cellStyle name="Normal 4 12 4 5 8" xfId="49368" xr:uid="{00000000-0005-0000-0000-00003AC20000}"/>
    <cellStyle name="Normal 4 12 4 6" xfId="49369" xr:uid="{00000000-0005-0000-0000-00003BC20000}"/>
    <cellStyle name="Normal 4 12 4 7" xfId="49370" xr:uid="{00000000-0005-0000-0000-00003CC20000}"/>
    <cellStyle name="Normal 4 12 4 7 2" xfId="49371" xr:uid="{00000000-0005-0000-0000-00003DC20000}"/>
    <cellStyle name="Normal 4 12 4 7 2 2" xfId="49372" xr:uid="{00000000-0005-0000-0000-00003EC20000}"/>
    <cellStyle name="Normal 4 12 4 7 3" xfId="49373" xr:uid="{00000000-0005-0000-0000-00003FC20000}"/>
    <cellStyle name="Normal 4 12 4 8" xfId="49374" xr:uid="{00000000-0005-0000-0000-000040C20000}"/>
    <cellStyle name="Normal 4 12 4 8 2" xfId="49375" xr:uid="{00000000-0005-0000-0000-000041C20000}"/>
    <cellStyle name="Normal 4 12 4 9" xfId="49376" xr:uid="{00000000-0005-0000-0000-000042C20000}"/>
    <cellStyle name="Normal 4 12 5" xfId="49377" xr:uid="{00000000-0005-0000-0000-000043C20000}"/>
    <cellStyle name="Normal 4 12 5 2" xfId="49378" xr:uid="{00000000-0005-0000-0000-000044C20000}"/>
    <cellStyle name="Normal 4 12 5 3" xfId="49379" xr:uid="{00000000-0005-0000-0000-000045C20000}"/>
    <cellStyle name="Normal 4 12 5 4" xfId="49380" xr:uid="{00000000-0005-0000-0000-000046C20000}"/>
    <cellStyle name="Normal 4 12 5 5" xfId="49381" xr:uid="{00000000-0005-0000-0000-000047C20000}"/>
    <cellStyle name="Normal 4 12 5 6" xfId="49382" xr:uid="{00000000-0005-0000-0000-000048C20000}"/>
    <cellStyle name="Normal 4 12 5 7" xfId="49383" xr:uid="{00000000-0005-0000-0000-000049C20000}"/>
    <cellStyle name="Normal 4 12 5 8" xfId="49384" xr:uid="{00000000-0005-0000-0000-00004AC20000}"/>
    <cellStyle name="Normal 4 12 6" xfId="49385" xr:uid="{00000000-0005-0000-0000-00004BC20000}"/>
    <cellStyle name="Normal 4 12 6 2" xfId="49386" xr:uid="{00000000-0005-0000-0000-00004CC20000}"/>
    <cellStyle name="Normal 4 12 6 2 2" xfId="49387" xr:uid="{00000000-0005-0000-0000-00004DC20000}"/>
    <cellStyle name="Normal 4 12 6 2 2 2" xfId="49388" xr:uid="{00000000-0005-0000-0000-00004EC20000}"/>
    <cellStyle name="Normal 4 12 6 2 2 2 2" xfId="49389" xr:uid="{00000000-0005-0000-0000-00004FC20000}"/>
    <cellStyle name="Normal 4 12 6 2 2 2 2 2" xfId="49390" xr:uid="{00000000-0005-0000-0000-000050C20000}"/>
    <cellStyle name="Normal 4 12 6 2 2 2 3" xfId="49391" xr:uid="{00000000-0005-0000-0000-000051C20000}"/>
    <cellStyle name="Normal 4 12 6 2 2 3" xfId="49392" xr:uid="{00000000-0005-0000-0000-000052C20000}"/>
    <cellStyle name="Normal 4 12 6 2 2 3 2" xfId="49393" xr:uid="{00000000-0005-0000-0000-000053C20000}"/>
    <cellStyle name="Normal 4 12 6 2 2 4" xfId="49394" xr:uid="{00000000-0005-0000-0000-000054C20000}"/>
    <cellStyle name="Normal 4 12 6 2 3" xfId="49395" xr:uid="{00000000-0005-0000-0000-000055C20000}"/>
    <cellStyle name="Normal 4 12 6 2 3 2" xfId="49396" xr:uid="{00000000-0005-0000-0000-000056C20000}"/>
    <cellStyle name="Normal 4 12 6 2 3 2 2" xfId="49397" xr:uid="{00000000-0005-0000-0000-000057C20000}"/>
    <cellStyle name="Normal 4 12 6 2 3 2 2 2" xfId="49398" xr:uid="{00000000-0005-0000-0000-000058C20000}"/>
    <cellStyle name="Normal 4 12 6 2 3 2 3" xfId="49399" xr:uid="{00000000-0005-0000-0000-000059C20000}"/>
    <cellStyle name="Normal 4 12 6 2 3 3" xfId="49400" xr:uid="{00000000-0005-0000-0000-00005AC20000}"/>
    <cellStyle name="Normal 4 12 6 2 3 3 2" xfId="49401" xr:uid="{00000000-0005-0000-0000-00005BC20000}"/>
    <cellStyle name="Normal 4 12 6 2 3 4" xfId="49402" xr:uid="{00000000-0005-0000-0000-00005CC20000}"/>
    <cellStyle name="Normal 4 12 6 2 4" xfId="49403" xr:uid="{00000000-0005-0000-0000-00005DC20000}"/>
    <cellStyle name="Normal 4 12 6 2 4 2" xfId="49404" xr:uid="{00000000-0005-0000-0000-00005EC20000}"/>
    <cellStyle name="Normal 4 12 6 2 4 2 2" xfId="49405" xr:uid="{00000000-0005-0000-0000-00005FC20000}"/>
    <cellStyle name="Normal 4 12 6 2 4 2 2 2" xfId="49406" xr:uid="{00000000-0005-0000-0000-000060C20000}"/>
    <cellStyle name="Normal 4 12 6 2 4 2 3" xfId="49407" xr:uid="{00000000-0005-0000-0000-000061C20000}"/>
    <cellStyle name="Normal 4 12 6 2 4 3" xfId="49408" xr:uid="{00000000-0005-0000-0000-000062C20000}"/>
    <cellStyle name="Normal 4 12 6 2 4 3 2" xfId="49409" xr:uid="{00000000-0005-0000-0000-000063C20000}"/>
    <cellStyle name="Normal 4 12 6 2 4 4" xfId="49410" xr:uid="{00000000-0005-0000-0000-000064C20000}"/>
    <cellStyle name="Normal 4 12 6 3" xfId="49411" xr:uid="{00000000-0005-0000-0000-000065C20000}"/>
    <cellStyle name="Normal 4 12 6 3 2" xfId="49412" xr:uid="{00000000-0005-0000-0000-000066C20000}"/>
    <cellStyle name="Normal 4 12 6 3 2 2" xfId="49413" xr:uid="{00000000-0005-0000-0000-000067C20000}"/>
    <cellStyle name="Normal 4 12 6 3 2 2 2" xfId="49414" xr:uid="{00000000-0005-0000-0000-000068C20000}"/>
    <cellStyle name="Normal 4 12 6 3 2 3" xfId="49415" xr:uid="{00000000-0005-0000-0000-000069C20000}"/>
    <cellStyle name="Normal 4 12 6 3 3" xfId="49416" xr:uid="{00000000-0005-0000-0000-00006AC20000}"/>
    <cellStyle name="Normal 4 12 6 3 3 2" xfId="49417" xr:uid="{00000000-0005-0000-0000-00006BC20000}"/>
    <cellStyle name="Normal 4 12 6 3 4" xfId="49418" xr:uid="{00000000-0005-0000-0000-00006CC20000}"/>
    <cellStyle name="Normal 4 12 6 4" xfId="49419" xr:uid="{00000000-0005-0000-0000-00006DC20000}"/>
    <cellStyle name="Normal 4 12 6 5" xfId="49420" xr:uid="{00000000-0005-0000-0000-00006EC20000}"/>
    <cellStyle name="Normal 4 12 6 6" xfId="49421" xr:uid="{00000000-0005-0000-0000-00006FC20000}"/>
    <cellStyle name="Normal 4 12 6 6 2" xfId="49422" xr:uid="{00000000-0005-0000-0000-000070C20000}"/>
    <cellStyle name="Normal 4 12 6 6 2 2" xfId="49423" xr:uid="{00000000-0005-0000-0000-000071C20000}"/>
    <cellStyle name="Normal 4 12 6 6 3" xfId="49424" xr:uid="{00000000-0005-0000-0000-000072C20000}"/>
    <cellStyle name="Normal 4 12 6 7" xfId="49425" xr:uid="{00000000-0005-0000-0000-000073C20000}"/>
    <cellStyle name="Normal 4 12 6 7 2" xfId="49426" xr:uid="{00000000-0005-0000-0000-000074C20000}"/>
    <cellStyle name="Normal 4 12 6 8" xfId="49427" xr:uid="{00000000-0005-0000-0000-000075C20000}"/>
    <cellStyle name="Normal 4 12 7" xfId="49428" xr:uid="{00000000-0005-0000-0000-000076C20000}"/>
    <cellStyle name="Normal 4 12 7 2" xfId="49429" xr:uid="{00000000-0005-0000-0000-000077C20000}"/>
    <cellStyle name="Normal 4 12 7 2 2" xfId="49430" xr:uid="{00000000-0005-0000-0000-000078C20000}"/>
    <cellStyle name="Normal 4 12 7 2 2 2" xfId="49431" xr:uid="{00000000-0005-0000-0000-000079C20000}"/>
    <cellStyle name="Normal 4 12 7 2 3" xfId="49432" xr:uid="{00000000-0005-0000-0000-00007AC20000}"/>
    <cellStyle name="Normal 4 12 7 3" xfId="49433" xr:uid="{00000000-0005-0000-0000-00007BC20000}"/>
    <cellStyle name="Normal 4 12 7 3 2" xfId="49434" xr:uid="{00000000-0005-0000-0000-00007CC20000}"/>
    <cellStyle name="Normal 4 12 7 4" xfId="49435" xr:uid="{00000000-0005-0000-0000-00007DC20000}"/>
    <cellStyle name="Normal 4 12 8" xfId="49436" xr:uid="{00000000-0005-0000-0000-00007EC20000}"/>
    <cellStyle name="Normal 4 12 8 2" xfId="49437" xr:uid="{00000000-0005-0000-0000-00007FC20000}"/>
    <cellStyle name="Normal 4 12 8 2 2" xfId="49438" xr:uid="{00000000-0005-0000-0000-000080C20000}"/>
    <cellStyle name="Normal 4 12 8 2 2 2" xfId="49439" xr:uid="{00000000-0005-0000-0000-000081C20000}"/>
    <cellStyle name="Normal 4 12 8 2 3" xfId="49440" xr:uid="{00000000-0005-0000-0000-000082C20000}"/>
    <cellStyle name="Normal 4 12 8 3" xfId="49441" xr:uid="{00000000-0005-0000-0000-000083C20000}"/>
    <cellStyle name="Normal 4 12 8 3 2" xfId="49442" xr:uid="{00000000-0005-0000-0000-000084C20000}"/>
    <cellStyle name="Normal 4 12 8 4" xfId="49443" xr:uid="{00000000-0005-0000-0000-000085C20000}"/>
    <cellStyle name="Normal 4 12 9" xfId="49444" xr:uid="{00000000-0005-0000-0000-000086C20000}"/>
    <cellStyle name="Normal 4 13" xfId="49445" xr:uid="{00000000-0005-0000-0000-000087C20000}"/>
    <cellStyle name="Normal 4 13 10" xfId="49446" xr:uid="{00000000-0005-0000-0000-000088C20000}"/>
    <cellStyle name="Normal 4 13 11" xfId="49447" xr:uid="{00000000-0005-0000-0000-000089C20000}"/>
    <cellStyle name="Normal 4 13 11 2" xfId="49448" xr:uid="{00000000-0005-0000-0000-00008AC20000}"/>
    <cellStyle name="Normal 4 13 11 2 2" xfId="49449" xr:uid="{00000000-0005-0000-0000-00008BC20000}"/>
    <cellStyle name="Normal 4 13 11 2 2 2" xfId="49450" xr:uid="{00000000-0005-0000-0000-00008CC20000}"/>
    <cellStyle name="Normal 4 13 11 2 3" xfId="49451" xr:uid="{00000000-0005-0000-0000-00008DC20000}"/>
    <cellStyle name="Normal 4 13 11 3" xfId="49452" xr:uid="{00000000-0005-0000-0000-00008EC20000}"/>
    <cellStyle name="Normal 4 13 11 3 2" xfId="49453" xr:uid="{00000000-0005-0000-0000-00008FC20000}"/>
    <cellStyle name="Normal 4 13 11 4" xfId="49454" xr:uid="{00000000-0005-0000-0000-000090C20000}"/>
    <cellStyle name="Normal 4 13 12" xfId="49455" xr:uid="{00000000-0005-0000-0000-000091C20000}"/>
    <cellStyle name="Normal 4 13 13" xfId="49456" xr:uid="{00000000-0005-0000-0000-000092C20000}"/>
    <cellStyle name="Normal 4 13 14" xfId="49457" xr:uid="{00000000-0005-0000-0000-000093C20000}"/>
    <cellStyle name="Normal 4 13 15" xfId="49458" xr:uid="{00000000-0005-0000-0000-000094C20000}"/>
    <cellStyle name="Normal 4 13 2" xfId="49459" xr:uid="{00000000-0005-0000-0000-000095C20000}"/>
    <cellStyle name="Normal 4 13 2 2" xfId="49460" xr:uid="{00000000-0005-0000-0000-000096C20000}"/>
    <cellStyle name="Normal 4 13 2 2 2" xfId="49461" xr:uid="{00000000-0005-0000-0000-000097C20000}"/>
    <cellStyle name="Normal 4 13 2 2 3" xfId="49462" xr:uid="{00000000-0005-0000-0000-000098C20000}"/>
    <cellStyle name="Normal 4 13 2 2 4" xfId="49463" xr:uid="{00000000-0005-0000-0000-000099C20000}"/>
    <cellStyle name="Normal 4 13 2 2 4 2" xfId="49464" xr:uid="{00000000-0005-0000-0000-00009AC20000}"/>
    <cellStyle name="Normal 4 13 2 2 4 2 2" xfId="49465" xr:uid="{00000000-0005-0000-0000-00009BC20000}"/>
    <cellStyle name="Normal 4 13 2 2 4 2 2 2" xfId="49466" xr:uid="{00000000-0005-0000-0000-00009CC20000}"/>
    <cellStyle name="Normal 4 13 2 2 4 2 3" xfId="49467" xr:uid="{00000000-0005-0000-0000-00009DC20000}"/>
    <cellStyle name="Normal 4 13 2 2 4 3" xfId="49468" xr:uid="{00000000-0005-0000-0000-00009EC20000}"/>
    <cellStyle name="Normal 4 13 2 2 4 3 2" xfId="49469" xr:uid="{00000000-0005-0000-0000-00009FC20000}"/>
    <cellStyle name="Normal 4 13 2 2 4 4" xfId="49470" xr:uid="{00000000-0005-0000-0000-0000A0C20000}"/>
    <cellStyle name="Normal 4 13 2 2 5" xfId="49471" xr:uid="{00000000-0005-0000-0000-0000A1C20000}"/>
    <cellStyle name="Normal 4 13 2 2 6" xfId="49472" xr:uid="{00000000-0005-0000-0000-0000A2C20000}"/>
    <cellStyle name="Normal 4 13 2 2 7" xfId="49473" xr:uid="{00000000-0005-0000-0000-0000A3C20000}"/>
    <cellStyle name="Normal 4 13 2 2 8" xfId="49474" xr:uid="{00000000-0005-0000-0000-0000A4C20000}"/>
    <cellStyle name="Normal 4 13 2 3" xfId="49475" xr:uid="{00000000-0005-0000-0000-0000A5C20000}"/>
    <cellStyle name="Normal 4 13 2 3 2" xfId="49476" xr:uid="{00000000-0005-0000-0000-0000A6C20000}"/>
    <cellStyle name="Normal 4 13 2 3 3" xfId="49477" xr:uid="{00000000-0005-0000-0000-0000A7C20000}"/>
    <cellStyle name="Normal 4 13 2 3 4" xfId="49478" xr:uid="{00000000-0005-0000-0000-0000A8C20000}"/>
    <cellStyle name="Normal 4 13 2 3 5" xfId="49479" xr:uid="{00000000-0005-0000-0000-0000A9C20000}"/>
    <cellStyle name="Normal 4 13 2 3 6" xfId="49480" xr:uid="{00000000-0005-0000-0000-0000AAC20000}"/>
    <cellStyle name="Normal 4 13 2 3 7" xfId="49481" xr:uid="{00000000-0005-0000-0000-0000ABC20000}"/>
    <cellStyle name="Normal 4 13 2 3 8" xfId="49482" xr:uid="{00000000-0005-0000-0000-0000ACC20000}"/>
    <cellStyle name="Normal 4 13 2 4" xfId="49483" xr:uid="{00000000-0005-0000-0000-0000ADC20000}"/>
    <cellStyle name="Normal 4 13 2 4 2" xfId="49484" xr:uid="{00000000-0005-0000-0000-0000AEC20000}"/>
    <cellStyle name="Normal 4 13 2 4 3" xfId="49485" xr:uid="{00000000-0005-0000-0000-0000AFC20000}"/>
    <cellStyle name="Normal 4 13 2 4 4" xfId="49486" xr:uid="{00000000-0005-0000-0000-0000B0C20000}"/>
    <cellStyle name="Normal 4 13 2 4 5" xfId="49487" xr:uid="{00000000-0005-0000-0000-0000B1C20000}"/>
    <cellStyle name="Normal 4 13 2 4 6" xfId="49488" xr:uid="{00000000-0005-0000-0000-0000B2C20000}"/>
    <cellStyle name="Normal 4 13 2 4 7" xfId="49489" xr:uid="{00000000-0005-0000-0000-0000B3C20000}"/>
    <cellStyle name="Normal 4 13 2 4 8" xfId="49490" xr:uid="{00000000-0005-0000-0000-0000B4C20000}"/>
    <cellStyle name="Normal 4 13 2 5" xfId="49491" xr:uid="{00000000-0005-0000-0000-0000B5C20000}"/>
    <cellStyle name="Normal 4 13 2 5 2" xfId="49492" xr:uid="{00000000-0005-0000-0000-0000B6C20000}"/>
    <cellStyle name="Normal 4 13 2 5 3" xfId="49493" xr:uid="{00000000-0005-0000-0000-0000B7C20000}"/>
    <cellStyle name="Normal 4 13 2 5 4" xfId="49494" xr:uid="{00000000-0005-0000-0000-0000B8C20000}"/>
    <cellStyle name="Normal 4 13 2 5 5" xfId="49495" xr:uid="{00000000-0005-0000-0000-0000B9C20000}"/>
    <cellStyle name="Normal 4 13 2 5 6" xfId="49496" xr:uid="{00000000-0005-0000-0000-0000BAC20000}"/>
    <cellStyle name="Normal 4 13 2 5 7" xfId="49497" xr:uid="{00000000-0005-0000-0000-0000BBC20000}"/>
    <cellStyle name="Normal 4 13 2 5 8" xfId="49498" xr:uid="{00000000-0005-0000-0000-0000BCC20000}"/>
    <cellStyle name="Normal 4 13 2 6" xfId="49499" xr:uid="{00000000-0005-0000-0000-0000BDC20000}"/>
    <cellStyle name="Normal 4 13 2 7" xfId="49500" xr:uid="{00000000-0005-0000-0000-0000BEC20000}"/>
    <cellStyle name="Normal 4 13 2 7 2" xfId="49501" xr:uid="{00000000-0005-0000-0000-0000BFC20000}"/>
    <cellStyle name="Normal 4 13 2 7 2 2" xfId="49502" xr:uid="{00000000-0005-0000-0000-0000C0C20000}"/>
    <cellStyle name="Normal 4 13 2 7 3" xfId="49503" xr:uid="{00000000-0005-0000-0000-0000C1C20000}"/>
    <cellStyle name="Normal 4 13 2 8" xfId="49504" xr:uid="{00000000-0005-0000-0000-0000C2C20000}"/>
    <cellStyle name="Normal 4 13 2 8 2" xfId="49505" xr:uid="{00000000-0005-0000-0000-0000C3C20000}"/>
    <cellStyle name="Normal 4 13 2 9" xfId="49506" xr:uid="{00000000-0005-0000-0000-0000C4C20000}"/>
    <cellStyle name="Normal 4 13 3" xfId="49507" xr:uid="{00000000-0005-0000-0000-0000C5C20000}"/>
    <cellStyle name="Normal 4 13 3 2" xfId="49508" xr:uid="{00000000-0005-0000-0000-0000C6C20000}"/>
    <cellStyle name="Normal 4 13 3 2 2" xfId="49509" xr:uid="{00000000-0005-0000-0000-0000C7C20000}"/>
    <cellStyle name="Normal 4 13 3 2 3" xfId="49510" xr:uid="{00000000-0005-0000-0000-0000C8C20000}"/>
    <cellStyle name="Normal 4 13 3 2 4" xfId="49511" xr:uid="{00000000-0005-0000-0000-0000C9C20000}"/>
    <cellStyle name="Normal 4 13 3 2 4 2" xfId="49512" xr:uid="{00000000-0005-0000-0000-0000CAC20000}"/>
    <cellStyle name="Normal 4 13 3 2 4 2 2" xfId="49513" xr:uid="{00000000-0005-0000-0000-0000CBC20000}"/>
    <cellStyle name="Normal 4 13 3 2 4 2 2 2" xfId="49514" xr:uid="{00000000-0005-0000-0000-0000CCC20000}"/>
    <cellStyle name="Normal 4 13 3 2 4 2 3" xfId="49515" xr:uid="{00000000-0005-0000-0000-0000CDC20000}"/>
    <cellStyle name="Normal 4 13 3 2 4 3" xfId="49516" xr:uid="{00000000-0005-0000-0000-0000CEC20000}"/>
    <cellStyle name="Normal 4 13 3 2 4 3 2" xfId="49517" xr:uid="{00000000-0005-0000-0000-0000CFC20000}"/>
    <cellStyle name="Normal 4 13 3 2 4 4" xfId="49518" xr:uid="{00000000-0005-0000-0000-0000D0C20000}"/>
    <cellStyle name="Normal 4 13 3 2 5" xfId="49519" xr:uid="{00000000-0005-0000-0000-0000D1C20000}"/>
    <cellStyle name="Normal 4 13 3 2 6" xfId="49520" xr:uid="{00000000-0005-0000-0000-0000D2C20000}"/>
    <cellStyle name="Normal 4 13 3 2 7" xfId="49521" xr:uid="{00000000-0005-0000-0000-0000D3C20000}"/>
    <cellStyle name="Normal 4 13 3 2 8" xfId="49522" xr:uid="{00000000-0005-0000-0000-0000D4C20000}"/>
    <cellStyle name="Normal 4 13 3 3" xfId="49523" xr:uid="{00000000-0005-0000-0000-0000D5C20000}"/>
    <cellStyle name="Normal 4 13 3 3 2" xfId="49524" xr:uid="{00000000-0005-0000-0000-0000D6C20000}"/>
    <cellStyle name="Normal 4 13 3 3 3" xfId="49525" xr:uid="{00000000-0005-0000-0000-0000D7C20000}"/>
    <cellStyle name="Normal 4 13 3 3 4" xfId="49526" xr:uid="{00000000-0005-0000-0000-0000D8C20000}"/>
    <cellStyle name="Normal 4 13 3 3 5" xfId="49527" xr:uid="{00000000-0005-0000-0000-0000D9C20000}"/>
    <cellStyle name="Normal 4 13 3 3 6" xfId="49528" xr:uid="{00000000-0005-0000-0000-0000DAC20000}"/>
    <cellStyle name="Normal 4 13 3 3 7" xfId="49529" xr:uid="{00000000-0005-0000-0000-0000DBC20000}"/>
    <cellStyle name="Normal 4 13 3 3 8" xfId="49530" xr:uid="{00000000-0005-0000-0000-0000DCC20000}"/>
    <cellStyle name="Normal 4 13 3 4" xfId="49531" xr:uid="{00000000-0005-0000-0000-0000DDC20000}"/>
    <cellStyle name="Normal 4 13 3 4 2" xfId="49532" xr:uid="{00000000-0005-0000-0000-0000DEC20000}"/>
    <cellStyle name="Normal 4 13 3 4 3" xfId="49533" xr:uid="{00000000-0005-0000-0000-0000DFC20000}"/>
    <cellStyle name="Normal 4 13 3 4 4" xfId="49534" xr:uid="{00000000-0005-0000-0000-0000E0C20000}"/>
    <cellStyle name="Normal 4 13 3 4 5" xfId="49535" xr:uid="{00000000-0005-0000-0000-0000E1C20000}"/>
    <cellStyle name="Normal 4 13 3 4 6" xfId="49536" xr:uid="{00000000-0005-0000-0000-0000E2C20000}"/>
    <cellStyle name="Normal 4 13 3 4 7" xfId="49537" xr:uid="{00000000-0005-0000-0000-0000E3C20000}"/>
    <cellStyle name="Normal 4 13 3 4 8" xfId="49538" xr:uid="{00000000-0005-0000-0000-0000E4C20000}"/>
    <cellStyle name="Normal 4 13 3 5" xfId="49539" xr:uid="{00000000-0005-0000-0000-0000E5C20000}"/>
    <cellStyle name="Normal 4 13 3 5 2" xfId="49540" xr:uid="{00000000-0005-0000-0000-0000E6C20000}"/>
    <cellStyle name="Normal 4 13 3 5 3" xfId="49541" xr:uid="{00000000-0005-0000-0000-0000E7C20000}"/>
    <cellStyle name="Normal 4 13 3 5 4" xfId="49542" xr:uid="{00000000-0005-0000-0000-0000E8C20000}"/>
    <cellStyle name="Normal 4 13 3 5 5" xfId="49543" xr:uid="{00000000-0005-0000-0000-0000E9C20000}"/>
    <cellStyle name="Normal 4 13 3 5 6" xfId="49544" xr:uid="{00000000-0005-0000-0000-0000EAC20000}"/>
    <cellStyle name="Normal 4 13 3 5 7" xfId="49545" xr:uid="{00000000-0005-0000-0000-0000EBC20000}"/>
    <cellStyle name="Normal 4 13 3 5 8" xfId="49546" xr:uid="{00000000-0005-0000-0000-0000ECC20000}"/>
    <cellStyle name="Normal 4 13 3 6" xfId="49547" xr:uid="{00000000-0005-0000-0000-0000EDC20000}"/>
    <cellStyle name="Normal 4 13 3 7" xfId="49548" xr:uid="{00000000-0005-0000-0000-0000EEC20000}"/>
    <cellStyle name="Normal 4 13 3 7 2" xfId="49549" xr:uid="{00000000-0005-0000-0000-0000EFC20000}"/>
    <cellStyle name="Normal 4 13 3 7 2 2" xfId="49550" xr:uid="{00000000-0005-0000-0000-0000F0C20000}"/>
    <cellStyle name="Normal 4 13 3 7 3" xfId="49551" xr:uid="{00000000-0005-0000-0000-0000F1C20000}"/>
    <cellStyle name="Normal 4 13 3 8" xfId="49552" xr:uid="{00000000-0005-0000-0000-0000F2C20000}"/>
    <cellStyle name="Normal 4 13 3 8 2" xfId="49553" xr:uid="{00000000-0005-0000-0000-0000F3C20000}"/>
    <cellStyle name="Normal 4 13 3 9" xfId="49554" xr:uid="{00000000-0005-0000-0000-0000F4C20000}"/>
    <cellStyle name="Normal 4 13 4" xfId="49555" xr:uid="{00000000-0005-0000-0000-0000F5C20000}"/>
    <cellStyle name="Normal 4 13 4 2" xfId="49556" xr:uid="{00000000-0005-0000-0000-0000F6C20000}"/>
    <cellStyle name="Normal 4 13 4 2 2" xfId="49557" xr:uid="{00000000-0005-0000-0000-0000F7C20000}"/>
    <cellStyle name="Normal 4 13 4 2 3" xfId="49558" xr:uid="{00000000-0005-0000-0000-0000F8C20000}"/>
    <cellStyle name="Normal 4 13 4 2 4" xfId="49559" xr:uid="{00000000-0005-0000-0000-0000F9C20000}"/>
    <cellStyle name="Normal 4 13 4 2 4 2" xfId="49560" xr:uid="{00000000-0005-0000-0000-0000FAC20000}"/>
    <cellStyle name="Normal 4 13 4 2 4 2 2" xfId="49561" xr:uid="{00000000-0005-0000-0000-0000FBC20000}"/>
    <cellStyle name="Normal 4 13 4 2 4 2 2 2" xfId="49562" xr:uid="{00000000-0005-0000-0000-0000FCC20000}"/>
    <cellStyle name="Normal 4 13 4 2 4 2 3" xfId="49563" xr:uid="{00000000-0005-0000-0000-0000FDC20000}"/>
    <cellStyle name="Normal 4 13 4 2 4 3" xfId="49564" xr:uid="{00000000-0005-0000-0000-0000FEC20000}"/>
    <cellStyle name="Normal 4 13 4 2 4 3 2" xfId="49565" xr:uid="{00000000-0005-0000-0000-0000FFC20000}"/>
    <cellStyle name="Normal 4 13 4 2 4 4" xfId="49566" xr:uid="{00000000-0005-0000-0000-000000C30000}"/>
    <cellStyle name="Normal 4 13 4 2 5" xfId="49567" xr:uid="{00000000-0005-0000-0000-000001C30000}"/>
    <cellStyle name="Normal 4 13 4 2 6" xfId="49568" xr:uid="{00000000-0005-0000-0000-000002C30000}"/>
    <cellStyle name="Normal 4 13 4 2 7" xfId="49569" xr:uid="{00000000-0005-0000-0000-000003C30000}"/>
    <cellStyle name="Normal 4 13 4 2 8" xfId="49570" xr:uid="{00000000-0005-0000-0000-000004C30000}"/>
    <cellStyle name="Normal 4 13 4 3" xfId="49571" xr:uid="{00000000-0005-0000-0000-000005C30000}"/>
    <cellStyle name="Normal 4 13 4 3 2" xfId="49572" xr:uid="{00000000-0005-0000-0000-000006C30000}"/>
    <cellStyle name="Normal 4 13 4 3 3" xfId="49573" xr:uid="{00000000-0005-0000-0000-000007C30000}"/>
    <cellStyle name="Normal 4 13 4 3 4" xfId="49574" xr:uid="{00000000-0005-0000-0000-000008C30000}"/>
    <cellStyle name="Normal 4 13 4 3 5" xfId="49575" xr:uid="{00000000-0005-0000-0000-000009C30000}"/>
    <cellStyle name="Normal 4 13 4 3 6" xfId="49576" xr:uid="{00000000-0005-0000-0000-00000AC30000}"/>
    <cellStyle name="Normal 4 13 4 3 7" xfId="49577" xr:uid="{00000000-0005-0000-0000-00000BC30000}"/>
    <cellStyle name="Normal 4 13 4 3 8" xfId="49578" xr:uid="{00000000-0005-0000-0000-00000CC30000}"/>
    <cellStyle name="Normal 4 13 4 4" xfId="49579" xr:uid="{00000000-0005-0000-0000-00000DC30000}"/>
    <cellStyle name="Normal 4 13 4 4 2" xfId="49580" xr:uid="{00000000-0005-0000-0000-00000EC30000}"/>
    <cellStyle name="Normal 4 13 4 4 3" xfId="49581" xr:uid="{00000000-0005-0000-0000-00000FC30000}"/>
    <cellStyle name="Normal 4 13 4 4 4" xfId="49582" xr:uid="{00000000-0005-0000-0000-000010C30000}"/>
    <cellStyle name="Normal 4 13 4 4 5" xfId="49583" xr:uid="{00000000-0005-0000-0000-000011C30000}"/>
    <cellStyle name="Normal 4 13 4 4 6" xfId="49584" xr:uid="{00000000-0005-0000-0000-000012C30000}"/>
    <cellStyle name="Normal 4 13 4 4 7" xfId="49585" xr:uid="{00000000-0005-0000-0000-000013C30000}"/>
    <cellStyle name="Normal 4 13 4 4 8" xfId="49586" xr:uid="{00000000-0005-0000-0000-000014C30000}"/>
    <cellStyle name="Normal 4 13 4 5" xfId="49587" xr:uid="{00000000-0005-0000-0000-000015C30000}"/>
    <cellStyle name="Normal 4 13 4 5 2" xfId="49588" xr:uid="{00000000-0005-0000-0000-000016C30000}"/>
    <cellStyle name="Normal 4 13 4 5 3" xfId="49589" xr:uid="{00000000-0005-0000-0000-000017C30000}"/>
    <cellStyle name="Normal 4 13 4 5 4" xfId="49590" xr:uid="{00000000-0005-0000-0000-000018C30000}"/>
    <cellStyle name="Normal 4 13 4 5 5" xfId="49591" xr:uid="{00000000-0005-0000-0000-000019C30000}"/>
    <cellStyle name="Normal 4 13 4 5 6" xfId="49592" xr:uid="{00000000-0005-0000-0000-00001AC30000}"/>
    <cellStyle name="Normal 4 13 4 5 7" xfId="49593" xr:uid="{00000000-0005-0000-0000-00001BC30000}"/>
    <cellStyle name="Normal 4 13 4 5 8" xfId="49594" xr:uid="{00000000-0005-0000-0000-00001CC30000}"/>
    <cellStyle name="Normal 4 13 4 6" xfId="49595" xr:uid="{00000000-0005-0000-0000-00001DC30000}"/>
    <cellStyle name="Normal 4 13 4 7" xfId="49596" xr:uid="{00000000-0005-0000-0000-00001EC30000}"/>
    <cellStyle name="Normal 4 13 4 7 2" xfId="49597" xr:uid="{00000000-0005-0000-0000-00001FC30000}"/>
    <cellStyle name="Normal 4 13 4 7 2 2" xfId="49598" xr:uid="{00000000-0005-0000-0000-000020C30000}"/>
    <cellStyle name="Normal 4 13 4 7 3" xfId="49599" xr:uid="{00000000-0005-0000-0000-000021C30000}"/>
    <cellStyle name="Normal 4 13 4 8" xfId="49600" xr:uid="{00000000-0005-0000-0000-000022C30000}"/>
    <cellStyle name="Normal 4 13 4 8 2" xfId="49601" xr:uid="{00000000-0005-0000-0000-000023C30000}"/>
    <cellStyle name="Normal 4 13 4 9" xfId="49602" xr:uid="{00000000-0005-0000-0000-000024C30000}"/>
    <cellStyle name="Normal 4 13 5" xfId="49603" xr:uid="{00000000-0005-0000-0000-000025C30000}"/>
    <cellStyle name="Normal 4 13 5 2" xfId="49604" xr:uid="{00000000-0005-0000-0000-000026C30000}"/>
    <cellStyle name="Normal 4 13 5 3" xfId="49605" xr:uid="{00000000-0005-0000-0000-000027C30000}"/>
    <cellStyle name="Normal 4 13 5 4" xfId="49606" xr:uid="{00000000-0005-0000-0000-000028C30000}"/>
    <cellStyle name="Normal 4 13 5 5" xfId="49607" xr:uid="{00000000-0005-0000-0000-000029C30000}"/>
    <cellStyle name="Normal 4 13 5 6" xfId="49608" xr:uid="{00000000-0005-0000-0000-00002AC30000}"/>
    <cellStyle name="Normal 4 13 5 7" xfId="49609" xr:uid="{00000000-0005-0000-0000-00002BC30000}"/>
    <cellStyle name="Normal 4 13 5 8" xfId="49610" xr:uid="{00000000-0005-0000-0000-00002CC30000}"/>
    <cellStyle name="Normal 4 13 6" xfId="49611" xr:uid="{00000000-0005-0000-0000-00002DC30000}"/>
    <cellStyle name="Normal 4 13 6 2" xfId="49612" xr:uid="{00000000-0005-0000-0000-00002EC30000}"/>
    <cellStyle name="Normal 4 13 6 2 2" xfId="49613" xr:uid="{00000000-0005-0000-0000-00002FC30000}"/>
    <cellStyle name="Normal 4 13 6 2 2 2" xfId="49614" xr:uid="{00000000-0005-0000-0000-000030C30000}"/>
    <cellStyle name="Normal 4 13 6 2 2 2 2" xfId="49615" xr:uid="{00000000-0005-0000-0000-000031C30000}"/>
    <cellStyle name="Normal 4 13 6 2 2 2 2 2" xfId="49616" xr:uid="{00000000-0005-0000-0000-000032C30000}"/>
    <cellStyle name="Normal 4 13 6 2 2 2 3" xfId="49617" xr:uid="{00000000-0005-0000-0000-000033C30000}"/>
    <cellStyle name="Normal 4 13 6 2 2 3" xfId="49618" xr:uid="{00000000-0005-0000-0000-000034C30000}"/>
    <cellStyle name="Normal 4 13 6 2 2 3 2" xfId="49619" xr:uid="{00000000-0005-0000-0000-000035C30000}"/>
    <cellStyle name="Normal 4 13 6 2 2 4" xfId="49620" xr:uid="{00000000-0005-0000-0000-000036C30000}"/>
    <cellStyle name="Normal 4 13 6 2 3" xfId="49621" xr:uid="{00000000-0005-0000-0000-000037C30000}"/>
    <cellStyle name="Normal 4 13 6 2 3 2" xfId="49622" xr:uid="{00000000-0005-0000-0000-000038C30000}"/>
    <cellStyle name="Normal 4 13 6 2 3 2 2" xfId="49623" xr:uid="{00000000-0005-0000-0000-000039C30000}"/>
    <cellStyle name="Normal 4 13 6 2 3 2 2 2" xfId="49624" xr:uid="{00000000-0005-0000-0000-00003AC30000}"/>
    <cellStyle name="Normal 4 13 6 2 3 2 3" xfId="49625" xr:uid="{00000000-0005-0000-0000-00003BC30000}"/>
    <cellStyle name="Normal 4 13 6 2 3 3" xfId="49626" xr:uid="{00000000-0005-0000-0000-00003CC30000}"/>
    <cellStyle name="Normal 4 13 6 2 3 3 2" xfId="49627" xr:uid="{00000000-0005-0000-0000-00003DC30000}"/>
    <cellStyle name="Normal 4 13 6 2 3 4" xfId="49628" xr:uid="{00000000-0005-0000-0000-00003EC30000}"/>
    <cellStyle name="Normal 4 13 6 2 4" xfId="49629" xr:uid="{00000000-0005-0000-0000-00003FC30000}"/>
    <cellStyle name="Normal 4 13 6 2 4 2" xfId="49630" xr:uid="{00000000-0005-0000-0000-000040C30000}"/>
    <cellStyle name="Normal 4 13 6 2 4 2 2" xfId="49631" xr:uid="{00000000-0005-0000-0000-000041C30000}"/>
    <cellStyle name="Normal 4 13 6 2 4 2 2 2" xfId="49632" xr:uid="{00000000-0005-0000-0000-000042C30000}"/>
    <cellStyle name="Normal 4 13 6 2 4 2 3" xfId="49633" xr:uid="{00000000-0005-0000-0000-000043C30000}"/>
    <cellStyle name="Normal 4 13 6 2 4 3" xfId="49634" xr:uid="{00000000-0005-0000-0000-000044C30000}"/>
    <cellStyle name="Normal 4 13 6 2 4 3 2" xfId="49635" xr:uid="{00000000-0005-0000-0000-000045C30000}"/>
    <cellStyle name="Normal 4 13 6 2 4 4" xfId="49636" xr:uid="{00000000-0005-0000-0000-000046C30000}"/>
    <cellStyle name="Normal 4 13 6 3" xfId="49637" xr:uid="{00000000-0005-0000-0000-000047C30000}"/>
    <cellStyle name="Normal 4 13 6 3 2" xfId="49638" xr:uid="{00000000-0005-0000-0000-000048C30000}"/>
    <cellStyle name="Normal 4 13 6 3 2 2" xfId="49639" xr:uid="{00000000-0005-0000-0000-000049C30000}"/>
    <cellStyle name="Normal 4 13 6 3 2 2 2" xfId="49640" xr:uid="{00000000-0005-0000-0000-00004AC30000}"/>
    <cellStyle name="Normal 4 13 6 3 2 3" xfId="49641" xr:uid="{00000000-0005-0000-0000-00004BC30000}"/>
    <cellStyle name="Normal 4 13 6 3 3" xfId="49642" xr:uid="{00000000-0005-0000-0000-00004CC30000}"/>
    <cellStyle name="Normal 4 13 6 3 3 2" xfId="49643" xr:uid="{00000000-0005-0000-0000-00004DC30000}"/>
    <cellStyle name="Normal 4 13 6 3 4" xfId="49644" xr:uid="{00000000-0005-0000-0000-00004EC30000}"/>
    <cellStyle name="Normal 4 13 6 4" xfId="49645" xr:uid="{00000000-0005-0000-0000-00004FC30000}"/>
    <cellStyle name="Normal 4 13 6 5" xfId="49646" xr:uid="{00000000-0005-0000-0000-000050C30000}"/>
    <cellStyle name="Normal 4 13 6 6" xfId="49647" xr:uid="{00000000-0005-0000-0000-000051C30000}"/>
    <cellStyle name="Normal 4 13 6 6 2" xfId="49648" xr:uid="{00000000-0005-0000-0000-000052C30000}"/>
    <cellStyle name="Normal 4 13 6 6 2 2" xfId="49649" xr:uid="{00000000-0005-0000-0000-000053C30000}"/>
    <cellStyle name="Normal 4 13 6 6 3" xfId="49650" xr:uid="{00000000-0005-0000-0000-000054C30000}"/>
    <cellStyle name="Normal 4 13 6 7" xfId="49651" xr:uid="{00000000-0005-0000-0000-000055C30000}"/>
    <cellStyle name="Normal 4 13 6 7 2" xfId="49652" xr:uid="{00000000-0005-0000-0000-000056C30000}"/>
    <cellStyle name="Normal 4 13 6 8" xfId="49653" xr:uid="{00000000-0005-0000-0000-000057C30000}"/>
    <cellStyle name="Normal 4 13 7" xfId="49654" xr:uid="{00000000-0005-0000-0000-000058C30000}"/>
    <cellStyle name="Normal 4 13 7 2" xfId="49655" xr:uid="{00000000-0005-0000-0000-000059C30000}"/>
    <cellStyle name="Normal 4 13 7 2 2" xfId="49656" xr:uid="{00000000-0005-0000-0000-00005AC30000}"/>
    <cellStyle name="Normal 4 13 7 2 2 2" xfId="49657" xr:uid="{00000000-0005-0000-0000-00005BC30000}"/>
    <cellStyle name="Normal 4 13 7 2 3" xfId="49658" xr:uid="{00000000-0005-0000-0000-00005CC30000}"/>
    <cellStyle name="Normal 4 13 7 3" xfId="49659" xr:uid="{00000000-0005-0000-0000-00005DC30000}"/>
    <cellStyle name="Normal 4 13 7 3 2" xfId="49660" xr:uid="{00000000-0005-0000-0000-00005EC30000}"/>
    <cellStyle name="Normal 4 13 7 4" xfId="49661" xr:uid="{00000000-0005-0000-0000-00005FC30000}"/>
    <cellStyle name="Normal 4 13 8" xfId="49662" xr:uid="{00000000-0005-0000-0000-000060C30000}"/>
    <cellStyle name="Normal 4 13 8 2" xfId="49663" xr:uid="{00000000-0005-0000-0000-000061C30000}"/>
    <cellStyle name="Normal 4 13 8 2 2" xfId="49664" xr:uid="{00000000-0005-0000-0000-000062C30000}"/>
    <cellStyle name="Normal 4 13 8 2 2 2" xfId="49665" xr:uid="{00000000-0005-0000-0000-000063C30000}"/>
    <cellStyle name="Normal 4 13 8 2 3" xfId="49666" xr:uid="{00000000-0005-0000-0000-000064C30000}"/>
    <cellStyle name="Normal 4 13 8 3" xfId="49667" xr:uid="{00000000-0005-0000-0000-000065C30000}"/>
    <cellStyle name="Normal 4 13 8 3 2" xfId="49668" xr:uid="{00000000-0005-0000-0000-000066C30000}"/>
    <cellStyle name="Normal 4 13 8 4" xfId="49669" xr:uid="{00000000-0005-0000-0000-000067C30000}"/>
    <cellStyle name="Normal 4 13 9" xfId="49670" xr:uid="{00000000-0005-0000-0000-000068C30000}"/>
    <cellStyle name="Normal 4 14" xfId="49671" xr:uid="{00000000-0005-0000-0000-000069C30000}"/>
    <cellStyle name="Normal 4 14 10" xfId="49672" xr:uid="{00000000-0005-0000-0000-00006AC30000}"/>
    <cellStyle name="Normal 4 14 11" xfId="49673" xr:uid="{00000000-0005-0000-0000-00006BC30000}"/>
    <cellStyle name="Normal 4 14 11 2" xfId="49674" xr:uid="{00000000-0005-0000-0000-00006CC30000}"/>
    <cellStyle name="Normal 4 14 11 2 2" xfId="49675" xr:uid="{00000000-0005-0000-0000-00006DC30000}"/>
    <cellStyle name="Normal 4 14 11 3" xfId="49676" xr:uid="{00000000-0005-0000-0000-00006EC30000}"/>
    <cellStyle name="Normal 4 14 12" xfId="49677" xr:uid="{00000000-0005-0000-0000-00006FC30000}"/>
    <cellStyle name="Normal 4 14 12 2" xfId="49678" xr:uid="{00000000-0005-0000-0000-000070C30000}"/>
    <cellStyle name="Normal 4 14 13" xfId="49679" xr:uid="{00000000-0005-0000-0000-000071C30000}"/>
    <cellStyle name="Normal 4 14 2" xfId="49680" xr:uid="{00000000-0005-0000-0000-000072C30000}"/>
    <cellStyle name="Normal 4 14 2 10" xfId="49681" xr:uid="{00000000-0005-0000-0000-000073C30000}"/>
    <cellStyle name="Normal 4 14 2 11" xfId="49682" xr:uid="{00000000-0005-0000-0000-000074C30000}"/>
    <cellStyle name="Normal 4 14 2 12" xfId="49683" xr:uid="{00000000-0005-0000-0000-000075C30000}"/>
    <cellStyle name="Normal 4 14 2 2" xfId="49684" xr:uid="{00000000-0005-0000-0000-000076C30000}"/>
    <cellStyle name="Normal 4 14 2 2 2" xfId="49685" xr:uid="{00000000-0005-0000-0000-000077C30000}"/>
    <cellStyle name="Normal 4 14 2 2 2 2" xfId="49686" xr:uid="{00000000-0005-0000-0000-000078C30000}"/>
    <cellStyle name="Normal 4 14 2 2 2 2 2" xfId="49687" xr:uid="{00000000-0005-0000-0000-000079C30000}"/>
    <cellStyle name="Normal 4 14 2 2 2 2 2 2" xfId="49688" xr:uid="{00000000-0005-0000-0000-00007AC30000}"/>
    <cellStyle name="Normal 4 14 2 2 2 2 2 2 2" xfId="49689" xr:uid="{00000000-0005-0000-0000-00007BC30000}"/>
    <cellStyle name="Normal 4 14 2 2 2 2 2 3" xfId="49690" xr:uid="{00000000-0005-0000-0000-00007CC30000}"/>
    <cellStyle name="Normal 4 14 2 2 2 2 3" xfId="49691" xr:uid="{00000000-0005-0000-0000-00007DC30000}"/>
    <cellStyle name="Normal 4 14 2 2 2 2 3 2" xfId="49692" xr:uid="{00000000-0005-0000-0000-00007EC30000}"/>
    <cellStyle name="Normal 4 14 2 2 2 2 4" xfId="49693" xr:uid="{00000000-0005-0000-0000-00007FC30000}"/>
    <cellStyle name="Normal 4 14 2 2 3" xfId="49694" xr:uid="{00000000-0005-0000-0000-000080C30000}"/>
    <cellStyle name="Normal 4 14 2 2 3 2" xfId="49695" xr:uid="{00000000-0005-0000-0000-000081C30000}"/>
    <cellStyle name="Normal 4 14 2 2 3 2 2" xfId="49696" xr:uid="{00000000-0005-0000-0000-000082C30000}"/>
    <cellStyle name="Normal 4 14 2 2 3 3" xfId="49697" xr:uid="{00000000-0005-0000-0000-000083C30000}"/>
    <cellStyle name="Normal 4 14 2 2 4" xfId="49698" xr:uid="{00000000-0005-0000-0000-000084C30000}"/>
    <cellStyle name="Normal 4 14 2 2 4 2" xfId="49699" xr:uid="{00000000-0005-0000-0000-000085C30000}"/>
    <cellStyle name="Normal 4 14 2 2 5" xfId="49700" xr:uid="{00000000-0005-0000-0000-000086C30000}"/>
    <cellStyle name="Normal 4 14 2 3" xfId="49701" xr:uid="{00000000-0005-0000-0000-000087C30000}"/>
    <cellStyle name="Normal 4 14 2 3 2" xfId="49702" xr:uid="{00000000-0005-0000-0000-000088C30000}"/>
    <cellStyle name="Normal 4 14 2 3 2 2" xfId="49703" xr:uid="{00000000-0005-0000-0000-000089C30000}"/>
    <cellStyle name="Normal 4 14 2 3 2 2 2" xfId="49704" xr:uid="{00000000-0005-0000-0000-00008AC30000}"/>
    <cellStyle name="Normal 4 14 2 3 2 3" xfId="49705" xr:uid="{00000000-0005-0000-0000-00008BC30000}"/>
    <cellStyle name="Normal 4 14 2 3 3" xfId="49706" xr:uid="{00000000-0005-0000-0000-00008CC30000}"/>
    <cellStyle name="Normal 4 14 2 3 3 2" xfId="49707" xr:uid="{00000000-0005-0000-0000-00008DC30000}"/>
    <cellStyle name="Normal 4 14 2 3 4" xfId="49708" xr:uid="{00000000-0005-0000-0000-00008EC30000}"/>
    <cellStyle name="Normal 4 14 2 4" xfId="49709" xr:uid="{00000000-0005-0000-0000-00008FC30000}"/>
    <cellStyle name="Normal 4 14 2 4 2" xfId="49710" xr:uid="{00000000-0005-0000-0000-000090C30000}"/>
    <cellStyle name="Normal 4 14 2 4 2 2" xfId="49711" xr:uid="{00000000-0005-0000-0000-000091C30000}"/>
    <cellStyle name="Normal 4 14 2 4 2 2 2" xfId="49712" xr:uid="{00000000-0005-0000-0000-000092C30000}"/>
    <cellStyle name="Normal 4 14 2 4 2 3" xfId="49713" xr:uid="{00000000-0005-0000-0000-000093C30000}"/>
    <cellStyle name="Normal 4 14 2 4 3" xfId="49714" xr:uid="{00000000-0005-0000-0000-000094C30000}"/>
    <cellStyle name="Normal 4 14 2 4 3 2" xfId="49715" xr:uid="{00000000-0005-0000-0000-000095C30000}"/>
    <cellStyle name="Normal 4 14 2 4 4" xfId="49716" xr:uid="{00000000-0005-0000-0000-000096C30000}"/>
    <cellStyle name="Normal 4 14 2 5" xfId="49717" xr:uid="{00000000-0005-0000-0000-000097C30000}"/>
    <cellStyle name="Normal 4 14 2 6" xfId="49718" xr:uid="{00000000-0005-0000-0000-000098C30000}"/>
    <cellStyle name="Normal 4 14 2 7" xfId="49719" xr:uid="{00000000-0005-0000-0000-000099C30000}"/>
    <cellStyle name="Normal 4 14 2 8" xfId="49720" xr:uid="{00000000-0005-0000-0000-00009AC30000}"/>
    <cellStyle name="Normal 4 14 2 8 2" xfId="49721" xr:uid="{00000000-0005-0000-0000-00009BC30000}"/>
    <cellStyle name="Normal 4 14 2 8 2 2" xfId="49722" xr:uid="{00000000-0005-0000-0000-00009CC30000}"/>
    <cellStyle name="Normal 4 14 2 8 2 2 2" xfId="49723" xr:uid="{00000000-0005-0000-0000-00009DC30000}"/>
    <cellStyle name="Normal 4 14 2 8 2 3" xfId="49724" xr:uid="{00000000-0005-0000-0000-00009EC30000}"/>
    <cellStyle name="Normal 4 14 2 8 3" xfId="49725" xr:uid="{00000000-0005-0000-0000-00009FC30000}"/>
    <cellStyle name="Normal 4 14 2 8 3 2" xfId="49726" xr:uid="{00000000-0005-0000-0000-0000A0C30000}"/>
    <cellStyle name="Normal 4 14 2 8 4" xfId="49727" xr:uid="{00000000-0005-0000-0000-0000A1C30000}"/>
    <cellStyle name="Normal 4 14 2 9" xfId="49728" xr:uid="{00000000-0005-0000-0000-0000A2C30000}"/>
    <cellStyle name="Normal 4 14 3" xfId="49729" xr:uid="{00000000-0005-0000-0000-0000A3C30000}"/>
    <cellStyle name="Normal 4 14 3 2" xfId="49730" xr:uid="{00000000-0005-0000-0000-0000A4C30000}"/>
    <cellStyle name="Normal 4 14 3 2 2" xfId="49731" xr:uid="{00000000-0005-0000-0000-0000A5C30000}"/>
    <cellStyle name="Normal 4 14 3 2 2 2" xfId="49732" xr:uid="{00000000-0005-0000-0000-0000A6C30000}"/>
    <cellStyle name="Normal 4 14 3 2 3" xfId="49733" xr:uid="{00000000-0005-0000-0000-0000A7C30000}"/>
    <cellStyle name="Normal 4 14 3 3" xfId="49734" xr:uid="{00000000-0005-0000-0000-0000A8C30000}"/>
    <cellStyle name="Normal 4 14 3 3 2" xfId="49735" xr:uid="{00000000-0005-0000-0000-0000A9C30000}"/>
    <cellStyle name="Normal 4 14 3 4" xfId="49736" xr:uid="{00000000-0005-0000-0000-0000AAC30000}"/>
    <cellStyle name="Normal 4 14 4" xfId="49737" xr:uid="{00000000-0005-0000-0000-0000ABC30000}"/>
    <cellStyle name="Normal 4 14 4 2" xfId="49738" xr:uid="{00000000-0005-0000-0000-0000ACC30000}"/>
    <cellStyle name="Normal 4 14 4 3" xfId="49739" xr:uid="{00000000-0005-0000-0000-0000ADC30000}"/>
    <cellStyle name="Normal 4 14 4 4" xfId="49740" xr:uid="{00000000-0005-0000-0000-0000AEC30000}"/>
    <cellStyle name="Normal 4 14 4 5" xfId="49741" xr:uid="{00000000-0005-0000-0000-0000AFC30000}"/>
    <cellStyle name="Normal 4 14 4 6" xfId="49742" xr:uid="{00000000-0005-0000-0000-0000B0C30000}"/>
    <cellStyle name="Normal 4 14 4 7" xfId="49743" xr:uid="{00000000-0005-0000-0000-0000B1C30000}"/>
    <cellStyle name="Normal 4 14 4 8" xfId="49744" xr:uid="{00000000-0005-0000-0000-0000B2C30000}"/>
    <cellStyle name="Normal 4 14 4 9" xfId="49745" xr:uid="{00000000-0005-0000-0000-0000B3C30000}"/>
    <cellStyle name="Normal 4 14 5" xfId="49746" xr:uid="{00000000-0005-0000-0000-0000B4C30000}"/>
    <cellStyle name="Normal 4 14 5 2" xfId="49747" xr:uid="{00000000-0005-0000-0000-0000B5C30000}"/>
    <cellStyle name="Normal 4 14 5 3" xfId="49748" xr:uid="{00000000-0005-0000-0000-0000B6C30000}"/>
    <cellStyle name="Normal 4 14 5 4" xfId="49749" xr:uid="{00000000-0005-0000-0000-0000B7C30000}"/>
    <cellStyle name="Normal 4 14 5 5" xfId="49750" xr:uid="{00000000-0005-0000-0000-0000B8C30000}"/>
    <cellStyle name="Normal 4 14 5 6" xfId="49751" xr:uid="{00000000-0005-0000-0000-0000B9C30000}"/>
    <cellStyle name="Normal 4 14 5 7" xfId="49752" xr:uid="{00000000-0005-0000-0000-0000BAC30000}"/>
    <cellStyle name="Normal 4 14 5 8" xfId="49753" xr:uid="{00000000-0005-0000-0000-0000BBC30000}"/>
    <cellStyle name="Normal 4 14 5 9" xfId="49754" xr:uid="{00000000-0005-0000-0000-0000BCC30000}"/>
    <cellStyle name="Normal 4 14 6" xfId="49755" xr:uid="{00000000-0005-0000-0000-0000BDC30000}"/>
    <cellStyle name="Normal 4 14 6 2" xfId="49756" xr:uid="{00000000-0005-0000-0000-0000BEC30000}"/>
    <cellStyle name="Normal 4 14 6 3" xfId="49757" xr:uid="{00000000-0005-0000-0000-0000BFC30000}"/>
    <cellStyle name="Normal 4 14 6 4" xfId="49758" xr:uid="{00000000-0005-0000-0000-0000C0C30000}"/>
    <cellStyle name="Normal 4 14 6 5" xfId="49759" xr:uid="{00000000-0005-0000-0000-0000C1C30000}"/>
    <cellStyle name="Normal 4 14 6 6" xfId="49760" xr:uid="{00000000-0005-0000-0000-0000C2C30000}"/>
    <cellStyle name="Normal 4 14 6 7" xfId="49761" xr:uid="{00000000-0005-0000-0000-0000C3C30000}"/>
    <cellStyle name="Normal 4 14 6 8" xfId="49762" xr:uid="{00000000-0005-0000-0000-0000C4C30000}"/>
    <cellStyle name="Normal 4 14 7" xfId="49763" xr:uid="{00000000-0005-0000-0000-0000C5C30000}"/>
    <cellStyle name="Normal 4 14 7 2" xfId="49764" xr:uid="{00000000-0005-0000-0000-0000C6C30000}"/>
    <cellStyle name="Normal 4 14 7 3" xfId="49765" xr:uid="{00000000-0005-0000-0000-0000C7C30000}"/>
    <cellStyle name="Normal 4 14 7 4" xfId="49766" xr:uid="{00000000-0005-0000-0000-0000C8C30000}"/>
    <cellStyle name="Normal 4 14 7 5" xfId="49767" xr:uid="{00000000-0005-0000-0000-0000C9C30000}"/>
    <cellStyle name="Normal 4 14 7 6" xfId="49768" xr:uid="{00000000-0005-0000-0000-0000CAC30000}"/>
    <cellStyle name="Normal 4 14 7 7" xfId="49769" xr:uid="{00000000-0005-0000-0000-0000CBC30000}"/>
    <cellStyle name="Normal 4 14 7 8" xfId="49770" xr:uid="{00000000-0005-0000-0000-0000CCC30000}"/>
    <cellStyle name="Normal 4 14 8" xfId="49771" xr:uid="{00000000-0005-0000-0000-0000CDC30000}"/>
    <cellStyle name="Normal 4 14 8 2" xfId="49772" xr:uid="{00000000-0005-0000-0000-0000CEC30000}"/>
    <cellStyle name="Normal 4 14 8 3" xfId="49773" xr:uid="{00000000-0005-0000-0000-0000CFC30000}"/>
    <cellStyle name="Normal 4 14 8 4" xfId="49774" xr:uid="{00000000-0005-0000-0000-0000D0C30000}"/>
    <cellStyle name="Normal 4 14 8 5" xfId="49775" xr:uid="{00000000-0005-0000-0000-0000D1C30000}"/>
    <cellStyle name="Normal 4 14 8 6" xfId="49776" xr:uid="{00000000-0005-0000-0000-0000D2C30000}"/>
    <cellStyle name="Normal 4 14 8 7" xfId="49777" xr:uid="{00000000-0005-0000-0000-0000D3C30000}"/>
    <cellStyle name="Normal 4 14 8 8" xfId="49778" xr:uid="{00000000-0005-0000-0000-0000D4C30000}"/>
    <cellStyle name="Normal 4 14 9" xfId="49779" xr:uid="{00000000-0005-0000-0000-0000D5C30000}"/>
    <cellStyle name="Normal 4 14 9 2" xfId="49780" xr:uid="{00000000-0005-0000-0000-0000D6C30000}"/>
    <cellStyle name="Normal 4 14 9 3" xfId="49781" xr:uid="{00000000-0005-0000-0000-0000D7C30000}"/>
    <cellStyle name="Normal 4 14 9 4" xfId="49782" xr:uid="{00000000-0005-0000-0000-0000D8C30000}"/>
    <cellStyle name="Normal 4 14 9 5" xfId="49783" xr:uid="{00000000-0005-0000-0000-0000D9C30000}"/>
    <cellStyle name="Normal 4 14 9 6" xfId="49784" xr:uid="{00000000-0005-0000-0000-0000DAC30000}"/>
    <cellStyle name="Normal 4 14 9 7" xfId="49785" xr:uid="{00000000-0005-0000-0000-0000DBC30000}"/>
    <cellStyle name="Normal 4 14 9 8" xfId="49786" xr:uid="{00000000-0005-0000-0000-0000DCC30000}"/>
    <cellStyle name="Normal 4 15" xfId="49787" xr:uid="{00000000-0005-0000-0000-0000DDC30000}"/>
    <cellStyle name="Normal 4 15 10" xfId="49788" xr:uid="{00000000-0005-0000-0000-0000DEC30000}"/>
    <cellStyle name="Normal 4 15 11" xfId="49789" xr:uid="{00000000-0005-0000-0000-0000DFC30000}"/>
    <cellStyle name="Normal 4 15 12" xfId="49790" xr:uid="{00000000-0005-0000-0000-0000E0C30000}"/>
    <cellStyle name="Normal 4 15 2" xfId="49791" xr:uid="{00000000-0005-0000-0000-0000E1C30000}"/>
    <cellStyle name="Normal 4 15 2 2" xfId="49792" xr:uid="{00000000-0005-0000-0000-0000E2C30000}"/>
    <cellStyle name="Normal 4 15 2 2 2" xfId="49793" xr:uid="{00000000-0005-0000-0000-0000E3C30000}"/>
    <cellStyle name="Normal 4 15 2 2 2 2" xfId="49794" xr:uid="{00000000-0005-0000-0000-0000E4C30000}"/>
    <cellStyle name="Normal 4 15 2 2 2 2 2" xfId="49795" xr:uid="{00000000-0005-0000-0000-0000E5C30000}"/>
    <cellStyle name="Normal 4 15 2 2 2 2 2 2" xfId="49796" xr:uid="{00000000-0005-0000-0000-0000E6C30000}"/>
    <cellStyle name="Normal 4 15 2 2 2 2 3" xfId="49797" xr:uid="{00000000-0005-0000-0000-0000E7C30000}"/>
    <cellStyle name="Normal 4 15 2 2 2 3" xfId="49798" xr:uid="{00000000-0005-0000-0000-0000E8C30000}"/>
    <cellStyle name="Normal 4 15 2 2 2 3 2" xfId="49799" xr:uid="{00000000-0005-0000-0000-0000E9C30000}"/>
    <cellStyle name="Normal 4 15 2 2 2 4" xfId="49800" xr:uid="{00000000-0005-0000-0000-0000EAC30000}"/>
    <cellStyle name="Normal 4 15 2 3" xfId="49801" xr:uid="{00000000-0005-0000-0000-0000EBC30000}"/>
    <cellStyle name="Normal 4 15 2 3 2" xfId="49802" xr:uid="{00000000-0005-0000-0000-0000ECC30000}"/>
    <cellStyle name="Normal 4 15 2 3 2 2" xfId="49803" xr:uid="{00000000-0005-0000-0000-0000EDC30000}"/>
    <cellStyle name="Normal 4 15 2 3 3" xfId="49804" xr:uid="{00000000-0005-0000-0000-0000EEC30000}"/>
    <cellStyle name="Normal 4 15 2 4" xfId="49805" xr:uid="{00000000-0005-0000-0000-0000EFC30000}"/>
    <cellStyle name="Normal 4 15 2 4 2" xfId="49806" xr:uid="{00000000-0005-0000-0000-0000F0C30000}"/>
    <cellStyle name="Normal 4 15 2 5" xfId="49807" xr:uid="{00000000-0005-0000-0000-0000F1C30000}"/>
    <cellStyle name="Normal 4 15 3" xfId="49808" xr:uid="{00000000-0005-0000-0000-0000F2C30000}"/>
    <cellStyle name="Normal 4 15 3 2" xfId="49809" xr:uid="{00000000-0005-0000-0000-0000F3C30000}"/>
    <cellStyle name="Normal 4 15 3 2 2" xfId="49810" xr:uid="{00000000-0005-0000-0000-0000F4C30000}"/>
    <cellStyle name="Normal 4 15 3 2 2 2" xfId="49811" xr:uid="{00000000-0005-0000-0000-0000F5C30000}"/>
    <cellStyle name="Normal 4 15 3 2 2 2 2" xfId="49812" xr:uid="{00000000-0005-0000-0000-0000F6C30000}"/>
    <cellStyle name="Normal 4 15 3 2 2 2 2 2" xfId="49813" xr:uid="{00000000-0005-0000-0000-0000F7C30000}"/>
    <cellStyle name="Normal 4 15 3 2 2 2 3" xfId="49814" xr:uid="{00000000-0005-0000-0000-0000F8C30000}"/>
    <cellStyle name="Normal 4 15 3 2 2 3" xfId="49815" xr:uid="{00000000-0005-0000-0000-0000F9C30000}"/>
    <cellStyle name="Normal 4 15 3 2 2 3 2" xfId="49816" xr:uid="{00000000-0005-0000-0000-0000FAC30000}"/>
    <cellStyle name="Normal 4 15 3 2 2 4" xfId="49817" xr:uid="{00000000-0005-0000-0000-0000FBC30000}"/>
    <cellStyle name="Normal 4 15 3 2 3" xfId="49818" xr:uid="{00000000-0005-0000-0000-0000FCC30000}"/>
    <cellStyle name="Normal 4 15 3 2 3 2" xfId="49819" xr:uid="{00000000-0005-0000-0000-0000FDC30000}"/>
    <cellStyle name="Normal 4 15 3 2 3 2 2" xfId="49820" xr:uid="{00000000-0005-0000-0000-0000FEC30000}"/>
    <cellStyle name="Normal 4 15 3 2 3 2 2 2" xfId="49821" xr:uid="{00000000-0005-0000-0000-0000FFC30000}"/>
    <cellStyle name="Normal 4 15 3 2 3 2 3" xfId="49822" xr:uid="{00000000-0005-0000-0000-000000C40000}"/>
    <cellStyle name="Normal 4 15 3 2 3 3" xfId="49823" xr:uid="{00000000-0005-0000-0000-000001C40000}"/>
    <cellStyle name="Normal 4 15 3 2 3 3 2" xfId="49824" xr:uid="{00000000-0005-0000-0000-000002C40000}"/>
    <cellStyle name="Normal 4 15 3 2 3 4" xfId="49825" xr:uid="{00000000-0005-0000-0000-000003C40000}"/>
    <cellStyle name="Normal 4 15 3 2 4" xfId="49826" xr:uid="{00000000-0005-0000-0000-000004C40000}"/>
    <cellStyle name="Normal 4 15 3 2 4 2" xfId="49827" xr:uid="{00000000-0005-0000-0000-000005C40000}"/>
    <cellStyle name="Normal 4 15 3 2 4 2 2" xfId="49828" xr:uid="{00000000-0005-0000-0000-000006C40000}"/>
    <cellStyle name="Normal 4 15 3 2 4 2 2 2" xfId="49829" xr:uid="{00000000-0005-0000-0000-000007C40000}"/>
    <cellStyle name="Normal 4 15 3 2 4 2 3" xfId="49830" xr:uid="{00000000-0005-0000-0000-000008C40000}"/>
    <cellStyle name="Normal 4 15 3 2 4 3" xfId="49831" xr:uid="{00000000-0005-0000-0000-000009C40000}"/>
    <cellStyle name="Normal 4 15 3 2 4 3 2" xfId="49832" xr:uid="{00000000-0005-0000-0000-00000AC40000}"/>
    <cellStyle name="Normal 4 15 3 2 4 4" xfId="49833" xr:uid="{00000000-0005-0000-0000-00000BC40000}"/>
    <cellStyle name="Normal 4 15 3 3" xfId="49834" xr:uid="{00000000-0005-0000-0000-00000CC40000}"/>
    <cellStyle name="Normal 4 15 3 3 2" xfId="49835" xr:uid="{00000000-0005-0000-0000-00000DC40000}"/>
    <cellStyle name="Normal 4 15 3 3 2 2" xfId="49836" xr:uid="{00000000-0005-0000-0000-00000EC40000}"/>
    <cellStyle name="Normal 4 15 3 3 2 2 2" xfId="49837" xr:uid="{00000000-0005-0000-0000-00000FC40000}"/>
    <cellStyle name="Normal 4 15 3 3 2 3" xfId="49838" xr:uid="{00000000-0005-0000-0000-000010C40000}"/>
    <cellStyle name="Normal 4 15 3 3 3" xfId="49839" xr:uid="{00000000-0005-0000-0000-000011C40000}"/>
    <cellStyle name="Normal 4 15 3 3 3 2" xfId="49840" xr:uid="{00000000-0005-0000-0000-000012C40000}"/>
    <cellStyle name="Normal 4 15 3 3 4" xfId="49841" xr:uid="{00000000-0005-0000-0000-000013C40000}"/>
    <cellStyle name="Normal 4 15 3 4" xfId="49842" xr:uid="{00000000-0005-0000-0000-000014C40000}"/>
    <cellStyle name="Normal 4 15 3 5" xfId="49843" xr:uid="{00000000-0005-0000-0000-000015C40000}"/>
    <cellStyle name="Normal 4 15 3 6" xfId="49844" xr:uid="{00000000-0005-0000-0000-000016C40000}"/>
    <cellStyle name="Normal 4 15 3 6 2" xfId="49845" xr:uid="{00000000-0005-0000-0000-000017C40000}"/>
    <cellStyle name="Normal 4 15 3 6 2 2" xfId="49846" xr:uid="{00000000-0005-0000-0000-000018C40000}"/>
    <cellStyle name="Normal 4 15 3 6 3" xfId="49847" xr:uid="{00000000-0005-0000-0000-000019C40000}"/>
    <cellStyle name="Normal 4 15 3 7" xfId="49848" xr:uid="{00000000-0005-0000-0000-00001AC40000}"/>
    <cellStyle name="Normal 4 15 3 7 2" xfId="49849" xr:uid="{00000000-0005-0000-0000-00001BC40000}"/>
    <cellStyle name="Normal 4 15 3 8" xfId="49850" xr:uid="{00000000-0005-0000-0000-00001CC40000}"/>
    <cellStyle name="Normal 4 15 4" xfId="49851" xr:uid="{00000000-0005-0000-0000-00001DC40000}"/>
    <cellStyle name="Normal 4 15 4 2" xfId="49852" xr:uid="{00000000-0005-0000-0000-00001EC40000}"/>
    <cellStyle name="Normal 4 15 4 2 2" xfId="49853" xr:uid="{00000000-0005-0000-0000-00001FC40000}"/>
    <cellStyle name="Normal 4 15 4 2 2 2" xfId="49854" xr:uid="{00000000-0005-0000-0000-000020C40000}"/>
    <cellStyle name="Normal 4 15 4 2 3" xfId="49855" xr:uid="{00000000-0005-0000-0000-000021C40000}"/>
    <cellStyle name="Normal 4 15 4 3" xfId="49856" xr:uid="{00000000-0005-0000-0000-000022C40000}"/>
    <cellStyle name="Normal 4 15 4 3 2" xfId="49857" xr:uid="{00000000-0005-0000-0000-000023C40000}"/>
    <cellStyle name="Normal 4 15 4 4" xfId="49858" xr:uid="{00000000-0005-0000-0000-000024C40000}"/>
    <cellStyle name="Normal 4 15 5" xfId="49859" xr:uid="{00000000-0005-0000-0000-000025C40000}"/>
    <cellStyle name="Normal 4 15 5 2" xfId="49860" xr:uid="{00000000-0005-0000-0000-000026C40000}"/>
    <cellStyle name="Normal 4 15 5 2 2" xfId="49861" xr:uid="{00000000-0005-0000-0000-000027C40000}"/>
    <cellStyle name="Normal 4 15 5 2 2 2" xfId="49862" xr:uid="{00000000-0005-0000-0000-000028C40000}"/>
    <cellStyle name="Normal 4 15 5 2 3" xfId="49863" xr:uid="{00000000-0005-0000-0000-000029C40000}"/>
    <cellStyle name="Normal 4 15 5 3" xfId="49864" xr:uid="{00000000-0005-0000-0000-00002AC40000}"/>
    <cellStyle name="Normal 4 15 5 3 2" xfId="49865" xr:uid="{00000000-0005-0000-0000-00002BC40000}"/>
    <cellStyle name="Normal 4 15 5 4" xfId="49866" xr:uid="{00000000-0005-0000-0000-00002CC40000}"/>
    <cellStyle name="Normal 4 15 6" xfId="49867" xr:uid="{00000000-0005-0000-0000-00002DC40000}"/>
    <cellStyle name="Normal 4 15 7" xfId="49868" xr:uid="{00000000-0005-0000-0000-00002EC40000}"/>
    <cellStyle name="Normal 4 15 8" xfId="49869" xr:uid="{00000000-0005-0000-0000-00002FC40000}"/>
    <cellStyle name="Normal 4 15 8 2" xfId="49870" xr:uid="{00000000-0005-0000-0000-000030C40000}"/>
    <cellStyle name="Normal 4 15 8 2 2" xfId="49871" xr:uid="{00000000-0005-0000-0000-000031C40000}"/>
    <cellStyle name="Normal 4 15 8 2 2 2" xfId="49872" xr:uid="{00000000-0005-0000-0000-000032C40000}"/>
    <cellStyle name="Normal 4 15 8 2 3" xfId="49873" xr:uid="{00000000-0005-0000-0000-000033C40000}"/>
    <cellStyle name="Normal 4 15 8 3" xfId="49874" xr:uid="{00000000-0005-0000-0000-000034C40000}"/>
    <cellStyle name="Normal 4 15 8 3 2" xfId="49875" xr:uid="{00000000-0005-0000-0000-000035C40000}"/>
    <cellStyle name="Normal 4 15 8 4" xfId="49876" xr:uid="{00000000-0005-0000-0000-000036C40000}"/>
    <cellStyle name="Normal 4 15 9" xfId="49877" xr:uid="{00000000-0005-0000-0000-000037C40000}"/>
    <cellStyle name="Normal 4 16" xfId="49878" xr:uid="{00000000-0005-0000-0000-000038C40000}"/>
    <cellStyle name="Normal 4 16 2" xfId="49879" xr:uid="{00000000-0005-0000-0000-000039C40000}"/>
    <cellStyle name="Normal 4 16 2 2" xfId="49880" xr:uid="{00000000-0005-0000-0000-00003AC40000}"/>
    <cellStyle name="Normal 4 16 2 2 2" xfId="49881" xr:uid="{00000000-0005-0000-0000-00003BC40000}"/>
    <cellStyle name="Normal 4 16 2 3" xfId="49882" xr:uid="{00000000-0005-0000-0000-00003CC40000}"/>
    <cellStyle name="Normal 4 16 3" xfId="49883" xr:uid="{00000000-0005-0000-0000-00003DC40000}"/>
    <cellStyle name="Normal 4 16 3 2" xfId="49884" xr:uid="{00000000-0005-0000-0000-00003EC40000}"/>
    <cellStyle name="Normal 4 16 4" xfId="49885" xr:uid="{00000000-0005-0000-0000-00003FC40000}"/>
    <cellStyle name="Normal 4 17" xfId="49886" xr:uid="{00000000-0005-0000-0000-000040C40000}"/>
    <cellStyle name="Normal 4 17 2" xfId="49887" xr:uid="{00000000-0005-0000-0000-000041C40000}"/>
    <cellStyle name="Normal 4 17 2 2" xfId="49888" xr:uid="{00000000-0005-0000-0000-000042C40000}"/>
    <cellStyle name="Normal 4 17 2 2 2" xfId="49889" xr:uid="{00000000-0005-0000-0000-000043C40000}"/>
    <cellStyle name="Normal 4 17 2 3" xfId="49890" xr:uid="{00000000-0005-0000-0000-000044C40000}"/>
    <cellStyle name="Normal 4 17 3" xfId="49891" xr:uid="{00000000-0005-0000-0000-000045C40000}"/>
    <cellStyle name="Normal 4 17 3 2" xfId="49892" xr:uid="{00000000-0005-0000-0000-000046C40000}"/>
    <cellStyle name="Normal 4 17 4" xfId="49893" xr:uid="{00000000-0005-0000-0000-000047C40000}"/>
    <cellStyle name="Normal 4 18" xfId="49894" xr:uid="{00000000-0005-0000-0000-000048C40000}"/>
    <cellStyle name="Normal 4 18 2" xfId="49895" xr:uid="{00000000-0005-0000-0000-000049C40000}"/>
    <cellStyle name="Normal 4 18 3" xfId="49896" xr:uid="{00000000-0005-0000-0000-00004AC40000}"/>
    <cellStyle name="Normal 4 18 4" xfId="49897" xr:uid="{00000000-0005-0000-0000-00004BC40000}"/>
    <cellStyle name="Normal 4 18 4 2" xfId="49898" xr:uid="{00000000-0005-0000-0000-00004CC40000}"/>
    <cellStyle name="Normal 4 18 4 2 2" xfId="49899" xr:uid="{00000000-0005-0000-0000-00004DC40000}"/>
    <cellStyle name="Normal 4 18 4 3" xfId="49900" xr:uid="{00000000-0005-0000-0000-00004EC40000}"/>
    <cellStyle name="Normal 4 18 5" xfId="49901" xr:uid="{00000000-0005-0000-0000-00004FC40000}"/>
    <cellStyle name="Normal 4 18 5 2" xfId="49902" xr:uid="{00000000-0005-0000-0000-000050C40000}"/>
    <cellStyle name="Normal 4 18 6" xfId="49903" xr:uid="{00000000-0005-0000-0000-000051C40000}"/>
    <cellStyle name="Normal 4 19" xfId="49904" xr:uid="{00000000-0005-0000-0000-000052C40000}"/>
    <cellStyle name="Normal 4 19 2" xfId="49905" xr:uid="{00000000-0005-0000-0000-000053C40000}"/>
    <cellStyle name="Normal 4 2" xfId="49906" xr:uid="{00000000-0005-0000-0000-000054C40000}"/>
    <cellStyle name="Normal 4 2 10" xfId="61365" xr:uid="{00000000-0005-0000-0000-000055C40000}"/>
    <cellStyle name="Normal 4 2 2" xfId="49907" xr:uid="{00000000-0005-0000-0000-000056C40000}"/>
    <cellStyle name="Normal 4 2 2 10" xfId="49908" xr:uid="{00000000-0005-0000-0000-000057C40000}"/>
    <cellStyle name="Normal 4 2 2 2" xfId="49909" xr:uid="{00000000-0005-0000-0000-000058C40000}"/>
    <cellStyle name="Normal 4 2 2 2 2" xfId="49910" xr:uid="{00000000-0005-0000-0000-000059C40000}"/>
    <cellStyle name="Normal 4 2 2 2 2 2" xfId="49911" xr:uid="{00000000-0005-0000-0000-00005AC40000}"/>
    <cellStyle name="Normal 4 2 2 2 2 2 2" xfId="49912" xr:uid="{00000000-0005-0000-0000-00005BC40000}"/>
    <cellStyle name="Normal 4 2 2 2 2 3" xfId="49913" xr:uid="{00000000-0005-0000-0000-00005CC40000}"/>
    <cellStyle name="Normal 4 2 2 2 3" xfId="49914" xr:uid="{00000000-0005-0000-0000-00005DC40000}"/>
    <cellStyle name="Normal 4 2 2 2 3 2" xfId="49915" xr:uid="{00000000-0005-0000-0000-00005EC40000}"/>
    <cellStyle name="Normal 4 2 2 2 4" xfId="49916" xr:uid="{00000000-0005-0000-0000-00005FC40000}"/>
    <cellStyle name="Normal 4 2 2 3" xfId="49917" xr:uid="{00000000-0005-0000-0000-000060C40000}"/>
    <cellStyle name="Normal 4 2 2 3 2" xfId="49918" xr:uid="{00000000-0005-0000-0000-000061C40000}"/>
    <cellStyle name="Normal 4 2 2 3 2 2" xfId="49919" xr:uid="{00000000-0005-0000-0000-000062C40000}"/>
    <cellStyle name="Normal 4 2 2 3 2 2 2" xfId="49920" xr:uid="{00000000-0005-0000-0000-000063C40000}"/>
    <cellStyle name="Normal 4 2 2 3 2 3" xfId="49921" xr:uid="{00000000-0005-0000-0000-000064C40000}"/>
    <cellStyle name="Normal 4 2 2 3 3" xfId="49922" xr:uid="{00000000-0005-0000-0000-000065C40000}"/>
    <cellStyle name="Normal 4 2 2 3 3 2" xfId="49923" xr:uid="{00000000-0005-0000-0000-000066C40000}"/>
    <cellStyle name="Normal 4 2 2 3 4" xfId="49924" xr:uid="{00000000-0005-0000-0000-000067C40000}"/>
    <cellStyle name="Normal 4 2 2 4" xfId="49925" xr:uid="{00000000-0005-0000-0000-000068C40000}"/>
    <cellStyle name="Normal 4 2 2 4 2" xfId="49926" xr:uid="{00000000-0005-0000-0000-000069C40000}"/>
    <cellStyle name="Normal 4 2 2 4 2 2" xfId="49927" xr:uid="{00000000-0005-0000-0000-00006AC40000}"/>
    <cellStyle name="Normal 4 2 2 4 2 2 2" xfId="49928" xr:uid="{00000000-0005-0000-0000-00006BC40000}"/>
    <cellStyle name="Normal 4 2 2 4 2 3" xfId="49929" xr:uid="{00000000-0005-0000-0000-00006CC40000}"/>
    <cellStyle name="Normal 4 2 2 4 3" xfId="49930" xr:uid="{00000000-0005-0000-0000-00006DC40000}"/>
    <cellStyle name="Normal 4 2 2 4 3 2" xfId="49931" xr:uid="{00000000-0005-0000-0000-00006EC40000}"/>
    <cellStyle name="Normal 4 2 2 4 4" xfId="49932" xr:uid="{00000000-0005-0000-0000-00006FC40000}"/>
    <cellStyle name="Normal 4 2 2 5" xfId="49933" xr:uid="{00000000-0005-0000-0000-000070C40000}"/>
    <cellStyle name="Normal 4 2 2 5 2" xfId="49934" xr:uid="{00000000-0005-0000-0000-000071C40000}"/>
    <cellStyle name="Normal 4 2 2 5 2 2" xfId="49935" xr:uid="{00000000-0005-0000-0000-000072C40000}"/>
    <cellStyle name="Normal 4 2 2 5 2 2 2" xfId="49936" xr:uid="{00000000-0005-0000-0000-000073C40000}"/>
    <cellStyle name="Normal 4 2 2 5 2 3" xfId="49937" xr:uid="{00000000-0005-0000-0000-000074C40000}"/>
    <cellStyle name="Normal 4 2 2 5 3" xfId="49938" xr:uid="{00000000-0005-0000-0000-000075C40000}"/>
    <cellStyle name="Normal 4 2 2 5 3 2" xfId="49939" xr:uid="{00000000-0005-0000-0000-000076C40000}"/>
    <cellStyle name="Normal 4 2 2 5 4" xfId="49940" xr:uid="{00000000-0005-0000-0000-000077C40000}"/>
    <cellStyle name="Normal 4 2 2 6" xfId="49941" xr:uid="{00000000-0005-0000-0000-000078C40000}"/>
    <cellStyle name="Normal 4 2 2 6 2" xfId="49942" xr:uid="{00000000-0005-0000-0000-000079C40000}"/>
    <cellStyle name="Normal 4 2 2 6 2 2" xfId="49943" xr:uid="{00000000-0005-0000-0000-00007AC40000}"/>
    <cellStyle name="Normal 4 2 2 6 2 2 2" xfId="49944" xr:uid="{00000000-0005-0000-0000-00007BC40000}"/>
    <cellStyle name="Normal 4 2 2 6 2 3" xfId="49945" xr:uid="{00000000-0005-0000-0000-00007CC40000}"/>
    <cellStyle name="Normal 4 2 2 6 3" xfId="49946" xr:uid="{00000000-0005-0000-0000-00007DC40000}"/>
    <cellStyle name="Normal 4 2 2 6 3 2" xfId="49947" xr:uid="{00000000-0005-0000-0000-00007EC40000}"/>
    <cellStyle name="Normal 4 2 2 6 4" xfId="49948" xr:uid="{00000000-0005-0000-0000-00007FC40000}"/>
    <cellStyle name="Normal 4 2 2 7" xfId="49949" xr:uid="{00000000-0005-0000-0000-000080C40000}"/>
    <cellStyle name="Normal 4 2 2 7 2" xfId="49950" xr:uid="{00000000-0005-0000-0000-000081C40000}"/>
    <cellStyle name="Normal 4 2 2 7 2 2" xfId="49951" xr:uid="{00000000-0005-0000-0000-000082C40000}"/>
    <cellStyle name="Normal 4 2 2 7 2 2 2" xfId="49952" xr:uid="{00000000-0005-0000-0000-000083C40000}"/>
    <cellStyle name="Normal 4 2 2 7 2 3" xfId="49953" xr:uid="{00000000-0005-0000-0000-000084C40000}"/>
    <cellStyle name="Normal 4 2 2 7 3" xfId="49954" xr:uid="{00000000-0005-0000-0000-000085C40000}"/>
    <cellStyle name="Normal 4 2 2 7 3 2" xfId="49955" xr:uid="{00000000-0005-0000-0000-000086C40000}"/>
    <cellStyle name="Normal 4 2 2 7 4" xfId="49956" xr:uid="{00000000-0005-0000-0000-000087C40000}"/>
    <cellStyle name="Normal 4 2 2 8" xfId="49957" xr:uid="{00000000-0005-0000-0000-000088C40000}"/>
    <cellStyle name="Normal 4 2 2 8 2" xfId="49958" xr:uid="{00000000-0005-0000-0000-000089C40000}"/>
    <cellStyle name="Normal 4 2 2 8 2 2" xfId="49959" xr:uid="{00000000-0005-0000-0000-00008AC40000}"/>
    <cellStyle name="Normal 4 2 2 8 3" xfId="49960" xr:uid="{00000000-0005-0000-0000-00008BC40000}"/>
    <cellStyle name="Normal 4 2 2 9" xfId="49961" xr:uid="{00000000-0005-0000-0000-00008CC40000}"/>
    <cellStyle name="Normal 4 2 2 9 2" xfId="49962" xr:uid="{00000000-0005-0000-0000-00008DC40000}"/>
    <cellStyle name="Normal 4 2 3" xfId="49963" xr:uid="{00000000-0005-0000-0000-00008EC40000}"/>
    <cellStyle name="Normal 4 2 3 2" xfId="49964" xr:uid="{00000000-0005-0000-0000-00008FC40000}"/>
    <cellStyle name="Normal 4 2 4" xfId="49965" xr:uid="{00000000-0005-0000-0000-000090C40000}"/>
    <cellStyle name="Normal 4 2 4 2" xfId="49966" xr:uid="{00000000-0005-0000-0000-000091C40000}"/>
    <cellStyle name="Normal 4 2 5" xfId="49967" xr:uid="{00000000-0005-0000-0000-000092C40000}"/>
    <cellStyle name="Normal 4 2 5 2" xfId="49968" xr:uid="{00000000-0005-0000-0000-000093C40000}"/>
    <cellStyle name="Normal 4 2 6" xfId="49969" xr:uid="{00000000-0005-0000-0000-000094C40000}"/>
    <cellStyle name="Normal 4 2 6 2" xfId="49970" xr:uid="{00000000-0005-0000-0000-000095C40000}"/>
    <cellStyle name="Normal 4 2 7" xfId="49971" xr:uid="{00000000-0005-0000-0000-000096C40000}"/>
    <cellStyle name="Normal 4 2 8" xfId="49972" xr:uid="{00000000-0005-0000-0000-000097C40000}"/>
    <cellStyle name="Normal 4 2 9" xfId="49973" xr:uid="{00000000-0005-0000-0000-000098C40000}"/>
    <cellStyle name="Normal 4 20" xfId="49974" xr:uid="{00000000-0005-0000-0000-000099C40000}"/>
    <cellStyle name="Normal 4 20 2" xfId="49975" xr:uid="{00000000-0005-0000-0000-00009AC40000}"/>
    <cellStyle name="Normal 4 21" xfId="49976" xr:uid="{00000000-0005-0000-0000-00009BC40000}"/>
    <cellStyle name="Normal 4 21 2" xfId="49977" xr:uid="{00000000-0005-0000-0000-00009CC40000}"/>
    <cellStyle name="Normal 4 22" xfId="49978" xr:uid="{00000000-0005-0000-0000-00009DC40000}"/>
    <cellStyle name="Normal 4 22 2" xfId="49979" xr:uid="{00000000-0005-0000-0000-00009EC40000}"/>
    <cellStyle name="Normal 4 23" xfId="49980" xr:uid="{00000000-0005-0000-0000-00009FC40000}"/>
    <cellStyle name="Normal 4 23 2" xfId="49981" xr:uid="{00000000-0005-0000-0000-0000A0C40000}"/>
    <cellStyle name="Normal 4 24" xfId="49982" xr:uid="{00000000-0005-0000-0000-0000A1C40000}"/>
    <cellStyle name="Normal 4 24 2" xfId="49983" xr:uid="{00000000-0005-0000-0000-0000A2C40000}"/>
    <cellStyle name="Normal 4 25" xfId="49984" xr:uid="{00000000-0005-0000-0000-0000A3C40000}"/>
    <cellStyle name="Normal 4 25 2" xfId="49985" xr:uid="{00000000-0005-0000-0000-0000A4C40000}"/>
    <cellStyle name="Normal 4 26" xfId="49986" xr:uid="{00000000-0005-0000-0000-0000A5C40000}"/>
    <cellStyle name="Normal 4 26 2" xfId="49987" xr:uid="{00000000-0005-0000-0000-0000A6C40000}"/>
    <cellStyle name="Normal 4 26 2 2" xfId="49988" xr:uid="{00000000-0005-0000-0000-0000A7C40000}"/>
    <cellStyle name="Normal 4 26 2 2 2" xfId="49989" xr:uid="{00000000-0005-0000-0000-0000A8C40000}"/>
    <cellStyle name="Normal 4 26 2 3" xfId="49990" xr:uid="{00000000-0005-0000-0000-0000A9C40000}"/>
    <cellStyle name="Normal 4 26 3" xfId="49991" xr:uid="{00000000-0005-0000-0000-0000AAC40000}"/>
    <cellStyle name="Normal 4 26 3 2" xfId="49992" xr:uid="{00000000-0005-0000-0000-0000ABC40000}"/>
    <cellStyle name="Normal 4 26 4" xfId="49993" xr:uid="{00000000-0005-0000-0000-0000ACC40000}"/>
    <cellStyle name="Normal 4 27" xfId="49994" xr:uid="{00000000-0005-0000-0000-0000ADC40000}"/>
    <cellStyle name="Normal 4 28" xfId="49995" xr:uid="{00000000-0005-0000-0000-0000AEC40000}"/>
    <cellStyle name="Normal 4 29" xfId="49996" xr:uid="{00000000-0005-0000-0000-0000AFC40000}"/>
    <cellStyle name="Normal 4 3" xfId="49997" xr:uid="{00000000-0005-0000-0000-0000B0C40000}"/>
    <cellStyle name="Normal 4 3 10" xfId="49998" xr:uid="{00000000-0005-0000-0000-0000B1C40000}"/>
    <cellStyle name="Normal 4 3 11" xfId="49999" xr:uid="{00000000-0005-0000-0000-0000B2C40000}"/>
    <cellStyle name="Normal 4 3 11 2" xfId="50000" xr:uid="{00000000-0005-0000-0000-0000B3C40000}"/>
    <cellStyle name="Normal 4 3 12" xfId="50001" xr:uid="{00000000-0005-0000-0000-0000B4C40000}"/>
    <cellStyle name="Normal 4 3 2" xfId="50002" xr:uid="{00000000-0005-0000-0000-0000B5C40000}"/>
    <cellStyle name="Normal 4 3 2 10" xfId="50003" xr:uid="{00000000-0005-0000-0000-0000B6C40000}"/>
    <cellStyle name="Normal 4 3 2 2" xfId="50004" xr:uid="{00000000-0005-0000-0000-0000B7C40000}"/>
    <cellStyle name="Normal 4 3 2 2 2" xfId="50005" xr:uid="{00000000-0005-0000-0000-0000B8C40000}"/>
    <cellStyle name="Normal 4 3 2 2 2 2" xfId="50006" xr:uid="{00000000-0005-0000-0000-0000B9C40000}"/>
    <cellStyle name="Normal 4 3 2 2 2 2 2" xfId="50007" xr:uid="{00000000-0005-0000-0000-0000BAC40000}"/>
    <cellStyle name="Normal 4 3 2 2 2 3" xfId="50008" xr:uid="{00000000-0005-0000-0000-0000BBC40000}"/>
    <cellStyle name="Normal 4 3 2 2 3" xfId="50009" xr:uid="{00000000-0005-0000-0000-0000BCC40000}"/>
    <cellStyle name="Normal 4 3 2 2 3 2" xfId="50010" xr:uid="{00000000-0005-0000-0000-0000BDC40000}"/>
    <cellStyle name="Normal 4 3 2 2 4" xfId="50011" xr:uid="{00000000-0005-0000-0000-0000BEC40000}"/>
    <cellStyle name="Normal 4 3 2 3" xfId="50012" xr:uid="{00000000-0005-0000-0000-0000BFC40000}"/>
    <cellStyle name="Normal 4 3 2 3 2" xfId="50013" xr:uid="{00000000-0005-0000-0000-0000C0C40000}"/>
    <cellStyle name="Normal 4 3 2 3 2 2" xfId="50014" xr:uid="{00000000-0005-0000-0000-0000C1C40000}"/>
    <cellStyle name="Normal 4 3 2 3 2 2 2" xfId="50015" xr:uid="{00000000-0005-0000-0000-0000C2C40000}"/>
    <cellStyle name="Normal 4 3 2 3 2 3" xfId="50016" xr:uid="{00000000-0005-0000-0000-0000C3C40000}"/>
    <cellStyle name="Normal 4 3 2 3 3" xfId="50017" xr:uid="{00000000-0005-0000-0000-0000C4C40000}"/>
    <cellStyle name="Normal 4 3 2 3 3 2" xfId="50018" xr:uid="{00000000-0005-0000-0000-0000C5C40000}"/>
    <cellStyle name="Normal 4 3 2 3 4" xfId="50019" xr:uid="{00000000-0005-0000-0000-0000C6C40000}"/>
    <cellStyle name="Normal 4 3 2 4" xfId="50020" xr:uid="{00000000-0005-0000-0000-0000C7C40000}"/>
    <cellStyle name="Normal 4 3 2 4 2" xfId="50021" xr:uid="{00000000-0005-0000-0000-0000C8C40000}"/>
    <cellStyle name="Normal 4 3 2 4 2 2" xfId="50022" xr:uid="{00000000-0005-0000-0000-0000C9C40000}"/>
    <cellStyle name="Normal 4 3 2 4 2 2 2" xfId="50023" xr:uid="{00000000-0005-0000-0000-0000CAC40000}"/>
    <cellStyle name="Normal 4 3 2 4 2 3" xfId="50024" xr:uid="{00000000-0005-0000-0000-0000CBC40000}"/>
    <cellStyle name="Normal 4 3 2 4 3" xfId="50025" xr:uid="{00000000-0005-0000-0000-0000CCC40000}"/>
    <cellStyle name="Normal 4 3 2 4 3 2" xfId="50026" xr:uid="{00000000-0005-0000-0000-0000CDC40000}"/>
    <cellStyle name="Normal 4 3 2 4 4" xfId="50027" xr:uid="{00000000-0005-0000-0000-0000CEC40000}"/>
    <cellStyle name="Normal 4 3 2 5" xfId="50028" xr:uid="{00000000-0005-0000-0000-0000CFC40000}"/>
    <cellStyle name="Normal 4 3 2 5 2" xfId="50029" xr:uid="{00000000-0005-0000-0000-0000D0C40000}"/>
    <cellStyle name="Normal 4 3 2 5 2 2" xfId="50030" xr:uid="{00000000-0005-0000-0000-0000D1C40000}"/>
    <cellStyle name="Normal 4 3 2 5 2 2 2" xfId="50031" xr:uid="{00000000-0005-0000-0000-0000D2C40000}"/>
    <cellStyle name="Normal 4 3 2 5 2 3" xfId="50032" xr:uid="{00000000-0005-0000-0000-0000D3C40000}"/>
    <cellStyle name="Normal 4 3 2 5 3" xfId="50033" xr:uid="{00000000-0005-0000-0000-0000D4C40000}"/>
    <cellStyle name="Normal 4 3 2 5 3 2" xfId="50034" xr:uid="{00000000-0005-0000-0000-0000D5C40000}"/>
    <cellStyle name="Normal 4 3 2 5 4" xfId="50035" xr:uid="{00000000-0005-0000-0000-0000D6C40000}"/>
    <cellStyle name="Normal 4 3 2 6" xfId="50036" xr:uid="{00000000-0005-0000-0000-0000D7C40000}"/>
    <cellStyle name="Normal 4 3 2 6 2" xfId="50037" xr:uid="{00000000-0005-0000-0000-0000D8C40000}"/>
    <cellStyle name="Normal 4 3 2 6 2 2" xfId="50038" xr:uid="{00000000-0005-0000-0000-0000D9C40000}"/>
    <cellStyle name="Normal 4 3 2 6 2 2 2" xfId="50039" xr:uid="{00000000-0005-0000-0000-0000DAC40000}"/>
    <cellStyle name="Normal 4 3 2 6 2 3" xfId="50040" xr:uid="{00000000-0005-0000-0000-0000DBC40000}"/>
    <cellStyle name="Normal 4 3 2 6 3" xfId="50041" xr:uid="{00000000-0005-0000-0000-0000DCC40000}"/>
    <cellStyle name="Normal 4 3 2 6 3 2" xfId="50042" xr:uid="{00000000-0005-0000-0000-0000DDC40000}"/>
    <cellStyle name="Normal 4 3 2 6 4" xfId="50043" xr:uid="{00000000-0005-0000-0000-0000DEC40000}"/>
    <cellStyle name="Normal 4 3 2 7" xfId="50044" xr:uid="{00000000-0005-0000-0000-0000DFC40000}"/>
    <cellStyle name="Normal 4 3 2 7 2" xfId="50045" xr:uid="{00000000-0005-0000-0000-0000E0C40000}"/>
    <cellStyle name="Normal 4 3 2 7 2 2" xfId="50046" xr:uid="{00000000-0005-0000-0000-0000E1C40000}"/>
    <cellStyle name="Normal 4 3 2 7 2 2 2" xfId="50047" xr:uid="{00000000-0005-0000-0000-0000E2C40000}"/>
    <cellStyle name="Normal 4 3 2 7 2 3" xfId="50048" xr:uid="{00000000-0005-0000-0000-0000E3C40000}"/>
    <cellStyle name="Normal 4 3 2 7 3" xfId="50049" xr:uid="{00000000-0005-0000-0000-0000E4C40000}"/>
    <cellStyle name="Normal 4 3 2 7 3 2" xfId="50050" xr:uid="{00000000-0005-0000-0000-0000E5C40000}"/>
    <cellStyle name="Normal 4 3 2 7 4" xfId="50051" xr:uid="{00000000-0005-0000-0000-0000E6C40000}"/>
    <cellStyle name="Normal 4 3 2 8" xfId="50052" xr:uid="{00000000-0005-0000-0000-0000E7C40000}"/>
    <cellStyle name="Normal 4 3 2 8 2" xfId="50053" xr:uid="{00000000-0005-0000-0000-0000E8C40000}"/>
    <cellStyle name="Normal 4 3 2 8 2 2" xfId="50054" xr:uid="{00000000-0005-0000-0000-0000E9C40000}"/>
    <cellStyle name="Normal 4 3 2 8 3" xfId="50055" xr:uid="{00000000-0005-0000-0000-0000EAC40000}"/>
    <cellStyle name="Normal 4 3 2 9" xfId="50056" xr:uid="{00000000-0005-0000-0000-0000EBC40000}"/>
    <cellStyle name="Normal 4 3 2 9 2" xfId="50057" xr:uid="{00000000-0005-0000-0000-0000ECC40000}"/>
    <cellStyle name="Normal 4 3 3" xfId="50058" xr:uid="{00000000-0005-0000-0000-0000EDC40000}"/>
    <cellStyle name="Normal 4 3 3 2" xfId="50059" xr:uid="{00000000-0005-0000-0000-0000EEC40000}"/>
    <cellStyle name="Normal 4 3 3 2 2" xfId="50060" xr:uid="{00000000-0005-0000-0000-0000EFC40000}"/>
    <cellStyle name="Normal 4 3 3 2 2 2" xfId="50061" xr:uid="{00000000-0005-0000-0000-0000F0C40000}"/>
    <cellStyle name="Normal 4 3 3 2 3" xfId="50062" xr:uid="{00000000-0005-0000-0000-0000F1C40000}"/>
    <cellStyle name="Normal 4 3 3 3" xfId="50063" xr:uid="{00000000-0005-0000-0000-0000F2C40000}"/>
    <cellStyle name="Normal 4 3 3 3 2" xfId="50064" xr:uid="{00000000-0005-0000-0000-0000F3C40000}"/>
    <cellStyle name="Normal 4 3 3 4" xfId="50065" xr:uid="{00000000-0005-0000-0000-0000F4C40000}"/>
    <cellStyle name="Normal 4 3 4" xfId="50066" xr:uid="{00000000-0005-0000-0000-0000F5C40000}"/>
    <cellStyle name="Normal 4 3 4 2" xfId="50067" xr:uid="{00000000-0005-0000-0000-0000F6C40000}"/>
    <cellStyle name="Normal 4 3 4 2 2" xfId="50068" xr:uid="{00000000-0005-0000-0000-0000F7C40000}"/>
    <cellStyle name="Normal 4 3 4 2 2 2" xfId="50069" xr:uid="{00000000-0005-0000-0000-0000F8C40000}"/>
    <cellStyle name="Normal 4 3 4 2 3" xfId="50070" xr:uid="{00000000-0005-0000-0000-0000F9C40000}"/>
    <cellStyle name="Normal 4 3 4 3" xfId="50071" xr:uid="{00000000-0005-0000-0000-0000FAC40000}"/>
    <cellStyle name="Normal 4 3 4 3 2" xfId="50072" xr:uid="{00000000-0005-0000-0000-0000FBC40000}"/>
    <cellStyle name="Normal 4 3 4 4" xfId="50073" xr:uid="{00000000-0005-0000-0000-0000FCC40000}"/>
    <cellStyle name="Normal 4 3 5" xfId="50074" xr:uid="{00000000-0005-0000-0000-0000FDC40000}"/>
    <cellStyle name="Normal 4 3 5 2" xfId="50075" xr:uid="{00000000-0005-0000-0000-0000FEC40000}"/>
    <cellStyle name="Normal 4 3 5 2 2" xfId="50076" xr:uid="{00000000-0005-0000-0000-0000FFC40000}"/>
    <cellStyle name="Normal 4 3 5 2 2 2" xfId="50077" xr:uid="{00000000-0005-0000-0000-000000C50000}"/>
    <cellStyle name="Normal 4 3 5 2 3" xfId="50078" xr:uid="{00000000-0005-0000-0000-000001C50000}"/>
    <cellStyle name="Normal 4 3 5 3" xfId="50079" xr:uid="{00000000-0005-0000-0000-000002C50000}"/>
    <cellStyle name="Normal 4 3 5 3 2" xfId="50080" xr:uid="{00000000-0005-0000-0000-000003C50000}"/>
    <cellStyle name="Normal 4 3 5 4" xfId="50081" xr:uid="{00000000-0005-0000-0000-000004C50000}"/>
    <cellStyle name="Normal 4 3 6" xfId="50082" xr:uid="{00000000-0005-0000-0000-000005C50000}"/>
    <cellStyle name="Normal 4 3 6 2" xfId="50083" xr:uid="{00000000-0005-0000-0000-000006C50000}"/>
    <cellStyle name="Normal 4 3 6 2 2" xfId="50084" xr:uid="{00000000-0005-0000-0000-000007C50000}"/>
    <cellStyle name="Normal 4 3 6 2 2 2" xfId="50085" xr:uid="{00000000-0005-0000-0000-000008C50000}"/>
    <cellStyle name="Normal 4 3 6 2 3" xfId="50086" xr:uid="{00000000-0005-0000-0000-000009C50000}"/>
    <cellStyle name="Normal 4 3 6 3" xfId="50087" xr:uid="{00000000-0005-0000-0000-00000AC50000}"/>
    <cellStyle name="Normal 4 3 6 3 2" xfId="50088" xr:uid="{00000000-0005-0000-0000-00000BC50000}"/>
    <cellStyle name="Normal 4 3 6 4" xfId="50089" xr:uid="{00000000-0005-0000-0000-00000CC50000}"/>
    <cellStyle name="Normal 4 3 7" xfId="50090" xr:uid="{00000000-0005-0000-0000-00000DC50000}"/>
    <cellStyle name="Normal 4 3 7 2" xfId="50091" xr:uid="{00000000-0005-0000-0000-00000EC50000}"/>
    <cellStyle name="Normal 4 3 7 2 2" xfId="50092" xr:uid="{00000000-0005-0000-0000-00000FC50000}"/>
    <cellStyle name="Normal 4 3 7 2 2 2" xfId="50093" xr:uid="{00000000-0005-0000-0000-000010C50000}"/>
    <cellStyle name="Normal 4 3 7 2 3" xfId="50094" xr:uid="{00000000-0005-0000-0000-000011C50000}"/>
    <cellStyle name="Normal 4 3 7 3" xfId="50095" xr:uid="{00000000-0005-0000-0000-000012C50000}"/>
    <cellStyle name="Normal 4 3 7 3 2" xfId="50096" xr:uid="{00000000-0005-0000-0000-000013C50000}"/>
    <cellStyle name="Normal 4 3 7 4" xfId="50097" xr:uid="{00000000-0005-0000-0000-000014C50000}"/>
    <cellStyle name="Normal 4 3 8" xfId="50098" xr:uid="{00000000-0005-0000-0000-000015C50000}"/>
    <cellStyle name="Normal 4 3 8 2" xfId="50099" xr:uid="{00000000-0005-0000-0000-000016C50000}"/>
    <cellStyle name="Normal 4 3 8 2 2" xfId="50100" xr:uid="{00000000-0005-0000-0000-000017C50000}"/>
    <cellStyle name="Normal 4 3 9" xfId="50101" xr:uid="{00000000-0005-0000-0000-000018C50000}"/>
    <cellStyle name="Normal 4 3 9 2" xfId="50102" xr:uid="{00000000-0005-0000-0000-000019C50000}"/>
    <cellStyle name="Normal 4 3 9 2 2" xfId="50103" xr:uid="{00000000-0005-0000-0000-00001AC50000}"/>
    <cellStyle name="Normal 4 3 9 3" xfId="50104" xr:uid="{00000000-0005-0000-0000-00001BC50000}"/>
    <cellStyle name="Normal 4 30" xfId="50105" xr:uid="{00000000-0005-0000-0000-00001CC50000}"/>
    <cellStyle name="Normal 4 31" xfId="50106" xr:uid="{00000000-0005-0000-0000-00001DC50000}"/>
    <cellStyle name="Normal 4 32" xfId="50107" xr:uid="{00000000-0005-0000-0000-00001EC50000}"/>
    <cellStyle name="Normal 4 4" xfId="50108" xr:uid="{00000000-0005-0000-0000-00001FC50000}"/>
    <cellStyle name="Normal 4 4 10" xfId="50109" xr:uid="{00000000-0005-0000-0000-000020C50000}"/>
    <cellStyle name="Normal 4 4 2" xfId="50110" xr:uid="{00000000-0005-0000-0000-000021C50000}"/>
    <cellStyle name="Normal 4 4 2 2" xfId="50111" xr:uid="{00000000-0005-0000-0000-000022C50000}"/>
    <cellStyle name="Normal 4 4 3" xfId="50112" xr:uid="{00000000-0005-0000-0000-000023C50000}"/>
    <cellStyle name="Normal 4 4 3 2" xfId="50113" xr:uid="{00000000-0005-0000-0000-000024C50000}"/>
    <cellStyle name="Normal 4 4 4" xfId="50114" xr:uid="{00000000-0005-0000-0000-000025C50000}"/>
    <cellStyle name="Normal 4 4 4 2" xfId="50115" xr:uid="{00000000-0005-0000-0000-000026C50000}"/>
    <cellStyle name="Normal 4 4 5" xfId="50116" xr:uid="{00000000-0005-0000-0000-000027C50000}"/>
    <cellStyle name="Normal 4 4 5 2" xfId="50117" xr:uid="{00000000-0005-0000-0000-000028C50000}"/>
    <cellStyle name="Normal 4 4 6" xfId="50118" xr:uid="{00000000-0005-0000-0000-000029C50000}"/>
    <cellStyle name="Normal 4 4 6 2" xfId="50119" xr:uid="{00000000-0005-0000-0000-00002AC50000}"/>
    <cellStyle name="Normal 4 4 7" xfId="50120" xr:uid="{00000000-0005-0000-0000-00002BC50000}"/>
    <cellStyle name="Normal 4 4 8" xfId="50121" xr:uid="{00000000-0005-0000-0000-00002CC50000}"/>
    <cellStyle name="Normal 4 4 9" xfId="50122" xr:uid="{00000000-0005-0000-0000-00002DC50000}"/>
    <cellStyle name="Normal 4 5" xfId="50123" xr:uid="{00000000-0005-0000-0000-00002EC50000}"/>
    <cellStyle name="Normal 4 5 10" xfId="50124" xr:uid="{00000000-0005-0000-0000-00002FC50000}"/>
    <cellStyle name="Normal 4 5 11" xfId="50125" xr:uid="{00000000-0005-0000-0000-000030C50000}"/>
    <cellStyle name="Normal 4 5 2" xfId="50126" xr:uid="{00000000-0005-0000-0000-000031C50000}"/>
    <cellStyle name="Normal 4 5 2 2" xfId="50127" xr:uid="{00000000-0005-0000-0000-000032C50000}"/>
    <cellStyle name="Normal 4 5 3" xfId="50128" xr:uid="{00000000-0005-0000-0000-000033C50000}"/>
    <cellStyle name="Normal 4 5 3 2" xfId="50129" xr:uid="{00000000-0005-0000-0000-000034C50000}"/>
    <cellStyle name="Normal 4 5 4" xfId="50130" xr:uid="{00000000-0005-0000-0000-000035C50000}"/>
    <cellStyle name="Normal 4 5 4 2" xfId="50131" xr:uid="{00000000-0005-0000-0000-000036C50000}"/>
    <cellStyle name="Normal 4 5 5" xfId="50132" xr:uid="{00000000-0005-0000-0000-000037C50000}"/>
    <cellStyle name="Normal 4 5 5 2" xfId="50133" xr:uid="{00000000-0005-0000-0000-000038C50000}"/>
    <cellStyle name="Normal 4 5 6" xfId="50134" xr:uid="{00000000-0005-0000-0000-000039C50000}"/>
    <cellStyle name="Normal 4 5 6 2" xfId="50135" xr:uid="{00000000-0005-0000-0000-00003AC50000}"/>
    <cellStyle name="Normal 4 5 7" xfId="50136" xr:uid="{00000000-0005-0000-0000-00003BC50000}"/>
    <cellStyle name="Normal 4 5 8" xfId="50137" xr:uid="{00000000-0005-0000-0000-00003CC50000}"/>
    <cellStyle name="Normal 4 5 9" xfId="50138" xr:uid="{00000000-0005-0000-0000-00003DC50000}"/>
    <cellStyle name="Normal 4 6" xfId="50139" xr:uid="{00000000-0005-0000-0000-00003EC50000}"/>
    <cellStyle name="Normal 4 6 10" xfId="50140" xr:uid="{00000000-0005-0000-0000-00003FC50000}"/>
    <cellStyle name="Normal 4 6 11" xfId="50141" xr:uid="{00000000-0005-0000-0000-000040C50000}"/>
    <cellStyle name="Normal 4 6 2" xfId="50142" xr:uid="{00000000-0005-0000-0000-000041C50000}"/>
    <cellStyle name="Normal 4 6 2 2" xfId="50143" xr:uid="{00000000-0005-0000-0000-000042C50000}"/>
    <cellStyle name="Normal 4 6 3" xfId="50144" xr:uid="{00000000-0005-0000-0000-000043C50000}"/>
    <cellStyle name="Normal 4 6 3 2" xfId="50145" xr:uid="{00000000-0005-0000-0000-000044C50000}"/>
    <cellStyle name="Normal 4 6 4" xfId="50146" xr:uid="{00000000-0005-0000-0000-000045C50000}"/>
    <cellStyle name="Normal 4 6 4 2" xfId="50147" xr:uid="{00000000-0005-0000-0000-000046C50000}"/>
    <cellStyle name="Normal 4 6 5" xfId="50148" xr:uid="{00000000-0005-0000-0000-000047C50000}"/>
    <cellStyle name="Normal 4 6 5 2" xfId="50149" xr:uid="{00000000-0005-0000-0000-000048C50000}"/>
    <cellStyle name="Normal 4 6 6" xfId="50150" xr:uid="{00000000-0005-0000-0000-000049C50000}"/>
    <cellStyle name="Normal 4 6 6 2" xfId="50151" xr:uid="{00000000-0005-0000-0000-00004AC50000}"/>
    <cellStyle name="Normal 4 6 7" xfId="50152" xr:uid="{00000000-0005-0000-0000-00004BC50000}"/>
    <cellStyle name="Normal 4 6 8" xfId="50153" xr:uid="{00000000-0005-0000-0000-00004CC50000}"/>
    <cellStyle name="Normal 4 6 9" xfId="50154" xr:uid="{00000000-0005-0000-0000-00004DC50000}"/>
    <cellStyle name="Normal 4 7" xfId="50155" xr:uid="{00000000-0005-0000-0000-00004EC50000}"/>
    <cellStyle name="Normal 4 7 10" xfId="50156" xr:uid="{00000000-0005-0000-0000-00004FC50000}"/>
    <cellStyle name="Normal 4 7 11" xfId="50157" xr:uid="{00000000-0005-0000-0000-000050C50000}"/>
    <cellStyle name="Normal 4 7 2" xfId="50158" xr:uid="{00000000-0005-0000-0000-000051C50000}"/>
    <cellStyle name="Normal 4 7 2 2" xfId="50159" xr:uid="{00000000-0005-0000-0000-000052C50000}"/>
    <cellStyle name="Normal 4 7 3" xfId="50160" xr:uid="{00000000-0005-0000-0000-000053C50000}"/>
    <cellStyle name="Normal 4 7 3 2" xfId="50161" xr:uid="{00000000-0005-0000-0000-000054C50000}"/>
    <cellStyle name="Normal 4 7 4" xfId="50162" xr:uid="{00000000-0005-0000-0000-000055C50000}"/>
    <cellStyle name="Normal 4 7 4 2" xfId="50163" xr:uid="{00000000-0005-0000-0000-000056C50000}"/>
    <cellStyle name="Normal 4 7 5" xfId="50164" xr:uid="{00000000-0005-0000-0000-000057C50000}"/>
    <cellStyle name="Normal 4 7 5 2" xfId="50165" xr:uid="{00000000-0005-0000-0000-000058C50000}"/>
    <cellStyle name="Normal 4 7 6" xfId="50166" xr:uid="{00000000-0005-0000-0000-000059C50000}"/>
    <cellStyle name="Normal 4 7 6 2" xfId="50167" xr:uid="{00000000-0005-0000-0000-00005AC50000}"/>
    <cellStyle name="Normal 4 7 7" xfId="50168" xr:uid="{00000000-0005-0000-0000-00005BC50000}"/>
    <cellStyle name="Normal 4 7 8" xfId="50169" xr:uid="{00000000-0005-0000-0000-00005CC50000}"/>
    <cellStyle name="Normal 4 7 9" xfId="50170" xr:uid="{00000000-0005-0000-0000-00005DC50000}"/>
    <cellStyle name="Normal 4 8" xfId="50171" xr:uid="{00000000-0005-0000-0000-00005EC50000}"/>
    <cellStyle name="Normal 4 8 10" xfId="50172" xr:uid="{00000000-0005-0000-0000-00005FC50000}"/>
    <cellStyle name="Normal 4 8 11" xfId="50173" xr:uid="{00000000-0005-0000-0000-000060C50000}"/>
    <cellStyle name="Normal 4 8 2" xfId="50174" xr:uid="{00000000-0005-0000-0000-000061C50000}"/>
    <cellStyle name="Normal 4 8 2 2" xfId="50175" xr:uid="{00000000-0005-0000-0000-000062C50000}"/>
    <cellStyle name="Normal 4 8 3" xfId="50176" xr:uid="{00000000-0005-0000-0000-000063C50000}"/>
    <cellStyle name="Normal 4 8 3 2" xfId="50177" xr:uid="{00000000-0005-0000-0000-000064C50000}"/>
    <cellStyle name="Normal 4 8 4" xfId="50178" xr:uid="{00000000-0005-0000-0000-000065C50000}"/>
    <cellStyle name="Normal 4 8 4 2" xfId="50179" xr:uid="{00000000-0005-0000-0000-000066C50000}"/>
    <cellStyle name="Normal 4 8 5" xfId="50180" xr:uid="{00000000-0005-0000-0000-000067C50000}"/>
    <cellStyle name="Normal 4 8 5 2" xfId="50181" xr:uid="{00000000-0005-0000-0000-000068C50000}"/>
    <cellStyle name="Normal 4 8 6" xfId="50182" xr:uid="{00000000-0005-0000-0000-000069C50000}"/>
    <cellStyle name="Normal 4 8 6 2" xfId="50183" xr:uid="{00000000-0005-0000-0000-00006AC50000}"/>
    <cellStyle name="Normal 4 8 7" xfId="50184" xr:uid="{00000000-0005-0000-0000-00006BC50000}"/>
    <cellStyle name="Normal 4 8 8" xfId="50185" xr:uid="{00000000-0005-0000-0000-00006CC50000}"/>
    <cellStyle name="Normal 4 8 9" xfId="50186" xr:uid="{00000000-0005-0000-0000-00006DC50000}"/>
    <cellStyle name="Normal 4 9" xfId="50187" xr:uid="{00000000-0005-0000-0000-00006EC50000}"/>
    <cellStyle name="Normal 4 9 2" xfId="50188" xr:uid="{00000000-0005-0000-0000-00006FC50000}"/>
    <cellStyle name="Normal 4 9 2 10" xfId="50189" xr:uid="{00000000-0005-0000-0000-000070C50000}"/>
    <cellStyle name="Normal 4 9 2 11" xfId="50190" xr:uid="{00000000-0005-0000-0000-000071C50000}"/>
    <cellStyle name="Normal 4 9 2 12" xfId="50191" xr:uid="{00000000-0005-0000-0000-000072C50000}"/>
    <cellStyle name="Normal 4 9 2 13" xfId="50192" xr:uid="{00000000-0005-0000-0000-000073C50000}"/>
    <cellStyle name="Normal 4 9 2 14" xfId="50193" xr:uid="{00000000-0005-0000-0000-000074C50000}"/>
    <cellStyle name="Normal 4 9 2 15" xfId="50194" xr:uid="{00000000-0005-0000-0000-000075C50000}"/>
    <cellStyle name="Normal 4 9 2 2" xfId="50195" xr:uid="{00000000-0005-0000-0000-000076C50000}"/>
    <cellStyle name="Normal 4 9 2 2 10" xfId="50196" xr:uid="{00000000-0005-0000-0000-000077C50000}"/>
    <cellStyle name="Normal 4 9 2 2 11" xfId="50197" xr:uid="{00000000-0005-0000-0000-000078C50000}"/>
    <cellStyle name="Normal 4 9 2 2 11 2" xfId="50198" xr:uid="{00000000-0005-0000-0000-000079C50000}"/>
    <cellStyle name="Normal 4 9 2 2 11 2 2" xfId="50199" xr:uid="{00000000-0005-0000-0000-00007AC50000}"/>
    <cellStyle name="Normal 4 9 2 2 11 2 2 2" xfId="50200" xr:uid="{00000000-0005-0000-0000-00007BC50000}"/>
    <cellStyle name="Normal 4 9 2 2 11 2 3" xfId="50201" xr:uid="{00000000-0005-0000-0000-00007CC50000}"/>
    <cellStyle name="Normal 4 9 2 2 11 3" xfId="50202" xr:uid="{00000000-0005-0000-0000-00007DC50000}"/>
    <cellStyle name="Normal 4 9 2 2 11 3 2" xfId="50203" xr:uid="{00000000-0005-0000-0000-00007EC50000}"/>
    <cellStyle name="Normal 4 9 2 2 11 4" xfId="50204" xr:uid="{00000000-0005-0000-0000-00007FC50000}"/>
    <cellStyle name="Normal 4 9 2 2 12" xfId="50205" xr:uid="{00000000-0005-0000-0000-000080C50000}"/>
    <cellStyle name="Normal 4 9 2 2 13" xfId="50206" xr:uid="{00000000-0005-0000-0000-000081C50000}"/>
    <cellStyle name="Normal 4 9 2 2 14" xfId="50207" xr:uid="{00000000-0005-0000-0000-000082C50000}"/>
    <cellStyle name="Normal 4 9 2 2 15" xfId="50208" xr:uid="{00000000-0005-0000-0000-000083C50000}"/>
    <cellStyle name="Normal 4 9 2 2 2" xfId="50209" xr:uid="{00000000-0005-0000-0000-000084C50000}"/>
    <cellStyle name="Normal 4 9 2 2 2 2" xfId="50210" xr:uid="{00000000-0005-0000-0000-000085C50000}"/>
    <cellStyle name="Normal 4 9 2 2 2 2 2" xfId="50211" xr:uid="{00000000-0005-0000-0000-000086C50000}"/>
    <cellStyle name="Normal 4 9 2 2 2 2 3" xfId="50212" xr:uid="{00000000-0005-0000-0000-000087C50000}"/>
    <cellStyle name="Normal 4 9 2 2 2 2 4" xfId="50213" xr:uid="{00000000-0005-0000-0000-000088C50000}"/>
    <cellStyle name="Normal 4 9 2 2 2 2 4 2" xfId="50214" xr:uid="{00000000-0005-0000-0000-000089C50000}"/>
    <cellStyle name="Normal 4 9 2 2 2 2 4 2 2" xfId="50215" xr:uid="{00000000-0005-0000-0000-00008AC50000}"/>
    <cellStyle name="Normal 4 9 2 2 2 2 4 2 2 2" xfId="50216" xr:uid="{00000000-0005-0000-0000-00008BC50000}"/>
    <cellStyle name="Normal 4 9 2 2 2 2 4 2 3" xfId="50217" xr:uid="{00000000-0005-0000-0000-00008CC50000}"/>
    <cellStyle name="Normal 4 9 2 2 2 2 4 3" xfId="50218" xr:uid="{00000000-0005-0000-0000-00008DC50000}"/>
    <cellStyle name="Normal 4 9 2 2 2 2 4 3 2" xfId="50219" xr:uid="{00000000-0005-0000-0000-00008EC50000}"/>
    <cellStyle name="Normal 4 9 2 2 2 2 4 4" xfId="50220" xr:uid="{00000000-0005-0000-0000-00008FC50000}"/>
    <cellStyle name="Normal 4 9 2 2 2 2 5" xfId="50221" xr:uid="{00000000-0005-0000-0000-000090C50000}"/>
    <cellStyle name="Normal 4 9 2 2 2 2 6" xfId="50222" xr:uid="{00000000-0005-0000-0000-000091C50000}"/>
    <cellStyle name="Normal 4 9 2 2 2 2 7" xfId="50223" xr:uid="{00000000-0005-0000-0000-000092C50000}"/>
    <cellStyle name="Normal 4 9 2 2 2 2 8" xfId="50224" xr:uid="{00000000-0005-0000-0000-000093C50000}"/>
    <cellStyle name="Normal 4 9 2 2 2 3" xfId="50225" xr:uid="{00000000-0005-0000-0000-000094C50000}"/>
    <cellStyle name="Normal 4 9 2 2 2 3 2" xfId="50226" xr:uid="{00000000-0005-0000-0000-000095C50000}"/>
    <cellStyle name="Normal 4 9 2 2 2 3 3" xfId="50227" xr:uid="{00000000-0005-0000-0000-000096C50000}"/>
    <cellStyle name="Normal 4 9 2 2 2 3 4" xfId="50228" xr:uid="{00000000-0005-0000-0000-000097C50000}"/>
    <cellStyle name="Normal 4 9 2 2 2 3 5" xfId="50229" xr:uid="{00000000-0005-0000-0000-000098C50000}"/>
    <cellStyle name="Normal 4 9 2 2 2 3 6" xfId="50230" xr:uid="{00000000-0005-0000-0000-000099C50000}"/>
    <cellStyle name="Normal 4 9 2 2 2 3 7" xfId="50231" xr:uid="{00000000-0005-0000-0000-00009AC50000}"/>
    <cellStyle name="Normal 4 9 2 2 2 3 8" xfId="50232" xr:uid="{00000000-0005-0000-0000-00009BC50000}"/>
    <cellStyle name="Normal 4 9 2 2 2 4" xfId="50233" xr:uid="{00000000-0005-0000-0000-00009CC50000}"/>
    <cellStyle name="Normal 4 9 2 2 2 4 2" xfId="50234" xr:uid="{00000000-0005-0000-0000-00009DC50000}"/>
    <cellStyle name="Normal 4 9 2 2 2 4 3" xfId="50235" xr:uid="{00000000-0005-0000-0000-00009EC50000}"/>
    <cellStyle name="Normal 4 9 2 2 2 4 4" xfId="50236" xr:uid="{00000000-0005-0000-0000-00009FC50000}"/>
    <cellStyle name="Normal 4 9 2 2 2 4 5" xfId="50237" xr:uid="{00000000-0005-0000-0000-0000A0C50000}"/>
    <cellStyle name="Normal 4 9 2 2 2 4 6" xfId="50238" xr:uid="{00000000-0005-0000-0000-0000A1C50000}"/>
    <cellStyle name="Normal 4 9 2 2 2 4 7" xfId="50239" xr:uid="{00000000-0005-0000-0000-0000A2C50000}"/>
    <cellStyle name="Normal 4 9 2 2 2 4 8" xfId="50240" xr:uid="{00000000-0005-0000-0000-0000A3C50000}"/>
    <cellStyle name="Normal 4 9 2 2 2 5" xfId="50241" xr:uid="{00000000-0005-0000-0000-0000A4C50000}"/>
    <cellStyle name="Normal 4 9 2 2 2 5 2" xfId="50242" xr:uid="{00000000-0005-0000-0000-0000A5C50000}"/>
    <cellStyle name="Normal 4 9 2 2 2 5 3" xfId="50243" xr:uid="{00000000-0005-0000-0000-0000A6C50000}"/>
    <cellStyle name="Normal 4 9 2 2 2 5 4" xfId="50244" xr:uid="{00000000-0005-0000-0000-0000A7C50000}"/>
    <cellStyle name="Normal 4 9 2 2 2 5 5" xfId="50245" xr:uid="{00000000-0005-0000-0000-0000A8C50000}"/>
    <cellStyle name="Normal 4 9 2 2 2 5 6" xfId="50246" xr:uid="{00000000-0005-0000-0000-0000A9C50000}"/>
    <cellStyle name="Normal 4 9 2 2 2 5 7" xfId="50247" xr:uid="{00000000-0005-0000-0000-0000AAC50000}"/>
    <cellStyle name="Normal 4 9 2 2 2 5 8" xfId="50248" xr:uid="{00000000-0005-0000-0000-0000ABC50000}"/>
    <cellStyle name="Normal 4 9 2 2 2 6" xfId="50249" xr:uid="{00000000-0005-0000-0000-0000ACC50000}"/>
    <cellStyle name="Normal 4 9 2 2 2 7" xfId="50250" xr:uid="{00000000-0005-0000-0000-0000ADC50000}"/>
    <cellStyle name="Normal 4 9 2 2 2 7 2" xfId="50251" xr:uid="{00000000-0005-0000-0000-0000AEC50000}"/>
    <cellStyle name="Normal 4 9 2 2 2 7 2 2" xfId="50252" xr:uid="{00000000-0005-0000-0000-0000AFC50000}"/>
    <cellStyle name="Normal 4 9 2 2 2 7 3" xfId="50253" xr:uid="{00000000-0005-0000-0000-0000B0C50000}"/>
    <cellStyle name="Normal 4 9 2 2 2 8" xfId="50254" xr:uid="{00000000-0005-0000-0000-0000B1C50000}"/>
    <cellStyle name="Normal 4 9 2 2 2 8 2" xfId="50255" xr:uid="{00000000-0005-0000-0000-0000B2C50000}"/>
    <cellStyle name="Normal 4 9 2 2 2 9" xfId="50256" xr:uid="{00000000-0005-0000-0000-0000B3C50000}"/>
    <cellStyle name="Normal 4 9 2 2 3" xfId="50257" xr:uid="{00000000-0005-0000-0000-0000B4C50000}"/>
    <cellStyle name="Normal 4 9 2 2 3 2" xfId="50258" xr:uid="{00000000-0005-0000-0000-0000B5C50000}"/>
    <cellStyle name="Normal 4 9 2 2 3 3" xfId="50259" xr:uid="{00000000-0005-0000-0000-0000B6C50000}"/>
    <cellStyle name="Normal 4 9 2 2 3 4" xfId="50260" xr:uid="{00000000-0005-0000-0000-0000B7C50000}"/>
    <cellStyle name="Normal 4 9 2 2 3 5" xfId="50261" xr:uid="{00000000-0005-0000-0000-0000B8C50000}"/>
    <cellStyle name="Normal 4 9 2 2 3 6" xfId="50262" xr:uid="{00000000-0005-0000-0000-0000B9C50000}"/>
    <cellStyle name="Normal 4 9 2 2 3 7" xfId="50263" xr:uid="{00000000-0005-0000-0000-0000BAC50000}"/>
    <cellStyle name="Normal 4 9 2 2 3 8" xfId="50264" xr:uid="{00000000-0005-0000-0000-0000BBC50000}"/>
    <cellStyle name="Normal 4 9 2 2 4" xfId="50265" xr:uid="{00000000-0005-0000-0000-0000BCC50000}"/>
    <cellStyle name="Normal 4 9 2 2 4 2" xfId="50266" xr:uid="{00000000-0005-0000-0000-0000BDC50000}"/>
    <cellStyle name="Normal 4 9 2 2 4 3" xfId="50267" xr:uid="{00000000-0005-0000-0000-0000BEC50000}"/>
    <cellStyle name="Normal 4 9 2 2 4 4" xfId="50268" xr:uid="{00000000-0005-0000-0000-0000BFC50000}"/>
    <cellStyle name="Normal 4 9 2 2 4 5" xfId="50269" xr:uid="{00000000-0005-0000-0000-0000C0C50000}"/>
    <cellStyle name="Normal 4 9 2 2 4 6" xfId="50270" xr:uid="{00000000-0005-0000-0000-0000C1C50000}"/>
    <cellStyle name="Normal 4 9 2 2 4 7" xfId="50271" xr:uid="{00000000-0005-0000-0000-0000C2C50000}"/>
    <cellStyle name="Normal 4 9 2 2 4 8" xfId="50272" xr:uid="{00000000-0005-0000-0000-0000C3C50000}"/>
    <cellStyle name="Normal 4 9 2 2 5" xfId="50273" xr:uid="{00000000-0005-0000-0000-0000C4C50000}"/>
    <cellStyle name="Normal 4 9 2 2 5 2" xfId="50274" xr:uid="{00000000-0005-0000-0000-0000C5C50000}"/>
    <cellStyle name="Normal 4 9 2 2 5 3" xfId="50275" xr:uid="{00000000-0005-0000-0000-0000C6C50000}"/>
    <cellStyle name="Normal 4 9 2 2 5 4" xfId="50276" xr:uid="{00000000-0005-0000-0000-0000C7C50000}"/>
    <cellStyle name="Normal 4 9 2 2 5 5" xfId="50277" xr:uid="{00000000-0005-0000-0000-0000C8C50000}"/>
    <cellStyle name="Normal 4 9 2 2 5 6" xfId="50278" xr:uid="{00000000-0005-0000-0000-0000C9C50000}"/>
    <cellStyle name="Normal 4 9 2 2 5 7" xfId="50279" xr:uid="{00000000-0005-0000-0000-0000CAC50000}"/>
    <cellStyle name="Normal 4 9 2 2 5 8" xfId="50280" xr:uid="{00000000-0005-0000-0000-0000CBC50000}"/>
    <cellStyle name="Normal 4 9 2 2 6" xfId="50281" xr:uid="{00000000-0005-0000-0000-0000CCC50000}"/>
    <cellStyle name="Normal 4 9 2 2 6 2" xfId="50282" xr:uid="{00000000-0005-0000-0000-0000CDC50000}"/>
    <cellStyle name="Normal 4 9 2 2 6 2 2" xfId="50283" xr:uid="{00000000-0005-0000-0000-0000CEC50000}"/>
    <cellStyle name="Normal 4 9 2 2 6 2 2 2" xfId="50284" xr:uid="{00000000-0005-0000-0000-0000CFC50000}"/>
    <cellStyle name="Normal 4 9 2 2 6 2 2 2 2" xfId="50285" xr:uid="{00000000-0005-0000-0000-0000D0C50000}"/>
    <cellStyle name="Normal 4 9 2 2 6 2 2 2 2 2" xfId="50286" xr:uid="{00000000-0005-0000-0000-0000D1C50000}"/>
    <cellStyle name="Normal 4 9 2 2 6 2 2 2 3" xfId="50287" xr:uid="{00000000-0005-0000-0000-0000D2C50000}"/>
    <cellStyle name="Normal 4 9 2 2 6 2 2 3" xfId="50288" xr:uid="{00000000-0005-0000-0000-0000D3C50000}"/>
    <cellStyle name="Normal 4 9 2 2 6 2 2 3 2" xfId="50289" xr:uid="{00000000-0005-0000-0000-0000D4C50000}"/>
    <cellStyle name="Normal 4 9 2 2 6 2 2 4" xfId="50290" xr:uid="{00000000-0005-0000-0000-0000D5C50000}"/>
    <cellStyle name="Normal 4 9 2 2 6 2 3" xfId="50291" xr:uid="{00000000-0005-0000-0000-0000D6C50000}"/>
    <cellStyle name="Normal 4 9 2 2 6 2 3 2" xfId="50292" xr:uid="{00000000-0005-0000-0000-0000D7C50000}"/>
    <cellStyle name="Normal 4 9 2 2 6 2 3 2 2" xfId="50293" xr:uid="{00000000-0005-0000-0000-0000D8C50000}"/>
    <cellStyle name="Normal 4 9 2 2 6 2 3 2 2 2" xfId="50294" xr:uid="{00000000-0005-0000-0000-0000D9C50000}"/>
    <cellStyle name="Normal 4 9 2 2 6 2 3 2 3" xfId="50295" xr:uid="{00000000-0005-0000-0000-0000DAC50000}"/>
    <cellStyle name="Normal 4 9 2 2 6 2 3 3" xfId="50296" xr:uid="{00000000-0005-0000-0000-0000DBC50000}"/>
    <cellStyle name="Normal 4 9 2 2 6 2 3 3 2" xfId="50297" xr:uid="{00000000-0005-0000-0000-0000DCC50000}"/>
    <cellStyle name="Normal 4 9 2 2 6 2 3 4" xfId="50298" xr:uid="{00000000-0005-0000-0000-0000DDC50000}"/>
    <cellStyle name="Normal 4 9 2 2 6 2 4" xfId="50299" xr:uid="{00000000-0005-0000-0000-0000DEC50000}"/>
    <cellStyle name="Normal 4 9 2 2 6 2 4 2" xfId="50300" xr:uid="{00000000-0005-0000-0000-0000DFC50000}"/>
    <cellStyle name="Normal 4 9 2 2 6 2 4 2 2" xfId="50301" xr:uid="{00000000-0005-0000-0000-0000E0C50000}"/>
    <cellStyle name="Normal 4 9 2 2 6 2 4 2 2 2" xfId="50302" xr:uid="{00000000-0005-0000-0000-0000E1C50000}"/>
    <cellStyle name="Normal 4 9 2 2 6 2 4 2 3" xfId="50303" xr:uid="{00000000-0005-0000-0000-0000E2C50000}"/>
    <cellStyle name="Normal 4 9 2 2 6 2 4 3" xfId="50304" xr:uid="{00000000-0005-0000-0000-0000E3C50000}"/>
    <cellStyle name="Normal 4 9 2 2 6 2 4 3 2" xfId="50305" xr:uid="{00000000-0005-0000-0000-0000E4C50000}"/>
    <cellStyle name="Normal 4 9 2 2 6 2 4 4" xfId="50306" xr:uid="{00000000-0005-0000-0000-0000E5C50000}"/>
    <cellStyle name="Normal 4 9 2 2 6 3" xfId="50307" xr:uid="{00000000-0005-0000-0000-0000E6C50000}"/>
    <cellStyle name="Normal 4 9 2 2 6 3 2" xfId="50308" xr:uid="{00000000-0005-0000-0000-0000E7C50000}"/>
    <cellStyle name="Normal 4 9 2 2 6 3 2 2" xfId="50309" xr:uid="{00000000-0005-0000-0000-0000E8C50000}"/>
    <cellStyle name="Normal 4 9 2 2 6 3 2 2 2" xfId="50310" xr:uid="{00000000-0005-0000-0000-0000E9C50000}"/>
    <cellStyle name="Normal 4 9 2 2 6 3 2 3" xfId="50311" xr:uid="{00000000-0005-0000-0000-0000EAC50000}"/>
    <cellStyle name="Normal 4 9 2 2 6 3 3" xfId="50312" xr:uid="{00000000-0005-0000-0000-0000EBC50000}"/>
    <cellStyle name="Normal 4 9 2 2 6 3 3 2" xfId="50313" xr:uid="{00000000-0005-0000-0000-0000ECC50000}"/>
    <cellStyle name="Normal 4 9 2 2 6 3 4" xfId="50314" xr:uid="{00000000-0005-0000-0000-0000EDC50000}"/>
    <cellStyle name="Normal 4 9 2 2 6 4" xfId="50315" xr:uid="{00000000-0005-0000-0000-0000EEC50000}"/>
    <cellStyle name="Normal 4 9 2 2 6 5" xfId="50316" xr:uid="{00000000-0005-0000-0000-0000EFC50000}"/>
    <cellStyle name="Normal 4 9 2 2 6 6" xfId="50317" xr:uid="{00000000-0005-0000-0000-0000F0C50000}"/>
    <cellStyle name="Normal 4 9 2 2 6 6 2" xfId="50318" xr:uid="{00000000-0005-0000-0000-0000F1C50000}"/>
    <cellStyle name="Normal 4 9 2 2 6 6 2 2" xfId="50319" xr:uid="{00000000-0005-0000-0000-0000F2C50000}"/>
    <cellStyle name="Normal 4 9 2 2 6 6 3" xfId="50320" xr:uid="{00000000-0005-0000-0000-0000F3C50000}"/>
    <cellStyle name="Normal 4 9 2 2 6 7" xfId="50321" xr:uid="{00000000-0005-0000-0000-0000F4C50000}"/>
    <cellStyle name="Normal 4 9 2 2 6 7 2" xfId="50322" xr:uid="{00000000-0005-0000-0000-0000F5C50000}"/>
    <cellStyle name="Normal 4 9 2 2 6 8" xfId="50323" xr:uid="{00000000-0005-0000-0000-0000F6C50000}"/>
    <cellStyle name="Normal 4 9 2 2 7" xfId="50324" xr:uid="{00000000-0005-0000-0000-0000F7C50000}"/>
    <cellStyle name="Normal 4 9 2 2 7 2" xfId="50325" xr:uid="{00000000-0005-0000-0000-0000F8C50000}"/>
    <cellStyle name="Normal 4 9 2 2 7 2 2" xfId="50326" xr:uid="{00000000-0005-0000-0000-0000F9C50000}"/>
    <cellStyle name="Normal 4 9 2 2 7 2 2 2" xfId="50327" xr:uid="{00000000-0005-0000-0000-0000FAC50000}"/>
    <cellStyle name="Normal 4 9 2 2 7 2 3" xfId="50328" xr:uid="{00000000-0005-0000-0000-0000FBC50000}"/>
    <cellStyle name="Normal 4 9 2 2 7 3" xfId="50329" xr:uid="{00000000-0005-0000-0000-0000FCC50000}"/>
    <cellStyle name="Normal 4 9 2 2 7 3 2" xfId="50330" xr:uid="{00000000-0005-0000-0000-0000FDC50000}"/>
    <cellStyle name="Normal 4 9 2 2 7 4" xfId="50331" xr:uid="{00000000-0005-0000-0000-0000FEC50000}"/>
    <cellStyle name="Normal 4 9 2 2 8" xfId="50332" xr:uid="{00000000-0005-0000-0000-0000FFC50000}"/>
    <cellStyle name="Normal 4 9 2 2 8 2" xfId="50333" xr:uid="{00000000-0005-0000-0000-000000C60000}"/>
    <cellStyle name="Normal 4 9 2 2 8 2 2" xfId="50334" xr:uid="{00000000-0005-0000-0000-000001C60000}"/>
    <cellStyle name="Normal 4 9 2 2 8 2 2 2" xfId="50335" xr:uid="{00000000-0005-0000-0000-000002C60000}"/>
    <cellStyle name="Normal 4 9 2 2 8 2 3" xfId="50336" xr:uid="{00000000-0005-0000-0000-000003C60000}"/>
    <cellStyle name="Normal 4 9 2 2 8 3" xfId="50337" xr:uid="{00000000-0005-0000-0000-000004C60000}"/>
    <cellStyle name="Normal 4 9 2 2 8 3 2" xfId="50338" xr:uid="{00000000-0005-0000-0000-000005C60000}"/>
    <cellStyle name="Normal 4 9 2 2 8 4" xfId="50339" xr:uid="{00000000-0005-0000-0000-000006C60000}"/>
    <cellStyle name="Normal 4 9 2 2 9" xfId="50340" xr:uid="{00000000-0005-0000-0000-000007C60000}"/>
    <cellStyle name="Normal 4 9 2 3" xfId="50341" xr:uid="{00000000-0005-0000-0000-000008C60000}"/>
    <cellStyle name="Normal 4 9 2 3 10" xfId="50342" xr:uid="{00000000-0005-0000-0000-000009C60000}"/>
    <cellStyle name="Normal 4 9 2 3 10 2" xfId="50343" xr:uid="{00000000-0005-0000-0000-00000AC60000}"/>
    <cellStyle name="Normal 4 9 2 3 10 2 2" xfId="50344" xr:uid="{00000000-0005-0000-0000-00000BC60000}"/>
    <cellStyle name="Normal 4 9 2 3 10 3" xfId="50345" xr:uid="{00000000-0005-0000-0000-00000CC60000}"/>
    <cellStyle name="Normal 4 9 2 3 11" xfId="50346" xr:uid="{00000000-0005-0000-0000-00000DC60000}"/>
    <cellStyle name="Normal 4 9 2 3 11 2" xfId="50347" xr:uid="{00000000-0005-0000-0000-00000EC60000}"/>
    <cellStyle name="Normal 4 9 2 3 12" xfId="50348" xr:uid="{00000000-0005-0000-0000-00000FC60000}"/>
    <cellStyle name="Normal 4 9 2 3 2" xfId="50349" xr:uid="{00000000-0005-0000-0000-000010C60000}"/>
    <cellStyle name="Normal 4 9 2 3 2 2" xfId="50350" xr:uid="{00000000-0005-0000-0000-000011C60000}"/>
    <cellStyle name="Normal 4 9 2 3 2 3" xfId="50351" xr:uid="{00000000-0005-0000-0000-000012C60000}"/>
    <cellStyle name="Normal 4 9 2 3 2 4" xfId="50352" xr:uid="{00000000-0005-0000-0000-000013C60000}"/>
    <cellStyle name="Normal 4 9 2 3 2 5" xfId="50353" xr:uid="{00000000-0005-0000-0000-000014C60000}"/>
    <cellStyle name="Normal 4 9 2 3 2 5 2" xfId="50354" xr:uid="{00000000-0005-0000-0000-000015C60000}"/>
    <cellStyle name="Normal 4 9 2 3 2 5 2 2" xfId="50355" xr:uid="{00000000-0005-0000-0000-000016C60000}"/>
    <cellStyle name="Normal 4 9 2 3 2 5 2 2 2" xfId="50356" xr:uid="{00000000-0005-0000-0000-000017C60000}"/>
    <cellStyle name="Normal 4 9 2 3 2 5 2 3" xfId="50357" xr:uid="{00000000-0005-0000-0000-000018C60000}"/>
    <cellStyle name="Normal 4 9 2 3 2 5 3" xfId="50358" xr:uid="{00000000-0005-0000-0000-000019C60000}"/>
    <cellStyle name="Normal 4 9 2 3 2 5 3 2" xfId="50359" xr:uid="{00000000-0005-0000-0000-00001AC60000}"/>
    <cellStyle name="Normal 4 9 2 3 2 5 4" xfId="50360" xr:uid="{00000000-0005-0000-0000-00001BC60000}"/>
    <cellStyle name="Normal 4 9 2 3 2 6" xfId="50361" xr:uid="{00000000-0005-0000-0000-00001CC60000}"/>
    <cellStyle name="Normal 4 9 2 3 2 7" xfId="50362" xr:uid="{00000000-0005-0000-0000-00001DC60000}"/>
    <cellStyle name="Normal 4 9 2 3 2 8" xfId="50363" xr:uid="{00000000-0005-0000-0000-00001EC60000}"/>
    <cellStyle name="Normal 4 9 2 3 2 9" xfId="50364" xr:uid="{00000000-0005-0000-0000-00001FC60000}"/>
    <cellStyle name="Normal 4 9 2 3 3" xfId="50365" xr:uid="{00000000-0005-0000-0000-000020C60000}"/>
    <cellStyle name="Normal 4 9 2 3 3 2" xfId="50366" xr:uid="{00000000-0005-0000-0000-000021C60000}"/>
    <cellStyle name="Normal 4 9 2 3 3 3" xfId="50367" xr:uid="{00000000-0005-0000-0000-000022C60000}"/>
    <cellStyle name="Normal 4 9 2 3 3 4" xfId="50368" xr:uid="{00000000-0005-0000-0000-000023C60000}"/>
    <cellStyle name="Normal 4 9 2 3 3 5" xfId="50369" xr:uid="{00000000-0005-0000-0000-000024C60000}"/>
    <cellStyle name="Normal 4 9 2 3 3 6" xfId="50370" xr:uid="{00000000-0005-0000-0000-000025C60000}"/>
    <cellStyle name="Normal 4 9 2 3 3 7" xfId="50371" xr:uid="{00000000-0005-0000-0000-000026C60000}"/>
    <cellStyle name="Normal 4 9 2 3 3 8" xfId="50372" xr:uid="{00000000-0005-0000-0000-000027C60000}"/>
    <cellStyle name="Normal 4 9 2 3 3 9" xfId="50373" xr:uid="{00000000-0005-0000-0000-000028C60000}"/>
    <cellStyle name="Normal 4 9 2 3 4" xfId="50374" xr:uid="{00000000-0005-0000-0000-000029C60000}"/>
    <cellStyle name="Normal 4 9 2 3 4 2" xfId="50375" xr:uid="{00000000-0005-0000-0000-00002AC60000}"/>
    <cellStyle name="Normal 4 9 2 3 4 3" xfId="50376" xr:uid="{00000000-0005-0000-0000-00002BC60000}"/>
    <cellStyle name="Normal 4 9 2 3 4 4" xfId="50377" xr:uid="{00000000-0005-0000-0000-00002CC60000}"/>
    <cellStyle name="Normal 4 9 2 3 4 5" xfId="50378" xr:uid="{00000000-0005-0000-0000-00002DC60000}"/>
    <cellStyle name="Normal 4 9 2 3 4 6" xfId="50379" xr:uid="{00000000-0005-0000-0000-00002EC60000}"/>
    <cellStyle name="Normal 4 9 2 3 4 7" xfId="50380" xr:uid="{00000000-0005-0000-0000-00002FC60000}"/>
    <cellStyle name="Normal 4 9 2 3 4 8" xfId="50381" xr:uid="{00000000-0005-0000-0000-000030C60000}"/>
    <cellStyle name="Normal 4 9 2 3 4 9" xfId="50382" xr:uid="{00000000-0005-0000-0000-000031C60000}"/>
    <cellStyle name="Normal 4 9 2 3 5" xfId="50383" xr:uid="{00000000-0005-0000-0000-000032C60000}"/>
    <cellStyle name="Normal 4 9 2 3 5 2" xfId="50384" xr:uid="{00000000-0005-0000-0000-000033C60000}"/>
    <cellStyle name="Normal 4 9 2 3 5 3" xfId="50385" xr:uid="{00000000-0005-0000-0000-000034C60000}"/>
    <cellStyle name="Normal 4 9 2 3 5 4" xfId="50386" xr:uid="{00000000-0005-0000-0000-000035C60000}"/>
    <cellStyle name="Normal 4 9 2 3 5 5" xfId="50387" xr:uid="{00000000-0005-0000-0000-000036C60000}"/>
    <cellStyle name="Normal 4 9 2 3 5 6" xfId="50388" xr:uid="{00000000-0005-0000-0000-000037C60000}"/>
    <cellStyle name="Normal 4 9 2 3 5 7" xfId="50389" xr:uid="{00000000-0005-0000-0000-000038C60000}"/>
    <cellStyle name="Normal 4 9 2 3 5 8" xfId="50390" xr:uid="{00000000-0005-0000-0000-000039C60000}"/>
    <cellStyle name="Normal 4 9 2 3 6" xfId="50391" xr:uid="{00000000-0005-0000-0000-00003AC60000}"/>
    <cellStyle name="Normal 4 9 2 3 6 2" xfId="50392" xr:uid="{00000000-0005-0000-0000-00003BC60000}"/>
    <cellStyle name="Normal 4 9 2 3 6 3" xfId="50393" xr:uid="{00000000-0005-0000-0000-00003CC60000}"/>
    <cellStyle name="Normal 4 9 2 3 6 4" xfId="50394" xr:uid="{00000000-0005-0000-0000-00003DC60000}"/>
    <cellStyle name="Normal 4 9 2 3 6 5" xfId="50395" xr:uid="{00000000-0005-0000-0000-00003EC60000}"/>
    <cellStyle name="Normal 4 9 2 3 6 6" xfId="50396" xr:uid="{00000000-0005-0000-0000-00003FC60000}"/>
    <cellStyle name="Normal 4 9 2 3 6 7" xfId="50397" xr:uid="{00000000-0005-0000-0000-000040C60000}"/>
    <cellStyle name="Normal 4 9 2 3 6 8" xfId="50398" xr:uid="{00000000-0005-0000-0000-000041C60000}"/>
    <cellStyle name="Normal 4 9 2 3 7" xfId="50399" xr:uid="{00000000-0005-0000-0000-000042C60000}"/>
    <cellStyle name="Normal 4 9 2 3 7 2" xfId="50400" xr:uid="{00000000-0005-0000-0000-000043C60000}"/>
    <cellStyle name="Normal 4 9 2 3 7 3" xfId="50401" xr:uid="{00000000-0005-0000-0000-000044C60000}"/>
    <cellStyle name="Normal 4 9 2 3 7 4" xfId="50402" xr:uid="{00000000-0005-0000-0000-000045C60000}"/>
    <cellStyle name="Normal 4 9 2 3 7 5" xfId="50403" xr:uid="{00000000-0005-0000-0000-000046C60000}"/>
    <cellStyle name="Normal 4 9 2 3 7 6" xfId="50404" xr:uid="{00000000-0005-0000-0000-000047C60000}"/>
    <cellStyle name="Normal 4 9 2 3 7 7" xfId="50405" xr:uid="{00000000-0005-0000-0000-000048C60000}"/>
    <cellStyle name="Normal 4 9 2 3 7 8" xfId="50406" xr:uid="{00000000-0005-0000-0000-000049C60000}"/>
    <cellStyle name="Normal 4 9 2 3 8" xfId="50407" xr:uid="{00000000-0005-0000-0000-00004AC60000}"/>
    <cellStyle name="Normal 4 9 2 3 8 2" xfId="50408" xr:uid="{00000000-0005-0000-0000-00004BC60000}"/>
    <cellStyle name="Normal 4 9 2 3 8 3" xfId="50409" xr:uid="{00000000-0005-0000-0000-00004CC60000}"/>
    <cellStyle name="Normal 4 9 2 3 8 4" xfId="50410" xr:uid="{00000000-0005-0000-0000-00004DC60000}"/>
    <cellStyle name="Normal 4 9 2 3 8 5" xfId="50411" xr:uid="{00000000-0005-0000-0000-00004EC60000}"/>
    <cellStyle name="Normal 4 9 2 3 8 6" xfId="50412" xr:uid="{00000000-0005-0000-0000-00004FC60000}"/>
    <cellStyle name="Normal 4 9 2 3 8 7" xfId="50413" xr:uid="{00000000-0005-0000-0000-000050C60000}"/>
    <cellStyle name="Normal 4 9 2 3 8 8" xfId="50414" xr:uid="{00000000-0005-0000-0000-000051C60000}"/>
    <cellStyle name="Normal 4 9 2 3 9" xfId="50415" xr:uid="{00000000-0005-0000-0000-000052C60000}"/>
    <cellStyle name="Normal 4 9 2 4" xfId="50416" xr:uid="{00000000-0005-0000-0000-000053C60000}"/>
    <cellStyle name="Normal 4 9 2 4 10" xfId="50417" xr:uid="{00000000-0005-0000-0000-000054C60000}"/>
    <cellStyle name="Normal 4 9 2 4 11" xfId="50418" xr:uid="{00000000-0005-0000-0000-000055C60000}"/>
    <cellStyle name="Normal 4 9 2 4 12" xfId="50419" xr:uid="{00000000-0005-0000-0000-000056C60000}"/>
    <cellStyle name="Normal 4 9 2 4 2" xfId="50420" xr:uid="{00000000-0005-0000-0000-000057C60000}"/>
    <cellStyle name="Normal 4 9 2 4 2 2" xfId="50421" xr:uid="{00000000-0005-0000-0000-000058C60000}"/>
    <cellStyle name="Normal 4 9 2 4 2 2 2" xfId="50422" xr:uid="{00000000-0005-0000-0000-000059C60000}"/>
    <cellStyle name="Normal 4 9 2 4 2 2 2 2" xfId="50423" xr:uid="{00000000-0005-0000-0000-00005AC60000}"/>
    <cellStyle name="Normal 4 9 2 4 2 2 2 2 2" xfId="50424" xr:uid="{00000000-0005-0000-0000-00005BC60000}"/>
    <cellStyle name="Normal 4 9 2 4 2 2 2 2 2 2" xfId="50425" xr:uid="{00000000-0005-0000-0000-00005CC60000}"/>
    <cellStyle name="Normal 4 9 2 4 2 2 2 2 3" xfId="50426" xr:uid="{00000000-0005-0000-0000-00005DC60000}"/>
    <cellStyle name="Normal 4 9 2 4 2 2 2 3" xfId="50427" xr:uid="{00000000-0005-0000-0000-00005EC60000}"/>
    <cellStyle name="Normal 4 9 2 4 2 2 2 3 2" xfId="50428" xr:uid="{00000000-0005-0000-0000-00005FC60000}"/>
    <cellStyle name="Normal 4 9 2 4 2 2 2 4" xfId="50429" xr:uid="{00000000-0005-0000-0000-000060C60000}"/>
    <cellStyle name="Normal 4 9 2 4 2 3" xfId="50430" xr:uid="{00000000-0005-0000-0000-000061C60000}"/>
    <cellStyle name="Normal 4 9 2 4 2 3 2" xfId="50431" xr:uid="{00000000-0005-0000-0000-000062C60000}"/>
    <cellStyle name="Normal 4 9 2 4 2 3 2 2" xfId="50432" xr:uid="{00000000-0005-0000-0000-000063C60000}"/>
    <cellStyle name="Normal 4 9 2 4 2 3 3" xfId="50433" xr:uid="{00000000-0005-0000-0000-000064C60000}"/>
    <cellStyle name="Normal 4 9 2 4 2 4" xfId="50434" xr:uid="{00000000-0005-0000-0000-000065C60000}"/>
    <cellStyle name="Normal 4 9 2 4 2 4 2" xfId="50435" xr:uid="{00000000-0005-0000-0000-000066C60000}"/>
    <cellStyle name="Normal 4 9 2 4 2 5" xfId="50436" xr:uid="{00000000-0005-0000-0000-000067C60000}"/>
    <cellStyle name="Normal 4 9 2 4 3" xfId="50437" xr:uid="{00000000-0005-0000-0000-000068C60000}"/>
    <cellStyle name="Normal 4 9 2 4 3 2" xfId="50438" xr:uid="{00000000-0005-0000-0000-000069C60000}"/>
    <cellStyle name="Normal 4 9 2 4 3 2 2" xfId="50439" xr:uid="{00000000-0005-0000-0000-00006AC60000}"/>
    <cellStyle name="Normal 4 9 2 4 3 2 2 2" xfId="50440" xr:uid="{00000000-0005-0000-0000-00006BC60000}"/>
    <cellStyle name="Normal 4 9 2 4 3 2 2 2 2" xfId="50441" xr:uid="{00000000-0005-0000-0000-00006CC60000}"/>
    <cellStyle name="Normal 4 9 2 4 3 2 2 2 2 2" xfId="50442" xr:uid="{00000000-0005-0000-0000-00006DC60000}"/>
    <cellStyle name="Normal 4 9 2 4 3 2 2 2 3" xfId="50443" xr:uid="{00000000-0005-0000-0000-00006EC60000}"/>
    <cellStyle name="Normal 4 9 2 4 3 2 2 3" xfId="50444" xr:uid="{00000000-0005-0000-0000-00006FC60000}"/>
    <cellStyle name="Normal 4 9 2 4 3 2 2 3 2" xfId="50445" xr:uid="{00000000-0005-0000-0000-000070C60000}"/>
    <cellStyle name="Normal 4 9 2 4 3 2 2 4" xfId="50446" xr:uid="{00000000-0005-0000-0000-000071C60000}"/>
    <cellStyle name="Normal 4 9 2 4 3 2 3" xfId="50447" xr:uid="{00000000-0005-0000-0000-000072C60000}"/>
    <cellStyle name="Normal 4 9 2 4 3 2 3 2" xfId="50448" xr:uid="{00000000-0005-0000-0000-000073C60000}"/>
    <cellStyle name="Normal 4 9 2 4 3 2 3 2 2" xfId="50449" xr:uid="{00000000-0005-0000-0000-000074C60000}"/>
    <cellStyle name="Normal 4 9 2 4 3 2 3 2 2 2" xfId="50450" xr:uid="{00000000-0005-0000-0000-000075C60000}"/>
    <cellStyle name="Normal 4 9 2 4 3 2 3 2 3" xfId="50451" xr:uid="{00000000-0005-0000-0000-000076C60000}"/>
    <cellStyle name="Normal 4 9 2 4 3 2 3 3" xfId="50452" xr:uid="{00000000-0005-0000-0000-000077C60000}"/>
    <cellStyle name="Normal 4 9 2 4 3 2 3 3 2" xfId="50453" xr:uid="{00000000-0005-0000-0000-000078C60000}"/>
    <cellStyle name="Normal 4 9 2 4 3 2 3 4" xfId="50454" xr:uid="{00000000-0005-0000-0000-000079C60000}"/>
    <cellStyle name="Normal 4 9 2 4 3 2 4" xfId="50455" xr:uid="{00000000-0005-0000-0000-00007AC60000}"/>
    <cellStyle name="Normal 4 9 2 4 3 2 4 2" xfId="50456" xr:uid="{00000000-0005-0000-0000-00007BC60000}"/>
    <cellStyle name="Normal 4 9 2 4 3 2 4 2 2" xfId="50457" xr:uid="{00000000-0005-0000-0000-00007CC60000}"/>
    <cellStyle name="Normal 4 9 2 4 3 2 4 2 2 2" xfId="50458" xr:uid="{00000000-0005-0000-0000-00007DC60000}"/>
    <cellStyle name="Normal 4 9 2 4 3 2 4 2 3" xfId="50459" xr:uid="{00000000-0005-0000-0000-00007EC60000}"/>
    <cellStyle name="Normal 4 9 2 4 3 2 4 3" xfId="50460" xr:uid="{00000000-0005-0000-0000-00007FC60000}"/>
    <cellStyle name="Normal 4 9 2 4 3 2 4 3 2" xfId="50461" xr:uid="{00000000-0005-0000-0000-000080C60000}"/>
    <cellStyle name="Normal 4 9 2 4 3 2 4 4" xfId="50462" xr:uid="{00000000-0005-0000-0000-000081C60000}"/>
    <cellStyle name="Normal 4 9 2 4 3 3" xfId="50463" xr:uid="{00000000-0005-0000-0000-000082C60000}"/>
    <cellStyle name="Normal 4 9 2 4 3 3 2" xfId="50464" xr:uid="{00000000-0005-0000-0000-000083C60000}"/>
    <cellStyle name="Normal 4 9 2 4 3 3 2 2" xfId="50465" xr:uid="{00000000-0005-0000-0000-000084C60000}"/>
    <cellStyle name="Normal 4 9 2 4 3 3 2 2 2" xfId="50466" xr:uid="{00000000-0005-0000-0000-000085C60000}"/>
    <cellStyle name="Normal 4 9 2 4 3 3 2 3" xfId="50467" xr:uid="{00000000-0005-0000-0000-000086C60000}"/>
    <cellStyle name="Normal 4 9 2 4 3 3 3" xfId="50468" xr:uid="{00000000-0005-0000-0000-000087C60000}"/>
    <cellStyle name="Normal 4 9 2 4 3 3 3 2" xfId="50469" xr:uid="{00000000-0005-0000-0000-000088C60000}"/>
    <cellStyle name="Normal 4 9 2 4 3 3 4" xfId="50470" xr:uid="{00000000-0005-0000-0000-000089C60000}"/>
    <cellStyle name="Normal 4 9 2 4 3 4" xfId="50471" xr:uid="{00000000-0005-0000-0000-00008AC60000}"/>
    <cellStyle name="Normal 4 9 2 4 3 5" xfId="50472" xr:uid="{00000000-0005-0000-0000-00008BC60000}"/>
    <cellStyle name="Normal 4 9 2 4 3 6" xfId="50473" xr:uid="{00000000-0005-0000-0000-00008CC60000}"/>
    <cellStyle name="Normal 4 9 2 4 3 6 2" xfId="50474" xr:uid="{00000000-0005-0000-0000-00008DC60000}"/>
    <cellStyle name="Normal 4 9 2 4 3 6 2 2" xfId="50475" xr:uid="{00000000-0005-0000-0000-00008EC60000}"/>
    <cellStyle name="Normal 4 9 2 4 3 6 3" xfId="50476" xr:uid="{00000000-0005-0000-0000-00008FC60000}"/>
    <cellStyle name="Normal 4 9 2 4 3 7" xfId="50477" xr:uid="{00000000-0005-0000-0000-000090C60000}"/>
    <cellStyle name="Normal 4 9 2 4 3 7 2" xfId="50478" xr:uid="{00000000-0005-0000-0000-000091C60000}"/>
    <cellStyle name="Normal 4 9 2 4 3 8" xfId="50479" xr:uid="{00000000-0005-0000-0000-000092C60000}"/>
    <cellStyle name="Normal 4 9 2 4 4" xfId="50480" xr:uid="{00000000-0005-0000-0000-000093C60000}"/>
    <cellStyle name="Normal 4 9 2 4 4 2" xfId="50481" xr:uid="{00000000-0005-0000-0000-000094C60000}"/>
    <cellStyle name="Normal 4 9 2 4 4 2 2" xfId="50482" xr:uid="{00000000-0005-0000-0000-000095C60000}"/>
    <cellStyle name="Normal 4 9 2 4 4 2 2 2" xfId="50483" xr:uid="{00000000-0005-0000-0000-000096C60000}"/>
    <cellStyle name="Normal 4 9 2 4 4 2 3" xfId="50484" xr:uid="{00000000-0005-0000-0000-000097C60000}"/>
    <cellStyle name="Normal 4 9 2 4 4 3" xfId="50485" xr:uid="{00000000-0005-0000-0000-000098C60000}"/>
    <cellStyle name="Normal 4 9 2 4 4 3 2" xfId="50486" xr:uid="{00000000-0005-0000-0000-000099C60000}"/>
    <cellStyle name="Normal 4 9 2 4 4 4" xfId="50487" xr:uid="{00000000-0005-0000-0000-00009AC60000}"/>
    <cellStyle name="Normal 4 9 2 4 5" xfId="50488" xr:uid="{00000000-0005-0000-0000-00009BC60000}"/>
    <cellStyle name="Normal 4 9 2 4 5 2" xfId="50489" xr:uid="{00000000-0005-0000-0000-00009CC60000}"/>
    <cellStyle name="Normal 4 9 2 4 5 2 2" xfId="50490" xr:uid="{00000000-0005-0000-0000-00009DC60000}"/>
    <cellStyle name="Normal 4 9 2 4 5 2 2 2" xfId="50491" xr:uid="{00000000-0005-0000-0000-00009EC60000}"/>
    <cellStyle name="Normal 4 9 2 4 5 2 3" xfId="50492" xr:uid="{00000000-0005-0000-0000-00009FC60000}"/>
    <cellStyle name="Normal 4 9 2 4 5 3" xfId="50493" xr:uid="{00000000-0005-0000-0000-0000A0C60000}"/>
    <cellStyle name="Normal 4 9 2 4 5 3 2" xfId="50494" xr:uid="{00000000-0005-0000-0000-0000A1C60000}"/>
    <cellStyle name="Normal 4 9 2 4 5 4" xfId="50495" xr:uid="{00000000-0005-0000-0000-0000A2C60000}"/>
    <cellStyle name="Normal 4 9 2 4 6" xfId="50496" xr:uid="{00000000-0005-0000-0000-0000A3C60000}"/>
    <cellStyle name="Normal 4 9 2 4 7" xfId="50497" xr:uid="{00000000-0005-0000-0000-0000A4C60000}"/>
    <cellStyle name="Normal 4 9 2 4 8" xfId="50498" xr:uid="{00000000-0005-0000-0000-0000A5C60000}"/>
    <cellStyle name="Normal 4 9 2 4 8 2" xfId="50499" xr:uid="{00000000-0005-0000-0000-0000A6C60000}"/>
    <cellStyle name="Normal 4 9 2 4 8 2 2" xfId="50500" xr:uid="{00000000-0005-0000-0000-0000A7C60000}"/>
    <cellStyle name="Normal 4 9 2 4 8 2 2 2" xfId="50501" xr:uid="{00000000-0005-0000-0000-0000A8C60000}"/>
    <cellStyle name="Normal 4 9 2 4 8 2 3" xfId="50502" xr:uid="{00000000-0005-0000-0000-0000A9C60000}"/>
    <cellStyle name="Normal 4 9 2 4 8 3" xfId="50503" xr:uid="{00000000-0005-0000-0000-0000AAC60000}"/>
    <cellStyle name="Normal 4 9 2 4 8 3 2" xfId="50504" xr:uid="{00000000-0005-0000-0000-0000ABC60000}"/>
    <cellStyle name="Normal 4 9 2 4 8 4" xfId="50505" xr:uid="{00000000-0005-0000-0000-0000ACC60000}"/>
    <cellStyle name="Normal 4 9 2 4 9" xfId="50506" xr:uid="{00000000-0005-0000-0000-0000ADC60000}"/>
    <cellStyle name="Normal 4 9 2 5" xfId="50507" xr:uid="{00000000-0005-0000-0000-0000AEC60000}"/>
    <cellStyle name="Normal 4 9 2 5 2" xfId="50508" xr:uid="{00000000-0005-0000-0000-0000AFC60000}"/>
    <cellStyle name="Normal 4 9 2 5 2 2" xfId="50509" xr:uid="{00000000-0005-0000-0000-0000B0C60000}"/>
    <cellStyle name="Normal 4 9 2 5 2 2 2" xfId="50510" xr:uid="{00000000-0005-0000-0000-0000B1C60000}"/>
    <cellStyle name="Normal 4 9 2 5 2 3" xfId="50511" xr:uid="{00000000-0005-0000-0000-0000B2C60000}"/>
    <cellStyle name="Normal 4 9 2 5 3" xfId="50512" xr:uid="{00000000-0005-0000-0000-0000B3C60000}"/>
    <cellStyle name="Normal 4 9 2 5 3 2" xfId="50513" xr:uid="{00000000-0005-0000-0000-0000B4C60000}"/>
    <cellStyle name="Normal 4 9 2 5 4" xfId="50514" xr:uid="{00000000-0005-0000-0000-0000B5C60000}"/>
    <cellStyle name="Normal 4 9 2 6" xfId="50515" xr:uid="{00000000-0005-0000-0000-0000B6C60000}"/>
    <cellStyle name="Normal 4 9 2 6 2" xfId="50516" xr:uid="{00000000-0005-0000-0000-0000B7C60000}"/>
    <cellStyle name="Normal 4 9 2 6 2 2" xfId="50517" xr:uid="{00000000-0005-0000-0000-0000B8C60000}"/>
    <cellStyle name="Normal 4 9 2 6 2 2 2" xfId="50518" xr:uid="{00000000-0005-0000-0000-0000B9C60000}"/>
    <cellStyle name="Normal 4 9 2 6 2 3" xfId="50519" xr:uid="{00000000-0005-0000-0000-0000BAC60000}"/>
    <cellStyle name="Normal 4 9 2 6 3" xfId="50520" xr:uid="{00000000-0005-0000-0000-0000BBC60000}"/>
    <cellStyle name="Normal 4 9 2 6 3 2" xfId="50521" xr:uid="{00000000-0005-0000-0000-0000BCC60000}"/>
    <cellStyle name="Normal 4 9 2 6 4" xfId="50522" xr:uid="{00000000-0005-0000-0000-0000BDC60000}"/>
    <cellStyle name="Normal 4 9 2 7" xfId="50523" xr:uid="{00000000-0005-0000-0000-0000BEC60000}"/>
    <cellStyle name="Normal 4 9 2 8" xfId="50524" xr:uid="{00000000-0005-0000-0000-0000BFC60000}"/>
    <cellStyle name="Normal 4 9 2 9" xfId="50525" xr:uid="{00000000-0005-0000-0000-0000C0C60000}"/>
    <cellStyle name="Normal 4 9 3" xfId="50526" xr:uid="{00000000-0005-0000-0000-0000C1C60000}"/>
    <cellStyle name="Normal 4 9 3 10" xfId="50527" xr:uid="{00000000-0005-0000-0000-0000C2C60000}"/>
    <cellStyle name="Normal 4 9 3 11" xfId="50528" xr:uid="{00000000-0005-0000-0000-0000C3C60000}"/>
    <cellStyle name="Normal 4 9 3 12" xfId="50529" xr:uid="{00000000-0005-0000-0000-0000C4C60000}"/>
    <cellStyle name="Normal 4 9 3 13" xfId="50530" xr:uid="{00000000-0005-0000-0000-0000C5C60000}"/>
    <cellStyle name="Normal 4 9 3 2" xfId="50531" xr:uid="{00000000-0005-0000-0000-0000C6C60000}"/>
    <cellStyle name="Normal 4 9 3 2 2" xfId="50532" xr:uid="{00000000-0005-0000-0000-0000C7C60000}"/>
    <cellStyle name="Normal 4 9 3 2 2 2" xfId="50533" xr:uid="{00000000-0005-0000-0000-0000C8C60000}"/>
    <cellStyle name="Normal 4 9 3 2 2 2 2" xfId="50534" xr:uid="{00000000-0005-0000-0000-0000C9C60000}"/>
    <cellStyle name="Normal 4 9 3 2 2 3" xfId="50535" xr:uid="{00000000-0005-0000-0000-0000CAC60000}"/>
    <cellStyle name="Normal 4 9 3 2 3" xfId="50536" xr:uid="{00000000-0005-0000-0000-0000CBC60000}"/>
    <cellStyle name="Normal 4 9 3 2 3 2" xfId="50537" xr:uid="{00000000-0005-0000-0000-0000CCC60000}"/>
    <cellStyle name="Normal 4 9 3 2 4" xfId="50538" xr:uid="{00000000-0005-0000-0000-0000CDC60000}"/>
    <cellStyle name="Normal 4 9 3 3" xfId="50539" xr:uid="{00000000-0005-0000-0000-0000CEC60000}"/>
    <cellStyle name="Normal 4 9 3 3 2" xfId="50540" xr:uid="{00000000-0005-0000-0000-0000CFC60000}"/>
    <cellStyle name="Normal 4 9 3 3 2 2" xfId="50541" xr:uid="{00000000-0005-0000-0000-0000D0C60000}"/>
    <cellStyle name="Normal 4 9 3 3 2 2 2" xfId="50542" xr:uid="{00000000-0005-0000-0000-0000D1C60000}"/>
    <cellStyle name="Normal 4 9 3 3 2 3" xfId="50543" xr:uid="{00000000-0005-0000-0000-0000D2C60000}"/>
    <cellStyle name="Normal 4 9 3 3 3" xfId="50544" xr:uid="{00000000-0005-0000-0000-0000D3C60000}"/>
    <cellStyle name="Normal 4 9 3 3 3 2" xfId="50545" xr:uid="{00000000-0005-0000-0000-0000D4C60000}"/>
    <cellStyle name="Normal 4 9 3 3 4" xfId="50546" xr:uid="{00000000-0005-0000-0000-0000D5C60000}"/>
    <cellStyle name="Normal 4 9 3 4" xfId="50547" xr:uid="{00000000-0005-0000-0000-0000D6C60000}"/>
    <cellStyle name="Normal 4 9 3 4 2" xfId="50548" xr:uid="{00000000-0005-0000-0000-0000D7C60000}"/>
    <cellStyle name="Normal 4 9 3 4 2 2" xfId="50549" xr:uid="{00000000-0005-0000-0000-0000D8C60000}"/>
    <cellStyle name="Normal 4 9 3 4 2 2 2" xfId="50550" xr:uid="{00000000-0005-0000-0000-0000D9C60000}"/>
    <cellStyle name="Normal 4 9 3 4 2 3" xfId="50551" xr:uid="{00000000-0005-0000-0000-0000DAC60000}"/>
    <cellStyle name="Normal 4 9 3 4 3" xfId="50552" xr:uid="{00000000-0005-0000-0000-0000DBC60000}"/>
    <cellStyle name="Normal 4 9 3 4 3 2" xfId="50553" xr:uid="{00000000-0005-0000-0000-0000DCC60000}"/>
    <cellStyle name="Normal 4 9 3 4 4" xfId="50554" xr:uid="{00000000-0005-0000-0000-0000DDC60000}"/>
    <cellStyle name="Normal 4 9 3 5" xfId="50555" xr:uid="{00000000-0005-0000-0000-0000DEC60000}"/>
    <cellStyle name="Normal 4 9 3 5 2" xfId="50556" xr:uid="{00000000-0005-0000-0000-0000DFC60000}"/>
    <cellStyle name="Normal 4 9 3 5 2 2" xfId="50557" xr:uid="{00000000-0005-0000-0000-0000E0C60000}"/>
    <cellStyle name="Normal 4 9 3 5 2 2 2" xfId="50558" xr:uid="{00000000-0005-0000-0000-0000E1C60000}"/>
    <cellStyle name="Normal 4 9 3 5 2 2 2 2" xfId="50559" xr:uid="{00000000-0005-0000-0000-0000E2C60000}"/>
    <cellStyle name="Normal 4 9 3 5 2 2 2 2 2" xfId="50560" xr:uid="{00000000-0005-0000-0000-0000E3C60000}"/>
    <cellStyle name="Normal 4 9 3 5 2 2 2 3" xfId="50561" xr:uid="{00000000-0005-0000-0000-0000E4C60000}"/>
    <cellStyle name="Normal 4 9 3 5 2 2 3" xfId="50562" xr:uid="{00000000-0005-0000-0000-0000E5C60000}"/>
    <cellStyle name="Normal 4 9 3 5 2 2 3 2" xfId="50563" xr:uid="{00000000-0005-0000-0000-0000E6C60000}"/>
    <cellStyle name="Normal 4 9 3 5 2 2 4" xfId="50564" xr:uid="{00000000-0005-0000-0000-0000E7C60000}"/>
    <cellStyle name="Normal 4 9 3 5 2 3" xfId="50565" xr:uid="{00000000-0005-0000-0000-0000E8C60000}"/>
    <cellStyle name="Normal 4 9 3 5 2 3 2" xfId="50566" xr:uid="{00000000-0005-0000-0000-0000E9C60000}"/>
    <cellStyle name="Normal 4 9 3 5 2 3 2 2" xfId="50567" xr:uid="{00000000-0005-0000-0000-0000EAC60000}"/>
    <cellStyle name="Normal 4 9 3 5 2 3 2 2 2" xfId="50568" xr:uid="{00000000-0005-0000-0000-0000EBC60000}"/>
    <cellStyle name="Normal 4 9 3 5 2 3 2 3" xfId="50569" xr:uid="{00000000-0005-0000-0000-0000ECC60000}"/>
    <cellStyle name="Normal 4 9 3 5 2 3 3" xfId="50570" xr:uid="{00000000-0005-0000-0000-0000EDC60000}"/>
    <cellStyle name="Normal 4 9 3 5 2 3 3 2" xfId="50571" xr:uid="{00000000-0005-0000-0000-0000EEC60000}"/>
    <cellStyle name="Normal 4 9 3 5 2 3 4" xfId="50572" xr:uid="{00000000-0005-0000-0000-0000EFC60000}"/>
    <cellStyle name="Normal 4 9 3 5 3" xfId="50573" xr:uid="{00000000-0005-0000-0000-0000F0C60000}"/>
    <cellStyle name="Normal 4 9 3 5 3 2" xfId="50574" xr:uid="{00000000-0005-0000-0000-0000F1C60000}"/>
    <cellStyle name="Normal 4 9 3 5 3 2 2" xfId="50575" xr:uid="{00000000-0005-0000-0000-0000F2C60000}"/>
    <cellStyle name="Normal 4 9 3 5 3 2 2 2" xfId="50576" xr:uid="{00000000-0005-0000-0000-0000F3C60000}"/>
    <cellStyle name="Normal 4 9 3 5 3 2 3" xfId="50577" xr:uid="{00000000-0005-0000-0000-0000F4C60000}"/>
    <cellStyle name="Normal 4 9 3 5 3 3" xfId="50578" xr:uid="{00000000-0005-0000-0000-0000F5C60000}"/>
    <cellStyle name="Normal 4 9 3 5 3 3 2" xfId="50579" xr:uid="{00000000-0005-0000-0000-0000F6C60000}"/>
    <cellStyle name="Normal 4 9 3 5 3 4" xfId="50580" xr:uid="{00000000-0005-0000-0000-0000F7C60000}"/>
    <cellStyle name="Normal 4 9 3 5 4" xfId="50581" xr:uid="{00000000-0005-0000-0000-0000F8C60000}"/>
    <cellStyle name="Normal 4 9 3 5 4 2" xfId="50582" xr:uid="{00000000-0005-0000-0000-0000F9C60000}"/>
    <cellStyle name="Normal 4 9 3 5 4 2 2" xfId="50583" xr:uid="{00000000-0005-0000-0000-0000FAC60000}"/>
    <cellStyle name="Normal 4 9 3 5 4 2 2 2" xfId="50584" xr:uid="{00000000-0005-0000-0000-0000FBC60000}"/>
    <cellStyle name="Normal 4 9 3 5 4 2 3" xfId="50585" xr:uid="{00000000-0005-0000-0000-0000FCC60000}"/>
    <cellStyle name="Normal 4 9 3 5 4 3" xfId="50586" xr:uid="{00000000-0005-0000-0000-0000FDC60000}"/>
    <cellStyle name="Normal 4 9 3 5 4 3 2" xfId="50587" xr:uid="{00000000-0005-0000-0000-0000FEC60000}"/>
    <cellStyle name="Normal 4 9 3 5 4 4" xfId="50588" xr:uid="{00000000-0005-0000-0000-0000FFC60000}"/>
    <cellStyle name="Normal 4 9 3 5 5" xfId="50589" xr:uid="{00000000-0005-0000-0000-000000C70000}"/>
    <cellStyle name="Normal 4 9 3 5 6" xfId="50590" xr:uid="{00000000-0005-0000-0000-000001C70000}"/>
    <cellStyle name="Normal 4 9 3 5 6 2" xfId="50591" xr:uid="{00000000-0005-0000-0000-000002C70000}"/>
    <cellStyle name="Normal 4 9 3 5 6 2 2" xfId="50592" xr:uid="{00000000-0005-0000-0000-000003C70000}"/>
    <cellStyle name="Normal 4 9 3 5 6 3" xfId="50593" xr:uid="{00000000-0005-0000-0000-000004C70000}"/>
    <cellStyle name="Normal 4 9 3 5 7" xfId="50594" xr:uid="{00000000-0005-0000-0000-000005C70000}"/>
    <cellStyle name="Normal 4 9 3 5 7 2" xfId="50595" xr:uid="{00000000-0005-0000-0000-000006C70000}"/>
    <cellStyle name="Normal 4 9 3 5 8" xfId="50596" xr:uid="{00000000-0005-0000-0000-000007C70000}"/>
    <cellStyle name="Normal 4 9 3 6" xfId="50597" xr:uid="{00000000-0005-0000-0000-000008C70000}"/>
    <cellStyle name="Normal 4 9 3 7" xfId="50598" xr:uid="{00000000-0005-0000-0000-000009C70000}"/>
    <cellStyle name="Normal 4 9 3 8" xfId="50599" xr:uid="{00000000-0005-0000-0000-00000AC70000}"/>
    <cellStyle name="Normal 4 9 3 9" xfId="50600" xr:uid="{00000000-0005-0000-0000-00000BC70000}"/>
    <cellStyle name="Normal 4 9 4" xfId="50601" xr:uid="{00000000-0005-0000-0000-00000CC70000}"/>
    <cellStyle name="Normal 4 9 4 2" xfId="50602" xr:uid="{00000000-0005-0000-0000-00000DC70000}"/>
    <cellStyle name="Normal 4 9 4 2 2" xfId="50603" xr:uid="{00000000-0005-0000-0000-00000EC70000}"/>
    <cellStyle name="Normal 4 9 4 2 3" xfId="50604" xr:uid="{00000000-0005-0000-0000-00000FC70000}"/>
    <cellStyle name="Normal 4 9 4 2 4" xfId="50605" xr:uid="{00000000-0005-0000-0000-000010C70000}"/>
    <cellStyle name="Normal 4 9 4 2 4 2" xfId="50606" xr:uid="{00000000-0005-0000-0000-000011C70000}"/>
    <cellStyle name="Normal 4 9 4 2 4 2 2" xfId="50607" xr:uid="{00000000-0005-0000-0000-000012C70000}"/>
    <cellStyle name="Normal 4 9 4 2 4 2 2 2" xfId="50608" xr:uid="{00000000-0005-0000-0000-000013C70000}"/>
    <cellStyle name="Normal 4 9 4 2 4 2 3" xfId="50609" xr:uid="{00000000-0005-0000-0000-000014C70000}"/>
    <cellStyle name="Normal 4 9 4 2 4 3" xfId="50610" xr:uid="{00000000-0005-0000-0000-000015C70000}"/>
    <cellStyle name="Normal 4 9 4 2 4 3 2" xfId="50611" xr:uid="{00000000-0005-0000-0000-000016C70000}"/>
    <cellStyle name="Normal 4 9 4 2 4 4" xfId="50612" xr:uid="{00000000-0005-0000-0000-000017C70000}"/>
    <cellStyle name="Normal 4 9 4 2 5" xfId="50613" xr:uid="{00000000-0005-0000-0000-000018C70000}"/>
    <cellStyle name="Normal 4 9 4 2 6" xfId="50614" xr:uid="{00000000-0005-0000-0000-000019C70000}"/>
    <cellStyle name="Normal 4 9 4 2 7" xfId="50615" xr:uid="{00000000-0005-0000-0000-00001AC70000}"/>
    <cellStyle name="Normal 4 9 4 2 8" xfId="50616" xr:uid="{00000000-0005-0000-0000-00001BC70000}"/>
    <cellStyle name="Normal 4 9 4 3" xfId="50617" xr:uid="{00000000-0005-0000-0000-00001CC70000}"/>
    <cellStyle name="Normal 4 9 4 3 2" xfId="50618" xr:uid="{00000000-0005-0000-0000-00001DC70000}"/>
    <cellStyle name="Normal 4 9 4 3 3" xfId="50619" xr:uid="{00000000-0005-0000-0000-00001EC70000}"/>
    <cellStyle name="Normal 4 9 4 3 4" xfId="50620" xr:uid="{00000000-0005-0000-0000-00001FC70000}"/>
    <cellStyle name="Normal 4 9 4 3 5" xfId="50621" xr:uid="{00000000-0005-0000-0000-000020C70000}"/>
    <cellStyle name="Normal 4 9 4 3 6" xfId="50622" xr:uid="{00000000-0005-0000-0000-000021C70000}"/>
    <cellStyle name="Normal 4 9 4 3 7" xfId="50623" xr:uid="{00000000-0005-0000-0000-000022C70000}"/>
    <cellStyle name="Normal 4 9 4 3 8" xfId="50624" xr:uid="{00000000-0005-0000-0000-000023C70000}"/>
    <cellStyle name="Normal 4 9 4 4" xfId="50625" xr:uid="{00000000-0005-0000-0000-000024C70000}"/>
    <cellStyle name="Normal 4 9 4 4 2" xfId="50626" xr:uid="{00000000-0005-0000-0000-000025C70000}"/>
    <cellStyle name="Normal 4 9 4 4 3" xfId="50627" xr:uid="{00000000-0005-0000-0000-000026C70000}"/>
    <cellStyle name="Normal 4 9 4 4 4" xfId="50628" xr:uid="{00000000-0005-0000-0000-000027C70000}"/>
    <cellStyle name="Normal 4 9 4 4 5" xfId="50629" xr:uid="{00000000-0005-0000-0000-000028C70000}"/>
    <cellStyle name="Normal 4 9 4 4 6" xfId="50630" xr:uid="{00000000-0005-0000-0000-000029C70000}"/>
    <cellStyle name="Normal 4 9 4 4 7" xfId="50631" xr:uid="{00000000-0005-0000-0000-00002AC70000}"/>
    <cellStyle name="Normal 4 9 4 4 8" xfId="50632" xr:uid="{00000000-0005-0000-0000-00002BC70000}"/>
    <cellStyle name="Normal 4 9 4 5" xfId="50633" xr:uid="{00000000-0005-0000-0000-00002CC70000}"/>
    <cellStyle name="Normal 4 9 4 5 2" xfId="50634" xr:uid="{00000000-0005-0000-0000-00002DC70000}"/>
    <cellStyle name="Normal 4 9 4 5 3" xfId="50635" xr:uid="{00000000-0005-0000-0000-00002EC70000}"/>
    <cellStyle name="Normal 4 9 4 5 4" xfId="50636" xr:uid="{00000000-0005-0000-0000-00002FC70000}"/>
    <cellStyle name="Normal 4 9 4 5 5" xfId="50637" xr:uid="{00000000-0005-0000-0000-000030C70000}"/>
    <cellStyle name="Normal 4 9 4 5 6" xfId="50638" xr:uid="{00000000-0005-0000-0000-000031C70000}"/>
    <cellStyle name="Normal 4 9 4 5 7" xfId="50639" xr:uid="{00000000-0005-0000-0000-000032C70000}"/>
    <cellStyle name="Normal 4 9 4 5 8" xfId="50640" xr:uid="{00000000-0005-0000-0000-000033C70000}"/>
    <cellStyle name="Normal 4 9 4 6" xfId="50641" xr:uid="{00000000-0005-0000-0000-000034C70000}"/>
    <cellStyle name="Normal 4 9 4 7" xfId="50642" xr:uid="{00000000-0005-0000-0000-000035C70000}"/>
    <cellStyle name="Normal 4 9 4 7 2" xfId="50643" xr:uid="{00000000-0005-0000-0000-000036C70000}"/>
    <cellStyle name="Normal 4 9 4 7 2 2" xfId="50644" xr:uid="{00000000-0005-0000-0000-000037C70000}"/>
    <cellStyle name="Normal 4 9 4 7 3" xfId="50645" xr:uid="{00000000-0005-0000-0000-000038C70000}"/>
    <cellStyle name="Normal 4 9 4 8" xfId="50646" xr:uid="{00000000-0005-0000-0000-000039C70000}"/>
    <cellStyle name="Normal 4 9 4 8 2" xfId="50647" xr:uid="{00000000-0005-0000-0000-00003AC70000}"/>
    <cellStyle name="Normal 4 9 4 9" xfId="50648" xr:uid="{00000000-0005-0000-0000-00003BC70000}"/>
    <cellStyle name="Normal 4 9 5" xfId="50649" xr:uid="{00000000-0005-0000-0000-00003CC70000}"/>
    <cellStyle name="Normal 4 9 5 10" xfId="50650" xr:uid="{00000000-0005-0000-0000-00003DC70000}"/>
    <cellStyle name="Normal 4 9 5 2" xfId="50651" xr:uid="{00000000-0005-0000-0000-00003EC70000}"/>
    <cellStyle name="Normal 4 9 5 3" xfId="50652" xr:uid="{00000000-0005-0000-0000-00003FC70000}"/>
    <cellStyle name="Normal 4 9 5 4" xfId="50653" xr:uid="{00000000-0005-0000-0000-000040C70000}"/>
    <cellStyle name="Normal 4 9 5 5" xfId="50654" xr:uid="{00000000-0005-0000-0000-000041C70000}"/>
    <cellStyle name="Normal 4 9 5 6" xfId="50655" xr:uid="{00000000-0005-0000-0000-000042C70000}"/>
    <cellStyle name="Normal 4 9 5 7" xfId="50656" xr:uid="{00000000-0005-0000-0000-000043C70000}"/>
    <cellStyle name="Normal 4 9 5 8" xfId="50657" xr:uid="{00000000-0005-0000-0000-000044C70000}"/>
    <cellStyle name="Normal 4 9 5 9" xfId="50658" xr:uid="{00000000-0005-0000-0000-000045C70000}"/>
    <cellStyle name="Normal 4 9 6" xfId="50659" xr:uid="{00000000-0005-0000-0000-000046C70000}"/>
    <cellStyle name="Normal 4 9 6 10" xfId="50660" xr:uid="{00000000-0005-0000-0000-000047C70000}"/>
    <cellStyle name="Normal 4 9 6 2" xfId="50661" xr:uid="{00000000-0005-0000-0000-000048C70000}"/>
    <cellStyle name="Normal 4 9 6 3" xfId="50662" xr:uid="{00000000-0005-0000-0000-000049C70000}"/>
    <cellStyle name="Normal 4 9 6 4" xfId="50663" xr:uid="{00000000-0005-0000-0000-00004AC70000}"/>
    <cellStyle name="Normal 4 9 6 5" xfId="50664" xr:uid="{00000000-0005-0000-0000-00004BC70000}"/>
    <cellStyle name="Normal 4 9 6 6" xfId="50665" xr:uid="{00000000-0005-0000-0000-00004CC70000}"/>
    <cellStyle name="Normal 4 9 6 7" xfId="50666" xr:uid="{00000000-0005-0000-0000-00004DC70000}"/>
    <cellStyle name="Normal 4 9 6 8" xfId="50667" xr:uid="{00000000-0005-0000-0000-00004EC70000}"/>
    <cellStyle name="Normal 4 9 6 9" xfId="50668" xr:uid="{00000000-0005-0000-0000-00004FC70000}"/>
    <cellStyle name="Normal 4 9 7" xfId="50669" xr:uid="{00000000-0005-0000-0000-000050C70000}"/>
    <cellStyle name="Normal 4 9 7 2" xfId="50670" xr:uid="{00000000-0005-0000-0000-000051C70000}"/>
    <cellStyle name="Normal 4 9 7 2 2" xfId="50671" xr:uid="{00000000-0005-0000-0000-000052C70000}"/>
    <cellStyle name="Normal 4 9 7 3" xfId="50672" xr:uid="{00000000-0005-0000-0000-000053C70000}"/>
    <cellStyle name="Normal 4 9 8" xfId="50673" xr:uid="{00000000-0005-0000-0000-000054C70000}"/>
    <cellStyle name="Normal 4 9 8 2" xfId="50674" xr:uid="{00000000-0005-0000-0000-000055C70000}"/>
    <cellStyle name="Normal 4 9 9" xfId="50675" xr:uid="{00000000-0005-0000-0000-000056C70000}"/>
    <cellStyle name="Normal 4_Fapasa - Apoyo a Audit. - IRACIS 12-2008" xfId="50676" xr:uid="{00000000-0005-0000-0000-000057C70000}"/>
    <cellStyle name="Normal 40" xfId="50677" xr:uid="{00000000-0005-0000-0000-000058C70000}"/>
    <cellStyle name="Normal 40 10" xfId="50678" xr:uid="{00000000-0005-0000-0000-000059C70000}"/>
    <cellStyle name="Normal 40 10 2" xfId="50679" xr:uid="{00000000-0005-0000-0000-00005AC70000}"/>
    <cellStyle name="Normal 40 10 2 2" xfId="50680" xr:uid="{00000000-0005-0000-0000-00005BC70000}"/>
    <cellStyle name="Normal 40 10 3" xfId="50681" xr:uid="{00000000-0005-0000-0000-00005CC70000}"/>
    <cellStyle name="Normal 40 10 3 2" xfId="50682" xr:uid="{00000000-0005-0000-0000-00005DC70000}"/>
    <cellStyle name="Normal 40 10 4" xfId="50683" xr:uid="{00000000-0005-0000-0000-00005EC70000}"/>
    <cellStyle name="Normal 40 10 4 2" xfId="50684" xr:uid="{00000000-0005-0000-0000-00005FC70000}"/>
    <cellStyle name="Normal 40 10 5" xfId="50685" xr:uid="{00000000-0005-0000-0000-000060C70000}"/>
    <cellStyle name="Normal 40 10 5 2" xfId="50686" xr:uid="{00000000-0005-0000-0000-000061C70000}"/>
    <cellStyle name="Normal 40 10 6" xfId="50687" xr:uid="{00000000-0005-0000-0000-000062C70000}"/>
    <cellStyle name="Normal 40 10 6 2" xfId="50688" xr:uid="{00000000-0005-0000-0000-000063C70000}"/>
    <cellStyle name="Normal 40 10 7" xfId="50689" xr:uid="{00000000-0005-0000-0000-000064C70000}"/>
    <cellStyle name="Normal 40 11" xfId="50690" xr:uid="{00000000-0005-0000-0000-000065C70000}"/>
    <cellStyle name="Normal 40 11 2" xfId="50691" xr:uid="{00000000-0005-0000-0000-000066C70000}"/>
    <cellStyle name="Normal 40 12" xfId="50692" xr:uid="{00000000-0005-0000-0000-000067C70000}"/>
    <cellStyle name="Normal 40 12 2" xfId="50693" xr:uid="{00000000-0005-0000-0000-000068C70000}"/>
    <cellStyle name="Normal 40 13" xfId="50694" xr:uid="{00000000-0005-0000-0000-000069C70000}"/>
    <cellStyle name="Normal 40 13 2" xfId="50695" xr:uid="{00000000-0005-0000-0000-00006AC70000}"/>
    <cellStyle name="Normal 40 14" xfId="50696" xr:uid="{00000000-0005-0000-0000-00006BC70000}"/>
    <cellStyle name="Normal 40 14 2" xfId="50697" xr:uid="{00000000-0005-0000-0000-00006CC70000}"/>
    <cellStyle name="Normal 40 15" xfId="50698" xr:uid="{00000000-0005-0000-0000-00006DC70000}"/>
    <cellStyle name="Normal 40 15 2" xfId="50699" xr:uid="{00000000-0005-0000-0000-00006EC70000}"/>
    <cellStyle name="Normal 40 16" xfId="50700" xr:uid="{00000000-0005-0000-0000-00006FC70000}"/>
    <cellStyle name="Normal 40 2" xfId="50701" xr:uid="{00000000-0005-0000-0000-000070C70000}"/>
    <cellStyle name="Normal 40 2 10" xfId="50702" xr:uid="{00000000-0005-0000-0000-000071C70000}"/>
    <cellStyle name="Normal 40 2 2" xfId="50703" xr:uid="{00000000-0005-0000-0000-000072C70000}"/>
    <cellStyle name="Normal 40 2 2 2" xfId="50704" xr:uid="{00000000-0005-0000-0000-000073C70000}"/>
    <cellStyle name="Normal 40 2 2 2 2" xfId="50705" xr:uid="{00000000-0005-0000-0000-000074C70000}"/>
    <cellStyle name="Normal 40 2 2 2 2 2" xfId="50706" xr:uid="{00000000-0005-0000-0000-000075C70000}"/>
    <cellStyle name="Normal 40 2 2 2 3" xfId="50707" xr:uid="{00000000-0005-0000-0000-000076C70000}"/>
    <cellStyle name="Normal 40 2 2 3" xfId="50708" xr:uid="{00000000-0005-0000-0000-000077C70000}"/>
    <cellStyle name="Normal 40 2 2 3 2" xfId="50709" xr:uid="{00000000-0005-0000-0000-000078C70000}"/>
    <cellStyle name="Normal 40 2 2 4" xfId="50710" xr:uid="{00000000-0005-0000-0000-000079C70000}"/>
    <cellStyle name="Normal 40 2 3" xfId="50711" xr:uid="{00000000-0005-0000-0000-00007AC70000}"/>
    <cellStyle name="Normal 40 2 3 2" xfId="50712" xr:uid="{00000000-0005-0000-0000-00007BC70000}"/>
    <cellStyle name="Normal 40 2 3 2 2" xfId="50713" xr:uid="{00000000-0005-0000-0000-00007CC70000}"/>
    <cellStyle name="Normal 40 2 3 2 2 2" xfId="50714" xr:uid="{00000000-0005-0000-0000-00007DC70000}"/>
    <cellStyle name="Normal 40 2 3 2 3" xfId="50715" xr:uid="{00000000-0005-0000-0000-00007EC70000}"/>
    <cellStyle name="Normal 40 2 3 3" xfId="50716" xr:uid="{00000000-0005-0000-0000-00007FC70000}"/>
    <cellStyle name="Normal 40 2 3 3 2" xfId="50717" xr:uid="{00000000-0005-0000-0000-000080C70000}"/>
    <cellStyle name="Normal 40 2 3 4" xfId="50718" xr:uid="{00000000-0005-0000-0000-000081C70000}"/>
    <cellStyle name="Normal 40 2 4" xfId="50719" xr:uid="{00000000-0005-0000-0000-000082C70000}"/>
    <cellStyle name="Normal 40 2 4 2" xfId="50720" xr:uid="{00000000-0005-0000-0000-000083C70000}"/>
    <cellStyle name="Normal 40 2 4 2 2" xfId="50721" xr:uid="{00000000-0005-0000-0000-000084C70000}"/>
    <cellStyle name="Normal 40 2 4 2 2 2" xfId="50722" xr:uid="{00000000-0005-0000-0000-000085C70000}"/>
    <cellStyle name="Normal 40 2 4 2 3" xfId="50723" xr:uid="{00000000-0005-0000-0000-000086C70000}"/>
    <cellStyle name="Normal 40 2 4 3" xfId="50724" xr:uid="{00000000-0005-0000-0000-000087C70000}"/>
    <cellStyle name="Normal 40 2 4 3 2" xfId="50725" xr:uid="{00000000-0005-0000-0000-000088C70000}"/>
    <cellStyle name="Normal 40 2 4 4" xfId="50726" xr:uid="{00000000-0005-0000-0000-000089C70000}"/>
    <cellStyle name="Normal 40 2 5" xfId="50727" xr:uid="{00000000-0005-0000-0000-00008AC70000}"/>
    <cellStyle name="Normal 40 2 5 2" xfId="50728" xr:uid="{00000000-0005-0000-0000-00008BC70000}"/>
    <cellStyle name="Normal 40 2 5 2 2" xfId="50729" xr:uid="{00000000-0005-0000-0000-00008CC70000}"/>
    <cellStyle name="Normal 40 2 5 2 2 2" xfId="50730" xr:uid="{00000000-0005-0000-0000-00008DC70000}"/>
    <cellStyle name="Normal 40 2 5 2 3" xfId="50731" xr:uid="{00000000-0005-0000-0000-00008EC70000}"/>
    <cellStyle name="Normal 40 2 5 3" xfId="50732" xr:uid="{00000000-0005-0000-0000-00008FC70000}"/>
    <cellStyle name="Normal 40 2 5 3 2" xfId="50733" xr:uid="{00000000-0005-0000-0000-000090C70000}"/>
    <cellStyle name="Normal 40 2 5 4" xfId="50734" xr:uid="{00000000-0005-0000-0000-000091C70000}"/>
    <cellStyle name="Normal 40 2 6" xfId="50735" xr:uid="{00000000-0005-0000-0000-000092C70000}"/>
    <cellStyle name="Normal 40 2 6 2" xfId="50736" xr:uid="{00000000-0005-0000-0000-000093C70000}"/>
    <cellStyle name="Normal 40 2 6 2 2" xfId="50737" xr:uid="{00000000-0005-0000-0000-000094C70000}"/>
    <cellStyle name="Normal 40 2 6 2 2 2" xfId="50738" xr:uid="{00000000-0005-0000-0000-000095C70000}"/>
    <cellStyle name="Normal 40 2 6 2 3" xfId="50739" xr:uid="{00000000-0005-0000-0000-000096C70000}"/>
    <cellStyle name="Normal 40 2 6 3" xfId="50740" xr:uid="{00000000-0005-0000-0000-000097C70000}"/>
    <cellStyle name="Normal 40 2 6 3 2" xfId="50741" xr:uid="{00000000-0005-0000-0000-000098C70000}"/>
    <cellStyle name="Normal 40 2 6 4" xfId="50742" xr:uid="{00000000-0005-0000-0000-000099C70000}"/>
    <cellStyle name="Normal 40 2 7" xfId="50743" xr:uid="{00000000-0005-0000-0000-00009AC70000}"/>
    <cellStyle name="Normal 40 2 7 2" xfId="50744" xr:uid="{00000000-0005-0000-0000-00009BC70000}"/>
    <cellStyle name="Normal 40 2 7 2 2" xfId="50745" xr:uid="{00000000-0005-0000-0000-00009CC70000}"/>
    <cellStyle name="Normal 40 2 7 2 2 2" xfId="50746" xr:uid="{00000000-0005-0000-0000-00009DC70000}"/>
    <cellStyle name="Normal 40 2 7 2 3" xfId="50747" xr:uid="{00000000-0005-0000-0000-00009EC70000}"/>
    <cellStyle name="Normal 40 2 7 3" xfId="50748" xr:uid="{00000000-0005-0000-0000-00009FC70000}"/>
    <cellStyle name="Normal 40 2 7 3 2" xfId="50749" xr:uid="{00000000-0005-0000-0000-0000A0C70000}"/>
    <cellStyle name="Normal 40 2 7 4" xfId="50750" xr:uid="{00000000-0005-0000-0000-0000A1C70000}"/>
    <cellStyle name="Normal 40 2 8" xfId="50751" xr:uid="{00000000-0005-0000-0000-0000A2C70000}"/>
    <cellStyle name="Normal 40 2 8 2" xfId="50752" xr:uid="{00000000-0005-0000-0000-0000A3C70000}"/>
    <cellStyle name="Normal 40 2 8 2 2" xfId="50753" xr:uid="{00000000-0005-0000-0000-0000A4C70000}"/>
    <cellStyle name="Normal 40 2 8 3" xfId="50754" xr:uid="{00000000-0005-0000-0000-0000A5C70000}"/>
    <cellStyle name="Normal 40 2 9" xfId="50755" xr:uid="{00000000-0005-0000-0000-0000A6C70000}"/>
    <cellStyle name="Normal 40 2 9 2" xfId="50756" xr:uid="{00000000-0005-0000-0000-0000A7C70000}"/>
    <cellStyle name="Normal 40 3" xfId="50757" xr:uid="{00000000-0005-0000-0000-0000A8C70000}"/>
    <cellStyle name="Normal 40 3 2" xfId="50758" xr:uid="{00000000-0005-0000-0000-0000A9C70000}"/>
    <cellStyle name="Normal 40 3 2 2" xfId="50759" xr:uid="{00000000-0005-0000-0000-0000AAC70000}"/>
    <cellStyle name="Normal 40 3 2 2 2" xfId="50760" xr:uid="{00000000-0005-0000-0000-0000ABC70000}"/>
    <cellStyle name="Normal 40 3 2 3" xfId="50761" xr:uid="{00000000-0005-0000-0000-0000ACC70000}"/>
    <cellStyle name="Normal 40 3 3" xfId="50762" xr:uid="{00000000-0005-0000-0000-0000ADC70000}"/>
    <cellStyle name="Normal 40 3 3 2" xfId="50763" xr:uid="{00000000-0005-0000-0000-0000AEC70000}"/>
    <cellStyle name="Normal 40 3 4" xfId="50764" xr:uid="{00000000-0005-0000-0000-0000AFC70000}"/>
    <cellStyle name="Normal 40 3 4 2" xfId="50765" xr:uid="{00000000-0005-0000-0000-0000B0C70000}"/>
    <cellStyle name="Normal 40 3 5" xfId="50766" xr:uid="{00000000-0005-0000-0000-0000B1C70000}"/>
    <cellStyle name="Normal 40 3 5 2" xfId="50767" xr:uid="{00000000-0005-0000-0000-0000B2C70000}"/>
    <cellStyle name="Normal 40 3 6" xfId="50768" xr:uid="{00000000-0005-0000-0000-0000B3C70000}"/>
    <cellStyle name="Normal 40 3 6 2" xfId="50769" xr:uid="{00000000-0005-0000-0000-0000B4C70000}"/>
    <cellStyle name="Normal 40 3 7" xfId="50770" xr:uid="{00000000-0005-0000-0000-0000B5C70000}"/>
    <cellStyle name="Normal 40 4" xfId="50771" xr:uid="{00000000-0005-0000-0000-0000B6C70000}"/>
    <cellStyle name="Normal 40 4 2" xfId="50772" xr:uid="{00000000-0005-0000-0000-0000B7C70000}"/>
    <cellStyle name="Normal 40 4 2 2" xfId="50773" xr:uid="{00000000-0005-0000-0000-0000B8C70000}"/>
    <cellStyle name="Normal 40 4 2 2 2" xfId="50774" xr:uid="{00000000-0005-0000-0000-0000B9C70000}"/>
    <cellStyle name="Normal 40 4 2 3" xfId="50775" xr:uid="{00000000-0005-0000-0000-0000BAC70000}"/>
    <cellStyle name="Normal 40 4 3" xfId="50776" xr:uid="{00000000-0005-0000-0000-0000BBC70000}"/>
    <cellStyle name="Normal 40 4 3 2" xfId="50777" xr:uid="{00000000-0005-0000-0000-0000BCC70000}"/>
    <cellStyle name="Normal 40 4 4" xfId="50778" xr:uid="{00000000-0005-0000-0000-0000BDC70000}"/>
    <cellStyle name="Normal 40 4 4 2" xfId="50779" xr:uid="{00000000-0005-0000-0000-0000BEC70000}"/>
    <cellStyle name="Normal 40 4 5" xfId="50780" xr:uid="{00000000-0005-0000-0000-0000BFC70000}"/>
    <cellStyle name="Normal 40 4 5 2" xfId="50781" xr:uid="{00000000-0005-0000-0000-0000C0C70000}"/>
    <cellStyle name="Normal 40 4 6" xfId="50782" xr:uid="{00000000-0005-0000-0000-0000C1C70000}"/>
    <cellStyle name="Normal 40 4 6 2" xfId="50783" xr:uid="{00000000-0005-0000-0000-0000C2C70000}"/>
    <cellStyle name="Normal 40 4 7" xfId="50784" xr:uid="{00000000-0005-0000-0000-0000C3C70000}"/>
    <cellStyle name="Normal 40 5" xfId="50785" xr:uid="{00000000-0005-0000-0000-0000C4C70000}"/>
    <cellStyle name="Normal 40 5 2" xfId="50786" xr:uid="{00000000-0005-0000-0000-0000C5C70000}"/>
    <cellStyle name="Normal 40 5 2 2" xfId="50787" xr:uid="{00000000-0005-0000-0000-0000C6C70000}"/>
    <cellStyle name="Normal 40 5 2 2 2" xfId="50788" xr:uid="{00000000-0005-0000-0000-0000C7C70000}"/>
    <cellStyle name="Normal 40 5 2 3" xfId="50789" xr:uid="{00000000-0005-0000-0000-0000C8C70000}"/>
    <cellStyle name="Normal 40 5 3" xfId="50790" xr:uid="{00000000-0005-0000-0000-0000C9C70000}"/>
    <cellStyle name="Normal 40 5 3 2" xfId="50791" xr:uid="{00000000-0005-0000-0000-0000CAC70000}"/>
    <cellStyle name="Normal 40 5 4" xfId="50792" xr:uid="{00000000-0005-0000-0000-0000CBC70000}"/>
    <cellStyle name="Normal 40 5 4 2" xfId="50793" xr:uid="{00000000-0005-0000-0000-0000CCC70000}"/>
    <cellStyle name="Normal 40 5 5" xfId="50794" xr:uid="{00000000-0005-0000-0000-0000CDC70000}"/>
    <cellStyle name="Normal 40 5 5 2" xfId="50795" xr:uid="{00000000-0005-0000-0000-0000CEC70000}"/>
    <cellStyle name="Normal 40 5 6" xfId="50796" xr:uid="{00000000-0005-0000-0000-0000CFC70000}"/>
    <cellStyle name="Normal 40 5 6 2" xfId="50797" xr:uid="{00000000-0005-0000-0000-0000D0C70000}"/>
    <cellStyle name="Normal 40 5 7" xfId="50798" xr:uid="{00000000-0005-0000-0000-0000D1C70000}"/>
    <cellStyle name="Normal 40 6" xfId="50799" xr:uid="{00000000-0005-0000-0000-0000D2C70000}"/>
    <cellStyle name="Normal 40 6 2" xfId="50800" xr:uid="{00000000-0005-0000-0000-0000D3C70000}"/>
    <cellStyle name="Normal 40 6 2 2" xfId="50801" xr:uid="{00000000-0005-0000-0000-0000D4C70000}"/>
    <cellStyle name="Normal 40 6 2 2 2" xfId="50802" xr:uid="{00000000-0005-0000-0000-0000D5C70000}"/>
    <cellStyle name="Normal 40 6 2 3" xfId="50803" xr:uid="{00000000-0005-0000-0000-0000D6C70000}"/>
    <cellStyle name="Normal 40 6 3" xfId="50804" xr:uid="{00000000-0005-0000-0000-0000D7C70000}"/>
    <cellStyle name="Normal 40 6 3 2" xfId="50805" xr:uid="{00000000-0005-0000-0000-0000D8C70000}"/>
    <cellStyle name="Normal 40 6 4" xfId="50806" xr:uid="{00000000-0005-0000-0000-0000D9C70000}"/>
    <cellStyle name="Normal 40 6 4 2" xfId="50807" xr:uid="{00000000-0005-0000-0000-0000DAC70000}"/>
    <cellStyle name="Normal 40 6 5" xfId="50808" xr:uid="{00000000-0005-0000-0000-0000DBC70000}"/>
    <cellStyle name="Normal 40 6 5 2" xfId="50809" xr:uid="{00000000-0005-0000-0000-0000DCC70000}"/>
    <cellStyle name="Normal 40 6 6" xfId="50810" xr:uid="{00000000-0005-0000-0000-0000DDC70000}"/>
    <cellStyle name="Normal 40 6 6 2" xfId="50811" xr:uid="{00000000-0005-0000-0000-0000DEC70000}"/>
    <cellStyle name="Normal 40 6 7" xfId="50812" xr:uid="{00000000-0005-0000-0000-0000DFC70000}"/>
    <cellStyle name="Normal 40 7" xfId="50813" xr:uid="{00000000-0005-0000-0000-0000E0C70000}"/>
    <cellStyle name="Normal 40 7 2" xfId="50814" xr:uid="{00000000-0005-0000-0000-0000E1C70000}"/>
    <cellStyle name="Normal 40 7 2 2" xfId="50815" xr:uid="{00000000-0005-0000-0000-0000E2C70000}"/>
    <cellStyle name="Normal 40 7 2 2 2" xfId="50816" xr:uid="{00000000-0005-0000-0000-0000E3C70000}"/>
    <cellStyle name="Normal 40 7 2 3" xfId="50817" xr:uid="{00000000-0005-0000-0000-0000E4C70000}"/>
    <cellStyle name="Normal 40 7 3" xfId="50818" xr:uid="{00000000-0005-0000-0000-0000E5C70000}"/>
    <cellStyle name="Normal 40 7 3 2" xfId="50819" xr:uid="{00000000-0005-0000-0000-0000E6C70000}"/>
    <cellStyle name="Normal 40 7 4" xfId="50820" xr:uid="{00000000-0005-0000-0000-0000E7C70000}"/>
    <cellStyle name="Normal 40 7 4 2" xfId="50821" xr:uid="{00000000-0005-0000-0000-0000E8C70000}"/>
    <cellStyle name="Normal 40 7 5" xfId="50822" xr:uid="{00000000-0005-0000-0000-0000E9C70000}"/>
    <cellStyle name="Normal 40 7 5 2" xfId="50823" xr:uid="{00000000-0005-0000-0000-0000EAC70000}"/>
    <cellStyle name="Normal 40 7 6" xfId="50824" xr:uid="{00000000-0005-0000-0000-0000EBC70000}"/>
    <cellStyle name="Normal 40 7 6 2" xfId="50825" xr:uid="{00000000-0005-0000-0000-0000ECC70000}"/>
    <cellStyle name="Normal 40 7 7" xfId="50826" xr:uid="{00000000-0005-0000-0000-0000EDC70000}"/>
    <cellStyle name="Normal 40 8" xfId="50827" xr:uid="{00000000-0005-0000-0000-0000EEC70000}"/>
    <cellStyle name="Normal 40 8 2" xfId="50828" xr:uid="{00000000-0005-0000-0000-0000EFC70000}"/>
    <cellStyle name="Normal 40 8 2 2" xfId="50829" xr:uid="{00000000-0005-0000-0000-0000F0C70000}"/>
    <cellStyle name="Normal 40 8 2 2 2" xfId="50830" xr:uid="{00000000-0005-0000-0000-0000F1C70000}"/>
    <cellStyle name="Normal 40 8 2 2 2 2" xfId="50831" xr:uid="{00000000-0005-0000-0000-0000F2C70000}"/>
    <cellStyle name="Normal 40 8 2 2 3" xfId="50832" xr:uid="{00000000-0005-0000-0000-0000F3C70000}"/>
    <cellStyle name="Normal 40 8 2 3" xfId="50833" xr:uid="{00000000-0005-0000-0000-0000F4C70000}"/>
    <cellStyle name="Normal 40 8 2 3 2" xfId="50834" xr:uid="{00000000-0005-0000-0000-0000F5C70000}"/>
    <cellStyle name="Normal 40 8 2 4" xfId="50835" xr:uid="{00000000-0005-0000-0000-0000F6C70000}"/>
    <cellStyle name="Normal 40 8 3" xfId="50836" xr:uid="{00000000-0005-0000-0000-0000F7C70000}"/>
    <cellStyle name="Normal 40 8 3 2" xfId="50837" xr:uid="{00000000-0005-0000-0000-0000F8C70000}"/>
    <cellStyle name="Normal 40 8 3 2 2" xfId="50838" xr:uid="{00000000-0005-0000-0000-0000F9C70000}"/>
    <cellStyle name="Normal 40 8 3 2 2 2" xfId="50839" xr:uid="{00000000-0005-0000-0000-0000FAC70000}"/>
    <cellStyle name="Normal 40 8 3 2 3" xfId="50840" xr:uid="{00000000-0005-0000-0000-0000FBC70000}"/>
    <cellStyle name="Normal 40 8 3 3" xfId="50841" xr:uid="{00000000-0005-0000-0000-0000FCC70000}"/>
    <cellStyle name="Normal 40 8 3 3 2" xfId="50842" xr:uid="{00000000-0005-0000-0000-0000FDC70000}"/>
    <cellStyle name="Normal 40 8 3 4" xfId="50843" xr:uid="{00000000-0005-0000-0000-0000FEC70000}"/>
    <cellStyle name="Normal 40 8 4" xfId="50844" xr:uid="{00000000-0005-0000-0000-0000FFC70000}"/>
    <cellStyle name="Normal 40 8 4 2" xfId="50845" xr:uid="{00000000-0005-0000-0000-000000C80000}"/>
    <cellStyle name="Normal 40 8 4 2 2" xfId="50846" xr:uid="{00000000-0005-0000-0000-000001C80000}"/>
    <cellStyle name="Normal 40 8 4 2 2 2" xfId="50847" xr:uid="{00000000-0005-0000-0000-000002C80000}"/>
    <cellStyle name="Normal 40 8 4 2 3" xfId="50848" xr:uid="{00000000-0005-0000-0000-000003C80000}"/>
    <cellStyle name="Normal 40 8 4 3" xfId="50849" xr:uid="{00000000-0005-0000-0000-000004C80000}"/>
    <cellStyle name="Normal 40 8 4 3 2" xfId="50850" xr:uid="{00000000-0005-0000-0000-000005C80000}"/>
    <cellStyle name="Normal 40 8 4 4" xfId="50851" xr:uid="{00000000-0005-0000-0000-000006C80000}"/>
    <cellStyle name="Normal 40 8 5" xfId="50852" xr:uid="{00000000-0005-0000-0000-000007C80000}"/>
    <cellStyle name="Normal 40 8 5 2" xfId="50853" xr:uid="{00000000-0005-0000-0000-000008C80000}"/>
    <cellStyle name="Normal 40 8 5 2 2" xfId="50854" xr:uid="{00000000-0005-0000-0000-000009C80000}"/>
    <cellStyle name="Normal 40 8 5 3" xfId="50855" xr:uid="{00000000-0005-0000-0000-00000AC80000}"/>
    <cellStyle name="Normal 40 8 6" xfId="50856" xr:uid="{00000000-0005-0000-0000-00000BC80000}"/>
    <cellStyle name="Normal 40 8 6 2" xfId="50857" xr:uid="{00000000-0005-0000-0000-00000CC80000}"/>
    <cellStyle name="Normal 40 8 7" xfId="50858" xr:uid="{00000000-0005-0000-0000-00000DC80000}"/>
    <cellStyle name="Normal 40 9" xfId="50859" xr:uid="{00000000-0005-0000-0000-00000EC80000}"/>
    <cellStyle name="Normal 40 9 2" xfId="50860" xr:uid="{00000000-0005-0000-0000-00000FC80000}"/>
    <cellStyle name="Normal 40 9 2 2" xfId="50861" xr:uid="{00000000-0005-0000-0000-000010C80000}"/>
    <cellStyle name="Normal 40 9 2 2 2" xfId="50862" xr:uid="{00000000-0005-0000-0000-000011C80000}"/>
    <cellStyle name="Normal 40 9 2 3" xfId="50863" xr:uid="{00000000-0005-0000-0000-000012C80000}"/>
    <cellStyle name="Normal 40 9 3" xfId="50864" xr:uid="{00000000-0005-0000-0000-000013C80000}"/>
    <cellStyle name="Normal 40 9 3 2" xfId="50865" xr:uid="{00000000-0005-0000-0000-000014C80000}"/>
    <cellStyle name="Normal 40 9 4" xfId="50866" xr:uid="{00000000-0005-0000-0000-000015C80000}"/>
    <cellStyle name="Normal 40 9 4 2" xfId="50867" xr:uid="{00000000-0005-0000-0000-000016C80000}"/>
    <cellStyle name="Normal 40 9 5" xfId="50868" xr:uid="{00000000-0005-0000-0000-000017C80000}"/>
    <cellStyle name="Normal 40 9 5 2" xfId="50869" xr:uid="{00000000-0005-0000-0000-000018C80000}"/>
    <cellStyle name="Normal 40 9 6" xfId="50870" xr:uid="{00000000-0005-0000-0000-000019C80000}"/>
    <cellStyle name="Normal 40 9 6 2" xfId="50871" xr:uid="{00000000-0005-0000-0000-00001AC80000}"/>
    <cellStyle name="Normal 40 9 7" xfId="50872" xr:uid="{00000000-0005-0000-0000-00001BC80000}"/>
    <cellStyle name="Normal 41" xfId="50873" xr:uid="{00000000-0005-0000-0000-00001CC80000}"/>
    <cellStyle name="Normal 41 10" xfId="50874" xr:uid="{00000000-0005-0000-0000-00001DC80000}"/>
    <cellStyle name="Normal 41 10 2" xfId="50875" xr:uid="{00000000-0005-0000-0000-00001EC80000}"/>
    <cellStyle name="Normal 41 10 2 2" xfId="50876" xr:uid="{00000000-0005-0000-0000-00001FC80000}"/>
    <cellStyle name="Normal 41 10 3" xfId="50877" xr:uid="{00000000-0005-0000-0000-000020C80000}"/>
    <cellStyle name="Normal 41 10 3 2" xfId="50878" xr:uid="{00000000-0005-0000-0000-000021C80000}"/>
    <cellStyle name="Normal 41 10 4" xfId="50879" xr:uid="{00000000-0005-0000-0000-000022C80000}"/>
    <cellStyle name="Normal 41 10 4 2" xfId="50880" xr:uid="{00000000-0005-0000-0000-000023C80000}"/>
    <cellStyle name="Normal 41 10 5" xfId="50881" xr:uid="{00000000-0005-0000-0000-000024C80000}"/>
    <cellStyle name="Normal 41 10 5 2" xfId="50882" xr:uid="{00000000-0005-0000-0000-000025C80000}"/>
    <cellStyle name="Normal 41 10 6" xfId="50883" xr:uid="{00000000-0005-0000-0000-000026C80000}"/>
    <cellStyle name="Normal 41 10 6 2" xfId="50884" xr:uid="{00000000-0005-0000-0000-000027C80000}"/>
    <cellStyle name="Normal 41 10 7" xfId="50885" xr:uid="{00000000-0005-0000-0000-000028C80000}"/>
    <cellStyle name="Normal 41 11" xfId="50886" xr:uid="{00000000-0005-0000-0000-000029C80000}"/>
    <cellStyle name="Normal 41 11 2" xfId="50887" xr:uid="{00000000-0005-0000-0000-00002AC80000}"/>
    <cellStyle name="Normal 41 12" xfId="50888" xr:uid="{00000000-0005-0000-0000-00002BC80000}"/>
    <cellStyle name="Normal 41 12 2" xfId="50889" xr:uid="{00000000-0005-0000-0000-00002CC80000}"/>
    <cellStyle name="Normal 41 13" xfId="50890" xr:uid="{00000000-0005-0000-0000-00002DC80000}"/>
    <cellStyle name="Normal 41 13 2" xfId="50891" xr:uid="{00000000-0005-0000-0000-00002EC80000}"/>
    <cellStyle name="Normal 41 14" xfId="50892" xr:uid="{00000000-0005-0000-0000-00002FC80000}"/>
    <cellStyle name="Normal 41 14 2" xfId="50893" xr:uid="{00000000-0005-0000-0000-000030C80000}"/>
    <cellStyle name="Normal 41 15" xfId="50894" xr:uid="{00000000-0005-0000-0000-000031C80000}"/>
    <cellStyle name="Normal 41 15 2" xfId="50895" xr:uid="{00000000-0005-0000-0000-000032C80000}"/>
    <cellStyle name="Normal 41 16" xfId="50896" xr:uid="{00000000-0005-0000-0000-000033C80000}"/>
    <cellStyle name="Normal 41 2" xfId="50897" xr:uid="{00000000-0005-0000-0000-000034C80000}"/>
    <cellStyle name="Normal 41 2 2" xfId="50898" xr:uid="{00000000-0005-0000-0000-000035C80000}"/>
    <cellStyle name="Normal 41 2 2 2" xfId="50899" xr:uid="{00000000-0005-0000-0000-000036C80000}"/>
    <cellStyle name="Normal 41 2 2 2 2" xfId="50900" xr:uid="{00000000-0005-0000-0000-000037C80000}"/>
    <cellStyle name="Normal 41 2 2 3" xfId="50901" xr:uid="{00000000-0005-0000-0000-000038C80000}"/>
    <cellStyle name="Normal 41 2 3" xfId="50902" xr:uid="{00000000-0005-0000-0000-000039C80000}"/>
    <cellStyle name="Normal 41 2 3 2" xfId="50903" xr:uid="{00000000-0005-0000-0000-00003AC80000}"/>
    <cellStyle name="Normal 41 2 4" xfId="50904" xr:uid="{00000000-0005-0000-0000-00003BC80000}"/>
    <cellStyle name="Normal 41 2 4 2" xfId="50905" xr:uid="{00000000-0005-0000-0000-00003CC80000}"/>
    <cellStyle name="Normal 41 2 5" xfId="50906" xr:uid="{00000000-0005-0000-0000-00003DC80000}"/>
    <cellStyle name="Normal 41 2 5 2" xfId="50907" xr:uid="{00000000-0005-0000-0000-00003EC80000}"/>
    <cellStyle name="Normal 41 2 6" xfId="50908" xr:uid="{00000000-0005-0000-0000-00003FC80000}"/>
    <cellStyle name="Normal 41 2 6 2" xfId="50909" xr:uid="{00000000-0005-0000-0000-000040C80000}"/>
    <cellStyle name="Normal 41 2 7" xfId="50910" xr:uid="{00000000-0005-0000-0000-000041C80000}"/>
    <cellStyle name="Normal 41 3" xfId="50911" xr:uid="{00000000-0005-0000-0000-000042C80000}"/>
    <cellStyle name="Normal 41 3 2" xfId="50912" xr:uid="{00000000-0005-0000-0000-000043C80000}"/>
    <cellStyle name="Normal 41 3 2 2" xfId="50913" xr:uid="{00000000-0005-0000-0000-000044C80000}"/>
    <cellStyle name="Normal 41 3 2 2 2" xfId="50914" xr:uid="{00000000-0005-0000-0000-000045C80000}"/>
    <cellStyle name="Normal 41 3 2 3" xfId="50915" xr:uid="{00000000-0005-0000-0000-000046C80000}"/>
    <cellStyle name="Normal 41 3 3" xfId="50916" xr:uid="{00000000-0005-0000-0000-000047C80000}"/>
    <cellStyle name="Normal 41 3 3 2" xfId="50917" xr:uid="{00000000-0005-0000-0000-000048C80000}"/>
    <cellStyle name="Normal 41 3 4" xfId="50918" xr:uid="{00000000-0005-0000-0000-000049C80000}"/>
    <cellStyle name="Normal 41 3 4 2" xfId="50919" xr:uid="{00000000-0005-0000-0000-00004AC80000}"/>
    <cellStyle name="Normal 41 3 5" xfId="50920" xr:uid="{00000000-0005-0000-0000-00004BC80000}"/>
    <cellStyle name="Normal 41 3 5 2" xfId="50921" xr:uid="{00000000-0005-0000-0000-00004CC80000}"/>
    <cellStyle name="Normal 41 3 6" xfId="50922" xr:uid="{00000000-0005-0000-0000-00004DC80000}"/>
    <cellStyle name="Normal 41 3 6 2" xfId="50923" xr:uid="{00000000-0005-0000-0000-00004EC80000}"/>
    <cellStyle name="Normal 41 3 7" xfId="50924" xr:uid="{00000000-0005-0000-0000-00004FC80000}"/>
    <cellStyle name="Normal 41 4" xfId="50925" xr:uid="{00000000-0005-0000-0000-000050C80000}"/>
    <cellStyle name="Normal 41 4 2" xfId="50926" xr:uid="{00000000-0005-0000-0000-000051C80000}"/>
    <cellStyle name="Normal 41 4 2 2" xfId="50927" xr:uid="{00000000-0005-0000-0000-000052C80000}"/>
    <cellStyle name="Normal 41 4 2 2 2" xfId="50928" xr:uid="{00000000-0005-0000-0000-000053C80000}"/>
    <cellStyle name="Normal 41 4 2 3" xfId="50929" xr:uid="{00000000-0005-0000-0000-000054C80000}"/>
    <cellStyle name="Normal 41 4 3" xfId="50930" xr:uid="{00000000-0005-0000-0000-000055C80000}"/>
    <cellStyle name="Normal 41 4 3 2" xfId="50931" xr:uid="{00000000-0005-0000-0000-000056C80000}"/>
    <cellStyle name="Normal 41 4 4" xfId="50932" xr:uid="{00000000-0005-0000-0000-000057C80000}"/>
    <cellStyle name="Normal 41 4 4 2" xfId="50933" xr:uid="{00000000-0005-0000-0000-000058C80000}"/>
    <cellStyle name="Normal 41 4 5" xfId="50934" xr:uid="{00000000-0005-0000-0000-000059C80000}"/>
    <cellStyle name="Normal 41 4 5 2" xfId="50935" xr:uid="{00000000-0005-0000-0000-00005AC80000}"/>
    <cellStyle name="Normal 41 4 6" xfId="50936" xr:uid="{00000000-0005-0000-0000-00005BC80000}"/>
    <cellStyle name="Normal 41 4 6 2" xfId="50937" xr:uid="{00000000-0005-0000-0000-00005CC80000}"/>
    <cellStyle name="Normal 41 4 7" xfId="50938" xr:uid="{00000000-0005-0000-0000-00005DC80000}"/>
    <cellStyle name="Normal 41 5" xfId="50939" xr:uid="{00000000-0005-0000-0000-00005EC80000}"/>
    <cellStyle name="Normal 41 5 2" xfId="50940" xr:uid="{00000000-0005-0000-0000-00005FC80000}"/>
    <cellStyle name="Normal 41 5 2 2" xfId="50941" xr:uid="{00000000-0005-0000-0000-000060C80000}"/>
    <cellStyle name="Normal 41 5 2 2 2" xfId="50942" xr:uid="{00000000-0005-0000-0000-000061C80000}"/>
    <cellStyle name="Normal 41 5 2 3" xfId="50943" xr:uid="{00000000-0005-0000-0000-000062C80000}"/>
    <cellStyle name="Normal 41 5 3" xfId="50944" xr:uid="{00000000-0005-0000-0000-000063C80000}"/>
    <cellStyle name="Normal 41 5 3 2" xfId="50945" xr:uid="{00000000-0005-0000-0000-000064C80000}"/>
    <cellStyle name="Normal 41 5 4" xfId="50946" xr:uid="{00000000-0005-0000-0000-000065C80000}"/>
    <cellStyle name="Normal 41 5 4 2" xfId="50947" xr:uid="{00000000-0005-0000-0000-000066C80000}"/>
    <cellStyle name="Normal 41 5 5" xfId="50948" xr:uid="{00000000-0005-0000-0000-000067C80000}"/>
    <cellStyle name="Normal 41 5 5 2" xfId="50949" xr:uid="{00000000-0005-0000-0000-000068C80000}"/>
    <cellStyle name="Normal 41 5 6" xfId="50950" xr:uid="{00000000-0005-0000-0000-000069C80000}"/>
    <cellStyle name="Normal 41 5 6 2" xfId="50951" xr:uid="{00000000-0005-0000-0000-00006AC80000}"/>
    <cellStyle name="Normal 41 5 7" xfId="50952" xr:uid="{00000000-0005-0000-0000-00006BC80000}"/>
    <cellStyle name="Normal 41 6" xfId="50953" xr:uid="{00000000-0005-0000-0000-00006CC80000}"/>
    <cellStyle name="Normal 41 6 2" xfId="50954" xr:uid="{00000000-0005-0000-0000-00006DC80000}"/>
    <cellStyle name="Normal 41 6 2 2" xfId="50955" xr:uid="{00000000-0005-0000-0000-00006EC80000}"/>
    <cellStyle name="Normal 41 6 2 2 2" xfId="50956" xr:uid="{00000000-0005-0000-0000-00006FC80000}"/>
    <cellStyle name="Normal 41 6 2 3" xfId="50957" xr:uid="{00000000-0005-0000-0000-000070C80000}"/>
    <cellStyle name="Normal 41 6 3" xfId="50958" xr:uid="{00000000-0005-0000-0000-000071C80000}"/>
    <cellStyle name="Normal 41 6 3 2" xfId="50959" xr:uid="{00000000-0005-0000-0000-000072C80000}"/>
    <cellStyle name="Normal 41 6 4" xfId="50960" xr:uid="{00000000-0005-0000-0000-000073C80000}"/>
    <cellStyle name="Normal 41 6 4 2" xfId="50961" xr:uid="{00000000-0005-0000-0000-000074C80000}"/>
    <cellStyle name="Normal 41 6 5" xfId="50962" xr:uid="{00000000-0005-0000-0000-000075C80000}"/>
    <cellStyle name="Normal 41 6 5 2" xfId="50963" xr:uid="{00000000-0005-0000-0000-000076C80000}"/>
    <cellStyle name="Normal 41 6 6" xfId="50964" xr:uid="{00000000-0005-0000-0000-000077C80000}"/>
    <cellStyle name="Normal 41 6 6 2" xfId="50965" xr:uid="{00000000-0005-0000-0000-000078C80000}"/>
    <cellStyle name="Normal 41 6 7" xfId="50966" xr:uid="{00000000-0005-0000-0000-000079C80000}"/>
    <cellStyle name="Normal 41 7" xfId="50967" xr:uid="{00000000-0005-0000-0000-00007AC80000}"/>
    <cellStyle name="Normal 41 7 2" xfId="50968" xr:uid="{00000000-0005-0000-0000-00007BC80000}"/>
    <cellStyle name="Normal 41 7 2 2" xfId="50969" xr:uid="{00000000-0005-0000-0000-00007CC80000}"/>
    <cellStyle name="Normal 41 7 2 2 2" xfId="50970" xr:uid="{00000000-0005-0000-0000-00007DC80000}"/>
    <cellStyle name="Normal 41 7 2 3" xfId="50971" xr:uid="{00000000-0005-0000-0000-00007EC80000}"/>
    <cellStyle name="Normal 41 7 3" xfId="50972" xr:uid="{00000000-0005-0000-0000-00007FC80000}"/>
    <cellStyle name="Normal 41 7 3 2" xfId="50973" xr:uid="{00000000-0005-0000-0000-000080C80000}"/>
    <cellStyle name="Normal 41 7 4" xfId="50974" xr:uid="{00000000-0005-0000-0000-000081C80000}"/>
    <cellStyle name="Normal 41 7 4 2" xfId="50975" xr:uid="{00000000-0005-0000-0000-000082C80000}"/>
    <cellStyle name="Normal 41 7 5" xfId="50976" xr:uid="{00000000-0005-0000-0000-000083C80000}"/>
    <cellStyle name="Normal 41 7 5 2" xfId="50977" xr:uid="{00000000-0005-0000-0000-000084C80000}"/>
    <cellStyle name="Normal 41 7 6" xfId="50978" xr:uid="{00000000-0005-0000-0000-000085C80000}"/>
    <cellStyle name="Normal 41 7 6 2" xfId="50979" xr:uid="{00000000-0005-0000-0000-000086C80000}"/>
    <cellStyle name="Normal 41 7 7" xfId="50980" xr:uid="{00000000-0005-0000-0000-000087C80000}"/>
    <cellStyle name="Normal 41 8" xfId="50981" xr:uid="{00000000-0005-0000-0000-000088C80000}"/>
    <cellStyle name="Normal 41 8 2" xfId="50982" xr:uid="{00000000-0005-0000-0000-000089C80000}"/>
    <cellStyle name="Normal 41 8 2 2" xfId="50983" xr:uid="{00000000-0005-0000-0000-00008AC80000}"/>
    <cellStyle name="Normal 41 8 3" xfId="50984" xr:uid="{00000000-0005-0000-0000-00008BC80000}"/>
    <cellStyle name="Normal 41 8 3 2" xfId="50985" xr:uid="{00000000-0005-0000-0000-00008CC80000}"/>
    <cellStyle name="Normal 41 8 4" xfId="50986" xr:uid="{00000000-0005-0000-0000-00008DC80000}"/>
    <cellStyle name="Normal 41 8 4 2" xfId="50987" xr:uid="{00000000-0005-0000-0000-00008EC80000}"/>
    <cellStyle name="Normal 41 8 5" xfId="50988" xr:uid="{00000000-0005-0000-0000-00008FC80000}"/>
    <cellStyle name="Normal 41 8 5 2" xfId="50989" xr:uid="{00000000-0005-0000-0000-000090C80000}"/>
    <cellStyle name="Normal 41 8 6" xfId="50990" xr:uid="{00000000-0005-0000-0000-000091C80000}"/>
    <cellStyle name="Normal 41 8 6 2" xfId="50991" xr:uid="{00000000-0005-0000-0000-000092C80000}"/>
    <cellStyle name="Normal 41 8 7" xfId="50992" xr:uid="{00000000-0005-0000-0000-000093C80000}"/>
    <cellStyle name="Normal 41 9" xfId="50993" xr:uid="{00000000-0005-0000-0000-000094C80000}"/>
    <cellStyle name="Normal 41 9 2" xfId="50994" xr:uid="{00000000-0005-0000-0000-000095C80000}"/>
    <cellStyle name="Normal 41 9 2 2" xfId="50995" xr:uid="{00000000-0005-0000-0000-000096C80000}"/>
    <cellStyle name="Normal 41 9 3" xfId="50996" xr:uid="{00000000-0005-0000-0000-000097C80000}"/>
    <cellStyle name="Normal 41 9 3 2" xfId="50997" xr:uid="{00000000-0005-0000-0000-000098C80000}"/>
    <cellStyle name="Normal 41 9 4" xfId="50998" xr:uid="{00000000-0005-0000-0000-000099C80000}"/>
    <cellStyle name="Normal 41 9 4 2" xfId="50999" xr:uid="{00000000-0005-0000-0000-00009AC80000}"/>
    <cellStyle name="Normal 41 9 5" xfId="51000" xr:uid="{00000000-0005-0000-0000-00009BC80000}"/>
    <cellStyle name="Normal 41 9 5 2" xfId="51001" xr:uid="{00000000-0005-0000-0000-00009CC80000}"/>
    <cellStyle name="Normal 41 9 6" xfId="51002" xr:uid="{00000000-0005-0000-0000-00009DC80000}"/>
    <cellStyle name="Normal 41 9 6 2" xfId="51003" xr:uid="{00000000-0005-0000-0000-00009EC80000}"/>
    <cellStyle name="Normal 41 9 7" xfId="51004" xr:uid="{00000000-0005-0000-0000-00009FC80000}"/>
    <cellStyle name="Normal 42" xfId="51005" xr:uid="{00000000-0005-0000-0000-0000A0C80000}"/>
    <cellStyle name="Normal 42 10" xfId="51006" xr:uid="{00000000-0005-0000-0000-0000A1C80000}"/>
    <cellStyle name="Normal 42 10 2" xfId="51007" xr:uid="{00000000-0005-0000-0000-0000A2C80000}"/>
    <cellStyle name="Normal 42 10 2 2" xfId="51008" xr:uid="{00000000-0005-0000-0000-0000A3C80000}"/>
    <cellStyle name="Normal 42 10 3" xfId="51009" xr:uid="{00000000-0005-0000-0000-0000A4C80000}"/>
    <cellStyle name="Normal 42 10 3 2" xfId="51010" xr:uid="{00000000-0005-0000-0000-0000A5C80000}"/>
    <cellStyle name="Normal 42 10 4" xfId="51011" xr:uid="{00000000-0005-0000-0000-0000A6C80000}"/>
    <cellStyle name="Normal 42 10 4 2" xfId="51012" xr:uid="{00000000-0005-0000-0000-0000A7C80000}"/>
    <cellStyle name="Normal 42 10 5" xfId="51013" xr:uid="{00000000-0005-0000-0000-0000A8C80000}"/>
    <cellStyle name="Normal 42 10 5 2" xfId="51014" xr:uid="{00000000-0005-0000-0000-0000A9C80000}"/>
    <cellStyle name="Normal 42 10 6" xfId="51015" xr:uid="{00000000-0005-0000-0000-0000AAC80000}"/>
    <cellStyle name="Normal 42 10 6 2" xfId="51016" xr:uid="{00000000-0005-0000-0000-0000ABC80000}"/>
    <cellStyle name="Normal 42 10 7" xfId="51017" xr:uid="{00000000-0005-0000-0000-0000ACC80000}"/>
    <cellStyle name="Normal 42 11" xfId="51018" xr:uid="{00000000-0005-0000-0000-0000ADC80000}"/>
    <cellStyle name="Normal 42 11 2" xfId="51019" xr:uid="{00000000-0005-0000-0000-0000AEC80000}"/>
    <cellStyle name="Normal 42 12" xfId="51020" xr:uid="{00000000-0005-0000-0000-0000AFC80000}"/>
    <cellStyle name="Normal 42 12 2" xfId="51021" xr:uid="{00000000-0005-0000-0000-0000B0C80000}"/>
    <cellStyle name="Normal 42 13" xfId="51022" xr:uid="{00000000-0005-0000-0000-0000B1C80000}"/>
    <cellStyle name="Normal 42 13 2" xfId="51023" xr:uid="{00000000-0005-0000-0000-0000B2C80000}"/>
    <cellStyle name="Normal 42 14" xfId="51024" xr:uid="{00000000-0005-0000-0000-0000B3C80000}"/>
    <cellStyle name="Normal 42 14 2" xfId="51025" xr:uid="{00000000-0005-0000-0000-0000B4C80000}"/>
    <cellStyle name="Normal 42 15" xfId="51026" xr:uid="{00000000-0005-0000-0000-0000B5C80000}"/>
    <cellStyle name="Normal 42 15 2" xfId="51027" xr:uid="{00000000-0005-0000-0000-0000B6C80000}"/>
    <cellStyle name="Normal 42 16" xfId="51028" xr:uid="{00000000-0005-0000-0000-0000B7C80000}"/>
    <cellStyle name="Normal 42 2" xfId="51029" xr:uid="{00000000-0005-0000-0000-0000B8C80000}"/>
    <cellStyle name="Normal 42 2 2" xfId="51030" xr:uid="{00000000-0005-0000-0000-0000B9C80000}"/>
    <cellStyle name="Normal 42 2 2 2" xfId="51031" xr:uid="{00000000-0005-0000-0000-0000BAC80000}"/>
    <cellStyle name="Normal 42 2 2 2 2" xfId="51032" xr:uid="{00000000-0005-0000-0000-0000BBC80000}"/>
    <cellStyle name="Normal 42 2 2 2 2 2" xfId="51033" xr:uid="{00000000-0005-0000-0000-0000BCC80000}"/>
    <cellStyle name="Normal 42 2 2 2 3" xfId="51034" xr:uid="{00000000-0005-0000-0000-0000BDC80000}"/>
    <cellStyle name="Normal 42 2 2 3" xfId="51035" xr:uid="{00000000-0005-0000-0000-0000BEC80000}"/>
    <cellStyle name="Normal 42 2 2 3 2" xfId="51036" xr:uid="{00000000-0005-0000-0000-0000BFC80000}"/>
    <cellStyle name="Normal 42 2 2 4" xfId="51037" xr:uid="{00000000-0005-0000-0000-0000C0C80000}"/>
    <cellStyle name="Normal 42 2 3" xfId="51038" xr:uid="{00000000-0005-0000-0000-0000C1C80000}"/>
    <cellStyle name="Normal 42 2 3 2" xfId="51039" xr:uid="{00000000-0005-0000-0000-0000C2C80000}"/>
    <cellStyle name="Normal 42 2 3 2 2" xfId="51040" xr:uid="{00000000-0005-0000-0000-0000C3C80000}"/>
    <cellStyle name="Normal 42 2 3 2 2 2" xfId="51041" xr:uid="{00000000-0005-0000-0000-0000C4C80000}"/>
    <cellStyle name="Normal 42 2 3 2 3" xfId="51042" xr:uid="{00000000-0005-0000-0000-0000C5C80000}"/>
    <cellStyle name="Normal 42 2 3 3" xfId="51043" xr:uid="{00000000-0005-0000-0000-0000C6C80000}"/>
    <cellStyle name="Normal 42 2 3 3 2" xfId="51044" xr:uid="{00000000-0005-0000-0000-0000C7C80000}"/>
    <cellStyle name="Normal 42 2 3 4" xfId="51045" xr:uid="{00000000-0005-0000-0000-0000C8C80000}"/>
    <cellStyle name="Normal 42 2 4" xfId="51046" xr:uid="{00000000-0005-0000-0000-0000C9C80000}"/>
    <cellStyle name="Normal 42 2 4 2" xfId="51047" xr:uid="{00000000-0005-0000-0000-0000CAC80000}"/>
    <cellStyle name="Normal 42 2 4 2 2" xfId="51048" xr:uid="{00000000-0005-0000-0000-0000CBC80000}"/>
    <cellStyle name="Normal 42 2 4 3" xfId="51049" xr:uid="{00000000-0005-0000-0000-0000CCC80000}"/>
    <cellStyle name="Normal 42 2 5" xfId="51050" xr:uid="{00000000-0005-0000-0000-0000CDC80000}"/>
    <cellStyle name="Normal 42 2 5 2" xfId="51051" xr:uid="{00000000-0005-0000-0000-0000CEC80000}"/>
    <cellStyle name="Normal 42 2 6" xfId="51052" xr:uid="{00000000-0005-0000-0000-0000CFC80000}"/>
    <cellStyle name="Normal 42 2 6 2" xfId="51053" xr:uid="{00000000-0005-0000-0000-0000D0C80000}"/>
    <cellStyle name="Normal 42 2 7" xfId="51054" xr:uid="{00000000-0005-0000-0000-0000D1C80000}"/>
    <cellStyle name="Normal 42 3" xfId="51055" xr:uid="{00000000-0005-0000-0000-0000D2C80000}"/>
    <cellStyle name="Normal 42 3 2" xfId="51056" xr:uid="{00000000-0005-0000-0000-0000D3C80000}"/>
    <cellStyle name="Normal 42 3 2 2" xfId="51057" xr:uid="{00000000-0005-0000-0000-0000D4C80000}"/>
    <cellStyle name="Normal 42 3 2 2 2" xfId="51058" xr:uid="{00000000-0005-0000-0000-0000D5C80000}"/>
    <cellStyle name="Normal 42 3 2 3" xfId="51059" xr:uid="{00000000-0005-0000-0000-0000D6C80000}"/>
    <cellStyle name="Normal 42 3 3" xfId="51060" xr:uid="{00000000-0005-0000-0000-0000D7C80000}"/>
    <cellStyle name="Normal 42 3 3 2" xfId="51061" xr:uid="{00000000-0005-0000-0000-0000D8C80000}"/>
    <cellStyle name="Normal 42 3 4" xfId="51062" xr:uid="{00000000-0005-0000-0000-0000D9C80000}"/>
    <cellStyle name="Normal 42 3 4 2" xfId="51063" xr:uid="{00000000-0005-0000-0000-0000DAC80000}"/>
    <cellStyle name="Normal 42 3 5" xfId="51064" xr:uid="{00000000-0005-0000-0000-0000DBC80000}"/>
    <cellStyle name="Normal 42 3 5 2" xfId="51065" xr:uid="{00000000-0005-0000-0000-0000DCC80000}"/>
    <cellStyle name="Normal 42 3 6" xfId="51066" xr:uid="{00000000-0005-0000-0000-0000DDC80000}"/>
    <cellStyle name="Normal 42 3 6 2" xfId="51067" xr:uid="{00000000-0005-0000-0000-0000DEC80000}"/>
    <cellStyle name="Normal 42 3 7" xfId="51068" xr:uid="{00000000-0005-0000-0000-0000DFC80000}"/>
    <cellStyle name="Normal 42 4" xfId="51069" xr:uid="{00000000-0005-0000-0000-0000E0C80000}"/>
    <cellStyle name="Normal 42 4 2" xfId="51070" xr:uid="{00000000-0005-0000-0000-0000E1C80000}"/>
    <cellStyle name="Normal 42 4 2 2" xfId="51071" xr:uid="{00000000-0005-0000-0000-0000E2C80000}"/>
    <cellStyle name="Normal 42 4 2 2 2" xfId="51072" xr:uid="{00000000-0005-0000-0000-0000E3C80000}"/>
    <cellStyle name="Normal 42 4 2 3" xfId="51073" xr:uid="{00000000-0005-0000-0000-0000E4C80000}"/>
    <cellStyle name="Normal 42 4 3" xfId="51074" xr:uid="{00000000-0005-0000-0000-0000E5C80000}"/>
    <cellStyle name="Normal 42 4 3 2" xfId="51075" xr:uid="{00000000-0005-0000-0000-0000E6C80000}"/>
    <cellStyle name="Normal 42 4 4" xfId="51076" xr:uid="{00000000-0005-0000-0000-0000E7C80000}"/>
    <cellStyle name="Normal 42 4 4 2" xfId="51077" xr:uid="{00000000-0005-0000-0000-0000E8C80000}"/>
    <cellStyle name="Normal 42 4 5" xfId="51078" xr:uid="{00000000-0005-0000-0000-0000E9C80000}"/>
    <cellStyle name="Normal 42 4 5 2" xfId="51079" xr:uid="{00000000-0005-0000-0000-0000EAC80000}"/>
    <cellStyle name="Normal 42 4 6" xfId="51080" xr:uid="{00000000-0005-0000-0000-0000EBC80000}"/>
    <cellStyle name="Normal 42 4 6 2" xfId="51081" xr:uid="{00000000-0005-0000-0000-0000ECC80000}"/>
    <cellStyle name="Normal 42 4 7" xfId="51082" xr:uid="{00000000-0005-0000-0000-0000EDC80000}"/>
    <cellStyle name="Normal 42 5" xfId="51083" xr:uid="{00000000-0005-0000-0000-0000EEC80000}"/>
    <cellStyle name="Normal 42 5 2" xfId="51084" xr:uid="{00000000-0005-0000-0000-0000EFC80000}"/>
    <cellStyle name="Normal 42 5 2 2" xfId="51085" xr:uid="{00000000-0005-0000-0000-0000F0C80000}"/>
    <cellStyle name="Normal 42 5 2 2 2" xfId="51086" xr:uid="{00000000-0005-0000-0000-0000F1C80000}"/>
    <cellStyle name="Normal 42 5 2 3" xfId="51087" xr:uid="{00000000-0005-0000-0000-0000F2C80000}"/>
    <cellStyle name="Normal 42 5 3" xfId="51088" xr:uid="{00000000-0005-0000-0000-0000F3C80000}"/>
    <cellStyle name="Normal 42 5 3 2" xfId="51089" xr:uid="{00000000-0005-0000-0000-0000F4C80000}"/>
    <cellStyle name="Normal 42 5 4" xfId="51090" xr:uid="{00000000-0005-0000-0000-0000F5C80000}"/>
    <cellStyle name="Normal 42 5 4 2" xfId="51091" xr:uid="{00000000-0005-0000-0000-0000F6C80000}"/>
    <cellStyle name="Normal 42 5 5" xfId="51092" xr:uid="{00000000-0005-0000-0000-0000F7C80000}"/>
    <cellStyle name="Normal 42 5 5 2" xfId="51093" xr:uid="{00000000-0005-0000-0000-0000F8C80000}"/>
    <cellStyle name="Normal 42 5 6" xfId="51094" xr:uid="{00000000-0005-0000-0000-0000F9C80000}"/>
    <cellStyle name="Normal 42 5 6 2" xfId="51095" xr:uid="{00000000-0005-0000-0000-0000FAC80000}"/>
    <cellStyle name="Normal 42 5 7" xfId="51096" xr:uid="{00000000-0005-0000-0000-0000FBC80000}"/>
    <cellStyle name="Normal 42 6" xfId="51097" xr:uid="{00000000-0005-0000-0000-0000FCC80000}"/>
    <cellStyle name="Normal 42 6 2" xfId="51098" xr:uid="{00000000-0005-0000-0000-0000FDC80000}"/>
    <cellStyle name="Normal 42 6 2 2" xfId="51099" xr:uid="{00000000-0005-0000-0000-0000FEC80000}"/>
    <cellStyle name="Normal 42 6 2 2 2" xfId="51100" xr:uid="{00000000-0005-0000-0000-0000FFC80000}"/>
    <cellStyle name="Normal 42 6 2 3" xfId="51101" xr:uid="{00000000-0005-0000-0000-000000C90000}"/>
    <cellStyle name="Normal 42 6 3" xfId="51102" xr:uid="{00000000-0005-0000-0000-000001C90000}"/>
    <cellStyle name="Normal 42 6 3 2" xfId="51103" xr:uid="{00000000-0005-0000-0000-000002C90000}"/>
    <cellStyle name="Normal 42 6 4" xfId="51104" xr:uid="{00000000-0005-0000-0000-000003C90000}"/>
    <cellStyle name="Normal 42 6 4 2" xfId="51105" xr:uid="{00000000-0005-0000-0000-000004C90000}"/>
    <cellStyle name="Normal 42 6 5" xfId="51106" xr:uid="{00000000-0005-0000-0000-000005C90000}"/>
    <cellStyle name="Normal 42 6 5 2" xfId="51107" xr:uid="{00000000-0005-0000-0000-000006C90000}"/>
    <cellStyle name="Normal 42 6 6" xfId="51108" xr:uid="{00000000-0005-0000-0000-000007C90000}"/>
    <cellStyle name="Normal 42 6 6 2" xfId="51109" xr:uid="{00000000-0005-0000-0000-000008C90000}"/>
    <cellStyle name="Normal 42 6 7" xfId="51110" xr:uid="{00000000-0005-0000-0000-000009C90000}"/>
    <cellStyle name="Normal 42 7" xfId="51111" xr:uid="{00000000-0005-0000-0000-00000AC90000}"/>
    <cellStyle name="Normal 42 7 2" xfId="51112" xr:uid="{00000000-0005-0000-0000-00000BC90000}"/>
    <cellStyle name="Normal 42 7 2 2" xfId="51113" xr:uid="{00000000-0005-0000-0000-00000CC90000}"/>
    <cellStyle name="Normal 42 7 2 2 2" xfId="51114" xr:uid="{00000000-0005-0000-0000-00000DC90000}"/>
    <cellStyle name="Normal 42 7 2 3" xfId="51115" xr:uid="{00000000-0005-0000-0000-00000EC90000}"/>
    <cellStyle name="Normal 42 7 3" xfId="51116" xr:uid="{00000000-0005-0000-0000-00000FC90000}"/>
    <cellStyle name="Normal 42 7 3 2" xfId="51117" xr:uid="{00000000-0005-0000-0000-000010C90000}"/>
    <cellStyle name="Normal 42 7 4" xfId="51118" xr:uid="{00000000-0005-0000-0000-000011C90000}"/>
    <cellStyle name="Normal 42 7 4 2" xfId="51119" xr:uid="{00000000-0005-0000-0000-000012C90000}"/>
    <cellStyle name="Normal 42 7 5" xfId="51120" xr:uid="{00000000-0005-0000-0000-000013C90000}"/>
    <cellStyle name="Normal 42 7 5 2" xfId="51121" xr:uid="{00000000-0005-0000-0000-000014C90000}"/>
    <cellStyle name="Normal 42 7 6" xfId="51122" xr:uid="{00000000-0005-0000-0000-000015C90000}"/>
    <cellStyle name="Normal 42 7 6 2" xfId="51123" xr:uid="{00000000-0005-0000-0000-000016C90000}"/>
    <cellStyle name="Normal 42 7 7" xfId="51124" xr:uid="{00000000-0005-0000-0000-000017C90000}"/>
    <cellStyle name="Normal 42 8" xfId="51125" xr:uid="{00000000-0005-0000-0000-000018C90000}"/>
    <cellStyle name="Normal 42 8 2" xfId="51126" xr:uid="{00000000-0005-0000-0000-000019C90000}"/>
    <cellStyle name="Normal 42 8 2 2" xfId="51127" xr:uid="{00000000-0005-0000-0000-00001AC90000}"/>
    <cellStyle name="Normal 42 8 3" xfId="51128" xr:uid="{00000000-0005-0000-0000-00001BC90000}"/>
    <cellStyle name="Normal 42 8 3 2" xfId="51129" xr:uid="{00000000-0005-0000-0000-00001CC90000}"/>
    <cellStyle name="Normal 42 8 4" xfId="51130" xr:uid="{00000000-0005-0000-0000-00001DC90000}"/>
    <cellStyle name="Normal 42 8 4 2" xfId="51131" xr:uid="{00000000-0005-0000-0000-00001EC90000}"/>
    <cellStyle name="Normal 42 8 5" xfId="51132" xr:uid="{00000000-0005-0000-0000-00001FC90000}"/>
    <cellStyle name="Normal 42 8 5 2" xfId="51133" xr:uid="{00000000-0005-0000-0000-000020C90000}"/>
    <cellStyle name="Normal 42 8 6" xfId="51134" xr:uid="{00000000-0005-0000-0000-000021C90000}"/>
    <cellStyle name="Normal 42 8 6 2" xfId="51135" xr:uid="{00000000-0005-0000-0000-000022C90000}"/>
    <cellStyle name="Normal 42 8 7" xfId="51136" xr:uid="{00000000-0005-0000-0000-000023C90000}"/>
    <cellStyle name="Normal 42 9" xfId="51137" xr:uid="{00000000-0005-0000-0000-000024C90000}"/>
    <cellStyle name="Normal 42 9 2" xfId="51138" xr:uid="{00000000-0005-0000-0000-000025C90000}"/>
    <cellStyle name="Normal 42 9 2 2" xfId="51139" xr:uid="{00000000-0005-0000-0000-000026C90000}"/>
    <cellStyle name="Normal 42 9 3" xfId="51140" xr:uid="{00000000-0005-0000-0000-000027C90000}"/>
    <cellStyle name="Normal 42 9 3 2" xfId="51141" xr:uid="{00000000-0005-0000-0000-000028C90000}"/>
    <cellStyle name="Normal 42 9 4" xfId="51142" xr:uid="{00000000-0005-0000-0000-000029C90000}"/>
    <cellStyle name="Normal 42 9 4 2" xfId="51143" xr:uid="{00000000-0005-0000-0000-00002AC90000}"/>
    <cellStyle name="Normal 42 9 5" xfId="51144" xr:uid="{00000000-0005-0000-0000-00002BC90000}"/>
    <cellStyle name="Normal 42 9 5 2" xfId="51145" xr:uid="{00000000-0005-0000-0000-00002CC90000}"/>
    <cellStyle name="Normal 42 9 6" xfId="51146" xr:uid="{00000000-0005-0000-0000-00002DC90000}"/>
    <cellStyle name="Normal 42 9 6 2" xfId="51147" xr:uid="{00000000-0005-0000-0000-00002EC90000}"/>
    <cellStyle name="Normal 42 9 7" xfId="51148" xr:uid="{00000000-0005-0000-0000-00002FC90000}"/>
    <cellStyle name="Normal 43" xfId="51149" xr:uid="{00000000-0005-0000-0000-000030C90000}"/>
    <cellStyle name="Normal 43 10" xfId="51150" xr:uid="{00000000-0005-0000-0000-000031C90000}"/>
    <cellStyle name="Normal 43 10 2" xfId="51151" xr:uid="{00000000-0005-0000-0000-000032C90000}"/>
    <cellStyle name="Normal 43 10 2 2" xfId="51152" xr:uid="{00000000-0005-0000-0000-000033C90000}"/>
    <cellStyle name="Normal 43 10 3" xfId="51153" xr:uid="{00000000-0005-0000-0000-000034C90000}"/>
    <cellStyle name="Normal 43 10 3 2" xfId="51154" xr:uid="{00000000-0005-0000-0000-000035C90000}"/>
    <cellStyle name="Normal 43 10 4" xfId="51155" xr:uid="{00000000-0005-0000-0000-000036C90000}"/>
    <cellStyle name="Normal 43 10 4 2" xfId="51156" xr:uid="{00000000-0005-0000-0000-000037C90000}"/>
    <cellStyle name="Normal 43 10 5" xfId="51157" xr:uid="{00000000-0005-0000-0000-000038C90000}"/>
    <cellStyle name="Normal 43 10 5 2" xfId="51158" xr:uid="{00000000-0005-0000-0000-000039C90000}"/>
    <cellStyle name="Normal 43 10 6" xfId="51159" xr:uid="{00000000-0005-0000-0000-00003AC90000}"/>
    <cellStyle name="Normal 43 10 6 2" xfId="51160" xr:uid="{00000000-0005-0000-0000-00003BC90000}"/>
    <cellStyle name="Normal 43 10 7" xfId="51161" xr:uid="{00000000-0005-0000-0000-00003CC90000}"/>
    <cellStyle name="Normal 43 11" xfId="51162" xr:uid="{00000000-0005-0000-0000-00003DC90000}"/>
    <cellStyle name="Normal 43 11 2" xfId="51163" xr:uid="{00000000-0005-0000-0000-00003EC90000}"/>
    <cellStyle name="Normal 43 12" xfId="51164" xr:uid="{00000000-0005-0000-0000-00003FC90000}"/>
    <cellStyle name="Normal 43 12 2" xfId="51165" xr:uid="{00000000-0005-0000-0000-000040C90000}"/>
    <cellStyle name="Normal 43 13" xfId="51166" xr:uid="{00000000-0005-0000-0000-000041C90000}"/>
    <cellStyle name="Normal 43 13 2" xfId="51167" xr:uid="{00000000-0005-0000-0000-000042C90000}"/>
    <cellStyle name="Normal 43 14" xfId="51168" xr:uid="{00000000-0005-0000-0000-000043C90000}"/>
    <cellStyle name="Normal 43 14 2" xfId="51169" xr:uid="{00000000-0005-0000-0000-000044C90000}"/>
    <cellStyle name="Normal 43 15" xfId="51170" xr:uid="{00000000-0005-0000-0000-000045C90000}"/>
    <cellStyle name="Normal 43 15 2" xfId="51171" xr:uid="{00000000-0005-0000-0000-000046C90000}"/>
    <cellStyle name="Normal 43 16" xfId="51172" xr:uid="{00000000-0005-0000-0000-000047C90000}"/>
    <cellStyle name="Normal 43 2" xfId="51173" xr:uid="{00000000-0005-0000-0000-000048C90000}"/>
    <cellStyle name="Normal 43 2 2" xfId="51174" xr:uid="{00000000-0005-0000-0000-000049C90000}"/>
    <cellStyle name="Normal 43 2 2 2" xfId="51175" xr:uid="{00000000-0005-0000-0000-00004AC90000}"/>
    <cellStyle name="Normal 43 2 2 2 2" xfId="51176" xr:uid="{00000000-0005-0000-0000-00004BC90000}"/>
    <cellStyle name="Normal 43 2 2 2 2 2" xfId="51177" xr:uid="{00000000-0005-0000-0000-00004CC90000}"/>
    <cellStyle name="Normal 43 2 2 2 3" xfId="51178" xr:uid="{00000000-0005-0000-0000-00004DC90000}"/>
    <cellStyle name="Normal 43 2 2 3" xfId="51179" xr:uid="{00000000-0005-0000-0000-00004EC90000}"/>
    <cellStyle name="Normal 43 2 2 3 2" xfId="51180" xr:uid="{00000000-0005-0000-0000-00004FC90000}"/>
    <cellStyle name="Normal 43 2 2 4" xfId="51181" xr:uid="{00000000-0005-0000-0000-000050C90000}"/>
    <cellStyle name="Normal 43 2 3" xfId="51182" xr:uid="{00000000-0005-0000-0000-000051C90000}"/>
    <cellStyle name="Normal 43 2 3 2" xfId="51183" xr:uid="{00000000-0005-0000-0000-000052C90000}"/>
    <cellStyle name="Normal 43 2 3 2 2" xfId="51184" xr:uid="{00000000-0005-0000-0000-000053C90000}"/>
    <cellStyle name="Normal 43 2 3 2 2 2" xfId="51185" xr:uid="{00000000-0005-0000-0000-000054C90000}"/>
    <cellStyle name="Normal 43 2 3 2 3" xfId="51186" xr:uid="{00000000-0005-0000-0000-000055C90000}"/>
    <cellStyle name="Normal 43 2 3 3" xfId="51187" xr:uid="{00000000-0005-0000-0000-000056C90000}"/>
    <cellStyle name="Normal 43 2 3 3 2" xfId="51188" xr:uid="{00000000-0005-0000-0000-000057C90000}"/>
    <cellStyle name="Normal 43 2 3 4" xfId="51189" xr:uid="{00000000-0005-0000-0000-000058C90000}"/>
    <cellStyle name="Normal 43 2 4" xfId="51190" xr:uid="{00000000-0005-0000-0000-000059C90000}"/>
    <cellStyle name="Normal 43 2 4 2" xfId="51191" xr:uid="{00000000-0005-0000-0000-00005AC90000}"/>
    <cellStyle name="Normal 43 2 4 2 2" xfId="51192" xr:uid="{00000000-0005-0000-0000-00005BC90000}"/>
    <cellStyle name="Normal 43 2 4 3" xfId="51193" xr:uid="{00000000-0005-0000-0000-00005CC90000}"/>
    <cellStyle name="Normal 43 2 5" xfId="51194" xr:uid="{00000000-0005-0000-0000-00005DC90000}"/>
    <cellStyle name="Normal 43 2 5 2" xfId="51195" xr:uid="{00000000-0005-0000-0000-00005EC90000}"/>
    <cellStyle name="Normal 43 2 6" xfId="51196" xr:uid="{00000000-0005-0000-0000-00005FC90000}"/>
    <cellStyle name="Normal 43 2 6 2" xfId="51197" xr:uid="{00000000-0005-0000-0000-000060C90000}"/>
    <cellStyle name="Normal 43 2 7" xfId="51198" xr:uid="{00000000-0005-0000-0000-000061C90000}"/>
    <cellStyle name="Normal 43 3" xfId="51199" xr:uid="{00000000-0005-0000-0000-000062C90000}"/>
    <cellStyle name="Normal 43 3 2" xfId="51200" xr:uid="{00000000-0005-0000-0000-000063C90000}"/>
    <cellStyle name="Normal 43 3 2 2" xfId="51201" xr:uid="{00000000-0005-0000-0000-000064C90000}"/>
    <cellStyle name="Normal 43 3 2 2 2" xfId="51202" xr:uid="{00000000-0005-0000-0000-000065C90000}"/>
    <cellStyle name="Normal 43 3 2 3" xfId="51203" xr:uid="{00000000-0005-0000-0000-000066C90000}"/>
    <cellStyle name="Normal 43 3 3" xfId="51204" xr:uid="{00000000-0005-0000-0000-000067C90000}"/>
    <cellStyle name="Normal 43 3 3 2" xfId="51205" xr:uid="{00000000-0005-0000-0000-000068C90000}"/>
    <cellStyle name="Normal 43 3 4" xfId="51206" xr:uid="{00000000-0005-0000-0000-000069C90000}"/>
    <cellStyle name="Normal 43 3 4 2" xfId="51207" xr:uid="{00000000-0005-0000-0000-00006AC90000}"/>
    <cellStyle name="Normal 43 3 5" xfId="51208" xr:uid="{00000000-0005-0000-0000-00006BC90000}"/>
    <cellStyle name="Normal 43 3 5 2" xfId="51209" xr:uid="{00000000-0005-0000-0000-00006CC90000}"/>
    <cellStyle name="Normal 43 3 6" xfId="51210" xr:uid="{00000000-0005-0000-0000-00006DC90000}"/>
    <cellStyle name="Normal 43 3 6 2" xfId="51211" xr:uid="{00000000-0005-0000-0000-00006EC90000}"/>
    <cellStyle name="Normal 43 3 7" xfId="51212" xr:uid="{00000000-0005-0000-0000-00006FC90000}"/>
    <cellStyle name="Normal 43 4" xfId="51213" xr:uid="{00000000-0005-0000-0000-000070C90000}"/>
    <cellStyle name="Normal 43 4 2" xfId="51214" xr:uid="{00000000-0005-0000-0000-000071C90000}"/>
    <cellStyle name="Normal 43 4 2 2" xfId="51215" xr:uid="{00000000-0005-0000-0000-000072C90000}"/>
    <cellStyle name="Normal 43 4 2 2 2" xfId="51216" xr:uid="{00000000-0005-0000-0000-000073C90000}"/>
    <cellStyle name="Normal 43 4 2 3" xfId="51217" xr:uid="{00000000-0005-0000-0000-000074C90000}"/>
    <cellStyle name="Normal 43 4 3" xfId="51218" xr:uid="{00000000-0005-0000-0000-000075C90000}"/>
    <cellStyle name="Normal 43 4 3 2" xfId="51219" xr:uid="{00000000-0005-0000-0000-000076C90000}"/>
    <cellStyle name="Normal 43 4 4" xfId="51220" xr:uid="{00000000-0005-0000-0000-000077C90000}"/>
    <cellStyle name="Normal 43 4 4 2" xfId="51221" xr:uid="{00000000-0005-0000-0000-000078C90000}"/>
    <cellStyle name="Normal 43 4 5" xfId="51222" xr:uid="{00000000-0005-0000-0000-000079C90000}"/>
    <cellStyle name="Normal 43 4 5 2" xfId="51223" xr:uid="{00000000-0005-0000-0000-00007AC90000}"/>
    <cellStyle name="Normal 43 4 6" xfId="51224" xr:uid="{00000000-0005-0000-0000-00007BC90000}"/>
    <cellStyle name="Normal 43 4 6 2" xfId="51225" xr:uid="{00000000-0005-0000-0000-00007CC90000}"/>
    <cellStyle name="Normal 43 4 7" xfId="51226" xr:uid="{00000000-0005-0000-0000-00007DC90000}"/>
    <cellStyle name="Normal 43 5" xfId="51227" xr:uid="{00000000-0005-0000-0000-00007EC90000}"/>
    <cellStyle name="Normal 43 5 2" xfId="51228" xr:uid="{00000000-0005-0000-0000-00007FC90000}"/>
    <cellStyle name="Normal 43 5 2 2" xfId="51229" xr:uid="{00000000-0005-0000-0000-000080C90000}"/>
    <cellStyle name="Normal 43 5 3" xfId="51230" xr:uid="{00000000-0005-0000-0000-000081C90000}"/>
    <cellStyle name="Normal 43 5 3 2" xfId="51231" xr:uid="{00000000-0005-0000-0000-000082C90000}"/>
    <cellStyle name="Normal 43 5 4" xfId="51232" xr:uid="{00000000-0005-0000-0000-000083C90000}"/>
    <cellStyle name="Normal 43 5 4 2" xfId="51233" xr:uid="{00000000-0005-0000-0000-000084C90000}"/>
    <cellStyle name="Normal 43 5 5" xfId="51234" xr:uid="{00000000-0005-0000-0000-000085C90000}"/>
    <cellStyle name="Normal 43 5 5 2" xfId="51235" xr:uid="{00000000-0005-0000-0000-000086C90000}"/>
    <cellStyle name="Normal 43 5 6" xfId="51236" xr:uid="{00000000-0005-0000-0000-000087C90000}"/>
    <cellStyle name="Normal 43 5 6 2" xfId="51237" xr:uid="{00000000-0005-0000-0000-000088C90000}"/>
    <cellStyle name="Normal 43 5 7" xfId="51238" xr:uid="{00000000-0005-0000-0000-000089C90000}"/>
    <cellStyle name="Normal 43 6" xfId="51239" xr:uid="{00000000-0005-0000-0000-00008AC90000}"/>
    <cellStyle name="Normal 43 6 2" xfId="51240" xr:uid="{00000000-0005-0000-0000-00008BC90000}"/>
    <cellStyle name="Normal 43 6 2 2" xfId="51241" xr:uid="{00000000-0005-0000-0000-00008CC90000}"/>
    <cellStyle name="Normal 43 6 3" xfId="51242" xr:uid="{00000000-0005-0000-0000-00008DC90000}"/>
    <cellStyle name="Normal 43 6 3 2" xfId="51243" xr:uid="{00000000-0005-0000-0000-00008EC90000}"/>
    <cellStyle name="Normal 43 6 4" xfId="51244" xr:uid="{00000000-0005-0000-0000-00008FC90000}"/>
    <cellStyle name="Normal 43 6 4 2" xfId="51245" xr:uid="{00000000-0005-0000-0000-000090C90000}"/>
    <cellStyle name="Normal 43 6 5" xfId="51246" xr:uid="{00000000-0005-0000-0000-000091C90000}"/>
    <cellStyle name="Normal 43 6 5 2" xfId="51247" xr:uid="{00000000-0005-0000-0000-000092C90000}"/>
    <cellStyle name="Normal 43 6 6" xfId="51248" xr:uid="{00000000-0005-0000-0000-000093C90000}"/>
    <cellStyle name="Normal 43 6 6 2" xfId="51249" xr:uid="{00000000-0005-0000-0000-000094C90000}"/>
    <cellStyle name="Normal 43 6 7" xfId="51250" xr:uid="{00000000-0005-0000-0000-000095C90000}"/>
    <cellStyle name="Normal 43 7" xfId="51251" xr:uid="{00000000-0005-0000-0000-000096C90000}"/>
    <cellStyle name="Normal 43 7 2" xfId="51252" xr:uid="{00000000-0005-0000-0000-000097C90000}"/>
    <cellStyle name="Normal 43 7 2 2" xfId="51253" xr:uid="{00000000-0005-0000-0000-000098C90000}"/>
    <cellStyle name="Normal 43 7 3" xfId="51254" xr:uid="{00000000-0005-0000-0000-000099C90000}"/>
    <cellStyle name="Normal 43 7 3 2" xfId="51255" xr:uid="{00000000-0005-0000-0000-00009AC90000}"/>
    <cellStyle name="Normal 43 7 4" xfId="51256" xr:uid="{00000000-0005-0000-0000-00009BC90000}"/>
    <cellStyle name="Normal 43 7 4 2" xfId="51257" xr:uid="{00000000-0005-0000-0000-00009CC90000}"/>
    <cellStyle name="Normal 43 7 5" xfId="51258" xr:uid="{00000000-0005-0000-0000-00009DC90000}"/>
    <cellStyle name="Normal 43 7 5 2" xfId="51259" xr:uid="{00000000-0005-0000-0000-00009EC90000}"/>
    <cellStyle name="Normal 43 7 6" xfId="51260" xr:uid="{00000000-0005-0000-0000-00009FC90000}"/>
    <cellStyle name="Normal 43 7 6 2" xfId="51261" xr:uid="{00000000-0005-0000-0000-0000A0C90000}"/>
    <cellStyle name="Normal 43 7 7" xfId="51262" xr:uid="{00000000-0005-0000-0000-0000A1C90000}"/>
    <cellStyle name="Normal 43 8" xfId="51263" xr:uid="{00000000-0005-0000-0000-0000A2C90000}"/>
    <cellStyle name="Normal 43 8 2" xfId="51264" xr:uid="{00000000-0005-0000-0000-0000A3C90000}"/>
    <cellStyle name="Normal 43 8 2 2" xfId="51265" xr:uid="{00000000-0005-0000-0000-0000A4C90000}"/>
    <cellStyle name="Normal 43 8 3" xfId="51266" xr:uid="{00000000-0005-0000-0000-0000A5C90000}"/>
    <cellStyle name="Normal 43 8 3 2" xfId="51267" xr:uid="{00000000-0005-0000-0000-0000A6C90000}"/>
    <cellStyle name="Normal 43 8 4" xfId="51268" xr:uid="{00000000-0005-0000-0000-0000A7C90000}"/>
    <cellStyle name="Normal 43 8 4 2" xfId="51269" xr:uid="{00000000-0005-0000-0000-0000A8C90000}"/>
    <cellStyle name="Normal 43 8 5" xfId="51270" xr:uid="{00000000-0005-0000-0000-0000A9C90000}"/>
    <cellStyle name="Normal 43 8 5 2" xfId="51271" xr:uid="{00000000-0005-0000-0000-0000AAC90000}"/>
    <cellStyle name="Normal 43 8 6" xfId="51272" xr:uid="{00000000-0005-0000-0000-0000ABC90000}"/>
    <cellStyle name="Normal 43 8 6 2" xfId="51273" xr:uid="{00000000-0005-0000-0000-0000ACC90000}"/>
    <cellStyle name="Normal 43 8 7" xfId="51274" xr:uid="{00000000-0005-0000-0000-0000ADC90000}"/>
    <cellStyle name="Normal 43 9" xfId="51275" xr:uid="{00000000-0005-0000-0000-0000AEC90000}"/>
    <cellStyle name="Normal 43 9 2" xfId="51276" xr:uid="{00000000-0005-0000-0000-0000AFC90000}"/>
    <cellStyle name="Normal 43 9 2 2" xfId="51277" xr:uid="{00000000-0005-0000-0000-0000B0C90000}"/>
    <cellStyle name="Normal 43 9 3" xfId="51278" xr:uid="{00000000-0005-0000-0000-0000B1C90000}"/>
    <cellStyle name="Normal 43 9 3 2" xfId="51279" xr:uid="{00000000-0005-0000-0000-0000B2C90000}"/>
    <cellStyle name="Normal 43 9 4" xfId="51280" xr:uid="{00000000-0005-0000-0000-0000B3C90000}"/>
    <cellStyle name="Normal 43 9 4 2" xfId="51281" xr:uid="{00000000-0005-0000-0000-0000B4C90000}"/>
    <cellStyle name="Normal 43 9 5" xfId="51282" xr:uid="{00000000-0005-0000-0000-0000B5C90000}"/>
    <cellStyle name="Normal 43 9 5 2" xfId="51283" xr:uid="{00000000-0005-0000-0000-0000B6C90000}"/>
    <cellStyle name="Normal 43 9 6" xfId="51284" xr:uid="{00000000-0005-0000-0000-0000B7C90000}"/>
    <cellStyle name="Normal 43 9 6 2" xfId="51285" xr:uid="{00000000-0005-0000-0000-0000B8C90000}"/>
    <cellStyle name="Normal 43 9 7" xfId="51286" xr:uid="{00000000-0005-0000-0000-0000B9C90000}"/>
    <cellStyle name="Normal 44" xfId="51287" xr:uid="{00000000-0005-0000-0000-0000BAC90000}"/>
    <cellStyle name="Normal 44 10" xfId="51288" xr:uid="{00000000-0005-0000-0000-0000BBC90000}"/>
    <cellStyle name="Normal 44 10 2" xfId="51289" xr:uid="{00000000-0005-0000-0000-0000BCC90000}"/>
    <cellStyle name="Normal 44 10 2 2" xfId="51290" xr:uid="{00000000-0005-0000-0000-0000BDC90000}"/>
    <cellStyle name="Normal 44 10 3" xfId="51291" xr:uid="{00000000-0005-0000-0000-0000BEC90000}"/>
    <cellStyle name="Normal 44 10 3 2" xfId="51292" xr:uid="{00000000-0005-0000-0000-0000BFC90000}"/>
    <cellStyle name="Normal 44 10 4" xfId="51293" xr:uid="{00000000-0005-0000-0000-0000C0C90000}"/>
    <cellStyle name="Normal 44 10 4 2" xfId="51294" xr:uid="{00000000-0005-0000-0000-0000C1C90000}"/>
    <cellStyle name="Normal 44 10 5" xfId="51295" xr:uid="{00000000-0005-0000-0000-0000C2C90000}"/>
    <cellStyle name="Normal 44 10 5 2" xfId="51296" xr:uid="{00000000-0005-0000-0000-0000C3C90000}"/>
    <cellStyle name="Normal 44 10 6" xfId="51297" xr:uid="{00000000-0005-0000-0000-0000C4C90000}"/>
    <cellStyle name="Normal 44 10 6 2" xfId="51298" xr:uid="{00000000-0005-0000-0000-0000C5C90000}"/>
    <cellStyle name="Normal 44 10 7" xfId="51299" xr:uid="{00000000-0005-0000-0000-0000C6C90000}"/>
    <cellStyle name="Normal 44 11" xfId="51300" xr:uid="{00000000-0005-0000-0000-0000C7C90000}"/>
    <cellStyle name="Normal 44 11 2" xfId="51301" xr:uid="{00000000-0005-0000-0000-0000C8C90000}"/>
    <cellStyle name="Normal 44 12" xfId="51302" xr:uid="{00000000-0005-0000-0000-0000C9C90000}"/>
    <cellStyle name="Normal 44 12 2" xfId="51303" xr:uid="{00000000-0005-0000-0000-0000CAC90000}"/>
    <cellStyle name="Normal 44 13" xfId="51304" xr:uid="{00000000-0005-0000-0000-0000CBC90000}"/>
    <cellStyle name="Normal 44 13 2" xfId="51305" xr:uid="{00000000-0005-0000-0000-0000CCC90000}"/>
    <cellStyle name="Normal 44 14" xfId="51306" xr:uid="{00000000-0005-0000-0000-0000CDC90000}"/>
    <cellStyle name="Normal 44 14 2" xfId="51307" xr:uid="{00000000-0005-0000-0000-0000CEC90000}"/>
    <cellStyle name="Normal 44 15" xfId="51308" xr:uid="{00000000-0005-0000-0000-0000CFC90000}"/>
    <cellStyle name="Normal 44 15 2" xfId="51309" xr:uid="{00000000-0005-0000-0000-0000D0C90000}"/>
    <cellStyle name="Normal 44 16" xfId="51310" xr:uid="{00000000-0005-0000-0000-0000D1C90000}"/>
    <cellStyle name="Normal 44 2" xfId="51311" xr:uid="{00000000-0005-0000-0000-0000D2C90000}"/>
    <cellStyle name="Normal 44 2 2" xfId="51312" xr:uid="{00000000-0005-0000-0000-0000D3C90000}"/>
    <cellStyle name="Normal 44 2 2 2" xfId="51313" xr:uid="{00000000-0005-0000-0000-0000D4C90000}"/>
    <cellStyle name="Normal 44 2 2 2 2" xfId="51314" xr:uid="{00000000-0005-0000-0000-0000D5C90000}"/>
    <cellStyle name="Normal 44 2 2 2 2 2" xfId="51315" xr:uid="{00000000-0005-0000-0000-0000D6C90000}"/>
    <cellStyle name="Normal 44 2 2 2 3" xfId="51316" xr:uid="{00000000-0005-0000-0000-0000D7C90000}"/>
    <cellStyle name="Normal 44 2 2 3" xfId="51317" xr:uid="{00000000-0005-0000-0000-0000D8C90000}"/>
    <cellStyle name="Normal 44 2 2 3 2" xfId="51318" xr:uid="{00000000-0005-0000-0000-0000D9C90000}"/>
    <cellStyle name="Normal 44 2 2 4" xfId="51319" xr:uid="{00000000-0005-0000-0000-0000DAC90000}"/>
    <cellStyle name="Normal 44 2 3" xfId="51320" xr:uid="{00000000-0005-0000-0000-0000DBC90000}"/>
    <cellStyle name="Normal 44 2 3 2" xfId="51321" xr:uid="{00000000-0005-0000-0000-0000DCC90000}"/>
    <cellStyle name="Normal 44 2 3 2 2" xfId="51322" xr:uid="{00000000-0005-0000-0000-0000DDC90000}"/>
    <cellStyle name="Normal 44 2 3 2 2 2" xfId="51323" xr:uid="{00000000-0005-0000-0000-0000DEC90000}"/>
    <cellStyle name="Normal 44 2 3 2 3" xfId="51324" xr:uid="{00000000-0005-0000-0000-0000DFC90000}"/>
    <cellStyle name="Normal 44 2 3 3" xfId="51325" xr:uid="{00000000-0005-0000-0000-0000E0C90000}"/>
    <cellStyle name="Normal 44 2 3 3 2" xfId="51326" xr:uid="{00000000-0005-0000-0000-0000E1C90000}"/>
    <cellStyle name="Normal 44 2 3 4" xfId="51327" xr:uid="{00000000-0005-0000-0000-0000E2C90000}"/>
    <cellStyle name="Normal 44 2 4" xfId="51328" xr:uid="{00000000-0005-0000-0000-0000E3C90000}"/>
    <cellStyle name="Normal 44 2 4 2" xfId="51329" xr:uid="{00000000-0005-0000-0000-0000E4C90000}"/>
    <cellStyle name="Normal 44 2 4 2 2" xfId="51330" xr:uid="{00000000-0005-0000-0000-0000E5C90000}"/>
    <cellStyle name="Normal 44 2 4 3" xfId="51331" xr:uid="{00000000-0005-0000-0000-0000E6C90000}"/>
    <cellStyle name="Normal 44 2 5" xfId="51332" xr:uid="{00000000-0005-0000-0000-0000E7C90000}"/>
    <cellStyle name="Normal 44 2 5 2" xfId="51333" xr:uid="{00000000-0005-0000-0000-0000E8C90000}"/>
    <cellStyle name="Normal 44 2 6" xfId="51334" xr:uid="{00000000-0005-0000-0000-0000E9C90000}"/>
    <cellStyle name="Normal 44 2 6 2" xfId="51335" xr:uid="{00000000-0005-0000-0000-0000EAC90000}"/>
    <cellStyle name="Normal 44 2 7" xfId="51336" xr:uid="{00000000-0005-0000-0000-0000EBC90000}"/>
    <cellStyle name="Normal 44 3" xfId="51337" xr:uid="{00000000-0005-0000-0000-0000ECC90000}"/>
    <cellStyle name="Normal 44 3 2" xfId="51338" xr:uid="{00000000-0005-0000-0000-0000EDC90000}"/>
    <cellStyle name="Normal 44 3 2 2" xfId="51339" xr:uid="{00000000-0005-0000-0000-0000EEC90000}"/>
    <cellStyle name="Normal 44 3 2 2 2" xfId="51340" xr:uid="{00000000-0005-0000-0000-0000EFC90000}"/>
    <cellStyle name="Normal 44 3 2 3" xfId="51341" xr:uid="{00000000-0005-0000-0000-0000F0C90000}"/>
    <cellStyle name="Normal 44 3 3" xfId="51342" xr:uid="{00000000-0005-0000-0000-0000F1C90000}"/>
    <cellStyle name="Normal 44 3 3 2" xfId="51343" xr:uid="{00000000-0005-0000-0000-0000F2C90000}"/>
    <cellStyle name="Normal 44 3 4" xfId="51344" xr:uid="{00000000-0005-0000-0000-0000F3C90000}"/>
    <cellStyle name="Normal 44 3 4 2" xfId="51345" xr:uid="{00000000-0005-0000-0000-0000F4C90000}"/>
    <cellStyle name="Normal 44 3 5" xfId="51346" xr:uid="{00000000-0005-0000-0000-0000F5C90000}"/>
    <cellStyle name="Normal 44 3 5 2" xfId="51347" xr:uid="{00000000-0005-0000-0000-0000F6C90000}"/>
    <cellStyle name="Normal 44 3 6" xfId="51348" xr:uid="{00000000-0005-0000-0000-0000F7C90000}"/>
    <cellStyle name="Normal 44 3 6 2" xfId="51349" xr:uid="{00000000-0005-0000-0000-0000F8C90000}"/>
    <cellStyle name="Normal 44 3 7" xfId="51350" xr:uid="{00000000-0005-0000-0000-0000F9C90000}"/>
    <cellStyle name="Normal 44 4" xfId="51351" xr:uid="{00000000-0005-0000-0000-0000FAC90000}"/>
    <cellStyle name="Normal 44 4 2" xfId="51352" xr:uid="{00000000-0005-0000-0000-0000FBC90000}"/>
    <cellStyle name="Normal 44 4 2 2" xfId="51353" xr:uid="{00000000-0005-0000-0000-0000FCC90000}"/>
    <cellStyle name="Normal 44 4 2 2 2" xfId="51354" xr:uid="{00000000-0005-0000-0000-0000FDC90000}"/>
    <cellStyle name="Normal 44 4 2 3" xfId="51355" xr:uid="{00000000-0005-0000-0000-0000FEC90000}"/>
    <cellStyle name="Normal 44 4 3" xfId="51356" xr:uid="{00000000-0005-0000-0000-0000FFC90000}"/>
    <cellStyle name="Normal 44 4 3 2" xfId="51357" xr:uid="{00000000-0005-0000-0000-000000CA0000}"/>
    <cellStyle name="Normal 44 4 4" xfId="51358" xr:uid="{00000000-0005-0000-0000-000001CA0000}"/>
    <cellStyle name="Normal 44 4 4 2" xfId="51359" xr:uid="{00000000-0005-0000-0000-000002CA0000}"/>
    <cellStyle name="Normal 44 4 5" xfId="51360" xr:uid="{00000000-0005-0000-0000-000003CA0000}"/>
    <cellStyle name="Normal 44 4 5 2" xfId="51361" xr:uid="{00000000-0005-0000-0000-000004CA0000}"/>
    <cellStyle name="Normal 44 4 6" xfId="51362" xr:uid="{00000000-0005-0000-0000-000005CA0000}"/>
    <cellStyle name="Normal 44 4 6 2" xfId="51363" xr:uid="{00000000-0005-0000-0000-000006CA0000}"/>
    <cellStyle name="Normal 44 4 7" xfId="51364" xr:uid="{00000000-0005-0000-0000-000007CA0000}"/>
    <cellStyle name="Normal 44 5" xfId="51365" xr:uid="{00000000-0005-0000-0000-000008CA0000}"/>
    <cellStyle name="Normal 44 5 2" xfId="51366" xr:uid="{00000000-0005-0000-0000-000009CA0000}"/>
    <cellStyle name="Normal 44 5 2 2" xfId="51367" xr:uid="{00000000-0005-0000-0000-00000ACA0000}"/>
    <cellStyle name="Normal 44 5 3" xfId="51368" xr:uid="{00000000-0005-0000-0000-00000BCA0000}"/>
    <cellStyle name="Normal 44 5 3 2" xfId="51369" xr:uid="{00000000-0005-0000-0000-00000CCA0000}"/>
    <cellStyle name="Normal 44 5 4" xfId="51370" xr:uid="{00000000-0005-0000-0000-00000DCA0000}"/>
    <cellStyle name="Normal 44 5 4 2" xfId="51371" xr:uid="{00000000-0005-0000-0000-00000ECA0000}"/>
    <cellStyle name="Normal 44 5 5" xfId="51372" xr:uid="{00000000-0005-0000-0000-00000FCA0000}"/>
    <cellStyle name="Normal 44 5 5 2" xfId="51373" xr:uid="{00000000-0005-0000-0000-000010CA0000}"/>
    <cellStyle name="Normal 44 5 6" xfId="51374" xr:uid="{00000000-0005-0000-0000-000011CA0000}"/>
    <cellStyle name="Normal 44 5 6 2" xfId="51375" xr:uid="{00000000-0005-0000-0000-000012CA0000}"/>
    <cellStyle name="Normal 44 5 7" xfId="51376" xr:uid="{00000000-0005-0000-0000-000013CA0000}"/>
    <cellStyle name="Normal 44 6" xfId="51377" xr:uid="{00000000-0005-0000-0000-000014CA0000}"/>
    <cellStyle name="Normal 44 6 2" xfId="51378" xr:uid="{00000000-0005-0000-0000-000015CA0000}"/>
    <cellStyle name="Normal 44 6 2 2" xfId="51379" xr:uid="{00000000-0005-0000-0000-000016CA0000}"/>
    <cellStyle name="Normal 44 6 3" xfId="51380" xr:uid="{00000000-0005-0000-0000-000017CA0000}"/>
    <cellStyle name="Normal 44 6 3 2" xfId="51381" xr:uid="{00000000-0005-0000-0000-000018CA0000}"/>
    <cellStyle name="Normal 44 6 4" xfId="51382" xr:uid="{00000000-0005-0000-0000-000019CA0000}"/>
    <cellStyle name="Normal 44 6 4 2" xfId="51383" xr:uid="{00000000-0005-0000-0000-00001ACA0000}"/>
    <cellStyle name="Normal 44 6 5" xfId="51384" xr:uid="{00000000-0005-0000-0000-00001BCA0000}"/>
    <cellStyle name="Normal 44 6 5 2" xfId="51385" xr:uid="{00000000-0005-0000-0000-00001CCA0000}"/>
    <cellStyle name="Normal 44 6 6" xfId="51386" xr:uid="{00000000-0005-0000-0000-00001DCA0000}"/>
    <cellStyle name="Normal 44 6 6 2" xfId="51387" xr:uid="{00000000-0005-0000-0000-00001ECA0000}"/>
    <cellStyle name="Normal 44 6 7" xfId="51388" xr:uid="{00000000-0005-0000-0000-00001FCA0000}"/>
    <cellStyle name="Normal 44 7" xfId="51389" xr:uid="{00000000-0005-0000-0000-000020CA0000}"/>
    <cellStyle name="Normal 44 7 2" xfId="51390" xr:uid="{00000000-0005-0000-0000-000021CA0000}"/>
    <cellStyle name="Normal 44 7 2 2" xfId="51391" xr:uid="{00000000-0005-0000-0000-000022CA0000}"/>
    <cellStyle name="Normal 44 7 3" xfId="51392" xr:uid="{00000000-0005-0000-0000-000023CA0000}"/>
    <cellStyle name="Normal 44 7 3 2" xfId="51393" xr:uid="{00000000-0005-0000-0000-000024CA0000}"/>
    <cellStyle name="Normal 44 7 4" xfId="51394" xr:uid="{00000000-0005-0000-0000-000025CA0000}"/>
    <cellStyle name="Normal 44 7 4 2" xfId="51395" xr:uid="{00000000-0005-0000-0000-000026CA0000}"/>
    <cellStyle name="Normal 44 7 5" xfId="51396" xr:uid="{00000000-0005-0000-0000-000027CA0000}"/>
    <cellStyle name="Normal 44 7 5 2" xfId="51397" xr:uid="{00000000-0005-0000-0000-000028CA0000}"/>
    <cellStyle name="Normal 44 7 6" xfId="51398" xr:uid="{00000000-0005-0000-0000-000029CA0000}"/>
    <cellStyle name="Normal 44 7 6 2" xfId="51399" xr:uid="{00000000-0005-0000-0000-00002ACA0000}"/>
    <cellStyle name="Normal 44 7 7" xfId="51400" xr:uid="{00000000-0005-0000-0000-00002BCA0000}"/>
    <cellStyle name="Normal 44 8" xfId="51401" xr:uid="{00000000-0005-0000-0000-00002CCA0000}"/>
    <cellStyle name="Normal 44 8 2" xfId="51402" xr:uid="{00000000-0005-0000-0000-00002DCA0000}"/>
    <cellStyle name="Normal 44 8 2 2" xfId="51403" xr:uid="{00000000-0005-0000-0000-00002ECA0000}"/>
    <cellStyle name="Normal 44 8 3" xfId="51404" xr:uid="{00000000-0005-0000-0000-00002FCA0000}"/>
    <cellStyle name="Normal 44 8 3 2" xfId="51405" xr:uid="{00000000-0005-0000-0000-000030CA0000}"/>
    <cellStyle name="Normal 44 8 4" xfId="51406" xr:uid="{00000000-0005-0000-0000-000031CA0000}"/>
    <cellStyle name="Normal 44 8 4 2" xfId="51407" xr:uid="{00000000-0005-0000-0000-000032CA0000}"/>
    <cellStyle name="Normal 44 8 5" xfId="51408" xr:uid="{00000000-0005-0000-0000-000033CA0000}"/>
    <cellStyle name="Normal 44 8 5 2" xfId="51409" xr:uid="{00000000-0005-0000-0000-000034CA0000}"/>
    <cellStyle name="Normal 44 8 6" xfId="51410" xr:uid="{00000000-0005-0000-0000-000035CA0000}"/>
    <cellStyle name="Normal 44 8 6 2" xfId="51411" xr:uid="{00000000-0005-0000-0000-000036CA0000}"/>
    <cellStyle name="Normal 44 8 7" xfId="51412" xr:uid="{00000000-0005-0000-0000-000037CA0000}"/>
    <cellStyle name="Normal 44 9" xfId="51413" xr:uid="{00000000-0005-0000-0000-000038CA0000}"/>
    <cellStyle name="Normal 44 9 2" xfId="51414" xr:uid="{00000000-0005-0000-0000-000039CA0000}"/>
    <cellStyle name="Normal 44 9 2 2" xfId="51415" xr:uid="{00000000-0005-0000-0000-00003ACA0000}"/>
    <cellStyle name="Normal 44 9 3" xfId="51416" xr:uid="{00000000-0005-0000-0000-00003BCA0000}"/>
    <cellStyle name="Normal 44 9 3 2" xfId="51417" xr:uid="{00000000-0005-0000-0000-00003CCA0000}"/>
    <cellStyle name="Normal 44 9 4" xfId="51418" xr:uid="{00000000-0005-0000-0000-00003DCA0000}"/>
    <cellStyle name="Normal 44 9 4 2" xfId="51419" xr:uid="{00000000-0005-0000-0000-00003ECA0000}"/>
    <cellStyle name="Normal 44 9 5" xfId="51420" xr:uid="{00000000-0005-0000-0000-00003FCA0000}"/>
    <cellStyle name="Normal 44 9 5 2" xfId="51421" xr:uid="{00000000-0005-0000-0000-000040CA0000}"/>
    <cellStyle name="Normal 44 9 6" xfId="51422" xr:uid="{00000000-0005-0000-0000-000041CA0000}"/>
    <cellStyle name="Normal 44 9 6 2" xfId="51423" xr:uid="{00000000-0005-0000-0000-000042CA0000}"/>
    <cellStyle name="Normal 44 9 7" xfId="51424" xr:uid="{00000000-0005-0000-0000-000043CA0000}"/>
    <cellStyle name="Normal 45" xfId="51425" xr:uid="{00000000-0005-0000-0000-000044CA0000}"/>
    <cellStyle name="Normal 45 10" xfId="51426" xr:uid="{00000000-0005-0000-0000-000045CA0000}"/>
    <cellStyle name="Normal 45 10 2" xfId="51427" xr:uid="{00000000-0005-0000-0000-000046CA0000}"/>
    <cellStyle name="Normal 45 10 2 2" xfId="51428" xr:uid="{00000000-0005-0000-0000-000047CA0000}"/>
    <cellStyle name="Normal 45 10 3" xfId="51429" xr:uid="{00000000-0005-0000-0000-000048CA0000}"/>
    <cellStyle name="Normal 45 10 3 2" xfId="51430" xr:uid="{00000000-0005-0000-0000-000049CA0000}"/>
    <cellStyle name="Normal 45 10 4" xfId="51431" xr:uid="{00000000-0005-0000-0000-00004ACA0000}"/>
    <cellStyle name="Normal 45 10 4 2" xfId="51432" xr:uid="{00000000-0005-0000-0000-00004BCA0000}"/>
    <cellStyle name="Normal 45 10 5" xfId="51433" xr:uid="{00000000-0005-0000-0000-00004CCA0000}"/>
    <cellStyle name="Normal 45 10 5 2" xfId="51434" xr:uid="{00000000-0005-0000-0000-00004DCA0000}"/>
    <cellStyle name="Normal 45 10 6" xfId="51435" xr:uid="{00000000-0005-0000-0000-00004ECA0000}"/>
    <cellStyle name="Normal 45 10 6 2" xfId="51436" xr:uid="{00000000-0005-0000-0000-00004FCA0000}"/>
    <cellStyle name="Normal 45 10 7" xfId="51437" xr:uid="{00000000-0005-0000-0000-000050CA0000}"/>
    <cellStyle name="Normal 45 11" xfId="51438" xr:uid="{00000000-0005-0000-0000-000051CA0000}"/>
    <cellStyle name="Normal 45 11 2" xfId="51439" xr:uid="{00000000-0005-0000-0000-000052CA0000}"/>
    <cellStyle name="Normal 45 12" xfId="51440" xr:uid="{00000000-0005-0000-0000-000053CA0000}"/>
    <cellStyle name="Normal 45 12 2" xfId="51441" xr:uid="{00000000-0005-0000-0000-000054CA0000}"/>
    <cellStyle name="Normal 45 13" xfId="51442" xr:uid="{00000000-0005-0000-0000-000055CA0000}"/>
    <cellStyle name="Normal 45 13 2" xfId="51443" xr:uid="{00000000-0005-0000-0000-000056CA0000}"/>
    <cellStyle name="Normal 45 14" xfId="51444" xr:uid="{00000000-0005-0000-0000-000057CA0000}"/>
    <cellStyle name="Normal 45 14 2" xfId="51445" xr:uid="{00000000-0005-0000-0000-000058CA0000}"/>
    <cellStyle name="Normal 45 15" xfId="51446" xr:uid="{00000000-0005-0000-0000-000059CA0000}"/>
    <cellStyle name="Normal 45 15 2" xfId="51447" xr:uid="{00000000-0005-0000-0000-00005ACA0000}"/>
    <cellStyle name="Normal 45 16" xfId="51448" xr:uid="{00000000-0005-0000-0000-00005BCA0000}"/>
    <cellStyle name="Normal 45 2" xfId="51449" xr:uid="{00000000-0005-0000-0000-00005CCA0000}"/>
    <cellStyle name="Normal 45 2 2" xfId="51450" xr:uid="{00000000-0005-0000-0000-00005DCA0000}"/>
    <cellStyle name="Normal 45 2 2 2" xfId="51451" xr:uid="{00000000-0005-0000-0000-00005ECA0000}"/>
    <cellStyle name="Normal 45 2 2 2 2" xfId="51452" xr:uid="{00000000-0005-0000-0000-00005FCA0000}"/>
    <cellStyle name="Normal 45 2 2 2 2 2" xfId="51453" xr:uid="{00000000-0005-0000-0000-000060CA0000}"/>
    <cellStyle name="Normal 45 2 2 2 3" xfId="51454" xr:uid="{00000000-0005-0000-0000-000061CA0000}"/>
    <cellStyle name="Normal 45 2 2 3" xfId="51455" xr:uid="{00000000-0005-0000-0000-000062CA0000}"/>
    <cellStyle name="Normal 45 2 2 3 2" xfId="51456" xr:uid="{00000000-0005-0000-0000-000063CA0000}"/>
    <cellStyle name="Normal 45 2 2 4" xfId="51457" xr:uid="{00000000-0005-0000-0000-000064CA0000}"/>
    <cellStyle name="Normal 45 2 3" xfId="51458" xr:uid="{00000000-0005-0000-0000-000065CA0000}"/>
    <cellStyle name="Normal 45 2 3 2" xfId="51459" xr:uid="{00000000-0005-0000-0000-000066CA0000}"/>
    <cellStyle name="Normal 45 2 3 2 2" xfId="51460" xr:uid="{00000000-0005-0000-0000-000067CA0000}"/>
    <cellStyle name="Normal 45 2 3 2 2 2" xfId="51461" xr:uid="{00000000-0005-0000-0000-000068CA0000}"/>
    <cellStyle name="Normal 45 2 3 2 3" xfId="51462" xr:uid="{00000000-0005-0000-0000-000069CA0000}"/>
    <cellStyle name="Normal 45 2 3 3" xfId="51463" xr:uid="{00000000-0005-0000-0000-00006ACA0000}"/>
    <cellStyle name="Normal 45 2 3 3 2" xfId="51464" xr:uid="{00000000-0005-0000-0000-00006BCA0000}"/>
    <cellStyle name="Normal 45 2 3 4" xfId="51465" xr:uid="{00000000-0005-0000-0000-00006CCA0000}"/>
    <cellStyle name="Normal 45 2 4" xfId="51466" xr:uid="{00000000-0005-0000-0000-00006DCA0000}"/>
    <cellStyle name="Normal 45 2 4 2" xfId="51467" xr:uid="{00000000-0005-0000-0000-00006ECA0000}"/>
    <cellStyle name="Normal 45 2 4 2 2" xfId="51468" xr:uid="{00000000-0005-0000-0000-00006FCA0000}"/>
    <cellStyle name="Normal 45 2 4 3" xfId="51469" xr:uid="{00000000-0005-0000-0000-000070CA0000}"/>
    <cellStyle name="Normal 45 2 5" xfId="51470" xr:uid="{00000000-0005-0000-0000-000071CA0000}"/>
    <cellStyle name="Normal 45 2 5 2" xfId="51471" xr:uid="{00000000-0005-0000-0000-000072CA0000}"/>
    <cellStyle name="Normal 45 2 6" xfId="51472" xr:uid="{00000000-0005-0000-0000-000073CA0000}"/>
    <cellStyle name="Normal 45 2 6 2" xfId="51473" xr:uid="{00000000-0005-0000-0000-000074CA0000}"/>
    <cellStyle name="Normal 45 2 7" xfId="51474" xr:uid="{00000000-0005-0000-0000-000075CA0000}"/>
    <cellStyle name="Normal 45 3" xfId="51475" xr:uid="{00000000-0005-0000-0000-000076CA0000}"/>
    <cellStyle name="Normal 45 3 2" xfId="51476" xr:uid="{00000000-0005-0000-0000-000077CA0000}"/>
    <cellStyle name="Normal 45 3 2 2" xfId="51477" xr:uid="{00000000-0005-0000-0000-000078CA0000}"/>
    <cellStyle name="Normal 45 3 2 2 2" xfId="51478" xr:uid="{00000000-0005-0000-0000-000079CA0000}"/>
    <cellStyle name="Normal 45 3 2 3" xfId="51479" xr:uid="{00000000-0005-0000-0000-00007ACA0000}"/>
    <cellStyle name="Normal 45 3 3" xfId="51480" xr:uid="{00000000-0005-0000-0000-00007BCA0000}"/>
    <cellStyle name="Normal 45 3 3 2" xfId="51481" xr:uid="{00000000-0005-0000-0000-00007CCA0000}"/>
    <cellStyle name="Normal 45 3 4" xfId="51482" xr:uid="{00000000-0005-0000-0000-00007DCA0000}"/>
    <cellStyle name="Normal 45 3 4 2" xfId="51483" xr:uid="{00000000-0005-0000-0000-00007ECA0000}"/>
    <cellStyle name="Normal 45 3 5" xfId="51484" xr:uid="{00000000-0005-0000-0000-00007FCA0000}"/>
    <cellStyle name="Normal 45 3 5 2" xfId="51485" xr:uid="{00000000-0005-0000-0000-000080CA0000}"/>
    <cellStyle name="Normal 45 3 6" xfId="51486" xr:uid="{00000000-0005-0000-0000-000081CA0000}"/>
    <cellStyle name="Normal 45 3 6 2" xfId="51487" xr:uid="{00000000-0005-0000-0000-000082CA0000}"/>
    <cellStyle name="Normal 45 3 7" xfId="51488" xr:uid="{00000000-0005-0000-0000-000083CA0000}"/>
    <cellStyle name="Normal 45 4" xfId="51489" xr:uid="{00000000-0005-0000-0000-000084CA0000}"/>
    <cellStyle name="Normal 45 4 2" xfId="51490" xr:uid="{00000000-0005-0000-0000-000085CA0000}"/>
    <cellStyle name="Normal 45 4 2 2" xfId="51491" xr:uid="{00000000-0005-0000-0000-000086CA0000}"/>
    <cellStyle name="Normal 45 4 2 2 2" xfId="51492" xr:uid="{00000000-0005-0000-0000-000087CA0000}"/>
    <cellStyle name="Normal 45 4 2 3" xfId="51493" xr:uid="{00000000-0005-0000-0000-000088CA0000}"/>
    <cellStyle name="Normal 45 4 3" xfId="51494" xr:uid="{00000000-0005-0000-0000-000089CA0000}"/>
    <cellStyle name="Normal 45 4 3 2" xfId="51495" xr:uid="{00000000-0005-0000-0000-00008ACA0000}"/>
    <cellStyle name="Normal 45 4 4" xfId="51496" xr:uid="{00000000-0005-0000-0000-00008BCA0000}"/>
    <cellStyle name="Normal 45 4 4 2" xfId="51497" xr:uid="{00000000-0005-0000-0000-00008CCA0000}"/>
    <cellStyle name="Normal 45 4 5" xfId="51498" xr:uid="{00000000-0005-0000-0000-00008DCA0000}"/>
    <cellStyle name="Normal 45 4 5 2" xfId="51499" xr:uid="{00000000-0005-0000-0000-00008ECA0000}"/>
    <cellStyle name="Normal 45 4 6" xfId="51500" xr:uid="{00000000-0005-0000-0000-00008FCA0000}"/>
    <cellStyle name="Normal 45 4 6 2" xfId="51501" xr:uid="{00000000-0005-0000-0000-000090CA0000}"/>
    <cellStyle name="Normal 45 4 7" xfId="51502" xr:uid="{00000000-0005-0000-0000-000091CA0000}"/>
    <cellStyle name="Normal 45 5" xfId="51503" xr:uid="{00000000-0005-0000-0000-000092CA0000}"/>
    <cellStyle name="Normal 45 5 2" xfId="51504" xr:uid="{00000000-0005-0000-0000-000093CA0000}"/>
    <cellStyle name="Normal 45 5 2 2" xfId="51505" xr:uid="{00000000-0005-0000-0000-000094CA0000}"/>
    <cellStyle name="Normal 45 5 3" xfId="51506" xr:uid="{00000000-0005-0000-0000-000095CA0000}"/>
    <cellStyle name="Normal 45 5 3 2" xfId="51507" xr:uid="{00000000-0005-0000-0000-000096CA0000}"/>
    <cellStyle name="Normal 45 5 4" xfId="51508" xr:uid="{00000000-0005-0000-0000-000097CA0000}"/>
    <cellStyle name="Normal 45 5 4 2" xfId="51509" xr:uid="{00000000-0005-0000-0000-000098CA0000}"/>
    <cellStyle name="Normal 45 5 5" xfId="51510" xr:uid="{00000000-0005-0000-0000-000099CA0000}"/>
    <cellStyle name="Normal 45 5 5 2" xfId="51511" xr:uid="{00000000-0005-0000-0000-00009ACA0000}"/>
    <cellStyle name="Normal 45 5 6" xfId="51512" xr:uid="{00000000-0005-0000-0000-00009BCA0000}"/>
    <cellStyle name="Normal 45 5 6 2" xfId="51513" xr:uid="{00000000-0005-0000-0000-00009CCA0000}"/>
    <cellStyle name="Normal 45 5 7" xfId="51514" xr:uid="{00000000-0005-0000-0000-00009DCA0000}"/>
    <cellStyle name="Normal 45 6" xfId="51515" xr:uid="{00000000-0005-0000-0000-00009ECA0000}"/>
    <cellStyle name="Normal 45 6 2" xfId="51516" xr:uid="{00000000-0005-0000-0000-00009FCA0000}"/>
    <cellStyle name="Normal 45 6 2 2" xfId="51517" xr:uid="{00000000-0005-0000-0000-0000A0CA0000}"/>
    <cellStyle name="Normal 45 6 3" xfId="51518" xr:uid="{00000000-0005-0000-0000-0000A1CA0000}"/>
    <cellStyle name="Normal 45 6 3 2" xfId="51519" xr:uid="{00000000-0005-0000-0000-0000A2CA0000}"/>
    <cellStyle name="Normal 45 6 4" xfId="51520" xr:uid="{00000000-0005-0000-0000-0000A3CA0000}"/>
    <cellStyle name="Normal 45 6 4 2" xfId="51521" xr:uid="{00000000-0005-0000-0000-0000A4CA0000}"/>
    <cellStyle name="Normal 45 6 5" xfId="51522" xr:uid="{00000000-0005-0000-0000-0000A5CA0000}"/>
    <cellStyle name="Normal 45 6 5 2" xfId="51523" xr:uid="{00000000-0005-0000-0000-0000A6CA0000}"/>
    <cellStyle name="Normal 45 6 6" xfId="51524" xr:uid="{00000000-0005-0000-0000-0000A7CA0000}"/>
    <cellStyle name="Normal 45 6 6 2" xfId="51525" xr:uid="{00000000-0005-0000-0000-0000A8CA0000}"/>
    <cellStyle name="Normal 45 6 7" xfId="51526" xr:uid="{00000000-0005-0000-0000-0000A9CA0000}"/>
    <cellStyle name="Normal 45 7" xfId="51527" xr:uid="{00000000-0005-0000-0000-0000AACA0000}"/>
    <cellStyle name="Normal 45 7 2" xfId="51528" xr:uid="{00000000-0005-0000-0000-0000ABCA0000}"/>
    <cellStyle name="Normal 45 7 2 2" xfId="51529" xr:uid="{00000000-0005-0000-0000-0000ACCA0000}"/>
    <cellStyle name="Normal 45 7 3" xfId="51530" xr:uid="{00000000-0005-0000-0000-0000ADCA0000}"/>
    <cellStyle name="Normal 45 7 3 2" xfId="51531" xr:uid="{00000000-0005-0000-0000-0000AECA0000}"/>
    <cellStyle name="Normal 45 7 4" xfId="51532" xr:uid="{00000000-0005-0000-0000-0000AFCA0000}"/>
    <cellStyle name="Normal 45 7 4 2" xfId="51533" xr:uid="{00000000-0005-0000-0000-0000B0CA0000}"/>
    <cellStyle name="Normal 45 7 5" xfId="51534" xr:uid="{00000000-0005-0000-0000-0000B1CA0000}"/>
    <cellStyle name="Normal 45 7 5 2" xfId="51535" xr:uid="{00000000-0005-0000-0000-0000B2CA0000}"/>
    <cellStyle name="Normal 45 7 6" xfId="51536" xr:uid="{00000000-0005-0000-0000-0000B3CA0000}"/>
    <cellStyle name="Normal 45 7 6 2" xfId="51537" xr:uid="{00000000-0005-0000-0000-0000B4CA0000}"/>
    <cellStyle name="Normal 45 7 7" xfId="51538" xr:uid="{00000000-0005-0000-0000-0000B5CA0000}"/>
    <cellStyle name="Normal 45 8" xfId="51539" xr:uid="{00000000-0005-0000-0000-0000B6CA0000}"/>
    <cellStyle name="Normal 45 8 2" xfId="51540" xr:uid="{00000000-0005-0000-0000-0000B7CA0000}"/>
    <cellStyle name="Normal 45 8 2 2" xfId="51541" xr:uid="{00000000-0005-0000-0000-0000B8CA0000}"/>
    <cellStyle name="Normal 45 8 3" xfId="51542" xr:uid="{00000000-0005-0000-0000-0000B9CA0000}"/>
    <cellStyle name="Normal 45 8 3 2" xfId="51543" xr:uid="{00000000-0005-0000-0000-0000BACA0000}"/>
    <cellStyle name="Normal 45 8 4" xfId="51544" xr:uid="{00000000-0005-0000-0000-0000BBCA0000}"/>
    <cellStyle name="Normal 45 8 4 2" xfId="51545" xr:uid="{00000000-0005-0000-0000-0000BCCA0000}"/>
    <cellStyle name="Normal 45 8 5" xfId="51546" xr:uid="{00000000-0005-0000-0000-0000BDCA0000}"/>
    <cellStyle name="Normal 45 8 5 2" xfId="51547" xr:uid="{00000000-0005-0000-0000-0000BECA0000}"/>
    <cellStyle name="Normal 45 8 6" xfId="51548" xr:uid="{00000000-0005-0000-0000-0000BFCA0000}"/>
    <cellStyle name="Normal 45 8 6 2" xfId="51549" xr:uid="{00000000-0005-0000-0000-0000C0CA0000}"/>
    <cellStyle name="Normal 45 8 7" xfId="51550" xr:uid="{00000000-0005-0000-0000-0000C1CA0000}"/>
    <cellStyle name="Normal 45 9" xfId="51551" xr:uid="{00000000-0005-0000-0000-0000C2CA0000}"/>
    <cellStyle name="Normal 45 9 2" xfId="51552" xr:uid="{00000000-0005-0000-0000-0000C3CA0000}"/>
    <cellStyle name="Normal 45 9 2 2" xfId="51553" xr:uid="{00000000-0005-0000-0000-0000C4CA0000}"/>
    <cellStyle name="Normal 45 9 3" xfId="51554" xr:uid="{00000000-0005-0000-0000-0000C5CA0000}"/>
    <cellStyle name="Normal 45 9 3 2" xfId="51555" xr:uid="{00000000-0005-0000-0000-0000C6CA0000}"/>
    <cellStyle name="Normal 45 9 4" xfId="51556" xr:uid="{00000000-0005-0000-0000-0000C7CA0000}"/>
    <cellStyle name="Normal 45 9 4 2" xfId="51557" xr:uid="{00000000-0005-0000-0000-0000C8CA0000}"/>
    <cellStyle name="Normal 45 9 5" xfId="51558" xr:uid="{00000000-0005-0000-0000-0000C9CA0000}"/>
    <cellStyle name="Normal 45 9 5 2" xfId="51559" xr:uid="{00000000-0005-0000-0000-0000CACA0000}"/>
    <cellStyle name="Normal 45 9 6" xfId="51560" xr:uid="{00000000-0005-0000-0000-0000CBCA0000}"/>
    <cellStyle name="Normal 45 9 6 2" xfId="51561" xr:uid="{00000000-0005-0000-0000-0000CCCA0000}"/>
    <cellStyle name="Normal 45 9 7" xfId="51562" xr:uid="{00000000-0005-0000-0000-0000CDCA0000}"/>
    <cellStyle name="Normal 459" xfId="51563" xr:uid="{00000000-0005-0000-0000-0000CECA0000}"/>
    <cellStyle name="Normal 46" xfId="51564" xr:uid="{00000000-0005-0000-0000-0000CFCA0000}"/>
    <cellStyle name="Normal 46 10" xfId="51565" xr:uid="{00000000-0005-0000-0000-0000D0CA0000}"/>
    <cellStyle name="Normal 46 10 2" xfId="51566" xr:uid="{00000000-0005-0000-0000-0000D1CA0000}"/>
    <cellStyle name="Normal 46 10 2 2" xfId="51567" xr:uid="{00000000-0005-0000-0000-0000D2CA0000}"/>
    <cellStyle name="Normal 46 10 3" xfId="51568" xr:uid="{00000000-0005-0000-0000-0000D3CA0000}"/>
    <cellStyle name="Normal 46 10 3 2" xfId="51569" xr:uid="{00000000-0005-0000-0000-0000D4CA0000}"/>
    <cellStyle name="Normal 46 10 4" xfId="51570" xr:uid="{00000000-0005-0000-0000-0000D5CA0000}"/>
    <cellStyle name="Normal 46 10 4 2" xfId="51571" xr:uid="{00000000-0005-0000-0000-0000D6CA0000}"/>
    <cellStyle name="Normal 46 10 5" xfId="51572" xr:uid="{00000000-0005-0000-0000-0000D7CA0000}"/>
    <cellStyle name="Normal 46 10 5 2" xfId="51573" xr:uid="{00000000-0005-0000-0000-0000D8CA0000}"/>
    <cellStyle name="Normal 46 10 6" xfId="51574" xr:uid="{00000000-0005-0000-0000-0000D9CA0000}"/>
    <cellStyle name="Normal 46 10 6 2" xfId="51575" xr:uid="{00000000-0005-0000-0000-0000DACA0000}"/>
    <cellStyle name="Normal 46 10 7" xfId="51576" xr:uid="{00000000-0005-0000-0000-0000DBCA0000}"/>
    <cellStyle name="Normal 46 11" xfId="51577" xr:uid="{00000000-0005-0000-0000-0000DCCA0000}"/>
    <cellStyle name="Normal 46 11 2" xfId="51578" xr:uid="{00000000-0005-0000-0000-0000DDCA0000}"/>
    <cellStyle name="Normal 46 12" xfId="51579" xr:uid="{00000000-0005-0000-0000-0000DECA0000}"/>
    <cellStyle name="Normal 46 12 2" xfId="51580" xr:uid="{00000000-0005-0000-0000-0000DFCA0000}"/>
    <cellStyle name="Normal 46 13" xfId="51581" xr:uid="{00000000-0005-0000-0000-0000E0CA0000}"/>
    <cellStyle name="Normal 46 13 2" xfId="51582" xr:uid="{00000000-0005-0000-0000-0000E1CA0000}"/>
    <cellStyle name="Normal 46 14" xfId="51583" xr:uid="{00000000-0005-0000-0000-0000E2CA0000}"/>
    <cellStyle name="Normal 46 14 2" xfId="51584" xr:uid="{00000000-0005-0000-0000-0000E3CA0000}"/>
    <cellStyle name="Normal 46 15" xfId="51585" xr:uid="{00000000-0005-0000-0000-0000E4CA0000}"/>
    <cellStyle name="Normal 46 15 2" xfId="51586" xr:uid="{00000000-0005-0000-0000-0000E5CA0000}"/>
    <cellStyle name="Normal 46 16" xfId="51587" xr:uid="{00000000-0005-0000-0000-0000E6CA0000}"/>
    <cellStyle name="Normal 46 2" xfId="51588" xr:uid="{00000000-0005-0000-0000-0000E7CA0000}"/>
    <cellStyle name="Normal 46 2 2" xfId="51589" xr:uid="{00000000-0005-0000-0000-0000E8CA0000}"/>
    <cellStyle name="Normal 46 2 2 2" xfId="51590" xr:uid="{00000000-0005-0000-0000-0000E9CA0000}"/>
    <cellStyle name="Normal 46 2 2 2 2" xfId="51591" xr:uid="{00000000-0005-0000-0000-0000EACA0000}"/>
    <cellStyle name="Normal 46 2 2 3" xfId="51592" xr:uid="{00000000-0005-0000-0000-0000EBCA0000}"/>
    <cellStyle name="Normal 46 2 3" xfId="51593" xr:uid="{00000000-0005-0000-0000-0000ECCA0000}"/>
    <cellStyle name="Normal 46 2 3 2" xfId="51594" xr:uid="{00000000-0005-0000-0000-0000EDCA0000}"/>
    <cellStyle name="Normal 46 2 4" xfId="51595" xr:uid="{00000000-0005-0000-0000-0000EECA0000}"/>
    <cellStyle name="Normal 46 2 4 2" xfId="51596" xr:uid="{00000000-0005-0000-0000-0000EFCA0000}"/>
    <cellStyle name="Normal 46 2 5" xfId="51597" xr:uid="{00000000-0005-0000-0000-0000F0CA0000}"/>
    <cellStyle name="Normal 46 2 5 2" xfId="51598" xr:uid="{00000000-0005-0000-0000-0000F1CA0000}"/>
    <cellStyle name="Normal 46 2 6" xfId="51599" xr:uid="{00000000-0005-0000-0000-0000F2CA0000}"/>
    <cellStyle name="Normal 46 2 6 2" xfId="51600" xr:uid="{00000000-0005-0000-0000-0000F3CA0000}"/>
    <cellStyle name="Normal 46 2 7" xfId="51601" xr:uid="{00000000-0005-0000-0000-0000F4CA0000}"/>
    <cellStyle name="Normal 46 3" xfId="51602" xr:uid="{00000000-0005-0000-0000-0000F5CA0000}"/>
    <cellStyle name="Normal 46 3 2" xfId="51603" xr:uid="{00000000-0005-0000-0000-0000F6CA0000}"/>
    <cellStyle name="Normal 46 3 2 2" xfId="51604" xr:uid="{00000000-0005-0000-0000-0000F7CA0000}"/>
    <cellStyle name="Normal 46 3 2 2 2" xfId="51605" xr:uid="{00000000-0005-0000-0000-0000F8CA0000}"/>
    <cellStyle name="Normal 46 3 2 3" xfId="51606" xr:uid="{00000000-0005-0000-0000-0000F9CA0000}"/>
    <cellStyle name="Normal 46 3 3" xfId="51607" xr:uid="{00000000-0005-0000-0000-0000FACA0000}"/>
    <cellStyle name="Normal 46 3 3 2" xfId="51608" xr:uid="{00000000-0005-0000-0000-0000FBCA0000}"/>
    <cellStyle name="Normal 46 3 4" xfId="51609" xr:uid="{00000000-0005-0000-0000-0000FCCA0000}"/>
    <cellStyle name="Normal 46 3 4 2" xfId="51610" xr:uid="{00000000-0005-0000-0000-0000FDCA0000}"/>
    <cellStyle name="Normal 46 3 5" xfId="51611" xr:uid="{00000000-0005-0000-0000-0000FECA0000}"/>
    <cellStyle name="Normal 46 3 5 2" xfId="51612" xr:uid="{00000000-0005-0000-0000-0000FFCA0000}"/>
    <cellStyle name="Normal 46 3 6" xfId="51613" xr:uid="{00000000-0005-0000-0000-000000CB0000}"/>
    <cellStyle name="Normal 46 3 6 2" xfId="51614" xr:uid="{00000000-0005-0000-0000-000001CB0000}"/>
    <cellStyle name="Normal 46 3 7" xfId="51615" xr:uid="{00000000-0005-0000-0000-000002CB0000}"/>
    <cellStyle name="Normal 46 4" xfId="51616" xr:uid="{00000000-0005-0000-0000-000003CB0000}"/>
    <cellStyle name="Normal 46 4 2" xfId="51617" xr:uid="{00000000-0005-0000-0000-000004CB0000}"/>
    <cellStyle name="Normal 46 4 2 2" xfId="51618" xr:uid="{00000000-0005-0000-0000-000005CB0000}"/>
    <cellStyle name="Normal 46 4 3" xfId="51619" xr:uid="{00000000-0005-0000-0000-000006CB0000}"/>
    <cellStyle name="Normal 46 4 3 2" xfId="51620" xr:uid="{00000000-0005-0000-0000-000007CB0000}"/>
    <cellStyle name="Normal 46 4 4" xfId="51621" xr:uid="{00000000-0005-0000-0000-000008CB0000}"/>
    <cellStyle name="Normal 46 4 4 2" xfId="51622" xr:uid="{00000000-0005-0000-0000-000009CB0000}"/>
    <cellStyle name="Normal 46 4 5" xfId="51623" xr:uid="{00000000-0005-0000-0000-00000ACB0000}"/>
    <cellStyle name="Normal 46 4 5 2" xfId="51624" xr:uid="{00000000-0005-0000-0000-00000BCB0000}"/>
    <cellStyle name="Normal 46 4 6" xfId="51625" xr:uid="{00000000-0005-0000-0000-00000CCB0000}"/>
    <cellStyle name="Normal 46 4 6 2" xfId="51626" xr:uid="{00000000-0005-0000-0000-00000DCB0000}"/>
    <cellStyle name="Normal 46 4 7" xfId="51627" xr:uid="{00000000-0005-0000-0000-00000ECB0000}"/>
    <cellStyle name="Normal 46 5" xfId="51628" xr:uid="{00000000-0005-0000-0000-00000FCB0000}"/>
    <cellStyle name="Normal 46 5 2" xfId="51629" xr:uid="{00000000-0005-0000-0000-000010CB0000}"/>
    <cellStyle name="Normal 46 5 2 2" xfId="51630" xr:uid="{00000000-0005-0000-0000-000011CB0000}"/>
    <cellStyle name="Normal 46 5 3" xfId="51631" xr:uid="{00000000-0005-0000-0000-000012CB0000}"/>
    <cellStyle name="Normal 46 5 3 2" xfId="51632" xr:uid="{00000000-0005-0000-0000-000013CB0000}"/>
    <cellStyle name="Normal 46 5 4" xfId="51633" xr:uid="{00000000-0005-0000-0000-000014CB0000}"/>
    <cellStyle name="Normal 46 5 4 2" xfId="51634" xr:uid="{00000000-0005-0000-0000-000015CB0000}"/>
    <cellStyle name="Normal 46 5 5" xfId="51635" xr:uid="{00000000-0005-0000-0000-000016CB0000}"/>
    <cellStyle name="Normal 46 5 5 2" xfId="51636" xr:uid="{00000000-0005-0000-0000-000017CB0000}"/>
    <cellStyle name="Normal 46 5 6" xfId="51637" xr:uid="{00000000-0005-0000-0000-000018CB0000}"/>
    <cellStyle name="Normal 46 5 6 2" xfId="51638" xr:uid="{00000000-0005-0000-0000-000019CB0000}"/>
    <cellStyle name="Normal 46 5 7" xfId="51639" xr:uid="{00000000-0005-0000-0000-00001ACB0000}"/>
    <cellStyle name="Normal 46 6" xfId="51640" xr:uid="{00000000-0005-0000-0000-00001BCB0000}"/>
    <cellStyle name="Normal 46 6 2" xfId="51641" xr:uid="{00000000-0005-0000-0000-00001CCB0000}"/>
    <cellStyle name="Normal 46 6 2 2" xfId="51642" xr:uid="{00000000-0005-0000-0000-00001DCB0000}"/>
    <cellStyle name="Normal 46 6 3" xfId="51643" xr:uid="{00000000-0005-0000-0000-00001ECB0000}"/>
    <cellStyle name="Normal 46 6 3 2" xfId="51644" xr:uid="{00000000-0005-0000-0000-00001FCB0000}"/>
    <cellStyle name="Normal 46 6 4" xfId="51645" xr:uid="{00000000-0005-0000-0000-000020CB0000}"/>
    <cellStyle name="Normal 46 6 4 2" xfId="51646" xr:uid="{00000000-0005-0000-0000-000021CB0000}"/>
    <cellStyle name="Normal 46 6 5" xfId="51647" xr:uid="{00000000-0005-0000-0000-000022CB0000}"/>
    <cellStyle name="Normal 46 6 5 2" xfId="51648" xr:uid="{00000000-0005-0000-0000-000023CB0000}"/>
    <cellStyle name="Normal 46 6 6" xfId="51649" xr:uid="{00000000-0005-0000-0000-000024CB0000}"/>
    <cellStyle name="Normal 46 6 6 2" xfId="51650" xr:uid="{00000000-0005-0000-0000-000025CB0000}"/>
    <cellStyle name="Normal 46 6 7" xfId="51651" xr:uid="{00000000-0005-0000-0000-000026CB0000}"/>
    <cellStyle name="Normal 46 7" xfId="51652" xr:uid="{00000000-0005-0000-0000-000027CB0000}"/>
    <cellStyle name="Normal 46 7 2" xfId="51653" xr:uid="{00000000-0005-0000-0000-000028CB0000}"/>
    <cellStyle name="Normal 46 7 2 2" xfId="51654" xr:uid="{00000000-0005-0000-0000-000029CB0000}"/>
    <cellStyle name="Normal 46 7 3" xfId="51655" xr:uid="{00000000-0005-0000-0000-00002ACB0000}"/>
    <cellStyle name="Normal 46 7 3 2" xfId="51656" xr:uid="{00000000-0005-0000-0000-00002BCB0000}"/>
    <cellStyle name="Normal 46 7 4" xfId="51657" xr:uid="{00000000-0005-0000-0000-00002CCB0000}"/>
    <cellStyle name="Normal 46 7 4 2" xfId="51658" xr:uid="{00000000-0005-0000-0000-00002DCB0000}"/>
    <cellStyle name="Normal 46 7 5" xfId="51659" xr:uid="{00000000-0005-0000-0000-00002ECB0000}"/>
    <cellStyle name="Normal 46 7 5 2" xfId="51660" xr:uid="{00000000-0005-0000-0000-00002FCB0000}"/>
    <cellStyle name="Normal 46 7 6" xfId="51661" xr:uid="{00000000-0005-0000-0000-000030CB0000}"/>
    <cellStyle name="Normal 46 7 6 2" xfId="51662" xr:uid="{00000000-0005-0000-0000-000031CB0000}"/>
    <cellStyle name="Normal 46 7 7" xfId="51663" xr:uid="{00000000-0005-0000-0000-000032CB0000}"/>
    <cellStyle name="Normal 46 8" xfId="51664" xr:uid="{00000000-0005-0000-0000-000033CB0000}"/>
    <cellStyle name="Normal 46 8 2" xfId="51665" xr:uid="{00000000-0005-0000-0000-000034CB0000}"/>
    <cellStyle name="Normal 46 8 2 2" xfId="51666" xr:uid="{00000000-0005-0000-0000-000035CB0000}"/>
    <cellStyle name="Normal 46 8 3" xfId="51667" xr:uid="{00000000-0005-0000-0000-000036CB0000}"/>
    <cellStyle name="Normal 46 8 3 2" xfId="51668" xr:uid="{00000000-0005-0000-0000-000037CB0000}"/>
    <cellStyle name="Normal 46 8 4" xfId="51669" xr:uid="{00000000-0005-0000-0000-000038CB0000}"/>
    <cellStyle name="Normal 46 8 4 2" xfId="51670" xr:uid="{00000000-0005-0000-0000-000039CB0000}"/>
    <cellStyle name="Normal 46 8 5" xfId="51671" xr:uid="{00000000-0005-0000-0000-00003ACB0000}"/>
    <cellStyle name="Normal 46 8 5 2" xfId="51672" xr:uid="{00000000-0005-0000-0000-00003BCB0000}"/>
    <cellStyle name="Normal 46 8 6" xfId="51673" xr:uid="{00000000-0005-0000-0000-00003CCB0000}"/>
    <cellStyle name="Normal 46 8 6 2" xfId="51674" xr:uid="{00000000-0005-0000-0000-00003DCB0000}"/>
    <cellStyle name="Normal 46 8 7" xfId="51675" xr:uid="{00000000-0005-0000-0000-00003ECB0000}"/>
    <cellStyle name="Normal 46 9" xfId="51676" xr:uid="{00000000-0005-0000-0000-00003FCB0000}"/>
    <cellStyle name="Normal 46 9 2" xfId="51677" xr:uid="{00000000-0005-0000-0000-000040CB0000}"/>
    <cellStyle name="Normal 46 9 2 2" xfId="51678" xr:uid="{00000000-0005-0000-0000-000041CB0000}"/>
    <cellStyle name="Normal 46 9 3" xfId="51679" xr:uid="{00000000-0005-0000-0000-000042CB0000}"/>
    <cellStyle name="Normal 46 9 3 2" xfId="51680" xr:uid="{00000000-0005-0000-0000-000043CB0000}"/>
    <cellStyle name="Normal 46 9 4" xfId="51681" xr:uid="{00000000-0005-0000-0000-000044CB0000}"/>
    <cellStyle name="Normal 46 9 4 2" xfId="51682" xr:uid="{00000000-0005-0000-0000-000045CB0000}"/>
    <cellStyle name="Normal 46 9 5" xfId="51683" xr:uid="{00000000-0005-0000-0000-000046CB0000}"/>
    <cellStyle name="Normal 46 9 5 2" xfId="51684" xr:uid="{00000000-0005-0000-0000-000047CB0000}"/>
    <cellStyle name="Normal 46 9 6" xfId="51685" xr:uid="{00000000-0005-0000-0000-000048CB0000}"/>
    <cellStyle name="Normal 46 9 6 2" xfId="51686" xr:uid="{00000000-0005-0000-0000-000049CB0000}"/>
    <cellStyle name="Normal 46 9 7" xfId="51687" xr:uid="{00000000-0005-0000-0000-00004ACB0000}"/>
    <cellStyle name="Normal 47" xfId="51688" xr:uid="{00000000-0005-0000-0000-00004BCB0000}"/>
    <cellStyle name="Normal 47 10" xfId="51689" xr:uid="{00000000-0005-0000-0000-00004CCB0000}"/>
    <cellStyle name="Normal 47 10 2" xfId="51690" xr:uid="{00000000-0005-0000-0000-00004DCB0000}"/>
    <cellStyle name="Normal 47 10 2 2" xfId="51691" xr:uid="{00000000-0005-0000-0000-00004ECB0000}"/>
    <cellStyle name="Normal 47 10 3" xfId="51692" xr:uid="{00000000-0005-0000-0000-00004FCB0000}"/>
    <cellStyle name="Normal 47 10 3 2" xfId="51693" xr:uid="{00000000-0005-0000-0000-000050CB0000}"/>
    <cellStyle name="Normal 47 10 4" xfId="51694" xr:uid="{00000000-0005-0000-0000-000051CB0000}"/>
    <cellStyle name="Normal 47 10 4 2" xfId="51695" xr:uid="{00000000-0005-0000-0000-000052CB0000}"/>
    <cellStyle name="Normal 47 10 5" xfId="51696" xr:uid="{00000000-0005-0000-0000-000053CB0000}"/>
    <cellStyle name="Normal 47 10 5 2" xfId="51697" xr:uid="{00000000-0005-0000-0000-000054CB0000}"/>
    <cellStyle name="Normal 47 10 6" xfId="51698" xr:uid="{00000000-0005-0000-0000-000055CB0000}"/>
    <cellStyle name="Normal 47 10 6 2" xfId="51699" xr:uid="{00000000-0005-0000-0000-000056CB0000}"/>
    <cellStyle name="Normal 47 10 7" xfId="51700" xr:uid="{00000000-0005-0000-0000-000057CB0000}"/>
    <cellStyle name="Normal 47 11" xfId="51701" xr:uid="{00000000-0005-0000-0000-000058CB0000}"/>
    <cellStyle name="Normal 47 11 2" xfId="51702" xr:uid="{00000000-0005-0000-0000-000059CB0000}"/>
    <cellStyle name="Normal 47 12" xfId="51703" xr:uid="{00000000-0005-0000-0000-00005ACB0000}"/>
    <cellStyle name="Normal 47 12 2" xfId="51704" xr:uid="{00000000-0005-0000-0000-00005BCB0000}"/>
    <cellStyle name="Normal 47 13" xfId="51705" xr:uid="{00000000-0005-0000-0000-00005CCB0000}"/>
    <cellStyle name="Normal 47 13 2" xfId="51706" xr:uid="{00000000-0005-0000-0000-00005DCB0000}"/>
    <cellStyle name="Normal 47 14" xfId="51707" xr:uid="{00000000-0005-0000-0000-00005ECB0000}"/>
    <cellStyle name="Normal 47 14 2" xfId="51708" xr:uid="{00000000-0005-0000-0000-00005FCB0000}"/>
    <cellStyle name="Normal 47 15" xfId="51709" xr:uid="{00000000-0005-0000-0000-000060CB0000}"/>
    <cellStyle name="Normal 47 15 2" xfId="51710" xr:uid="{00000000-0005-0000-0000-000061CB0000}"/>
    <cellStyle name="Normal 47 16" xfId="51711" xr:uid="{00000000-0005-0000-0000-000062CB0000}"/>
    <cellStyle name="Normal 47 2" xfId="51712" xr:uid="{00000000-0005-0000-0000-000063CB0000}"/>
    <cellStyle name="Normal 47 2 2" xfId="51713" xr:uid="{00000000-0005-0000-0000-000064CB0000}"/>
    <cellStyle name="Normal 47 2 2 2" xfId="51714" xr:uid="{00000000-0005-0000-0000-000065CB0000}"/>
    <cellStyle name="Normal 47 2 2 2 2" xfId="51715" xr:uid="{00000000-0005-0000-0000-000066CB0000}"/>
    <cellStyle name="Normal 47 2 2 2 2 2" xfId="51716" xr:uid="{00000000-0005-0000-0000-000067CB0000}"/>
    <cellStyle name="Normal 47 2 2 2 3" xfId="51717" xr:uid="{00000000-0005-0000-0000-000068CB0000}"/>
    <cellStyle name="Normal 47 2 2 3" xfId="51718" xr:uid="{00000000-0005-0000-0000-000069CB0000}"/>
    <cellStyle name="Normal 47 2 2 3 2" xfId="51719" xr:uid="{00000000-0005-0000-0000-00006ACB0000}"/>
    <cellStyle name="Normal 47 2 2 4" xfId="51720" xr:uid="{00000000-0005-0000-0000-00006BCB0000}"/>
    <cellStyle name="Normal 47 2 3" xfId="51721" xr:uid="{00000000-0005-0000-0000-00006CCB0000}"/>
    <cellStyle name="Normal 47 2 3 2" xfId="51722" xr:uid="{00000000-0005-0000-0000-00006DCB0000}"/>
    <cellStyle name="Normal 47 2 3 2 2" xfId="51723" xr:uid="{00000000-0005-0000-0000-00006ECB0000}"/>
    <cellStyle name="Normal 47 2 3 2 2 2" xfId="51724" xr:uid="{00000000-0005-0000-0000-00006FCB0000}"/>
    <cellStyle name="Normal 47 2 3 2 3" xfId="51725" xr:uid="{00000000-0005-0000-0000-000070CB0000}"/>
    <cellStyle name="Normal 47 2 3 3" xfId="51726" xr:uid="{00000000-0005-0000-0000-000071CB0000}"/>
    <cellStyle name="Normal 47 2 3 3 2" xfId="51727" xr:uid="{00000000-0005-0000-0000-000072CB0000}"/>
    <cellStyle name="Normal 47 2 3 4" xfId="51728" xr:uid="{00000000-0005-0000-0000-000073CB0000}"/>
    <cellStyle name="Normal 47 2 4" xfId="51729" xr:uid="{00000000-0005-0000-0000-000074CB0000}"/>
    <cellStyle name="Normal 47 2 4 2" xfId="51730" xr:uid="{00000000-0005-0000-0000-000075CB0000}"/>
    <cellStyle name="Normal 47 2 4 2 2" xfId="51731" xr:uid="{00000000-0005-0000-0000-000076CB0000}"/>
    <cellStyle name="Normal 47 2 4 3" xfId="51732" xr:uid="{00000000-0005-0000-0000-000077CB0000}"/>
    <cellStyle name="Normal 47 2 5" xfId="51733" xr:uid="{00000000-0005-0000-0000-000078CB0000}"/>
    <cellStyle name="Normal 47 2 5 2" xfId="51734" xr:uid="{00000000-0005-0000-0000-000079CB0000}"/>
    <cellStyle name="Normal 47 2 6" xfId="51735" xr:uid="{00000000-0005-0000-0000-00007ACB0000}"/>
    <cellStyle name="Normal 47 2 6 2" xfId="51736" xr:uid="{00000000-0005-0000-0000-00007BCB0000}"/>
    <cellStyle name="Normal 47 2 7" xfId="51737" xr:uid="{00000000-0005-0000-0000-00007CCB0000}"/>
    <cellStyle name="Normal 47 3" xfId="51738" xr:uid="{00000000-0005-0000-0000-00007DCB0000}"/>
    <cellStyle name="Normal 47 3 2" xfId="51739" xr:uid="{00000000-0005-0000-0000-00007ECB0000}"/>
    <cellStyle name="Normal 47 3 2 2" xfId="51740" xr:uid="{00000000-0005-0000-0000-00007FCB0000}"/>
    <cellStyle name="Normal 47 3 2 2 2" xfId="51741" xr:uid="{00000000-0005-0000-0000-000080CB0000}"/>
    <cellStyle name="Normal 47 3 2 3" xfId="51742" xr:uid="{00000000-0005-0000-0000-000081CB0000}"/>
    <cellStyle name="Normal 47 3 3" xfId="51743" xr:uid="{00000000-0005-0000-0000-000082CB0000}"/>
    <cellStyle name="Normal 47 3 3 2" xfId="51744" xr:uid="{00000000-0005-0000-0000-000083CB0000}"/>
    <cellStyle name="Normal 47 3 4" xfId="51745" xr:uid="{00000000-0005-0000-0000-000084CB0000}"/>
    <cellStyle name="Normal 47 3 4 2" xfId="51746" xr:uid="{00000000-0005-0000-0000-000085CB0000}"/>
    <cellStyle name="Normal 47 3 5" xfId="51747" xr:uid="{00000000-0005-0000-0000-000086CB0000}"/>
    <cellStyle name="Normal 47 3 5 2" xfId="51748" xr:uid="{00000000-0005-0000-0000-000087CB0000}"/>
    <cellStyle name="Normal 47 3 6" xfId="51749" xr:uid="{00000000-0005-0000-0000-000088CB0000}"/>
    <cellStyle name="Normal 47 3 6 2" xfId="51750" xr:uid="{00000000-0005-0000-0000-000089CB0000}"/>
    <cellStyle name="Normal 47 3 7" xfId="51751" xr:uid="{00000000-0005-0000-0000-00008ACB0000}"/>
    <cellStyle name="Normal 47 4" xfId="51752" xr:uid="{00000000-0005-0000-0000-00008BCB0000}"/>
    <cellStyle name="Normal 47 4 2" xfId="51753" xr:uid="{00000000-0005-0000-0000-00008CCB0000}"/>
    <cellStyle name="Normal 47 4 2 2" xfId="51754" xr:uid="{00000000-0005-0000-0000-00008DCB0000}"/>
    <cellStyle name="Normal 47 4 2 2 2" xfId="51755" xr:uid="{00000000-0005-0000-0000-00008ECB0000}"/>
    <cellStyle name="Normal 47 4 2 3" xfId="51756" xr:uid="{00000000-0005-0000-0000-00008FCB0000}"/>
    <cellStyle name="Normal 47 4 3" xfId="51757" xr:uid="{00000000-0005-0000-0000-000090CB0000}"/>
    <cellStyle name="Normal 47 4 3 2" xfId="51758" xr:uid="{00000000-0005-0000-0000-000091CB0000}"/>
    <cellStyle name="Normal 47 4 4" xfId="51759" xr:uid="{00000000-0005-0000-0000-000092CB0000}"/>
    <cellStyle name="Normal 47 4 4 2" xfId="51760" xr:uid="{00000000-0005-0000-0000-000093CB0000}"/>
    <cellStyle name="Normal 47 4 5" xfId="51761" xr:uid="{00000000-0005-0000-0000-000094CB0000}"/>
    <cellStyle name="Normal 47 4 5 2" xfId="51762" xr:uid="{00000000-0005-0000-0000-000095CB0000}"/>
    <cellStyle name="Normal 47 4 6" xfId="51763" xr:uid="{00000000-0005-0000-0000-000096CB0000}"/>
    <cellStyle name="Normal 47 4 6 2" xfId="51764" xr:uid="{00000000-0005-0000-0000-000097CB0000}"/>
    <cellStyle name="Normal 47 4 7" xfId="51765" xr:uid="{00000000-0005-0000-0000-000098CB0000}"/>
    <cellStyle name="Normal 47 5" xfId="51766" xr:uid="{00000000-0005-0000-0000-000099CB0000}"/>
    <cellStyle name="Normal 47 5 2" xfId="51767" xr:uid="{00000000-0005-0000-0000-00009ACB0000}"/>
    <cellStyle name="Normal 47 5 2 2" xfId="51768" xr:uid="{00000000-0005-0000-0000-00009BCB0000}"/>
    <cellStyle name="Normal 47 5 3" xfId="51769" xr:uid="{00000000-0005-0000-0000-00009CCB0000}"/>
    <cellStyle name="Normal 47 5 3 2" xfId="51770" xr:uid="{00000000-0005-0000-0000-00009DCB0000}"/>
    <cellStyle name="Normal 47 5 4" xfId="51771" xr:uid="{00000000-0005-0000-0000-00009ECB0000}"/>
    <cellStyle name="Normal 47 5 4 2" xfId="51772" xr:uid="{00000000-0005-0000-0000-00009FCB0000}"/>
    <cellStyle name="Normal 47 5 5" xfId="51773" xr:uid="{00000000-0005-0000-0000-0000A0CB0000}"/>
    <cellStyle name="Normal 47 5 5 2" xfId="51774" xr:uid="{00000000-0005-0000-0000-0000A1CB0000}"/>
    <cellStyle name="Normal 47 5 6" xfId="51775" xr:uid="{00000000-0005-0000-0000-0000A2CB0000}"/>
    <cellStyle name="Normal 47 5 6 2" xfId="51776" xr:uid="{00000000-0005-0000-0000-0000A3CB0000}"/>
    <cellStyle name="Normal 47 5 7" xfId="51777" xr:uid="{00000000-0005-0000-0000-0000A4CB0000}"/>
    <cellStyle name="Normal 47 6" xfId="51778" xr:uid="{00000000-0005-0000-0000-0000A5CB0000}"/>
    <cellStyle name="Normal 47 6 2" xfId="51779" xr:uid="{00000000-0005-0000-0000-0000A6CB0000}"/>
    <cellStyle name="Normal 47 6 2 2" xfId="51780" xr:uid="{00000000-0005-0000-0000-0000A7CB0000}"/>
    <cellStyle name="Normal 47 6 3" xfId="51781" xr:uid="{00000000-0005-0000-0000-0000A8CB0000}"/>
    <cellStyle name="Normal 47 6 3 2" xfId="51782" xr:uid="{00000000-0005-0000-0000-0000A9CB0000}"/>
    <cellStyle name="Normal 47 6 4" xfId="51783" xr:uid="{00000000-0005-0000-0000-0000AACB0000}"/>
    <cellStyle name="Normal 47 6 4 2" xfId="51784" xr:uid="{00000000-0005-0000-0000-0000ABCB0000}"/>
    <cellStyle name="Normal 47 6 5" xfId="51785" xr:uid="{00000000-0005-0000-0000-0000ACCB0000}"/>
    <cellStyle name="Normal 47 6 5 2" xfId="51786" xr:uid="{00000000-0005-0000-0000-0000ADCB0000}"/>
    <cellStyle name="Normal 47 6 6" xfId="51787" xr:uid="{00000000-0005-0000-0000-0000AECB0000}"/>
    <cellStyle name="Normal 47 6 6 2" xfId="51788" xr:uid="{00000000-0005-0000-0000-0000AFCB0000}"/>
    <cellStyle name="Normal 47 6 7" xfId="51789" xr:uid="{00000000-0005-0000-0000-0000B0CB0000}"/>
    <cellStyle name="Normal 47 7" xfId="51790" xr:uid="{00000000-0005-0000-0000-0000B1CB0000}"/>
    <cellStyle name="Normal 47 7 2" xfId="51791" xr:uid="{00000000-0005-0000-0000-0000B2CB0000}"/>
    <cellStyle name="Normal 47 7 2 2" xfId="51792" xr:uid="{00000000-0005-0000-0000-0000B3CB0000}"/>
    <cellStyle name="Normal 47 7 3" xfId="51793" xr:uid="{00000000-0005-0000-0000-0000B4CB0000}"/>
    <cellStyle name="Normal 47 7 3 2" xfId="51794" xr:uid="{00000000-0005-0000-0000-0000B5CB0000}"/>
    <cellStyle name="Normal 47 7 4" xfId="51795" xr:uid="{00000000-0005-0000-0000-0000B6CB0000}"/>
    <cellStyle name="Normal 47 7 4 2" xfId="51796" xr:uid="{00000000-0005-0000-0000-0000B7CB0000}"/>
    <cellStyle name="Normal 47 7 5" xfId="51797" xr:uid="{00000000-0005-0000-0000-0000B8CB0000}"/>
    <cellStyle name="Normal 47 7 5 2" xfId="51798" xr:uid="{00000000-0005-0000-0000-0000B9CB0000}"/>
    <cellStyle name="Normal 47 7 6" xfId="51799" xr:uid="{00000000-0005-0000-0000-0000BACB0000}"/>
    <cellStyle name="Normal 47 7 6 2" xfId="51800" xr:uid="{00000000-0005-0000-0000-0000BBCB0000}"/>
    <cellStyle name="Normal 47 7 7" xfId="51801" xr:uid="{00000000-0005-0000-0000-0000BCCB0000}"/>
    <cellStyle name="Normal 47 8" xfId="51802" xr:uid="{00000000-0005-0000-0000-0000BDCB0000}"/>
    <cellStyle name="Normal 47 8 2" xfId="51803" xr:uid="{00000000-0005-0000-0000-0000BECB0000}"/>
    <cellStyle name="Normal 47 8 2 2" xfId="51804" xr:uid="{00000000-0005-0000-0000-0000BFCB0000}"/>
    <cellStyle name="Normal 47 8 3" xfId="51805" xr:uid="{00000000-0005-0000-0000-0000C0CB0000}"/>
    <cellStyle name="Normal 47 8 3 2" xfId="51806" xr:uid="{00000000-0005-0000-0000-0000C1CB0000}"/>
    <cellStyle name="Normal 47 8 4" xfId="51807" xr:uid="{00000000-0005-0000-0000-0000C2CB0000}"/>
    <cellStyle name="Normal 47 8 4 2" xfId="51808" xr:uid="{00000000-0005-0000-0000-0000C3CB0000}"/>
    <cellStyle name="Normal 47 8 5" xfId="51809" xr:uid="{00000000-0005-0000-0000-0000C4CB0000}"/>
    <cellStyle name="Normal 47 8 5 2" xfId="51810" xr:uid="{00000000-0005-0000-0000-0000C5CB0000}"/>
    <cellStyle name="Normal 47 8 6" xfId="51811" xr:uid="{00000000-0005-0000-0000-0000C6CB0000}"/>
    <cellStyle name="Normal 47 8 6 2" xfId="51812" xr:uid="{00000000-0005-0000-0000-0000C7CB0000}"/>
    <cellStyle name="Normal 47 8 7" xfId="51813" xr:uid="{00000000-0005-0000-0000-0000C8CB0000}"/>
    <cellStyle name="Normal 47 9" xfId="51814" xr:uid="{00000000-0005-0000-0000-0000C9CB0000}"/>
    <cellStyle name="Normal 47 9 2" xfId="51815" xr:uid="{00000000-0005-0000-0000-0000CACB0000}"/>
    <cellStyle name="Normal 47 9 2 2" xfId="51816" xr:uid="{00000000-0005-0000-0000-0000CBCB0000}"/>
    <cellStyle name="Normal 47 9 3" xfId="51817" xr:uid="{00000000-0005-0000-0000-0000CCCB0000}"/>
    <cellStyle name="Normal 47 9 3 2" xfId="51818" xr:uid="{00000000-0005-0000-0000-0000CDCB0000}"/>
    <cellStyle name="Normal 47 9 4" xfId="51819" xr:uid="{00000000-0005-0000-0000-0000CECB0000}"/>
    <cellStyle name="Normal 47 9 4 2" xfId="51820" xr:uid="{00000000-0005-0000-0000-0000CFCB0000}"/>
    <cellStyle name="Normal 47 9 5" xfId="51821" xr:uid="{00000000-0005-0000-0000-0000D0CB0000}"/>
    <cellStyle name="Normal 47 9 5 2" xfId="51822" xr:uid="{00000000-0005-0000-0000-0000D1CB0000}"/>
    <cellStyle name="Normal 47 9 6" xfId="51823" xr:uid="{00000000-0005-0000-0000-0000D2CB0000}"/>
    <cellStyle name="Normal 47 9 6 2" xfId="51824" xr:uid="{00000000-0005-0000-0000-0000D3CB0000}"/>
    <cellStyle name="Normal 47 9 7" xfId="51825" xr:uid="{00000000-0005-0000-0000-0000D4CB0000}"/>
    <cellStyle name="Normal 48" xfId="51826" xr:uid="{00000000-0005-0000-0000-0000D5CB0000}"/>
    <cellStyle name="Normal 48 10" xfId="51827" xr:uid="{00000000-0005-0000-0000-0000D6CB0000}"/>
    <cellStyle name="Normal 48 10 2" xfId="51828" xr:uid="{00000000-0005-0000-0000-0000D7CB0000}"/>
    <cellStyle name="Normal 48 10 2 2" xfId="51829" xr:uid="{00000000-0005-0000-0000-0000D8CB0000}"/>
    <cellStyle name="Normal 48 10 3" xfId="51830" xr:uid="{00000000-0005-0000-0000-0000D9CB0000}"/>
    <cellStyle name="Normal 48 10 3 2" xfId="51831" xr:uid="{00000000-0005-0000-0000-0000DACB0000}"/>
    <cellStyle name="Normal 48 10 4" xfId="51832" xr:uid="{00000000-0005-0000-0000-0000DBCB0000}"/>
    <cellStyle name="Normal 48 10 4 2" xfId="51833" xr:uid="{00000000-0005-0000-0000-0000DCCB0000}"/>
    <cellStyle name="Normal 48 10 5" xfId="51834" xr:uid="{00000000-0005-0000-0000-0000DDCB0000}"/>
    <cellStyle name="Normal 48 10 5 2" xfId="51835" xr:uid="{00000000-0005-0000-0000-0000DECB0000}"/>
    <cellStyle name="Normal 48 10 6" xfId="51836" xr:uid="{00000000-0005-0000-0000-0000DFCB0000}"/>
    <cellStyle name="Normal 48 10 6 2" xfId="51837" xr:uid="{00000000-0005-0000-0000-0000E0CB0000}"/>
    <cellStyle name="Normal 48 10 7" xfId="51838" xr:uid="{00000000-0005-0000-0000-0000E1CB0000}"/>
    <cellStyle name="Normal 48 11" xfId="51839" xr:uid="{00000000-0005-0000-0000-0000E2CB0000}"/>
    <cellStyle name="Normal 48 11 2" xfId="51840" xr:uid="{00000000-0005-0000-0000-0000E3CB0000}"/>
    <cellStyle name="Normal 48 12" xfId="51841" xr:uid="{00000000-0005-0000-0000-0000E4CB0000}"/>
    <cellStyle name="Normal 48 12 2" xfId="51842" xr:uid="{00000000-0005-0000-0000-0000E5CB0000}"/>
    <cellStyle name="Normal 48 13" xfId="51843" xr:uid="{00000000-0005-0000-0000-0000E6CB0000}"/>
    <cellStyle name="Normal 48 13 2" xfId="51844" xr:uid="{00000000-0005-0000-0000-0000E7CB0000}"/>
    <cellStyle name="Normal 48 14" xfId="51845" xr:uid="{00000000-0005-0000-0000-0000E8CB0000}"/>
    <cellStyle name="Normal 48 14 2" xfId="51846" xr:uid="{00000000-0005-0000-0000-0000E9CB0000}"/>
    <cellStyle name="Normal 48 15" xfId="51847" xr:uid="{00000000-0005-0000-0000-0000EACB0000}"/>
    <cellStyle name="Normal 48 15 2" xfId="51848" xr:uid="{00000000-0005-0000-0000-0000EBCB0000}"/>
    <cellStyle name="Normal 48 16" xfId="51849" xr:uid="{00000000-0005-0000-0000-0000ECCB0000}"/>
    <cellStyle name="Normal 48 2" xfId="51850" xr:uid="{00000000-0005-0000-0000-0000EDCB0000}"/>
    <cellStyle name="Normal 48 2 2" xfId="51851" xr:uid="{00000000-0005-0000-0000-0000EECB0000}"/>
    <cellStyle name="Normal 48 2 2 2" xfId="51852" xr:uid="{00000000-0005-0000-0000-0000EFCB0000}"/>
    <cellStyle name="Normal 48 2 2 2 2" xfId="51853" xr:uid="{00000000-0005-0000-0000-0000F0CB0000}"/>
    <cellStyle name="Normal 48 2 2 3" xfId="51854" xr:uid="{00000000-0005-0000-0000-0000F1CB0000}"/>
    <cellStyle name="Normal 48 2 3" xfId="51855" xr:uid="{00000000-0005-0000-0000-0000F2CB0000}"/>
    <cellStyle name="Normal 48 2 3 2" xfId="51856" xr:uid="{00000000-0005-0000-0000-0000F3CB0000}"/>
    <cellStyle name="Normal 48 2 4" xfId="51857" xr:uid="{00000000-0005-0000-0000-0000F4CB0000}"/>
    <cellStyle name="Normal 48 2 4 2" xfId="51858" xr:uid="{00000000-0005-0000-0000-0000F5CB0000}"/>
    <cellStyle name="Normal 48 2 5" xfId="51859" xr:uid="{00000000-0005-0000-0000-0000F6CB0000}"/>
    <cellStyle name="Normal 48 2 5 2" xfId="51860" xr:uid="{00000000-0005-0000-0000-0000F7CB0000}"/>
    <cellStyle name="Normal 48 2 6" xfId="51861" xr:uid="{00000000-0005-0000-0000-0000F8CB0000}"/>
    <cellStyle name="Normal 48 2 6 2" xfId="51862" xr:uid="{00000000-0005-0000-0000-0000F9CB0000}"/>
    <cellStyle name="Normal 48 2 7" xfId="51863" xr:uid="{00000000-0005-0000-0000-0000FACB0000}"/>
    <cellStyle name="Normal 48 3" xfId="51864" xr:uid="{00000000-0005-0000-0000-0000FBCB0000}"/>
    <cellStyle name="Normal 48 3 2" xfId="51865" xr:uid="{00000000-0005-0000-0000-0000FCCB0000}"/>
    <cellStyle name="Normal 48 3 2 2" xfId="51866" xr:uid="{00000000-0005-0000-0000-0000FDCB0000}"/>
    <cellStyle name="Normal 48 3 2 2 2" xfId="51867" xr:uid="{00000000-0005-0000-0000-0000FECB0000}"/>
    <cellStyle name="Normal 48 3 2 3" xfId="51868" xr:uid="{00000000-0005-0000-0000-0000FFCB0000}"/>
    <cellStyle name="Normal 48 3 3" xfId="51869" xr:uid="{00000000-0005-0000-0000-000000CC0000}"/>
    <cellStyle name="Normal 48 3 3 2" xfId="51870" xr:uid="{00000000-0005-0000-0000-000001CC0000}"/>
    <cellStyle name="Normal 48 3 4" xfId="51871" xr:uid="{00000000-0005-0000-0000-000002CC0000}"/>
    <cellStyle name="Normal 48 3 4 2" xfId="51872" xr:uid="{00000000-0005-0000-0000-000003CC0000}"/>
    <cellStyle name="Normal 48 3 5" xfId="51873" xr:uid="{00000000-0005-0000-0000-000004CC0000}"/>
    <cellStyle name="Normal 48 3 5 2" xfId="51874" xr:uid="{00000000-0005-0000-0000-000005CC0000}"/>
    <cellStyle name="Normal 48 3 6" xfId="51875" xr:uid="{00000000-0005-0000-0000-000006CC0000}"/>
    <cellStyle name="Normal 48 3 6 2" xfId="51876" xr:uid="{00000000-0005-0000-0000-000007CC0000}"/>
    <cellStyle name="Normal 48 3 7" xfId="51877" xr:uid="{00000000-0005-0000-0000-000008CC0000}"/>
    <cellStyle name="Normal 48 4" xfId="51878" xr:uid="{00000000-0005-0000-0000-000009CC0000}"/>
    <cellStyle name="Normal 48 4 2" xfId="51879" xr:uid="{00000000-0005-0000-0000-00000ACC0000}"/>
    <cellStyle name="Normal 48 4 2 2" xfId="51880" xr:uid="{00000000-0005-0000-0000-00000BCC0000}"/>
    <cellStyle name="Normal 48 4 3" xfId="51881" xr:uid="{00000000-0005-0000-0000-00000CCC0000}"/>
    <cellStyle name="Normal 48 4 3 2" xfId="51882" xr:uid="{00000000-0005-0000-0000-00000DCC0000}"/>
    <cellStyle name="Normal 48 4 4" xfId="51883" xr:uid="{00000000-0005-0000-0000-00000ECC0000}"/>
    <cellStyle name="Normal 48 4 4 2" xfId="51884" xr:uid="{00000000-0005-0000-0000-00000FCC0000}"/>
    <cellStyle name="Normal 48 4 5" xfId="51885" xr:uid="{00000000-0005-0000-0000-000010CC0000}"/>
    <cellStyle name="Normal 48 4 5 2" xfId="51886" xr:uid="{00000000-0005-0000-0000-000011CC0000}"/>
    <cellStyle name="Normal 48 4 6" xfId="51887" xr:uid="{00000000-0005-0000-0000-000012CC0000}"/>
    <cellStyle name="Normal 48 4 6 2" xfId="51888" xr:uid="{00000000-0005-0000-0000-000013CC0000}"/>
    <cellStyle name="Normal 48 4 7" xfId="51889" xr:uid="{00000000-0005-0000-0000-000014CC0000}"/>
    <cellStyle name="Normal 48 5" xfId="51890" xr:uid="{00000000-0005-0000-0000-000015CC0000}"/>
    <cellStyle name="Normal 48 5 2" xfId="51891" xr:uid="{00000000-0005-0000-0000-000016CC0000}"/>
    <cellStyle name="Normal 48 5 2 2" xfId="51892" xr:uid="{00000000-0005-0000-0000-000017CC0000}"/>
    <cellStyle name="Normal 48 5 3" xfId="51893" xr:uid="{00000000-0005-0000-0000-000018CC0000}"/>
    <cellStyle name="Normal 48 5 3 2" xfId="51894" xr:uid="{00000000-0005-0000-0000-000019CC0000}"/>
    <cellStyle name="Normal 48 5 4" xfId="51895" xr:uid="{00000000-0005-0000-0000-00001ACC0000}"/>
    <cellStyle name="Normal 48 5 4 2" xfId="51896" xr:uid="{00000000-0005-0000-0000-00001BCC0000}"/>
    <cellStyle name="Normal 48 5 5" xfId="51897" xr:uid="{00000000-0005-0000-0000-00001CCC0000}"/>
    <cellStyle name="Normal 48 5 5 2" xfId="51898" xr:uid="{00000000-0005-0000-0000-00001DCC0000}"/>
    <cellStyle name="Normal 48 5 6" xfId="51899" xr:uid="{00000000-0005-0000-0000-00001ECC0000}"/>
    <cellStyle name="Normal 48 5 6 2" xfId="51900" xr:uid="{00000000-0005-0000-0000-00001FCC0000}"/>
    <cellStyle name="Normal 48 5 7" xfId="51901" xr:uid="{00000000-0005-0000-0000-000020CC0000}"/>
    <cellStyle name="Normal 48 6" xfId="51902" xr:uid="{00000000-0005-0000-0000-000021CC0000}"/>
    <cellStyle name="Normal 48 6 2" xfId="51903" xr:uid="{00000000-0005-0000-0000-000022CC0000}"/>
    <cellStyle name="Normal 48 6 2 2" xfId="51904" xr:uid="{00000000-0005-0000-0000-000023CC0000}"/>
    <cellStyle name="Normal 48 6 3" xfId="51905" xr:uid="{00000000-0005-0000-0000-000024CC0000}"/>
    <cellStyle name="Normal 48 6 3 2" xfId="51906" xr:uid="{00000000-0005-0000-0000-000025CC0000}"/>
    <cellStyle name="Normal 48 6 4" xfId="51907" xr:uid="{00000000-0005-0000-0000-000026CC0000}"/>
    <cellStyle name="Normal 48 6 4 2" xfId="51908" xr:uid="{00000000-0005-0000-0000-000027CC0000}"/>
    <cellStyle name="Normal 48 6 5" xfId="51909" xr:uid="{00000000-0005-0000-0000-000028CC0000}"/>
    <cellStyle name="Normal 48 6 5 2" xfId="51910" xr:uid="{00000000-0005-0000-0000-000029CC0000}"/>
    <cellStyle name="Normal 48 6 6" xfId="51911" xr:uid="{00000000-0005-0000-0000-00002ACC0000}"/>
    <cellStyle name="Normal 48 6 6 2" xfId="51912" xr:uid="{00000000-0005-0000-0000-00002BCC0000}"/>
    <cellStyle name="Normal 48 6 7" xfId="51913" xr:uid="{00000000-0005-0000-0000-00002CCC0000}"/>
    <cellStyle name="Normal 48 7" xfId="51914" xr:uid="{00000000-0005-0000-0000-00002DCC0000}"/>
    <cellStyle name="Normal 48 7 2" xfId="51915" xr:uid="{00000000-0005-0000-0000-00002ECC0000}"/>
    <cellStyle name="Normal 48 7 2 2" xfId="51916" xr:uid="{00000000-0005-0000-0000-00002FCC0000}"/>
    <cellStyle name="Normal 48 7 3" xfId="51917" xr:uid="{00000000-0005-0000-0000-000030CC0000}"/>
    <cellStyle name="Normal 48 7 3 2" xfId="51918" xr:uid="{00000000-0005-0000-0000-000031CC0000}"/>
    <cellStyle name="Normal 48 7 4" xfId="51919" xr:uid="{00000000-0005-0000-0000-000032CC0000}"/>
    <cellStyle name="Normal 48 7 4 2" xfId="51920" xr:uid="{00000000-0005-0000-0000-000033CC0000}"/>
    <cellStyle name="Normal 48 7 5" xfId="51921" xr:uid="{00000000-0005-0000-0000-000034CC0000}"/>
    <cellStyle name="Normal 48 7 5 2" xfId="51922" xr:uid="{00000000-0005-0000-0000-000035CC0000}"/>
    <cellStyle name="Normal 48 7 6" xfId="51923" xr:uid="{00000000-0005-0000-0000-000036CC0000}"/>
    <cellStyle name="Normal 48 7 6 2" xfId="51924" xr:uid="{00000000-0005-0000-0000-000037CC0000}"/>
    <cellStyle name="Normal 48 7 7" xfId="51925" xr:uid="{00000000-0005-0000-0000-000038CC0000}"/>
    <cellStyle name="Normal 48 8" xfId="51926" xr:uid="{00000000-0005-0000-0000-000039CC0000}"/>
    <cellStyle name="Normal 48 8 2" xfId="51927" xr:uid="{00000000-0005-0000-0000-00003ACC0000}"/>
    <cellStyle name="Normal 48 8 2 2" xfId="51928" xr:uid="{00000000-0005-0000-0000-00003BCC0000}"/>
    <cellStyle name="Normal 48 8 3" xfId="51929" xr:uid="{00000000-0005-0000-0000-00003CCC0000}"/>
    <cellStyle name="Normal 48 8 3 2" xfId="51930" xr:uid="{00000000-0005-0000-0000-00003DCC0000}"/>
    <cellStyle name="Normal 48 8 4" xfId="51931" xr:uid="{00000000-0005-0000-0000-00003ECC0000}"/>
    <cellStyle name="Normal 48 8 4 2" xfId="51932" xr:uid="{00000000-0005-0000-0000-00003FCC0000}"/>
    <cellStyle name="Normal 48 8 5" xfId="51933" xr:uid="{00000000-0005-0000-0000-000040CC0000}"/>
    <cellStyle name="Normal 48 8 5 2" xfId="51934" xr:uid="{00000000-0005-0000-0000-000041CC0000}"/>
    <cellStyle name="Normal 48 8 6" xfId="51935" xr:uid="{00000000-0005-0000-0000-000042CC0000}"/>
    <cellStyle name="Normal 48 8 6 2" xfId="51936" xr:uid="{00000000-0005-0000-0000-000043CC0000}"/>
    <cellStyle name="Normal 48 8 7" xfId="51937" xr:uid="{00000000-0005-0000-0000-000044CC0000}"/>
    <cellStyle name="Normal 48 9" xfId="51938" xr:uid="{00000000-0005-0000-0000-000045CC0000}"/>
    <cellStyle name="Normal 48 9 2" xfId="51939" xr:uid="{00000000-0005-0000-0000-000046CC0000}"/>
    <cellStyle name="Normal 48 9 2 2" xfId="51940" xr:uid="{00000000-0005-0000-0000-000047CC0000}"/>
    <cellStyle name="Normal 48 9 3" xfId="51941" xr:uid="{00000000-0005-0000-0000-000048CC0000}"/>
    <cellStyle name="Normal 48 9 3 2" xfId="51942" xr:uid="{00000000-0005-0000-0000-000049CC0000}"/>
    <cellStyle name="Normal 48 9 4" xfId="51943" xr:uid="{00000000-0005-0000-0000-00004ACC0000}"/>
    <cellStyle name="Normal 48 9 4 2" xfId="51944" xr:uid="{00000000-0005-0000-0000-00004BCC0000}"/>
    <cellStyle name="Normal 48 9 5" xfId="51945" xr:uid="{00000000-0005-0000-0000-00004CCC0000}"/>
    <cellStyle name="Normal 48 9 5 2" xfId="51946" xr:uid="{00000000-0005-0000-0000-00004DCC0000}"/>
    <cellStyle name="Normal 48 9 6" xfId="51947" xr:uid="{00000000-0005-0000-0000-00004ECC0000}"/>
    <cellStyle name="Normal 48 9 6 2" xfId="51948" xr:uid="{00000000-0005-0000-0000-00004FCC0000}"/>
    <cellStyle name="Normal 48 9 7" xfId="51949" xr:uid="{00000000-0005-0000-0000-000050CC0000}"/>
    <cellStyle name="Normal 49" xfId="51950" xr:uid="{00000000-0005-0000-0000-000051CC0000}"/>
    <cellStyle name="Normal 49 10" xfId="51951" xr:uid="{00000000-0005-0000-0000-000052CC0000}"/>
    <cellStyle name="Normal 49 10 2" xfId="51952" xr:uid="{00000000-0005-0000-0000-000053CC0000}"/>
    <cellStyle name="Normal 49 10 2 2" xfId="51953" xr:uid="{00000000-0005-0000-0000-000054CC0000}"/>
    <cellStyle name="Normal 49 10 3" xfId="51954" xr:uid="{00000000-0005-0000-0000-000055CC0000}"/>
    <cellStyle name="Normal 49 10 3 2" xfId="51955" xr:uid="{00000000-0005-0000-0000-000056CC0000}"/>
    <cellStyle name="Normal 49 10 4" xfId="51956" xr:uid="{00000000-0005-0000-0000-000057CC0000}"/>
    <cellStyle name="Normal 49 10 4 2" xfId="51957" xr:uid="{00000000-0005-0000-0000-000058CC0000}"/>
    <cellStyle name="Normal 49 10 5" xfId="51958" xr:uid="{00000000-0005-0000-0000-000059CC0000}"/>
    <cellStyle name="Normal 49 10 5 2" xfId="51959" xr:uid="{00000000-0005-0000-0000-00005ACC0000}"/>
    <cellStyle name="Normal 49 10 6" xfId="51960" xr:uid="{00000000-0005-0000-0000-00005BCC0000}"/>
    <cellStyle name="Normal 49 10 6 2" xfId="51961" xr:uid="{00000000-0005-0000-0000-00005CCC0000}"/>
    <cellStyle name="Normal 49 10 7" xfId="51962" xr:uid="{00000000-0005-0000-0000-00005DCC0000}"/>
    <cellStyle name="Normal 49 11" xfId="51963" xr:uid="{00000000-0005-0000-0000-00005ECC0000}"/>
    <cellStyle name="Normal 49 11 2" xfId="51964" xr:uid="{00000000-0005-0000-0000-00005FCC0000}"/>
    <cellStyle name="Normal 49 12" xfId="51965" xr:uid="{00000000-0005-0000-0000-000060CC0000}"/>
    <cellStyle name="Normal 49 12 2" xfId="51966" xr:uid="{00000000-0005-0000-0000-000061CC0000}"/>
    <cellStyle name="Normal 49 13" xfId="51967" xr:uid="{00000000-0005-0000-0000-000062CC0000}"/>
    <cellStyle name="Normal 49 13 2" xfId="51968" xr:uid="{00000000-0005-0000-0000-000063CC0000}"/>
    <cellStyle name="Normal 49 14" xfId="51969" xr:uid="{00000000-0005-0000-0000-000064CC0000}"/>
    <cellStyle name="Normal 49 14 2" xfId="51970" xr:uid="{00000000-0005-0000-0000-000065CC0000}"/>
    <cellStyle name="Normal 49 15" xfId="51971" xr:uid="{00000000-0005-0000-0000-000066CC0000}"/>
    <cellStyle name="Normal 49 15 2" xfId="51972" xr:uid="{00000000-0005-0000-0000-000067CC0000}"/>
    <cellStyle name="Normal 49 16" xfId="51973" xr:uid="{00000000-0005-0000-0000-000068CC0000}"/>
    <cellStyle name="Normal 49 2" xfId="51974" xr:uid="{00000000-0005-0000-0000-000069CC0000}"/>
    <cellStyle name="Normal 49 2 2" xfId="51975" xr:uid="{00000000-0005-0000-0000-00006ACC0000}"/>
    <cellStyle name="Normal 49 2 2 2" xfId="51976" xr:uid="{00000000-0005-0000-0000-00006BCC0000}"/>
    <cellStyle name="Normal 49 2 2 2 2" xfId="51977" xr:uid="{00000000-0005-0000-0000-00006CCC0000}"/>
    <cellStyle name="Normal 49 2 2 2 2 2" xfId="51978" xr:uid="{00000000-0005-0000-0000-00006DCC0000}"/>
    <cellStyle name="Normal 49 2 2 2 3" xfId="51979" xr:uid="{00000000-0005-0000-0000-00006ECC0000}"/>
    <cellStyle name="Normal 49 2 2 3" xfId="51980" xr:uid="{00000000-0005-0000-0000-00006FCC0000}"/>
    <cellStyle name="Normal 49 2 2 3 2" xfId="51981" xr:uid="{00000000-0005-0000-0000-000070CC0000}"/>
    <cellStyle name="Normal 49 2 2 4" xfId="51982" xr:uid="{00000000-0005-0000-0000-000071CC0000}"/>
    <cellStyle name="Normal 49 2 3" xfId="51983" xr:uid="{00000000-0005-0000-0000-000072CC0000}"/>
    <cellStyle name="Normal 49 2 3 2" xfId="51984" xr:uid="{00000000-0005-0000-0000-000073CC0000}"/>
    <cellStyle name="Normal 49 2 3 2 2" xfId="51985" xr:uid="{00000000-0005-0000-0000-000074CC0000}"/>
    <cellStyle name="Normal 49 2 3 2 2 2" xfId="51986" xr:uid="{00000000-0005-0000-0000-000075CC0000}"/>
    <cellStyle name="Normal 49 2 3 2 3" xfId="51987" xr:uid="{00000000-0005-0000-0000-000076CC0000}"/>
    <cellStyle name="Normal 49 2 3 3" xfId="51988" xr:uid="{00000000-0005-0000-0000-000077CC0000}"/>
    <cellStyle name="Normal 49 2 3 3 2" xfId="51989" xr:uid="{00000000-0005-0000-0000-000078CC0000}"/>
    <cellStyle name="Normal 49 2 3 4" xfId="51990" xr:uid="{00000000-0005-0000-0000-000079CC0000}"/>
    <cellStyle name="Normal 49 2 4" xfId="51991" xr:uid="{00000000-0005-0000-0000-00007ACC0000}"/>
    <cellStyle name="Normal 49 2 4 2" xfId="51992" xr:uid="{00000000-0005-0000-0000-00007BCC0000}"/>
    <cellStyle name="Normal 49 2 4 2 2" xfId="51993" xr:uid="{00000000-0005-0000-0000-00007CCC0000}"/>
    <cellStyle name="Normal 49 2 4 3" xfId="51994" xr:uid="{00000000-0005-0000-0000-00007DCC0000}"/>
    <cellStyle name="Normal 49 2 5" xfId="51995" xr:uid="{00000000-0005-0000-0000-00007ECC0000}"/>
    <cellStyle name="Normal 49 2 5 2" xfId="51996" xr:uid="{00000000-0005-0000-0000-00007FCC0000}"/>
    <cellStyle name="Normal 49 2 6" xfId="51997" xr:uid="{00000000-0005-0000-0000-000080CC0000}"/>
    <cellStyle name="Normal 49 2 6 2" xfId="51998" xr:uid="{00000000-0005-0000-0000-000081CC0000}"/>
    <cellStyle name="Normal 49 2 7" xfId="51999" xr:uid="{00000000-0005-0000-0000-000082CC0000}"/>
    <cellStyle name="Normal 49 3" xfId="52000" xr:uid="{00000000-0005-0000-0000-000083CC0000}"/>
    <cellStyle name="Normal 49 3 2" xfId="52001" xr:uid="{00000000-0005-0000-0000-000084CC0000}"/>
    <cellStyle name="Normal 49 3 2 2" xfId="52002" xr:uid="{00000000-0005-0000-0000-000085CC0000}"/>
    <cellStyle name="Normal 49 3 2 2 2" xfId="52003" xr:uid="{00000000-0005-0000-0000-000086CC0000}"/>
    <cellStyle name="Normal 49 3 2 3" xfId="52004" xr:uid="{00000000-0005-0000-0000-000087CC0000}"/>
    <cellStyle name="Normal 49 3 3" xfId="52005" xr:uid="{00000000-0005-0000-0000-000088CC0000}"/>
    <cellStyle name="Normal 49 3 3 2" xfId="52006" xr:uid="{00000000-0005-0000-0000-000089CC0000}"/>
    <cellStyle name="Normal 49 3 4" xfId="52007" xr:uid="{00000000-0005-0000-0000-00008ACC0000}"/>
    <cellStyle name="Normal 49 3 4 2" xfId="52008" xr:uid="{00000000-0005-0000-0000-00008BCC0000}"/>
    <cellStyle name="Normal 49 3 5" xfId="52009" xr:uid="{00000000-0005-0000-0000-00008CCC0000}"/>
    <cellStyle name="Normal 49 3 5 2" xfId="52010" xr:uid="{00000000-0005-0000-0000-00008DCC0000}"/>
    <cellStyle name="Normal 49 3 6" xfId="52011" xr:uid="{00000000-0005-0000-0000-00008ECC0000}"/>
    <cellStyle name="Normal 49 3 6 2" xfId="52012" xr:uid="{00000000-0005-0000-0000-00008FCC0000}"/>
    <cellStyle name="Normal 49 3 7" xfId="52013" xr:uid="{00000000-0005-0000-0000-000090CC0000}"/>
    <cellStyle name="Normal 49 4" xfId="52014" xr:uid="{00000000-0005-0000-0000-000091CC0000}"/>
    <cellStyle name="Normal 49 4 2" xfId="52015" xr:uid="{00000000-0005-0000-0000-000092CC0000}"/>
    <cellStyle name="Normal 49 4 2 2" xfId="52016" xr:uid="{00000000-0005-0000-0000-000093CC0000}"/>
    <cellStyle name="Normal 49 4 2 2 2" xfId="52017" xr:uid="{00000000-0005-0000-0000-000094CC0000}"/>
    <cellStyle name="Normal 49 4 2 3" xfId="52018" xr:uid="{00000000-0005-0000-0000-000095CC0000}"/>
    <cellStyle name="Normal 49 4 3" xfId="52019" xr:uid="{00000000-0005-0000-0000-000096CC0000}"/>
    <cellStyle name="Normal 49 4 3 2" xfId="52020" xr:uid="{00000000-0005-0000-0000-000097CC0000}"/>
    <cellStyle name="Normal 49 4 4" xfId="52021" xr:uid="{00000000-0005-0000-0000-000098CC0000}"/>
    <cellStyle name="Normal 49 4 4 2" xfId="52022" xr:uid="{00000000-0005-0000-0000-000099CC0000}"/>
    <cellStyle name="Normal 49 4 5" xfId="52023" xr:uid="{00000000-0005-0000-0000-00009ACC0000}"/>
    <cellStyle name="Normal 49 4 5 2" xfId="52024" xr:uid="{00000000-0005-0000-0000-00009BCC0000}"/>
    <cellStyle name="Normal 49 4 6" xfId="52025" xr:uid="{00000000-0005-0000-0000-00009CCC0000}"/>
    <cellStyle name="Normal 49 4 6 2" xfId="52026" xr:uid="{00000000-0005-0000-0000-00009DCC0000}"/>
    <cellStyle name="Normal 49 4 7" xfId="52027" xr:uid="{00000000-0005-0000-0000-00009ECC0000}"/>
    <cellStyle name="Normal 49 5" xfId="52028" xr:uid="{00000000-0005-0000-0000-00009FCC0000}"/>
    <cellStyle name="Normal 49 5 2" xfId="52029" xr:uid="{00000000-0005-0000-0000-0000A0CC0000}"/>
    <cellStyle name="Normal 49 5 2 2" xfId="52030" xr:uid="{00000000-0005-0000-0000-0000A1CC0000}"/>
    <cellStyle name="Normal 49 5 3" xfId="52031" xr:uid="{00000000-0005-0000-0000-0000A2CC0000}"/>
    <cellStyle name="Normal 49 5 3 2" xfId="52032" xr:uid="{00000000-0005-0000-0000-0000A3CC0000}"/>
    <cellStyle name="Normal 49 5 4" xfId="52033" xr:uid="{00000000-0005-0000-0000-0000A4CC0000}"/>
    <cellStyle name="Normal 49 5 4 2" xfId="52034" xr:uid="{00000000-0005-0000-0000-0000A5CC0000}"/>
    <cellStyle name="Normal 49 5 5" xfId="52035" xr:uid="{00000000-0005-0000-0000-0000A6CC0000}"/>
    <cellStyle name="Normal 49 5 5 2" xfId="52036" xr:uid="{00000000-0005-0000-0000-0000A7CC0000}"/>
    <cellStyle name="Normal 49 5 6" xfId="52037" xr:uid="{00000000-0005-0000-0000-0000A8CC0000}"/>
    <cellStyle name="Normal 49 5 6 2" xfId="52038" xr:uid="{00000000-0005-0000-0000-0000A9CC0000}"/>
    <cellStyle name="Normal 49 5 7" xfId="52039" xr:uid="{00000000-0005-0000-0000-0000AACC0000}"/>
    <cellStyle name="Normal 49 6" xfId="52040" xr:uid="{00000000-0005-0000-0000-0000ABCC0000}"/>
    <cellStyle name="Normal 49 6 2" xfId="52041" xr:uid="{00000000-0005-0000-0000-0000ACCC0000}"/>
    <cellStyle name="Normal 49 6 2 2" xfId="52042" xr:uid="{00000000-0005-0000-0000-0000ADCC0000}"/>
    <cellStyle name="Normal 49 6 3" xfId="52043" xr:uid="{00000000-0005-0000-0000-0000AECC0000}"/>
    <cellStyle name="Normal 49 6 3 2" xfId="52044" xr:uid="{00000000-0005-0000-0000-0000AFCC0000}"/>
    <cellStyle name="Normal 49 6 4" xfId="52045" xr:uid="{00000000-0005-0000-0000-0000B0CC0000}"/>
    <cellStyle name="Normal 49 6 4 2" xfId="52046" xr:uid="{00000000-0005-0000-0000-0000B1CC0000}"/>
    <cellStyle name="Normal 49 6 5" xfId="52047" xr:uid="{00000000-0005-0000-0000-0000B2CC0000}"/>
    <cellStyle name="Normal 49 6 5 2" xfId="52048" xr:uid="{00000000-0005-0000-0000-0000B3CC0000}"/>
    <cellStyle name="Normal 49 6 6" xfId="52049" xr:uid="{00000000-0005-0000-0000-0000B4CC0000}"/>
    <cellStyle name="Normal 49 6 6 2" xfId="52050" xr:uid="{00000000-0005-0000-0000-0000B5CC0000}"/>
    <cellStyle name="Normal 49 6 7" xfId="52051" xr:uid="{00000000-0005-0000-0000-0000B6CC0000}"/>
    <cellStyle name="Normal 49 7" xfId="52052" xr:uid="{00000000-0005-0000-0000-0000B7CC0000}"/>
    <cellStyle name="Normal 49 7 2" xfId="52053" xr:uid="{00000000-0005-0000-0000-0000B8CC0000}"/>
    <cellStyle name="Normal 49 7 2 2" xfId="52054" xr:uid="{00000000-0005-0000-0000-0000B9CC0000}"/>
    <cellStyle name="Normal 49 7 3" xfId="52055" xr:uid="{00000000-0005-0000-0000-0000BACC0000}"/>
    <cellStyle name="Normal 49 7 3 2" xfId="52056" xr:uid="{00000000-0005-0000-0000-0000BBCC0000}"/>
    <cellStyle name="Normal 49 7 4" xfId="52057" xr:uid="{00000000-0005-0000-0000-0000BCCC0000}"/>
    <cellStyle name="Normal 49 7 4 2" xfId="52058" xr:uid="{00000000-0005-0000-0000-0000BDCC0000}"/>
    <cellStyle name="Normal 49 7 5" xfId="52059" xr:uid="{00000000-0005-0000-0000-0000BECC0000}"/>
    <cellStyle name="Normal 49 7 5 2" xfId="52060" xr:uid="{00000000-0005-0000-0000-0000BFCC0000}"/>
    <cellStyle name="Normal 49 7 6" xfId="52061" xr:uid="{00000000-0005-0000-0000-0000C0CC0000}"/>
    <cellStyle name="Normal 49 7 6 2" xfId="52062" xr:uid="{00000000-0005-0000-0000-0000C1CC0000}"/>
    <cellStyle name="Normal 49 7 7" xfId="52063" xr:uid="{00000000-0005-0000-0000-0000C2CC0000}"/>
    <cellStyle name="Normal 49 8" xfId="52064" xr:uid="{00000000-0005-0000-0000-0000C3CC0000}"/>
    <cellStyle name="Normal 49 8 2" xfId="52065" xr:uid="{00000000-0005-0000-0000-0000C4CC0000}"/>
    <cellStyle name="Normal 49 8 2 2" xfId="52066" xr:uid="{00000000-0005-0000-0000-0000C5CC0000}"/>
    <cellStyle name="Normal 49 8 3" xfId="52067" xr:uid="{00000000-0005-0000-0000-0000C6CC0000}"/>
    <cellStyle name="Normal 49 8 3 2" xfId="52068" xr:uid="{00000000-0005-0000-0000-0000C7CC0000}"/>
    <cellStyle name="Normal 49 8 4" xfId="52069" xr:uid="{00000000-0005-0000-0000-0000C8CC0000}"/>
    <cellStyle name="Normal 49 8 4 2" xfId="52070" xr:uid="{00000000-0005-0000-0000-0000C9CC0000}"/>
    <cellStyle name="Normal 49 8 5" xfId="52071" xr:uid="{00000000-0005-0000-0000-0000CACC0000}"/>
    <cellStyle name="Normal 49 8 5 2" xfId="52072" xr:uid="{00000000-0005-0000-0000-0000CBCC0000}"/>
    <cellStyle name="Normal 49 8 6" xfId="52073" xr:uid="{00000000-0005-0000-0000-0000CCCC0000}"/>
    <cellStyle name="Normal 49 8 6 2" xfId="52074" xr:uid="{00000000-0005-0000-0000-0000CDCC0000}"/>
    <cellStyle name="Normal 49 8 7" xfId="52075" xr:uid="{00000000-0005-0000-0000-0000CECC0000}"/>
    <cellStyle name="Normal 49 9" xfId="52076" xr:uid="{00000000-0005-0000-0000-0000CFCC0000}"/>
    <cellStyle name="Normal 49 9 2" xfId="52077" xr:uid="{00000000-0005-0000-0000-0000D0CC0000}"/>
    <cellStyle name="Normal 49 9 2 2" xfId="52078" xr:uid="{00000000-0005-0000-0000-0000D1CC0000}"/>
    <cellStyle name="Normal 49 9 3" xfId="52079" xr:uid="{00000000-0005-0000-0000-0000D2CC0000}"/>
    <cellStyle name="Normal 49 9 3 2" xfId="52080" xr:uid="{00000000-0005-0000-0000-0000D3CC0000}"/>
    <cellStyle name="Normal 49 9 4" xfId="52081" xr:uid="{00000000-0005-0000-0000-0000D4CC0000}"/>
    <cellStyle name="Normal 49 9 4 2" xfId="52082" xr:uid="{00000000-0005-0000-0000-0000D5CC0000}"/>
    <cellStyle name="Normal 49 9 5" xfId="52083" xr:uid="{00000000-0005-0000-0000-0000D6CC0000}"/>
    <cellStyle name="Normal 49 9 5 2" xfId="52084" xr:uid="{00000000-0005-0000-0000-0000D7CC0000}"/>
    <cellStyle name="Normal 49 9 6" xfId="52085" xr:uid="{00000000-0005-0000-0000-0000D8CC0000}"/>
    <cellStyle name="Normal 49 9 6 2" xfId="52086" xr:uid="{00000000-0005-0000-0000-0000D9CC0000}"/>
    <cellStyle name="Normal 49 9 7" xfId="52087" xr:uid="{00000000-0005-0000-0000-0000DACC0000}"/>
    <cellStyle name="Normal 5" xfId="52088" xr:uid="{00000000-0005-0000-0000-0000DBCC0000}"/>
    <cellStyle name="Normal 5 10" xfId="52089" xr:uid="{00000000-0005-0000-0000-0000DCCC0000}"/>
    <cellStyle name="Normal 5 10 2" xfId="52090" xr:uid="{00000000-0005-0000-0000-0000DDCC0000}"/>
    <cellStyle name="Normal 5 10 2 2" xfId="52091" xr:uid="{00000000-0005-0000-0000-0000DECC0000}"/>
    <cellStyle name="Normal 5 10 2 2 2" xfId="52092" xr:uid="{00000000-0005-0000-0000-0000DFCC0000}"/>
    <cellStyle name="Normal 5 10 2 3" xfId="52093" xr:uid="{00000000-0005-0000-0000-0000E0CC0000}"/>
    <cellStyle name="Normal 5 10 3" xfId="52094" xr:uid="{00000000-0005-0000-0000-0000E1CC0000}"/>
    <cellStyle name="Normal 5 10 3 2" xfId="52095" xr:uid="{00000000-0005-0000-0000-0000E2CC0000}"/>
    <cellStyle name="Normal 5 10 4" xfId="52096" xr:uid="{00000000-0005-0000-0000-0000E3CC0000}"/>
    <cellStyle name="Normal 5 10 4 2" xfId="52097" xr:uid="{00000000-0005-0000-0000-0000E4CC0000}"/>
    <cellStyle name="Normal 5 10 5" xfId="52098" xr:uid="{00000000-0005-0000-0000-0000E5CC0000}"/>
    <cellStyle name="Normal 5 10 5 2" xfId="52099" xr:uid="{00000000-0005-0000-0000-0000E6CC0000}"/>
    <cellStyle name="Normal 5 10 6" xfId="52100" xr:uid="{00000000-0005-0000-0000-0000E7CC0000}"/>
    <cellStyle name="Normal 5 10 6 2" xfId="52101" xr:uid="{00000000-0005-0000-0000-0000E8CC0000}"/>
    <cellStyle name="Normal 5 10 7" xfId="52102" xr:uid="{00000000-0005-0000-0000-0000E9CC0000}"/>
    <cellStyle name="Normal 5 11" xfId="52103" xr:uid="{00000000-0005-0000-0000-0000EACC0000}"/>
    <cellStyle name="Normal 5 11 2" xfId="52104" xr:uid="{00000000-0005-0000-0000-0000EBCC0000}"/>
    <cellStyle name="Normal 5 12" xfId="52105" xr:uid="{00000000-0005-0000-0000-0000ECCC0000}"/>
    <cellStyle name="Normal 5 12 2" xfId="52106" xr:uid="{00000000-0005-0000-0000-0000EDCC0000}"/>
    <cellStyle name="Normal 5 13" xfId="52107" xr:uid="{00000000-0005-0000-0000-0000EECC0000}"/>
    <cellStyle name="Normal 5 13 2" xfId="52108" xr:uid="{00000000-0005-0000-0000-0000EFCC0000}"/>
    <cellStyle name="Normal 5 14" xfId="52109" xr:uid="{00000000-0005-0000-0000-0000F0CC0000}"/>
    <cellStyle name="Normal 5 14 2" xfId="52110" xr:uid="{00000000-0005-0000-0000-0000F1CC0000}"/>
    <cellStyle name="Normal 5 15" xfId="52111" xr:uid="{00000000-0005-0000-0000-0000F2CC0000}"/>
    <cellStyle name="Normal 5 15 2" xfId="52112" xr:uid="{00000000-0005-0000-0000-0000F3CC0000}"/>
    <cellStyle name="Normal 5 16" xfId="52113" xr:uid="{00000000-0005-0000-0000-0000F4CC0000}"/>
    <cellStyle name="Normal 5 16 2" xfId="52114" xr:uid="{00000000-0005-0000-0000-0000F5CC0000}"/>
    <cellStyle name="Normal 5 17" xfId="52115" xr:uid="{00000000-0005-0000-0000-0000F6CC0000}"/>
    <cellStyle name="Normal 5 17 2" xfId="52116" xr:uid="{00000000-0005-0000-0000-0000F7CC0000}"/>
    <cellStyle name="Normal 5 18" xfId="52117" xr:uid="{00000000-0005-0000-0000-0000F8CC0000}"/>
    <cellStyle name="Normal 5 18 2" xfId="52118" xr:uid="{00000000-0005-0000-0000-0000F9CC0000}"/>
    <cellStyle name="Normal 5 19" xfId="52119" xr:uid="{00000000-0005-0000-0000-0000FACC0000}"/>
    <cellStyle name="Normal 5 19 2" xfId="52120" xr:uid="{00000000-0005-0000-0000-0000FBCC0000}"/>
    <cellStyle name="Normal 5 2" xfId="52121" xr:uid="{00000000-0005-0000-0000-0000FCCC0000}"/>
    <cellStyle name="Normal 5 2 10" xfId="52122" xr:uid="{00000000-0005-0000-0000-0000FDCC0000}"/>
    <cellStyle name="Normal 5 2 10 2" xfId="52123" xr:uid="{00000000-0005-0000-0000-0000FECC0000}"/>
    <cellStyle name="Normal 5 2 11" xfId="52124" xr:uid="{00000000-0005-0000-0000-0000FFCC0000}"/>
    <cellStyle name="Normal 5 2 2" xfId="52125" xr:uid="{00000000-0005-0000-0000-000000CD0000}"/>
    <cellStyle name="Normal 5 2 2 2" xfId="52126" xr:uid="{00000000-0005-0000-0000-000001CD0000}"/>
    <cellStyle name="Normal 5 2 3" xfId="52127" xr:uid="{00000000-0005-0000-0000-000002CD0000}"/>
    <cellStyle name="Normal 5 2 3 2" xfId="52128" xr:uid="{00000000-0005-0000-0000-000003CD0000}"/>
    <cellStyle name="Normal 5 2 3 2 2" xfId="52129" xr:uid="{00000000-0005-0000-0000-000004CD0000}"/>
    <cellStyle name="Normal 5 2 3 2 2 2" xfId="52130" xr:uid="{00000000-0005-0000-0000-000005CD0000}"/>
    <cellStyle name="Normal 5 2 3 2 3" xfId="52131" xr:uid="{00000000-0005-0000-0000-000006CD0000}"/>
    <cellStyle name="Normal 5 2 3 3" xfId="52132" xr:uid="{00000000-0005-0000-0000-000007CD0000}"/>
    <cellStyle name="Normal 5 2 3 3 2" xfId="52133" xr:uid="{00000000-0005-0000-0000-000008CD0000}"/>
    <cellStyle name="Normal 5 2 3 4" xfId="52134" xr:uid="{00000000-0005-0000-0000-000009CD0000}"/>
    <cellStyle name="Normal 5 2 4" xfId="52135" xr:uid="{00000000-0005-0000-0000-00000ACD0000}"/>
    <cellStyle name="Normal 5 2 4 2" xfId="52136" xr:uid="{00000000-0005-0000-0000-00000BCD0000}"/>
    <cellStyle name="Normal 5 2 4 2 2" xfId="52137" xr:uid="{00000000-0005-0000-0000-00000CCD0000}"/>
    <cellStyle name="Normal 5 2 4 2 2 2" xfId="52138" xr:uid="{00000000-0005-0000-0000-00000DCD0000}"/>
    <cellStyle name="Normal 5 2 4 2 3" xfId="52139" xr:uid="{00000000-0005-0000-0000-00000ECD0000}"/>
    <cellStyle name="Normal 5 2 4 3" xfId="52140" xr:uid="{00000000-0005-0000-0000-00000FCD0000}"/>
    <cellStyle name="Normal 5 2 4 3 2" xfId="52141" xr:uid="{00000000-0005-0000-0000-000010CD0000}"/>
    <cellStyle name="Normal 5 2 4 4" xfId="52142" xr:uid="{00000000-0005-0000-0000-000011CD0000}"/>
    <cellStyle name="Normal 5 2 5" xfId="52143" xr:uid="{00000000-0005-0000-0000-000012CD0000}"/>
    <cellStyle name="Normal 5 2 5 2" xfId="52144" xr:uid="{00000000-0005-0000-0000-000013CD0000}"/>
    <cellStyle name="Normal 5 2 5 2 2" xfId="52145" xr:uid="{00000000-0005-0000-0000-000014CD0000}"/>
    <cellStyle name="Normal 5 2 5 2 2 2" xfId="52146" xr:uid="{00000000-0005-0000-0000-000015CD0000}"/>
    <cellStyle name="Normal 5 2 5 2 3" xfId="52147" xr:uid="{00000000-0005-0000-0000-000016CD0000}"/>
    <cellStyle name="Normal 5 2 5 3" xfId="52148" xr:uid="{00000000-0005-0000-0000-000017CD0000}"/>
    <cellStyle name="Normal 5 2 5 3 2" xfId="52149" xr:uid="{00000000-0005-0000-0000-000018CD0000}"/>
    <cellStyle name="Normal 5 2 5 4" xfId="52150" xr:uid="{00000000-0005-0000-0000-000019CD0000}"/>
    <cellStyle name="Normal 5 2 6" xfId="52151" xr:uid="{00000000-0005-0000-0000-00001ACD0000}"/>
    <cellStyle name="Normal 5 2 6 2" xfId="52152" xr:uid="{00000000-0005-0000-0000-00001BCD0000}"/>
    <cellStyle name="Normal 5 2 6 2 2" xfId="52153" xr:uid="{00000000-0005-0000-0000-00001CCD0000}"/>
    <cellStyle name="Normal 5 2 6 2 2 2" xfId="52154" xr:uid="{00000000-0005-0000-0000-00001DCD0000}"/>
    <cellStyle name="Normal 5 2 6 2 3" xfId="52155" xr:uid="{00000000-0005-0000-0000-00001ECD0000}"/>
    <cellStyle name="Normal 5 2 6 3" xfId="52156" xr:uid="{00000000-0005-0000-0000-00001FCD0000}"/>
    <cellStyle name="Normal 5 2 6 3 2" xfId="52157" xr:uid="{00000000-0005-0000-0000-000020CD0000}"/>
    <cellStyle name="Normal 5 2 6 4" xfId="52158" xr:uid="{00000000-0005-0000-0000-000021CD0000}"/>
    <cellStyle name="Normal 5 2 7" xfId="52159" xr:uid="{00000000-0005-0000-0000-000022CD0000}"/>
    <cellStyle name="Normal 5 2 7 2" xfId="52160" xr:uid="{00000000-0005-0000-0000-000023CD0000}"/>
    <cellStyle name="Normal 5 2 7 2 2" xfId="52161" xr:uid="{00000000-0005-0000-0000-000024CD0000}"/>
    <cellStyle name="Normal 5 2 7 2 2 2" xfId="52162" xr:uid="{00000000-0005-0000-0000-000025CD0000}"/>
    <cellStyle name="Normal 5 2 7 2 3" xfId="52163" xr:uid="{00000000-0005-0000-0000-000026CD0000}"/>
    <cellStyle name="Normal 5 2 7 3" xfId="52164" xr:uid="{00000000-0005-0000-0000-000027CD0000}"/>
    <cellStyle name="Normal 5 2 7 3 2" xfId="52165" xr:uid="{00000000-0005-0000-0000-000028CD0000}"/>
    <cellStyle name="Normal 5 2 7 4" xfId="52166" xr:uid="{00000000-0005-0000-0000-000029CD0000}"/>
    <cellStyle name="Normal 5 2 8" xfId="52167" xr:uid="{00000000-0005-0000-0000-00002ACD0000}"/>
    <cellStyle name="Normal 5 2 8 2" xfId="52168" xr:uid="{00000000-0005-0000-0000-00002BCD0000}"/>
    <cellStyle name="Normal 5 2 8 2 2" xfId="52169" xr:uid="{00000000-0005-0000-0000-00002CCD0000}"/>
    <cellStyle name="Normal 5 2 8 2 2 2" xfId="52170" xr:uid="{00000000-0005-0000-0000-00002DCD0000}"/>
    <cellStyle name="Normal 5 2 8 2 3" xfId="52171" xr:uid="{00000000-0005-0000-0000-00002ECD0000}"/>
    <cellStyle name="Normal 5 2 8 3" xfId="52172" xr:uid="{00000000-0005-0000-0000-00002FCD0000}"/>
    <cellStyle name="Normal 5 2 8 3 2" xfId="52173" xr:uid="{00000000-0005-0000-0000-000030CD0000}"/>
    <cellStyle name="Normal 5 2 8 4" xfId="52174" xr:uid="{00000000-0005-0000-0000-000031CD0000}"/>
    <cellStyle name="Normal 5 2 9" xfId="52175" xr:uid="{00000000-0005-0000-0000-000032CD0000}"/>
    <cellStyle name="Normal 5 2 9 2" xfId="52176" xr:uid="{00000000-0005-0000-0000-000033CD0000}"/>
    <cellStyle name="Normal 5 2 9 2 2" xfId="52177" xr:uid="{00000000-0005-0000-0000-000034CD0000}"/>
    <cellStyle name="Normal 5 2 9 3" xfId="52178" xr:uid="{00000000-0005-0000-0000-000035CD0000}"/>
    <cellStyle name="Normal 5 20" xfId="52179" xr:uid="{00000000-0005-0000-0000-000036CD0000}"/>
    <cellStyle name="Normal 5 21" xfId="52180" xr:uid="{00000000-0005-0000-0000-000037CD0000}"/>
    <cellStyle name="Normal 5 22" xfId="52181" xr:uid="{00000000-0005-0000-0000-000038CD0000}"/>
    <cellStyle name="Normal 5 23" xfId="52182" xr:uid="{00000000-0005-0000-0000-000039CD0000}"/>
    <cellStyle name="Normal 5 24" xfId="52183" xr:uid="{00000000-0005-0000-0000-00003ACD0000}"/>
    <cellStyle name="Normal 5 25" xfId="52184" xr:uid="{00000000-0005-0000-0000-00003BCD0000}"/>
    <cellStyle name="Normal 5 26" xfId="52185" xr:uid="{00000000-0005-0000-0000-00003CCD0000}"/>
    <cellStyle name="Normal 5 3" xfId="52186" xr:uid="{00000000-0005-0000-0000-00003DCD0000}"/>
    <cellStyle name="Normal 5 3 10" xfId="52187" xr:uid="{00000000-0005-0000-0000-00003ECD0000}"/>
    <cellStyle name="Normal 5 3 10 2" xfId="52188" xr:uid="{00000000-0005-0000-0000-00003FCD0000}"/>
    <cellStyle name="Normal 5 3 10 3" xfId="52189" xr:uid="{00000000-0005-0000-0000-000040CD0000}"/>
    <cellStyle name="Normal 5 3 10 4" xfId="52190" xr:uid="{00000000-0005-0000-0000-000041CD0000}"/>
    <cellStyle name="Normal 5 3 10 5" xfId="52191" xr:uid="{00000000-0005-0000-0000-000042CD0000}"/>
    <cellStyle name="Normal 5 3 10 6" xfId="52192" xr:uid="{00000000-0005-0000-0000-000043CD0000}"/>
    <cellStyle name="Normal 5 3 10 7" xfId="52193" xr:uid="{00000000-0005-0000-0000-000044CD0000}"/>
    <cellStyle name="Normal 5 3 10 8" xfId="52194" xr:uid="{00000000-0005-0000-0000-000045CD0000}"/>
    <cellStyle name="Normal 5 3 10 9" xfId="52195" xr:uid="{00000000-0005-0000-0000-000046CD0000}"/>
    <cellStyle name="Normal 5 3 11" xfId="52196" xr:uid="{00000000-0005-0000-0000-000047CD0000}"/>
    <cellStyle name="Normal 5 3 11 2" xfId="52197" xr:uid="{00000000-0005-0000-0000-000048CD0000}"/>
    <cellStyle name="Normal 5 3 11 3" xfId="52198" xr:uid="{00000000-0005-0000-0000-000049CD0000}"/>
    <cellStyle name="Normal 5 3 11 4" xfId="52199" xr:uid="{00000000-0005-0000-0000-00004ACD0000}"/>
    <cellStyle name="Normal 5 3 11 5" xfId="52200" xr:uid="{00000000-0005-0000-0000-00004BCD0000}"/>
    <cellStyle name="Normal 5 3 11 6" xfId="52201" xr:uid="{00000000-0005-0000-0000-00004CCD0000}"/>
    <cellStyle name="Normal 5 3 11 7" xfId="52202" xr:uid="{00000000-0005-0000-0000-00004DCD0000}"/>
    <cellStyle name="Normal 5 3 11 8" xfId="52203" xr:uid="{00000000-0005-0000-0000-00004ECD0000}"/>
    <cellStyle name="Normal 5 3 11 9" xfId="52204" xr:uid="{00000000-0005-0000-0000-00004FCD0000}"/>
    <cellStyle name="Normal 5 3 12" xfId="52205" xr:uid="{00000000-0005-0000-0000-000050CD0000}"/>
    <cellStyle name="Normal 5 3 12 2" xfId="52206" xr:uid="{00000000-0005-0000-0000-000051CD0000}"/>
    <cellStyle name="Normal 5 3 12 3" xfId="52207" xr:uid="{00000000-0005-0000-0000-000052CD0000}"/>
    <cellStyle name="Normal 5 3 12 4" xfId="52208" xr:uid="{00000000-0005-0000-0000-000053CD0000}"/>
    <cellStyle name="Normal 5 3 12 5" xfId="52209" xr:uid="{00000000-0005-0000-0000-000054CD0000}"/>
    <cellStyle name="Normal 5 3 12 6" xfId="52210" xr:uid="{00000000-0005-0000-0000-000055CD0000}"/>
    <cellStyle name="Normal 5 3 12 7" xfId="52211" xr:uid="{00000000-0005-0000-0000-000056CD0000}"/>
    <cellStyle name="Normal 5 3 12 8" xfId="52212" xr:uid="{00000000-0005-0000-0000-000057CD0000}"/>
    <cellStyle name="Normal 5 3 12 9" xfId="52213" xr:uid="{00000000-0005-0000-0000-000058CD0000}"/>
    <cellStyle name="Normal 5 3 13" xfId="52214" xr:uid="{00000000-0005-0000-0000-000059CD0000}"/>
    <cellStyle name="Normal 5 3 13 2" xfId="52215" xr:uid="{00000000-0005-0000-0000-00005ACD0000}"/>
    <cellStyle name="Normal 5 3 13 3" xfId="52216" xr:uid="{00000000-0005-0000-0000-00005BCD0000}"/>
    <cellStyle name="Normal 5 3 13 4" xfId="52217" xr:uid="{00000000-0005-0000-0000-00005CCD0000}"/>
    <cellStyle name="Normal 5 3 13 5" xfId="52218" xr:uid="{00000000-0005-0000-0000-00005DCD0000}"/>
    <cellStyle name="Normal 5 3 13 6" xfId="52219" xr:uid="{00000000-0005-0000-0000-00005ECD0000}"/>
    <cellStyle name="Normal 5 3 13 7" xfId="52220" xr:uid="{00000000-0005-0000-0000-00005FCD0000}"/>
    <cellStyle name="Normal 5 3 13 8" xfId="52221" xr:uid="{00000000-0005-0000-0000-000060CD0000}"/>
    <cellStyle name="Normal 5 3 13 9" xfId="52222" xr:uid="{00000000-0005-0000-0000-000061CD0000}"/>
    <cellStyle name="Normal 5 3 14" xfId="52223" xr:uid="{00000000-0005-0000-0000-000062CD0000}"/>
    <cellStyle name="Normal 5 3 14 2" xfId="52224" xr:uid="{00000000-0005-0000-0000-000063CD0000}"/>
    <cellStyle name="Normal 5 3 14 3" xfId="52225" xr:uid="{00000000-0005-0000-0000-000064CD0000}"/>
    <cellStyle name="Normal 5 3 14 4" xfId="52226" xr:uid="{00000000-0005-0000-0000-000065CD0000}"/>
    <cellStyle name="Normal 5 3 14 5" xfId="52227" xr:uid="{00000000-0005-0000-0000-000066CD0000}"/>
    <cellStyle name="Normal 5 3 14 6" xfId="52228" xr:uid="{00000000-0005-0000-0000-000067CD0000}"/>
    <cellStyle name="Normal 5 3 14 7" xfId="52229" xr:uid="{00000000-0005-0000-0000-000068CD0000}"/>
    <cellStyle name="Normal 5 3 14 8" xfId="52230" xr:uid="{00000000-0005-0000-0000-000069CD0000}"/>
    <cellStyle name="Normal 5 3 14 9" xfId="52231" xr:uid="{00000000-0005-0000-0000-00006ACD0000}"/>
    <cellStyle name="Normal 5 3 15" xfId="52232" xr:uid="{00000000-0005-0000-0000-00006BCD0000}"/>
    <cellStyle name="Normal 5 3 15 2" xfId="52233" xr:uid="{00000000-0005-0000-0000-00006CCD0000}"/>
    <cellStyle name="Normal 5 3 15 3" xfId="52234" xr:uid="{00000000-0005-0000-0000-00006DCD0000}"/>
    <cellStyle name="Normal 5 3 15 4" xfId="52235" xr:uid="{00000000-0005-0000-0000-00006ECD0000}"/>
    <cellStyle name="Normal 5 3 15 5" xfId="52236" xr:uid="{00000000-0005-0000-0000-00006FCD0000}"/>
    <cellStyle name="Normal 5 3 15 6" xfId="52237" xr:uid="{00000000-0005-0000-0000-000070CD0000}"/>
    <cellStyle name="Normal 5 3 15 7" xfId="52238" xr:uid="{00000000-0005-0000-0000-000071CD0000}"/>
    <cellStyle name="Normal 5 3 15 8" xfId="52239" xr:uid="{00000000-0005-0000-0000-000072CD0000}"/>
    <cellStyle name="Normal 5 3 15 9" xfId="52240" xr:uid="{00000000-0005-0000-0000-000073CD0000}"/>
    <cellStyle name="Normal 5 3 16" xfId="52241" xr:uid="{00000000-0005-0000-0000-000074CD0000}"/>
    <cellStyle name="Normal 5 3 17" xfId="52242" xr:uid="{00000000-0005-0000-0000-000075CD0000}"/>
    <cellStyle name="Normal 5 3 18" xfId="52243" xr:uid="{00000000-0005-0000-0000-000076CD0000}"/>
    <cellStyle name="Normal 5 3 19" xfId="52244" xr:uid="{00000000-0005-0000-0000-000077CD0000}"/>
    <cellStyle name="Normal 5 3 2" xfId="52245" xr:uid="{00000000-0005-0000-0000-000078CD0000}"/>
    <cellStyle name="Normal 5 3 2 10" xfId="52246" xr:uid="{00000000-0005-0000-0000-000079CD0000}"/>
    <cellStyle name="Normal 5 3 2 2" xfId="52247" xr:uid="{00000000-0005-0000-0000-00007ACD0000}"/>
    <cellStyle name="Normal 5 3 2 3" xfId="52248" xr:uid="{00000000-0005-0000-0000-00007BCD0000}"/>
    <cellStyle name="Normal 5 3 2 4" xfId="52249" xr:uid="{00000000-0005-0000-0000-00007CCD0000}"/>
    <cellStyle name="Normal 5 3 2 5" xfId="52250" xr:uid="{00000000-0005-0000-0000-00007DCD0000}"/>
    <cellStyle name="Normal 5 3 2 6" xfId="52251" xr:uid="{00000000-0005-0000-0000-00007ECD0000}"/>
    <cellStyle name="Normal 5 3 2 7" xfId="52252" xr:uid="{00000000-0005-0000-0000-00007FCD0000}"/>
    <cellStyle name="Normal 5 3 2 8" xfId="52253" xr:uid="{00000000-0005-0000-0000-000080CD0000}"/>
    <cellStyle name="Normal 5 3 2 9" xfId="52254" xr:uid="{00000000-0005-0000-0000-000081CD0000}"/>
    <cellStyle name="Normal 5 3 20" xfId="52255" xr:uid="{00000000-0005-0000-0000-000082CD0000}"/>
    <cellStyle name="Normal 5 3 21" xfId="52256" xr:uid="{00000000-0005-0000-0000-000083CD0000}"/>
    <cellStyle name="Normal 5 3 22" xfId="52257" xr:uid="{00000000-0005-0000-0000-000084CD0000}"/>
    <cellStyle name="Normal 5 3 23" xfId="52258" xr:uid="{00000000-0005-0000-0000-000085CD0000}"/>
    <cellStyle name="Normal 5 3 24" xfId="52259" xr:uid="{00000000-0005-0000-0000-000086CD0000}"/>
    <cellStyle name="Normal 5 3 3" xfId="52260" xr:uid="{00000000-0005-0000-0000-000087CD0000}"/>
    <cellStyle name="Normal 5 3 3 10" xfId="52261" xr:uid="{00000000-0005-0000-0000-000088CD0000}"/>
    <cellStyle name="Normal 5 3 3 2" xfId="52262" xr:uid="{00000000-0005-0000-0000-000089CD0000}"/>
    <cellStyle name="Normal 5 3 3 3" xfId="52263" xr:uid="{00000000-0005-0000-0000-00008ACD0000}"/>
    <cellStyle name="Normal 5 3 3 4" xfId="52264" xr:uid="{00000000-0005-0000-0000-00008BCD0000}"/>
    <cellStyle name="Normal 5 3 3 5" xfId="52265" xr:uid="{00000000-0005-0000-0000-00008CCD0000}"/>
    <cellStyle name="Normal 5 3 3 6" xfId="52266" xr:uid="{00000000-0005-0000-0000-00008DCD0000}"/>
    <cellStyle name="Normal 5 3 3 7" xfId="52267" xr:uid="{00000000-0005-0000-0000-00008ECD0000}"/>
    <cellStyle name="Normal 5 3 3 8" xfId="52268" xr:uid="{00000000-0005-0000-0000-00008FCD0000}"/>
    <cellStyle name="Normal 5 3 3 9" xfId="52269" xr:uid="{00000000-0005-0000-0000-000090CD0000}"/>
    <cellStyle name="Normal 5 3 4" xfId="52270" xr:uid="{00000000-0005-0000-0000-000091CD0000}"/>
    <cellStyle name="Normal 5 3 4 2" xfId="52271" xr:uid="{00000000-0005-0000-0000-000092CD0000}"/>
    <cellStyle name="Normal 5 3 4 3" xfId="52272" xr:uid="{00000000-0005-0000-0000-000093CD0000}"/>
    <cellStyle name="Normal 5 3 4 4" xfId="52273" xr:uid="{00000000-0005-0000-0000-000094CD0000}"/>
    <cellStyle name="Normal 5 3 4 5" xfId="52274" xr:uid="{00000000-0005-0000-0000-000095CD0000}"/>
    <cellStyle name="Normal 5 3 4 6" xfId="52275" xr:uid="{00000000-0005-0000-0000-000096CD0000}"/>
    <cellStyle name="Normal 5 3 4 7" xfId="52276" xr:uid="{00000000-0005-0000-0000-000097CD0000}"/>
    <cellStyle name="Normal 5 3 4 8" xfId="52277" xr:uid="{00000000-0005-0000-0000-000098CD0000}"/>
    <cellStyle name="Normal 5 3 4 9" xfId="52278" xr:uid="{00000000-0005-0000-0000-000099CD0000}"/>
    <cellStyle name="Normal 5 3 5" xfId="52279" xr:uid="{00000000-0005-0000-0000-00009ACD0000}"/>
    <cellStyle name="Normal 5 3 5 2" xfId="52280" xr:uid="{00000000-0005-0000-0000-00009BCD0000}"/>
    <cellStyle name="Normal 5 3 5 3" xfId="52281" xr:uid="{00000000-0005-0000-0000-00009CCD0000}"/>
    <cellStyle name="Normal 5 3 5 4" xfId="52282" xr:uid="{00000000-0005-0000-0000-00009DCD0000}"/>
    <cellStyle name="Normal 5 3 5 5" xfId="52283" xr:uid="{00000000-0005-0000-0000-00009ECD0000}"/>
    <cellStyle name="Normal 5 3 5 6" xfId="52284" xr:uid="{00000000-0005-0000-0000-00009FCD0000}"/>
    <cellStyle name="Normal 5 3 5 7" xfId="52285" xr:uid="{00000000-0005-0000-0000-0000A0CD0000}"/>
    <cellStyle name="Normal 5 3 5 8" xfId="52286" xr:uid="{00000000-0005-0000-0000-0000A1CD0000}"/>
    <cellStyle name="Normal 5 3 5 9" xfId="52287" xr:uid="{00000000-0005-0000-0000-0000A2CD0000}"/>
    <cellStyle name="Normal 5 3 6" xfId="52288" xr:uid="{00000000-0005-0000-0000-0000A3CD0000}"/>
    <cellStyle name="Normal 5 3 6 2" xfId="52289" xr:uid="{00000000-0005-0000-0000-0000A4CD0000}"/>
    <cellStyle name="Normal 5 3 6 3" xfId="52290" xr:uid="{00000000-0005-0000-0000-0000A5CD0000}"/>
    <cellStyle name="Normal 5 3 6 4" xfId="52291" xr:uid="{00000000-0005-0000-0000-0000A6CD0000}"/>
    <cellStyle name="Normal 5 3 6 5" xfId="52292" xr:uid="{00000000-0005-0000-0000-0000A7CD0000}"/>
    <cellStyle name="Normal 5 3 6 6" xfId="52293" xr:uid="{00000000-0005-0000-0000-0000A8CD0000}"/>
    <cellStyle name="Normal 5 3 6 7" xfId="52294" xr:uid="{00000000-0005-0000-0000-0000A9CD0000}"/>
    <cellStyle name="Normal 5 3 6 8" xfId="52295" xr:uid="{00000000-0005-0000-0000-0000AACD0000}"/>
    <cellStyle name="Normal 5 3 6 9" xfId="52296" xr:uid="{00000000-0005-0000-0000-0000ABCD0000}"/>
    <cellStyle name="Normal 5 3 7" xfId="52297" xr:uid="{00000000-0005-0000-0000-0000ACCD0000}"/>
    <cellStyle name="Normal 5 3 7 2" xfId="52298" xr:uid="{00000000-0005-0000-0000-0000ADCD0000}"/>
    <cellStyle name="Normal 5 3 7 3" xfId="52299" xr:uid="{00000000-0005-0000-0000-0000AECD0000}"/>
    <cellStyle name="Normal 5 3 7 4" xfId="52300" xr:uid="{00000000-0005-0000-0000-0000AFCD0000}"/>
    <cellStyle name="Normal 5 3 7 5" xfId="52301" xr:uid="{00000000-0005-0000-0000-0000B0CD0000}"/>
    <cellStyle name="Normal 5 3 7 6" xfId="52302" xr:uid="{00000000-0005-0000-0000-0000B1CD0000}"/>
    <cellStyle name="Normal 5 3 7 7" xfId="52303" xr:uid="{00000000-0005-0000-0000-0000B2CD0000}"/>
    <cellStyle name="Normal 5 3 7 8" xfId="52304" xr:uid="{00000000-0005-0000-0000-0000B3CD0000}"/>
    <cellStyle name="Normal 5 3 7 9" xfId="52305" xr:uid="{00000000-0005-0000-0000-0000B4CD0000}"/>
    <cellStyle name="Normal 5 3 8" xfId="52306" xr:uid="{00000000-0005-0000-0000-0000B5CD0000}"/>
    <cellStyle name="Normal 5 3 8 2" xfId="52307" xr:uid="{00000000-0005-0000-0000-0000B6CD0000}"/>
    <cellStyle name="Normal 5 3 8 3" xfId="52308" xr:uid="{00000000-0005-0000-0000-0000B7CD0000}"/>
    <cellStyle name="Normal 5 3 8 4" xfId="52309" xr:uid="{00000000-0005-0000-0000-0000B8CD0000}"/>
    <cellStyle name="Normal 5 3 8 5" xfId="52310" xr:uid="{00000000-0005-0000-0000-0000B9CD0000}"/>
    <cellStyle name="Normal 5 3 8 6" xfId="52311" xr:uid="{00000000-0005-0000-0000-0000BACD0000}"/>
    <cellStyle name="Normal 5 3 8 7" xfId="52312" xr:uid="{00000000-0005-0000-0000-0000BBCD0000}"/>
    <cellStyle name="Normal 5 3 8 8" xfId="52313" xr:uid="{00000000-0005-0000-0000-0000BCCD0000}"/>
    <cellStyle name="Normal 5 3 8 9" xfId="52314" xr:uid="{00000000-0005-0000-0000-0000BDCD0000}"/>
    <cellStyle name="Normal 5 3 9" xfId="52315" xr:uid="{00000000-0005-0000-0000-0000BECD0000}"/>
    <cellStyle name="Normal 5 3 9 2" xfId="52316" xr:uid="{00000000-0005-0000-0000-0000BFCD0000}"/>
    <cellStyle name="Normal 5 3 9 3" xfId="52317" xr:uid="{00000000-0005-0000-0000-0000C0CD0000}"/>
    <cellStyle name="Normal 5 3 9 4" xfId="52318" xr:uid="{00000000-0005-0000-0000-0000C1CD0000}"/>
    <cellStyle name="Normal 5 3 9 5" xfId="52319" xr:uid="{00000000-0005-0000-0000-0000C2CD0000}"/>
    <cellStyle name="Normal 5 3 9 6" xfId="52320" xr:uid="{00000000-0005-0000-0000-0000C3CD0000}"/>
    <cellStyle name="Normal 5 3 9 7" xfId="52321" xr:uid="{00000000-0005-0000-0000-0000C4CD0000}"/>
    <cellStyle name="Normal 5 3 9 8" xfId="52322" xr:uid="{00000000-0005-0000-0000-0000C5CD0000}"/>
    <cellStyle name="Normal 5 3 9 9" xfId="52323" xr:uid="{00000000-0005-0000-0000-0000C6CD0000}"/>
    <cellStyle name="Normal 5 4" xfId="52324" xr:uid="{00000000-0005-0000-0000-0000C7CD0000}"/>
    <cellStyle name="Normal 5 4 10" xfId="52325" xr:uid="{00000000-0005-0000-0000-0000C8CD0000}"/>
    <cellStyle name="Normal 5 4 11" xfId="52326" xr:uid="{00000000-0005-0000-0000-0000C9CD0000}"/>
    <cellStyle name="Normal 5 4 2" xfId="52327" xr:uid="{00000000-0005-0000-0000-0000CACD0000}"/>
    <cellStyle name="Normal 5 4 2 2" xfId="52328" xr:uid="{00000000-0005-0000-0000-0000CBCD0000}"/>
    <cellStyle name="Normal 5 4 3" xfId="52329" xr:uid="{00000000-0005-0000-0000-0000CCCD0000}"/>
    <cellStyle name="Normal 5 4 3 2" xfId="52330" xr:uid="{00000000-0005-0000-0000-0000CDCD0000}"/>
    <cellStyle name="Normal 5 4 4" xfId="52331" xr:uid="{00000000-0005-0000-0000-0000CECD0000}"/>
    <cellStyle name="Normal 5 4 4 2" xfId="52332" xr:uid="{00000000-0005-0000-0000-0000CFCD0000}"/>
    <cellStyle name="Normal 5 4 5" xfId="52333" xr:uid="{00000000-0005-0000-0000-0000D0CD0000}"/>
    <cellStyle name="Normal 5 4 5 2" xfId="52334" xr:uid="{00000000-0005-0000-0000-0000D1CD0000}"/>
    <cellStyle name="Normal 5 4 6" xfId="52335" xr:uid="{00000000-0005-0000-0000-0000D2CD0000}"/>
    <cellStyle name="Normal 5 4 6 2" xfId="52336" xr:uid="{00000000-0005-0000-0000-0000D3CD0000}"/>
    <cellStyle name="Normal 5 4 7" xfId="52337" xr:uid="{00000000-0005-0000-0000-0000D4CD0000}"/>
    <cellStyle name="Normal 5 4 8" xfId="52338" xr:uid="{00000000-0005-0000-0000-0000D5CD0000}"/>
    <cellStyle name="Normal 5 4 9" xfId="52339" xr:uid="{00000000-0005-0000-0000-0000D6CD0000}"/>
    <cellStyle name="Normal 5 5" xfId="52340" xr:uid="{00000000-0005-0000-0000-0000D7CD0000}"/>
    <cellStyle name="Normal 5 5 10" xfId="52341" xr:uid="{00000000-0005-0000-0000-0000D8CD0000}"/>
    <cellStyle name="Normal 5 5 11" xfId="52342" xr:uid="{00000000-0005-0000-0000-0000D9CD0000}"/>
    <cellStyle name="Normal 5 5 11 2" xfId="52343" xr:uid="{00000000-0005-0000-0000-0000DACD0000}"/>
    <cellStyle name="Normal 5 5 12" xfId="52344" xr:uid="{00000000-0005-0000-0000-0000DBCD0000}"/>
    <cellStyle name="Normal 5 5 2" xfId="52345" xr:uid="{00000000-0005-0000-0000-0000DCCD0000}"/>
    <cellStyle name="Normal 5 5 2 2" xfId="52346" xr:uid="{00000000-0005-0000-0000-0000DDCD0000}"/>
    <cellStyle name="Normal 5 5 3" xfId="52347" xr:uid="{00000000-0005-0000-0000-0000DECD0000}"/>
    <cellStyle name="Normal 5 5 3 2" xfId="52348" xr:uid="{00000000-0005-0000-0000-0000DFCD0000}"/>
    <cellStyle name="Normal 5 5 4" xfId="52349" xr:uid="{00000000-0005-0000-0000-0000E0CD0000}"/>
    <cellStyle name="Normal 5 5 4 2" xfId="52350" xr:uid="{00000000-0005-0000-0000-0000E1CD0000}"/>
    <cellStyle name="Normal 5 5 5" xfId="52351" xr:uid="{00000000-0005-0000-0000-0000E2CD0000}"/>
    <cellStyle name="Normal 5 5 5 2" xfId="52352" xr:uid="{00000000-0005-0000-0000-0000E3CD0000}"/>
    <cellStyle name="Normal 5 5 6" xfId="52353" xr:uid="{00000000-0005-0000-0000-0000E4CD0000}"/>
    <cellStyle name="Normal 5 5 6 2" xfId="52354" xr:uid="{00000000-0005-0000-0000-0000E5CD0000}"/>
    <cellStyle name="Normal 5 5 7" xfId="52355" xr:uid="{00000000-0005-0000-0000-0000E6CD0000}"/>
    <cellStyle name="Normal 5 5 8" xfId="52356" xr:uid="{00000000-0005-0000-0000-0000E7CD0000}"/>
    <cellStyle name="Normal 5 5 9" xfId="52357" xr:uid="{00000000-0005-0000-0000-0000E8CD0000}"/>
    <cellStyle name="Normal 5 5 9 2" xfId="52358" xr:uid="{00000000-0005-0000-0000-0000E9CD0000}"/>
    <cellStyle name="Normal 5 5 9 2 2" xfId="52359" xr:uid="{00000000-0005-0000-0000-0000EACD0000}"/>
    <cellStyle name="Normal 5 5 9 3" xfId="52360" xr:uid="{00000000-0005-0000-0000-0000EBCD0000}"/>
    <cellStyle name="Normal 5 6" xfId="52361" xr:uid="{00000000-0005-0000-0000-0000ECCD0000}"/>
    <cellStyle name="Normal 5 6 2" xfId="52362" xr:uid="{00000000-0005-0000-0000-0000EDCD0000}"/>
    <cellStyle name="Normal 5 6 2 2" xfId="52363" xr:uid="{00000000-0005-0000-0000-0000EECD0000}"/>
    <cellStyle name="Normal 5 6 2 2 2" xfId="52364" xr:uid="{00000000-0005-0000-0000-0000EFCD0000}"/>
    <cellStyle name="Normal 5 6 2 3" xfId="52365" xr:uid="{00000000-0005-0000-0000-0000F0CD0000}"/>
    <cellStyle name="Normal 5 6 3" xfId="52366" xr:uid="{00000000-0005-0000-0000-0000F1CD0000}"/>
    <cellStyle name="Normal 5 6 3 2" xfId="52367" xr:uid="{00000000-0005-0000-0000-0000F2CD0000}"/>
    <cellStyle name="Normal 5 6 4" xfId="52368" xr:uid="{00000000-0005-0000-0000-0000F3CD0000}"/>
    <cellStyle name="Normal 5 6 4 2" xfId="52369" xr:uid="{00000000-0005-0000-0000-0000F4CD0000}"/>
    <cellStyle name="Normal 5 6 5" xfId="52370" xr:uid="{00000000-0005-0000-0000-0000F5CD0000}"/>
    <cellStyle name="Normal 5 6 5 2" xfId="52371" xr:uid="{00000000-0005-0000-0000-0000F6CD0000}"/>
    <cellStyle name="Normal 5 6 6" xfId="52372" xr:uid="{00000000-0005-0000-0000-0000F7CD0000}"/>
    <cellStyle name="Normal 5 6 6 2" xfId="52373" xr:uid="{00000000-0005-0000-0000-0000F8CD0000}"/>
    <cellStyle name="Normal 5 6 7" xfId="52374" xr:uid="{00000000-0005-0000-0000-0000F9CD0000}"/>
    <cellStyle name="Normal 5 7" xfId="52375" xr:uid="{00000000-0005-0000-0000-0000FACD0000}"/>
    <cellStyle name="Normal 5 7 2" xfId="52376" xr:uid="{00000000-0005-0000-0000-0000FBCD0000}"/>
    <cellStyle name="Normal 5 7 2 2" xfId="52377" xr:uid="{00000000-0005-0000-0000-0000FCCD0000}"/>
    <cellStyle name="Normal 5 7 2 2 2" xfId="52378" xr:uid="{00000000-0005-0000-0000-0000FDCD0000}"/>
    <cellStyle name="Normal 5 7 2 3" xfId="52379" xr:uid="{00000000-0005-0000-0000-0000FECD0000}"/>
    <cellStyle name="Normal 5 7 3" xfId="52380" xr:uid="{00000000-0005-0000-0000-0000FFCD0000}"/>
    <cellStyle name="Normal 5 7 3 2" xfId="52381" xr:uid="{00000000-0005-0000-0000-000000CE0000}"/>
    <cellStyle name="Normal 5 7 4" xfId="52382" xr:uid="{00000000-0005-0000-0000-000001CE0000}"/>
    <cellStyle name="Normal 5 7 4 2" xfId="52383" xr:uid="{00000000-0005-0000-0000-000002CE0000}"/>
    <cellStyle name="Normal 5 7 5" xfId="52384" xr:uid="{00000000-0005-0000-0000-000003CE0000}"/>
    <cellStyle name="Normal 5 7 5 2" xfId="52385" xr:uid="{00000000-0005-0000-0000-000004CE0000}"/>
    <cellStyle name="Normal 5 7 6" xfId="52386" xr:uid="{00000000-0005-0000-0000-000005CE0000}"/>
    <cellStyle name="Normal 5 7 6 2" xfId="52387" xr:uid="{00000000-0005-0000-0000-000006CE0000}"/>
    <cellStyle name="Normal 5 7 7" xfId="52388" xr:uid="{00000000-0005-0000-0000-000007CE0000}"/>
    <cellStyle name="Normal 5 8" xfId="52389" xr:uid="{00000000-0005-0000-0000-000008CE0000}"/>
    <cellStyle name="Normal 5 8 2" xfId="52390" xr:uid="{00000000-0005-0000-0000-000009CE0000}"/>
    <cellStyle name="Normal 5 8 2 2" xfId="52391" xr:uid="{00000000-0005-0000-0000-00000ACE0000}"/>
    <cellStyle name="Normal 5 8 2 2 2" xfId="52392" xr:uid="{00000000-0005-0000-0000-00000BCE0000}"/>
    <cellStyle name="Normal 5 8 2 3" xfId="52393" xr:uid="{00000000-0005-0000-0000-00000CCE0000}"/>
    <cellStyle name="Normal 5 8 3" xfId="52394" xr:uid="{00000000-0005-0000-0000-00000DCE0000}"/>
    <cellStyle name="Normal 5 8 3 2" xfId="52395" xr:uid="{00000000-0005-0000-0000-00000ECE0000}"/>
    <cellStyle name="Normal 5 8 4" xfId="52396" xr:uid="{00000000-0005-0000-0000-00000FCE0000}"/>
    <cellStyle name="Normal 5 8 4 2" xfId="52397" xr:uid="{00000000-0005-0000-0000-000010CE0000}"/>
    <cellStyle name="Normal 5 8 5" xfId="52398" xr:uid="{00000000-0005-0000-0000-000011CE0000}"/>
    <cellStyle name="Normal 5 8 5 2" xfId="52399" xr:uid="{00000000-0005-0000-0000-000012CE0000}"/>
    <cellStyle name="Normal 5 8 6" xfId="52400" xr:uid="{00000000-0005-0000-0000-000013CE0000}"/>
    <cellStyle name="Normal 5 8 6 2" xfId="52401" xr:uid="{00000000-0005-0000-0000-000014CE0000}"/>
    <cellStyle name="Normal 5 8 7" xfId="52402" xr:uid="{00000000-0005-0000-0000-000015CE0000}"/>
    <cellStyle name="Normal 5 9" xfId="52403" xr:uid="{00000000-0005-0000-0000-000016CE0000}"/>
    <cellStyle name="Normal 5 9 2" xfId="52404" xr:uid="{00000000-0005-0000-0000-000017CE0000}"/>
    <cellStyle name="Normal 5 9 2 2" xfId="52405" xr:uid="{00000000-0005-0000-0000-000018CE0000}"/>
    <cellStyle name="Normal 5 9 2 2 2" xfId="52406" xr:uid="{00000000-0005-0000-0000-000019CE0000}"/>
    <cellStyle name="Normal 5 9 2 3" xfId="52407" xr:uid="{00000000-0005-0000-0000-00001ACE0000}"/>
    <cellStyle name="Normal 5 9 3" xfId="52408" xr:uid="{00000000-0005-0000-0000-00001BCE0000}"/>
    <cellStyle name="Normal 5 9 3 2" xfId="52409" xr:uid="{00000000-0005-0000-0000-00001CCE0000}"/>
    <cellStyle name="Normal 5 9 4" xfId="52410" xr:uid="{00000000-0005-0000-0000-00001DCE0000}"/>
    <cellStyle name="Normal 5 9 4 2" xfId="52411" xr:uid="{00000000-0005-0000-0000-00001ECE0000}"/>
    <cellStyle name="Normal 5 9 5" xfId="52412" xr:uid="{00000000-0005-0000-0000-00001FCE0000}"/>
    <cellStyle name="Normal 5 9 5 2" xfId="52413" xr:uid="{00000000-0005-0000-0000-000020CE0000}"/>
    <cellStyle name="Normal 5 9 6" xfId="52414" xr:uid="{00000000-0005-0000-0000-000021CE0000}"/>
    <cellStyle name="Normal 5 9 6 2" xfId="52415" xr:uid="{00000000-0005-0000-0000-000022CE0000}"/>
    <cellStyle name="Normal 5 9 7" xfId="52416" xr:uid="{00000000-0005-0000-0000-000023CE0000}"/>
    <cellStyle name="Normal 5_Fapasa - Apoyo a Audit. - IRACIS 12-2008" xfId="52417" xr:uid="{00000000-0005-0000-0000-000024CE0000}"/>
    <cellStyle name="Normal 50" xfId="52418" xr:uid="{00000000-0005-0000-0000-000025CE0000}"/>
    <cellStyle name="Normal 50 10" xfId="52419" xr:uid="{00000000-0005-0000-0000-000026CE0000}"/>
    <cellStyle name="Normal 50 10 2" xfId="52420" xr:uid="{00000000-0005-0000-0000-000027CE0000}"/>
    <cellStyle name="Normal 50 10 2 2" xfId="52421" xr:uid="{00000000-0005-0000-0000-000028CE0000}"/>
    <cellStyle name="Normal 50 10 3" xfId="52422" xr:uid="{00000000-0005-0000-0000-000029CE0000}"/>
    <cellStyle name="Normal 50 10 3 2" xfId="52423" xr:uid="{00000000-0005-0000-0000-00002ACE0000}"/>
    <cellStyle name="Normal 50 10 4" xfId="52424" xr:uid="{00000000-0005-0000-0000-00002BCE0000}"/>
    <cellStyle name="Normal 50 10 4 2" xfId="52425" xr:uid="{00000000-0005-0000-0000-00002CCE0000}"/>
    <cellStyle name="Normal 50 10 5" xfId="52426" xr:uid="{00000000-0005-0000-0000-00002DCE0000}"/>
    <cellStyle name="Normal 50 10 5 2" xfId="52427" xr:uid="{00000000-0005-0000-0000-00002ECE0000}"/>
    <cellStyle name="Normal 50 10 6" xfId="52428" xr:uid="{00000000-0005-0000-0000-00002FCE0000}"/>
    <cellStyle name="Normal 50 10 6 2" xfId="52429" xr:uid="{00000000-0005-0000-0000-000030CE0000}"/>
    <cellStyle name="Normal 50 10 7" xfId="52430" xr:uid="{00000000-0005-0000-0000-000031CE0000}"/>
    <cellStyle name="Normal 50 11" xfId="52431" xr:uid="{00000000-0005-0000-0000-000032CE0000}"/>
    <cellStyle name="Normal 50 11 2" xfId="52432" xr:uid="{00000000-0005-0000-0000-000033CE0000}"/>
    <cellStyle name="Normal 50 12" xfId="52433" xr:uid="{00000000-0005-0000-0000-000034CE0000}"/>
    <cellStyle name="Normal 50 12 2" xfId="52434" xr:uid="{00000000-0005-0000-0000-000035CE0000}"/>
    <cellStyle name="Normal 50 13" xfId="52435" xr:uid="{00000000-0005-0000-0000-000036CE0000}"/>
    <cellStyle name="Normal 50 13 2" xfId="52436" xr:uid="{00000000-0005-0000-0000-000037CE0000}"/>
    <cellStyle name="Normal 50 14" xfId="52437" xr:uid="{00000000-0005-0000-0000-000038CE0000}"/>
    <cellStyle name="Normal 50 14 2" xfId="52438" xr:uid="{00000000-0005-0000-0000-000039CE0000}"/>
    <cellStyle name="Normal 50 15" xfId="52439" xr:uid="{00000000-0005-0000-0000-00003ACE0000}"/>
    <cellStyle name="Normal 50 15 2" xfId="52440" xr:uid="{00000000-0005-0000-0000-00003BCE0000}"/>
    <cellStyle name="Normal 50 16" xfId="52441" xr:uid="{00000000-0005-0000-0000-00003CCE0000}"/>
    <cellStyle name="Normal 50 2" xfId="52442" xr:uid="{00000000-0005-0000-0000-00003DCE0000}"/>
    <cellStyle name="Normal 50 2 2" xfId="52443" xr:uid="{00000000-0005-0000-0000-00003ECE0000}"/>
    <cellStyle name="Normal 50 2 2 2" xfId="52444" xr:uid="{00000000-0005-0000-0000-00003FCE0000}"/>
    <cellStyle name="Normal 50 2 2 2 2" xfId="52445" xr:uid="{00000000-0005-0000-0000-000040CE0000}"/>
    <cellStyle name="Normal 50 2 2 2 2 2" xfId="52446" xr:uid="{00000000-0005-0000-0000-000041CE0000}"/>
    <cellStyle name="Normal 50 2 2 2 3" xfId="52447" xr:uid="{00000000-0005-0000-0000-000042CE0000}"/>
    <cellStyle name="Normal 50 2 2 3" xfId="52448" xr:uid="{00000000-0005-0000-0000-000043CE0000}"/>
    <cellStyle name="Normal 50 2 2 3 2" xfId="52449" xr:uid="{00000000-0005-0000-0000-000044CE0000}"/>
    <cellStyle name="Normal 50 2 2 4" xfId="52450" xr:uid="{00000000-0005-0000-0000-000045CE0000}"/>
    <cellStyle name="Normal 50 2 3" xfId="52451" xr:uid="{00000000-0005-0000-0000-000046CE0000}"/>
    <cellStyle name="Normal 50 2 3 2" xfId="52452" xr:uid="{00000000-0005-0000-0000-000047CE0000}"/>
    <cellStyle name="Normal 50 2 3 2 2" xfId="52453" xr:uid="{00000000-0005-0000-0000-000048CE0000}"/>
    <cellStyle name="Normal 50 2 3 2 2 2" xfId="52454" xr:uid="{00000000-0005-0000-0000-000049CE0000}"/>
    <cellStyle name="Normal 50 2 3 2 3" xfId="52455" xr:uid="{00000000-0005-0000-0000-00004ACE0000}"/>
    <cellStyle name="Normal 50 2 3 3" xfId="52456" xr:uid="{00000000-0005-0000-0000-00004BCE0000}"/>
    <cellStyle name="Normal 50 2 3 3 2" xfId="52457" xr:uid="{00000000-0005-0000-0000-00004CCE0000}"/>
    <cellStyle name="Normal 50 2 3 4" xfId="52458" xr:uid="{00000000-0005-0000-0000-00004DCE0000}"/>
    <cellStyle name="Normal 50 2 4" xfId="52459" xr:uid="{00000000-0005-0000-0000-00004ECE0000}"/>
    <cellStyle name="Normal 50 2 4 2" xfId="52460" xr:uid="{00000000-0005-0000-0000-00004FCE0000}"/>
    <cellStyle name="Normal 50 2 4 2 2" xfId="52461" xr:uid="{00000000-0005-0000-0000-000050CE0000}"/>
    <cellStyle name="Normal 50 2 4 3" xfId="52462" xr:uid="{00000000-0005-0000-0000-000051CE0000}"/>
    <cellStyle name="Normal 50 2 5" xfId="52463" xr:uid="{00000000-0005-0000-0000-000052CE0000}"/>
    <cellStyle name="Normal 50 2 5 2" xfId="52464" xr:uid="{00000000-0005-0000-0000-000053CE0000}"/>
    <cellStyle name="Normal 50 2 6" xfId="52465" xr:uid="{00000000-0005-0000-0000-000054CE0000}"/>
    <cellStyle name="Normal 50 2 6 2" xfId="52466" xr:uid="{00000000-0005-0000-0000-000055CE0000}"/>
    <cellStyle name="Normal 50 2 7" xfId="52467" xr:uid="{00000000-0005-0000-0000-000056CE0000}"/>
    <cellStyle name="Normal 50 3" xfId="52468" xr:uid="{00000000-0005-0000-0000-000057CE0000}"/>
    <cellStyle name="Normal 50 3 2" xfId="52469" xr:uid="{00000000-0005-0000-0000-000058CE0000}"/>
    <cellStyle name="Normal 50 3 2 2" xfId="52470" xr:uid="{00000000-0005-0000-0000-000059CE0000}"/>
    <cellStyle name="Normal 50 3 2 2 2" xfId="52471" xr:uid="{00000000-0005-0000-0000-00005ACE0000}"/>
    <cellStyle name="Normal 50 3 2 3" xfId="52472" xr:uid="{00000000-0005-0000-0000-00005BCE0000}"/>
    <cellStyle name="Normal 50 3 3" xfId="52473" xr:uid="{00000000-0005-0000-0000-00005CCE0000}"/>
    <cellStyle name="Normal 50 3 3 2" xfId="52474" xr:uid="{00000000-0005-0000-0000-00005DCE0000}"/>
    <cellStyle name="Normal 50 3 4" xfId="52475" xr:uid="{00000000-0005-0000-0000-00005ECE0000}"/>
    <cellStyle name="Normal 50 3 4 2" xfId="52476" xr:uid="{00000000-0005-0000-0000-00005FCE0000}"/>
    <cellStyle name="Normal 50 3 5" xfId="52477" xr:uid="{00000000-0005-0000-0000-000060CE0000}"/>
    <cellStyle name="Normal 50 3 5 2" xfId="52478" xr:uid="{00000000-0005-0000-0000-000061CE0000}"/>
    <cellStyle name="Normal 50 3 6" xfId="52479" xr:uid="{00000000-0005-0000-0000-000062CE0000}"/>
    <cellStyle name="Normal 50 3 6 2" xfId="52480" xr:uid="{00000000-0005-0000-0000-000063CE0000}"/>
    <cellStyle name="Normal 50 3 7" xfId="52481" xr:uid="{00000000-0005-0000-0000-000064CE0000}"/>
    <cellStyle name="Normal 50 4" xfId="52482" xr:uid="{00000000-0005-0000-0000-000065CE0000}"/>
    <cellStyle name="Normal 50 4 2" xfId="52483" xr:uid="{00000000-0005-0000-0000-000066CE0000}"/>
    <cellStyle name="Normal 50 4 2 2" xfId="52484" xr:uid="{00000000-0005-0000-0000-000067CE0000}"/>
    <cellStyle name="Normal 50 4 2 2 2" xfId="52485" xr:uid="{00000000-0005-0000-0000-000068CE0000}"/>
    <cellStyle name="Normal 50 4 2 3" xfId="52486" xr:uid="{00000000-0005-0000-0000-000069CE0000}"/>
    <cellStyle name="Normal 50 4 3" xfId="52487" xr:uid="{00000000-0005-0000-0000-00006ACE0000}"/>
    <cellStyle name="Normal 50 4 3 2" xfId="52488" xr:uid="{00000000-0005-0000-0000-00006BCE0000}"/>
    <cellStyle name="Normal 50 4 4" xfId="52489" xr:uid="{00000000-0005-0000-0000-00006CCE0000}"/>
    <cellStyle name="Normal 50 4 4 2" xfId="52490" xr:uid="{00000000-0005-0000-0000-00006DCE0000}"/>
    <cellStyle name="Normal 50 4 5" xfId="52491" xr:uid="{00000000-0005-0000-0000-00006ECE0000}"/>
    <cellStyle name="Normal 50 4 5 2" xfId="52492" xr:uid="{00000000-0005-0000-0000-00006FCE0000}"/>
    <cellStyle name="Normal 50 4 6" xfId="52493" xr:uid="{00000000-0005-0000-0000-000070CE0000}"/>
    <cellStyle name="Normal 50 4 6 2" xfId="52494" xr:uid="{00000000-0005-0000-0000-000071CE0000}"/>
    <cellStyle name="Normal 50 4 7" xfId="52495" xr:uid="{00000000-0005-0000-0000-000072CE0000}"/>
    <cellStyle name="Normal 50 5" xfId="52496" xr:uid="{00000000-0005-0000-0000-000073CE0000}"/>
    <cellStyle name="Normal 50 5 2" xfId="52497" xr:uid="{00000000-0005-0000-0000-000074CE0000}"/>
    <cellStyle name="Normal 50 5 2 2" xfId="52498" xr:uid="{00000000-0005-0000-0000-000075CE0000}"/>
    <cellStyle name="Normal 50 5 3" xfId="52499" xr:uid="{00000000-0005-0000-0000-000076CE0000}"/>
    <cellStyle name="Normal 50 5 3 2" xfId="52500" xr:uid="{00000000-0005-0000-0000-000077CE0000}"/>
    <cellStyle name="Normal 50 5 4" xfId="52501" xr:uid="{00000000-0005-0000-0000-000078CE0000}"/>
    <cellStyle name="Normal 50 5 4 2" xfId="52502" xr:uid="{00000000-0005-0000-0000-000079CE0000}"/>
    <cellStyle name="Normal 50 5 5" xfId="52503" xr:uid="{00000000-0005-0000-0000-00007ACE0000}"/>
    <cellStyle name="Normal 50 5 5 2" xfId="52504" xr:uid="{00000000-0005-0000-0000-00007BCE0000}"/>
    <cellStyle name="Normal 50 5 6" xfId="52505" xr:uid="{00000000-0005-0000-0000-00007CCE0000}"/>
    <cellStyle name="Normal 50 5 6 2" xfId="52506" xr:uid="{00000000-0005-0000-0000-00007DCE0000}"/>
    <cellStyle name="Normal 50 5 7" xfId="52507" xr:uid="{00000000-0005-0000-0000-00007ECE0000}"/>
    <cellStyle name="Normal 50 6" xfId="52508" xr:uid="{00000000-0005-0000-0000-00007FCE0000}"/>
    <cellStyle name="Normal 50 6 2" xfId="52509" xr:uid="{00000000-0005-0000-0000-000080CE0000}"/>
    <cellStyle name="Normal 50 6 2 2" xfId="52510" xr:uid="{00000000-0005-0000-0000-000081CE0000}"/>
    <cellStyle name="Normal 50 6 3" xfId="52511" xr:uid="{00000000-0005-0000-0000-000082CE0000}"/>
    <cellStyle name="Normal 50 6 3 2" xfId="52512" xr:uid="{00000000-0005-0000-0000-000083CE0000}"/>
    <cellStyle name="Normal 50 6 4" xfId="52513" xr:uid="{00000000-0005-0000-0000-000084CE0000}"/>
    <cellStyle name="Normal 50 6 4 2" xfId="52514" xr:uid="{00000000-0005-0000-0000-000085CE0000}"/>
    <cellStyle name="Normal 50 6 5" xfId="52515" xr:uid="{00000000-0005-0000-0000-000086CE0000}"/>
    <cellStyle name="Normal 50 6 5 2" xfId="52516" xr:uid="{00000000-0005-0000-0000-000087CE0000}"/>
    <cellStyle name="Normal 50 6 6" xfId="52517" xr:uid="{00000000-0005-0000-0000-000088CE0000}"/>
    <cellStyle name="Normal 50 6 6 2" xfId="52518" xr:uid="{00000000-0005-0000-0000-000089CE0000}"/>
    <cellStyle name="Normal 50 6 7" xfId="52519" xr:uid="{00000000-0005-0000-0000-00008ACE0000}"/>
    <cellStyle name="Normal 50 7" xfId="52520" xr:uid="{00000000-0005-0000-0000-00008BCE0000}"/>
    <cellStyle name="Normal 50 7 2" xfId="52521" xr:uid="{00000000-0005-0000-0000-00008CCE0000}"/>
    <cellStyle name="Normal 50 7 2 2" xfId="52522" xr:uid="{00000000-0005-0000-0000-00008DCE0000}"/>
    <cellStyle name="Normal 50 7 3" xfId="52523" xr:uid="{00000000-0005-0000-0000-00008ECE0000}"/>
    <cellStyle name="Normal 50 7 3 2" xfId="52524" xr:uid="{00000000-0005-0000-0000-00008FCE0000}"/>
    <cellStyle name="Normal 50 7 4" xfId="52525" xr:uid="{00000000-0005-0000-0000-000090CE0000}"/>
    <cellStyle name="Normal 50 7 4 2" xfId="52526" xr:uid="{00000000-0005-0000-0000-000091CE0000}"/>
    <cellStyle name="Normal 50 7 5" xfId="52527" xr:uid="{00000000-0005-0000-0000-000092CE0000}"/>
    <cellStyle name="Normal 50 7 5 2" xfId="52528" xr:uid="{00000000-0005-0000-0000-000093CE0000}"/>
    <cellStyle name="Normal 50 7 6" xfId="52529" xr:uid="{00000000-0005-0000-0000-000094CE0000}"/>
    <cellStyle name="Normal 50 7 6 2" xfId="52530" xr:uid="{00000000-0005-0000-0000-000095CE0000}"/>
    <cellStyle name="Normal 50 7 7" xfId="52531" xr:uid="{00000000-0005-0000-0000-000096CE0000}"/>
    <cellStyle name="Normal 50 8" xfId="52532" xr:uid="{00000000-0005-0000-0000-000097CE0000}"/>
    <cellStyle name="Normal 50 8 2" xfId="52533" xr:uid="{00000000-0005-0000-0000-000098CE0000}"/>
    <cellStyle name="Normal 50 8 2 2" xfId="52534" xr:uid="{00000000-0005-0000-0000-000099CE0000}"/>
    <cellStyle name="Normal 50 8 3" xfId="52535" xr:uid="{00000000-0005-0000-0000-00009ACE0000}"/>
    <cellStyle name="Normal 50 8 3 2" xfId="52536" xr:uid="{00000000-0005-0000-0000-00009BCE0000}"/>
    <cellStyle name="Normal 50 8 4" xfId="52537" xr:uid="{00000000-0005-0000-0000-00009CCE0000}"/>
    <cellStyle name="Normal 50 8 4 2" xfId="52538" xr:uid="{00000000-0005-0000-0000-00009DCE0000}"/>
    <cellStyle name="Normal 50 8 5" xfId="52539" xr:uid="{00000000-0005-0000-0000-00009ECE0000}"/>
    <cellStyle name="Normal 50 8 5 2" xfId="52540" xr:uid="{00000000-0005-0000-0000-00009FCE0000}"/>
    <cellStyle name="Normal 50 8 6" xfId="52541" xr:uid="{00000000-0005-0000-0000-0000A0CE0000}"/>
    <cellStyle name="Normal 50 8 6 2" xfId="52542" xr:uid="{00000000-0005-0000-0000-0000A1CE0000}"/>
    <cellStyle name="Normal 50 8 7" xfId="52543" xr:uid="{00000000-0005-0000-0000-0000A2CE0000}"/>
    <cellStyle name="Normal 50 9" xfId="52544" xr:uid="{00000000-0005-0000-0000-0000A3CE0000}"/>
    <cellStyle name="Normal 50 9 2" xfId="52545" xr:uid="{00000000-0005-0000-0000-0000A4CE0000}"/>
    <cellStyle name="Normal 50 9 2 2" xfId="52546" xr:uid="{00000000-0005-0000-0000-0000A5CE0000}"/>
    <cellStyle name="Normal 50 9 3" xfId="52547" xr:uid="{00000000-0005-0000-0000-0000A6CE0000}"/>
    <cellStyle name="Normal 50 9 3 2" xfId="52548" xr:uid="{00000000-0005-0000-0000-0000A7CE0000}"/>
    <cellStyle name="Normal 50 9 4" xfId="52549" xr:uid="{00000000-0005-0000-0000-0000A8CE0000}"/>
    <cellStyle name="Normal 50 9 4 2" xfId="52550" xr:uid="{00000000-0005-0000-0000-0000A9CE0000}"/>
    <cellStyle name="Normal 50 9 5" xfId="52551" xr:uid="{00000000-0005-0000-0000-0000AACE0000}"/>
    <cellStyle name="Normal 50 9 5 2" xfId="52552" xr:uid="{00000000-0005-0000-0000-0000ABCE0000}"/>
    <cellStyle name="Normal 50 9 6" xfId="52553" xr:uid="{00000000-0005-0000-0000-0000ACCE0000}"/>
    <cellStyle name="Normal 50 9 6 2" xfId="52554" xr:uid="{00000000-0005-0000-0000-0000ADCE0000}"/>
    <cellStyle name="Normal 50 9 7" xfId="52555" xr:uid="{00000000-0005-0000-0000-0000AECE0000}"/>
    <cellStyle name="Normal 51" xfId="52556" xr:uid="{00000000-0005-0000-0000-0000AFCE0000}"/>
    <cellStyle name="Normal 51 10" xfId="52557" xr:uid="{00000000-0005-0000-0000-0000B0CE0000}"/>
    <cellStyle name="Normal 51 10 2" xfId="52558" xr:uid="{00000000-0005-0000-0000-0000B1CE0000}"/>
    <cellStyle name="Normal 51 10 2 2" xfId="52559" xr:uid="{00000000-0005-0000-0000-0000B2CE0000}"/>
    <cellStyle name="Normal 51 10 3" xfId="52560" xr:uid="{00000000-0005-0000-0000-0000B3CE0000}"/>
    <cellStyle name="Normal 51 10 3 2" xfId="52561" xr:uid="{00000000-0005-0000-0000-0000B4CE0000}"/>
    <cellStyle name="Normal 51 10 4" xfId="52562" xr:uid="{00000000-0005-0000-0000-0000B5CE0000}"/>
    <cellStyle name="Normal 51 10 4 2" xfId="52563" xr:uid="{00000000-0005-0000-0000-0000B6CE0000}"/>
    <cellStyle name="Normal 51 10 5" xfId="52564" xr:uid="{00000000-0005-0000-0000-0000B7CE0000}"/>
    <cellStyle name="Normal 51 10 5 2" xfId="52565" xr:uid="{00000000-0005-0000-0000-0000B8CE0000}"/>
    <cellStyle name="Normal 51 10 6" xfId="52566" xr:uid="{00000000-0005-0000-0000-0000B9CE0000}"/>
    <cellStyle name="Normal 51 10 6 2" xfId="52567" xr:uid="{00000000-0005-0000-0000-0000BACE0000}"/>
    <cellStyle name="Normal 51 10 7" xfId="52568" xr:uid="{00000000-0005-0000-0000-0000BBCE0000}"/>
    <cellStyle name="Normal 51 11" xfId="52569" xr:uid="{00000000-0005-0000-0000-0000BCCE0000}"/>
    <cellStyle name="Normal 51 11 2" xfId="52570" xr:uid="{00000000-0005-0000-0000-0000BDCE0000}"/>
    <cellStyle name="Normal 51 12" xfId="52571" xr:uid="{00000000-0005-0000-0000-0000BECE0000}"/>
    <cellStyle name="Normal 51 12 2" xfId="52572" xr:uid="{00000000-0005-0000-0000-0000BFCE0000}"/>
    <cellStyle name="Normal 51 13" xfId="52573" xr:uid="{00000000-0005-0000-0000-0000C0CE0000}"/>
    <cellStyle name="Normal 51 13 2" xfId="52574" xr:uid="{00000000-0005-0000-0000-0000C1CE0000}"/>
    <cellStyle name="Normal 51 14" xfId="52575" xr:uid="{00000000-0005-0000-0000-0000C2CE0000}"/>
    <cellStyle name="Normal 51 14 2" xfId="52576" xr:uid="{00000000-0005-0000-0000-0000C3CE0000}"/>
    <cellStyle name="Normal 51 15" xfId="52577" xr:uid="{00000000-0005-0000-0000-0000C4CE0000}"/>
    <cellStyle name="Normal 51 15 2" xfId="52578" xr:uid="{00000000-0005-0000-0000-0000C5CE0000}"/>
    <cellStyle name="Normal 51 16" xfId="52579" xr:uid="{00000000-0005-0000-0000-0000C6CE0000}"/>
    <cellStyle name="Normal 51 2" xfId="52580" xr:uid="{00000000-0005-0000-0000-0000C7CE0000}"/>
    <cellStyle name="Normal 51 2 2" xfId="52581" xr:uid="{00000000-0005-0000-0000-0000C8CE0000}"/>
    <cellStyle name="Normal 51 2 2 2" xfId="52582" xr:uid="{00000000-0005-0000-0000-0000C9CE0000}"/>
    <cellStyle name="Normal 51 2 2 2 2" xfId="52583" xr:uid="{00000000-0005-0000-0000-0000CACE0000}"/>
    <cellStyle name="Normal 51 2 2 2 2 2" xfId="52584" xr:uid="{00000000-0005-0000-0000-0000CBCE0000}"/>
    <cellStyle name="Normal 51 2 2 2 3" xfId="52585" xr:uid="{00000000-0005-0000-0000-0000CCCE0000}"/>
    <cellStyle name="Normal 51 2 2 3" xfId="52586" xr:uid="{00000000-0005-0000-0000-0000CDCE0000}"/>
    <cellStyle name="Normal 51 2 2 3 2" xfId="52587" xr:uid="{00000000-0005-0000-0000-0000CECE0000}"/>
    <cellStyle name="Normal 51 2 2 4" xfId="52588" xr:uid="{00000000-0005-0000-0000-0000CFCE0000}"/>
    <cellStyle name="Normal 51 2 3" xfId="52589" xr:uid="{00000000-0005-0000-0000-0000D0CE0000}"/>
    <cellStyle name="Normal 51 2 3 2" xfId="52590" xr:uid="{00000000-0005-0000-0000-0000D1CE0000}"/>
    <cellStyle name="Normal 51 2 3 2 2" xfId="52591" xr:uid="{00000000-0005-0000-0000-0000D2CE0000}"/>
    <cellStyle name="Normal 51 2 3 2 2 2" xfId="52592" xr:uid="{00000000-0005-0000-0000-0000D3CE0000}"/>
    <cellStyle name="Normal 51 2 3 2 3" xfId="52593" xr:uid="{00000000-0005-0000-0000-0000D4CE0000}"/>
    <cellStyle name="Normal 51 2 3 3" xfId="52594" xr:uid="{00000000-0005-0000-0000-0000D5CE0000}"/>
    <cellStyle name="Normal 51 2 3 3 2" xfId="52595" xr:uid="{00000000-0005-0000-0000-0000D6CE0000}"/>
    <cellStyle name="Normal 51 2 3 4" xfId="52596" xr:uid="{00000000-0005-0000-0000-0000D7CE0000}"/>
    <cellStyle name="Normal 51 2 4" xfId="52597" xr:uid="{00000000-0005-0000-0000-0000D8CE0000}"/>
    <cellStyle name="Normal 51 2 4 2" xfId="52598" xr:uid="{00000000-0005-0000-0000-0000D9CE0000}"/>
    <cellStyle name="Normal 51 2 4 2 2" xfId="52599" xr:uid="{00000000-0005-0000-0000-0000DACE0000}"/>
    <cellStyle name="Normal 51 2 4 3" xfId="52600" xr:uid="{00000000-0005-0000-0000-0000DBCE0000}"/>
    <cellStyle name="Normal 51 2 5" xfId="52601" xr:uid="{00000000-0005-0000-0000-0000DCCE0000}"/>
    <cellStyle name="Normal 51 2 5 2" xfId="52602" xr:uid="{00000000-0005-0000-0000-0000DDCE0000}"/>
    <cellStyle name="Normal 51 2 6" xfId="52603" xr:uid="{00000000-0005-0000-0000-0000DECE0000}"/>
    <cellStyle name="Normal 51 2 6 2" xfId="52604" xr:uid="{00000000-0005-0000-0000-0000DFCE0000}"/>
    <cellStyle name="Normal 51 2 7" xfId="52605" xr:uid="{00000000-0005-0000-0000-0000E0CE0000}"/>
    <cellStyle name="Normal 51 3" xfId="52606" xr:uid="{00000000-0005-0000-0000-0000E1CE0000}"/>
    <cellStyle name="Normal 51 3 2" xfId="52607" xr:uid="{00000000-0005-0000-0000-0000E2CE0000}"/>
    <cellStyle name="Normal 51 3 2 2" xfId="52608" xr:uid="{00000000-0005-0000-0000-0000E3CE0000}"/>
    <cellStyle name="Normal 51 3 2 2 2" xfId="52609" xr:uid="{00000000-0005-0000-0000-0000E4CE0000}"/>
    <cellStyle name="Normal 51 3 2 3" xfId="52610" xr:uid="{00000000-0005-0000-0000-0000E5CE0000}"/>
    <cellStyle name="Normal 51 3 3" xfId="52611" xr:uid="{00000000-0005-0000-0000-0000E6CE0000}"/>
    <cellStyle name="Normal 51 3 3 2" xfId="52612" xr:uid="{00000000-0005-0000-0000-0000E7CE0000}"/>
    <cellStyle name="Normal 51 3 4" xfId="52613" xr:uid="{00000000-0005-0000-0000-0000E8CE0000}"/>
    <cellStyle name="Normal 51 3 4 2" xfId="52614" xr:uid="{00000000-0005-0000-0000-0000E9CE0000}"/>
    <cellStyle name="Normal 51 3 5" xfId="52615" xr:uid="{00000000-0005-0000-0000-0000EACE0000}"/>
    <cellStyle name="Normal 51 3 5 2" xfId="52616" xr:uid="{00000000-0005-0000-0000-0000EBCE0000}"/>
    <cellStyle name="Normal 51 3 6" xfId="52617" xr:uid="{00000000-0005-0000-0000-0000ECCE0000}"/>
    <cellStyle name="Normal 51 3 6 2" xfId="52618" xr:uid="{00000000-0005-0000-0000-0000EDCE0000}"/>
    <cellStyle name="Normal 51 3 7" xfId="52619" xr:uid="{00000000-0005-0000-0000-0000EECE0000}"/>
    <cellStyle name="Normal 51 4" xfId="52620" xr:uid="{00000000-0005-0000-0000-0000EFCE0000}"/>
    <cellStyle name="Normal 51 4 2" xfId="52621" xr:uid="{00000000-0005-0000-0000-0000F0CE0000}"/>
    <cellStyle name="Normal 51 4 2 2" xfId="52622" xr:uid="{00000000-0005-0000-0000-0000F1CE0000}"/>
    <cellStyle name="Normal 51 4 2 2 2" xfId="52623" xr:uid="{00000000-0005-0000-0000-0000F2CE0000}"/>
    <cellStyle name="Normal 51 4 2 3" xfId="52624" xr:uid="{00000000-0005-0000-0000-0000F3CE0000}"/>
    <cellStyle name="Normal 51 4 3" xfId="52625" xr:uid="{00000000-0005-0000-0000-0000F4CE0000}"/>
    <cellStyle name="Normal 51 4 3 2" xfId="52626" xr:uid="{00000000-0005-0000-0000-0000F5CE0000}"/>
    <cellStyle name="Normal 51 4 4" xfId="52627" xr:uid="{00000000-0005-0000-0000-0000F6CE0000}"/>
    <cellStyle name="Normal 51 4 4 2" xfId="52628" xr:uid="{00000000-0005-0000-0000-0000F7CE0000}"/>
    <cellStyle name="Normal 51 4 5" xfId="52629" xr:uid="{00000000-0005-0000-0000-0000F8CE0000}"/>
    <cellStyle name="Normal 51 4 5 2" xfId="52630" xr:uid="{00000000-0005-0000-0000-0000F9CE0000}"/>
    <cellStyle name="Normal 51 4 6" xfId="52631" xr:uid="{00000000-0005-0000-0000-0000FACE0000}"/>
    <cellStyle name="Normal 51 4 6 2" xfId="52632" xr:uid="{00000000-0005-0000-0000-0000FBCE0000}"/>
    <cellStyle name="Normal 51 4 7" xfId="52633" xr:uid="{00000000-0005-0000-0000-0000FCCE0000}"/>
    <cellStyle name="Normal 51 5" xfId="52634" xr:uid="{00000000-0005-0000-0000-0000FDCE0000}"/>
    <cellStyle name="Normal 51 5 2" xfId="52635" xr:uid="{00000000-0005-0000-0000-0000FECE0000}"/>
    <cellStyle name="Normal 51 5 2 2" xfId="52636" xr:uid="{00000000-0005-0000-0000-0000FFCE0000}"/>
    <cellStyle name="Normal 51 5 2 2 2" xfId="52637" xr:uid="{00000000-0005-0000-0000-000000CF0000}"/>
    <cellStyle name="Normal 51 5 2 3" xfId="52638" xr:uid="{00000000-0005-0000-0000-000001CF0000}"/>
    <cellStyle name="Normal 51 5 3" xfId="52639" xr:uid="{00000000-0005-0000-0000-000002CF0000}"/>
    <cellStyle name="Normal 51 5 3 2" xfId="52640" xr:uid="{00000000-0005-0000-0000-000003CF0000}"/>
    <cellStyle name="Normal 51 5 4" xfId="52641" xr:uid="{00000000-0005-0000-0000-000004CF0000}"/>
    <cellStyle name="Normal 51 5 4 2" xfId="52642" xr:uid="{00000000-0005-0000-0000-000005CF0000}"/>
    <cellStyle name="Normal 51 5 5" xfId="52643" xr:uid="{00000000-0005-0000-0000-000006CF0000}"/>
    <cellStyle name="Normal 51 5 5 2" xfId="52644" xr:uid="{00000000-0005-0000-0000-000007CF0000}"/>
    <cellStyle name="Normal 51 5 6" xfId="52645" xr:uid="{00000000-0005-0000-0000-000008CF0000}"/>
    <cellStyle name="Normal 51 5 6 2" xfId="52646" xr:uid="{00000000-0005-0000-0000-000009CF0000}"/>
    <cellStyle name="Normal 51 5 7" xfId="52647" xr:uid="{00000000-0005-0000-0000-00000ACF0000}"/>
    <cellStyle name="Normal 51 6" xfId="52648" xr:uid="{00000000-0005-0000-0000-00000BCF0000}"/>
    <cellStyle name="Normal 51 6 2" xfId="52649" xr:uid="{00000000-0005-0000-0000-00000CCF0000}"/>
    <cellStyle name="Normal 51 6 2 2" xfId="52650" xr:uid="{00000000-0005-0000-0000-00000DCF0000}"/>
    <cellStyle name="Normal 51 6 3" xfId="52651" xr:uid="{00000000-0005-0000-0000-00000ECF0000}"/>
    <cellStyle name="Normal 51 6 3 2" xfId="52652" xr:uid="{00000000-0005-0000-0000-00000FCF0000}"/>
    <cellStyle name="Normal 51 6 4" xfId="52653" xr:uid="{00000000-0005-0000-0000-000010CF0000}"/>
    <cellStyle name="Normal 51 6 4 2" xfId="52654" xr:uid="{00000000-0005-0000-0000-000011CF0000}"/>
    <cellStyle name="Normal 51 6 5" xfId="52655" xr:uid="{00000000-0005-0000-0000-000012CF0000}"/>
    <cellStyle name="Normal 51 6 5 2" xfId="52656" xr:uid="{00000000-0005-0000-0000-000013CF0000}"/>
    <cellStyle name="Normal 51 6 6" xfId="52657" xr:uid="{00000000-0005-0000-0000-000014CF0000}"/>
    <cellStyle name="Normal 51 6 6 2" xfId="52658" xr:uid="{00000000-0005-0000-0000-000015CF0000}"/>
    <cellStyle name="Normal 51 6 7" xfId="52659" xr:uid="{00000000-0005-0000-0000-000016CF0000}"/>
    <cellStyle name="Normal 51 7" xfId="52660" xr:uid="{00000000-0005-0000-0000-000017CF0000}"/>
    <cellStyle name="Normal 51 7 2" xfId="52661" xr:uid="{00000000-0005-0000-0000-000018CF0000}"/>
    <cellStyle name="Normal 51 7 2 2" xfId="52662" xr:uid="{00000000-0005-0000-0000-000019CF0000}"/>
    <cellStyle name="Normal 51 7 3" xfId="52663" xr:uid="{00000000-0005-0000-0000-00001ACF0000}"/>
    <cellStyle name="Normal 51 7 3 2" xfId="52664" xr:uid="{00000000-0005-0000-0000-00001BCF0000}"/>
    <cellStyle name="Normal 51 7 4" xfId="52665" xr:uid="{00000000-0005-0000-0000-00001CCF0000}"/>
    <cellStyle name="Normal 51 7 4 2" xfId="52666" xr:uid="{00000000-0005-0000-0000-00001DCF0000}"/>
    <cellStyle name="Normal 51 7 5" xfId="52667" xr:uid="{00000000-0005-0000-0000-00001ECF0000}"/>
    <cellStyle name="Normal 51 7 5 2" xfId="52668" xr:uid="{00000000-0005-0000-0000-00001FCF0000}"/>
    <cellStyle name="Normal 51 7 6" xfId="52669" xr:uid="{00000000-0005-0000-0000-000020CF0000}"/>
    <cellStyle name="Normal 51 7 6 2" xfId="52670" xr:uid="{00000000-0005-0000-0000-000021CF0000}"/>
    <cellStyle name="Normal 51 7 7" xfId="52671" xr:uid="{00000000-0005-0000-0000-000022CF0000}"/>
    <cellStyle name="Normal 51 8" xfId="52672" xr:uid="{00000000-0005-0000-0000-000023CF0000}"/>
    <cellStyle name="Normal 51 8 2" xfId="52673" xr:uid="{00000000-0005-0000-0000-000024CF0000}"/>
    <cellStyle name="Normal 51 8 2 2" xfId="52674" xr:uid="{00000000-0005-0000-0000-000025CF0000}"/>
    <cellStyle name="Normal 51 8 3" xfId="52675" xr:uid="{00000000-0005-0000-0000-000026CF0000}"/>
    <cellStyle name="Normal 51 8 3 2" xfId="52676" xr:uid="{00000000-0005-0000-0000-000027CF0000}"/>
    <cellStyle name="Normal 51 8 4" xfId="52677" xr:uid="{00000000-0005-0000-0000-000028CF0000}"/>
    <cellStyle name="Normal 51 8 4 2" xfId="52678" xr:uid="{00000000-0005-0000-0000-000029CF0000}"/>
    <cellStyle name="Normal 51 8 5" xfId="52679" xr:uid="{00000000-0005-0000-0000-00002ACF0000}"/>
    <cellStyle name="Normal 51 8 5 2" xfId="52680" xr:uid="{00000000-0005-0000-0000-00002BCF0000}"/>
    <cellStyle name="Normal 51 8 6" xfId="52681" xr:uid="{00000000-0005-0000-0000-00002CCF0000}"/>
    <cellStyle name="Normal 51 8 6 2" xfId="52682" xr:uid="{00000000-0005-0000-0000-00002DCF0000}"/>
    <cellStyle name="Normal 51 8 7" xfId="52683" xr:uid="{00000000-0005-0000-0000-00002ECF0000}"/>
    <cellStyle name="Normal 51 9" xfId="52684" xr:uid="{00000000-0005-0000-0000-00002FCF0000}"/>
    <cellStyle name="Normal 51 9 2" xfId="52685" xr:uid="{00000000-0005-0000-0000-000030CF0000}"/>
    <cellStyle name="Normal 51 9 2 2" xfId="52686" xr:uid="{00000000-0005-0000-0000-000031CF0000}"/>
    <cellStyle name="Normal 51 9 3" xfId="52687" xr:uid="{00000000-0005-0000-0000-000032CF0000}"/>
    <cellStyle name="Normal 51 9 3 2" xfId="52688" xr:uid="{00000000-0005-0000-0000-000033CF0000}"/>
    <cellStyle name="Normal 51 9 4" xfId="52689" xr:uid="{00000000-0005-0000-0000-000034CF0000}"/>
    <cellStyle name="Normal 51 9 4 2" xfId="52690" xr:uid="{00000000-0005-0000-0000-000035CF0000}"/>
    <cellStyle name="Normal 51 9 5" xfId="52691" xr:uid="{00000000-0005-0000-0000-000036CF0000}"/>
    <cellStyle name="Normal 51 9 5 2" xfId="52692" xr:uid="{00000000-0005-0000-0000-000037CF0000}"/>
    <cellStyle name="Normal 51 9 6" xfId="52693" xr:uid="{00000000-0005-0000-0000-000038CF0000}"/>
    <cellStyle name="Normal 51 9 6 2" xfId="52694" xr:uid="{00000000-0005-0000-0000-000039CF0000}"/>
    <cellStyle name="Normal 51 9 7" xfId="52695" xr:uid="{00000000-0005-0000-0000-00003ACF0000}"/>
    <cellStyle name="Normal 52" xfId="52696" xr:uid="{00000000-0005-0000-0000-00003BCF0000}"/>
    <cellStyle name="Normal 52 10" xfId="52697" xr:uid="{00000000-0005-0000-0000-00003CCF0000}"/>
    <cellStyle name="Normal 52 10 2" xfId="52698" xr:uid="{00000000-0005-0000-0000-00003DCF0000}"/>
    <cellStyle name="Normal 52 10 2 2" xfId="52699" xr:uid="{00000000-0005-0000-0000-00003ECF0000}"/>
    <cellStyle name="Normal 52 10 3" xfId="52700" xr:uid="{00000000-0005-0000-0000-00003FCF0000}"/>
    <cellStyle name="Normal 52 10 3 2" xfId="52701" xr:uid="{00000000-0005-0000-0000-000040CF0000}"/>
    <cellStyle name="Normal 52 10 4" xfId="52702" xr:uid="{00000000-0005-0000-0000-000041CF0000}"/>
    <cellStyle name="Normal 52 10 4 2" xfId="52703" xr:uid="{00000000-0005-0000-0000-000042CF0000}"/>
    <cellStyle name="Normal 52 10 5" xfId="52704" xr:uid="{00000000-0005-0000-0000-000043CF0000}"/>
    <cellStyle name="Normal 52 10 5 2" xfId="52705" xr:uid="{00000000-0005-0000-0000-000044CF0000}"/>
    <cellStyle name="Normal 52 10 6" xfId="52706" xr:uid="{00000000-0005-0000-0000-000045CF0000}"/>
    <cellStyle name="Normal 52 10 6 2" xfId="52707" xr:uid="{00000000-0005-0000-0000-000046CF0000}"/>
    <cellStyle name="Normal 52 10 7" xfId="52708" xr:uid="{00000000-0005-0000-0000-000047CF0000}"/>
    <cellStyle name="Normal 52 11" xfId="52709" xr:uid="{00000000-0005-0000-0000-000048CF0000}"/>
    <cellStyle name="Normal 52 11 2" xfId="52710" xr:uid="{00000000-0005-0000-0000-000049CF0000}"/>
    <cellStyle name="Normal 52 12" xfId="52711" xr:uid="{00000000-0005-0000-0000-00004ACF0000}"/>
    <cellStyle name="Normal 52 12 2" xfId="52712" xr:uid="{00000000-0005-0000-0000-00004BCF0000}"/>
    <cellStyle name="Normal 52 13" xfId="52713" xr:uid="{00000000-0005-0000-0000-00004CCF0000}"/>
    <cellStyle name="Normal 52 13 2" xfId="52714" xr:uid="{00000000-0005-0000-0000-00004DCF0000}"/>
    <cellStyle name="Normal 52 14" xfId="52715" xr:uid="{00000000-0005-0000-0000-00004ECF0000}"/>
    <cellStyle name="Normal 52 14 2" xfId="52716" xr:uid="{00000000-0005-0000-0000-00004FCF0000}"/>
    <cellStyle name="Normal 52 15" xfId="52717" xr:uid="{00000000-0005-0000-0000-000050CF0000}"/>
    <cellStyle name="Normal 52 15 2" xfId="52718" xr:uid="{00000000-0005-0000-0000-000051CF0000}"/>
    <cellStyle name="Normal 52 16" xfId="52719" xr:uid="{00000000-0005-0000-0000-000052CF0000}"/>
    <cellStyle name="Normal 52 2" xfId="52720" xr:uid="{00000000-0005-0000-0000-000053CF0000}"/>
    <cellStyle name="Normal 52 2 2" xfId="52721" xr:uid="{00000000-0005-0000-0000-000054CF0000}"/>
    <cellStyle name="Normal 52 2 2 2" xfId="52722" xr:uid="{00000000-0005-0000-0000-000055CF0000}"/>
    <cellStyle name="Normal 52 2 3" xfId="52723" xr:uid="{00000000-0005-0000-0000-000056CF0000}"/>
    <cellStyle name="Normal 52 2 3 2" xfId="52724" xr:uid="{00000000-0005-0000-0000-000057CF0000}"/>
    <cellStyle name="Normal 52 2 4" xfId="52725" xr:uid="{00000000-0005-0000-0000-000058CF0000}"/>
    <cellStyle name="Normal 52 2 4 2" xfId="52726" xr:uid="{00000000-0005-0000-0000-000059CF0000}"/>
    <cellStyle name="Normal 52 2 5" xfId="52727" xr:uid="{00000000-0005-0000-0000-00005ACF0000}"/>
    <cellStyle name="Normal 52 2 5 2" xfId="52728" xr:uid="{00000000-0005-0000-0000-00005BCF0000}"/>
    <cellStyle name="Normal 52 2 6" xfId="52729" xr:uid="{00000000-0005-0000-0000-00005CCF0000}"/>
    <cellStyle name="Normal 52 2 6 2" xfId="52730" xr:uid="{00000000-0005-0000-0000-00005DCF0000}"/>
    <cellStyle name="Normal 52 2 7" xfId="52731" xr:uid="{00000000-0005-0000-0000-00005ECF0000}"/>
    <cellStyle name="Normal 52 3" xfId="52732" xr:uid="{00000000-0005-0000-0000-00005FCF0000}"/>
    <cellStyle name="Normal 52 3 2" xfId="52733" xr:uid="{00000000-0005-0000-0000-000060CF0000}"/>
    <cellStyle name="Normal 52 3 2 2" xfId="52734" xr:uid="{00000000-0005-0000-0000-000061CF0000}"/>
    <cellStyle name="Normal 52 3 3" xfId="52735" xr:uid="{00000000-0005-0000-0000-000062CF0000}"/>
    <cellStyle name="Normal 52 3 3 2" xfId="52736" xr:uid="{00000000-0005-0000-0000-000063CF0000}"/>
    <cellStyle name="Normal 52 3 4" xfId="52737" xr:uid="{00000000-0005-0000-0000-000064CF0000}"/>
    <cellStyle name="Normal 52 3 4 2" xfId="52738" xr:uid="{00000000-0005-0000-0000-000065CF0000}"/>
    <cellStyle name="Normal 52 3 5" xfId="52739" xr:uid="{00000000-0005-0000-0000-000066CF0000}"/>
    <cellStyle name="Normal 52 3 5 2" xfId="52740" xr:uid="{00000000-0005-0000-0000-000067CF0000}"/>
    <cellStyle name="Normal 52 3 6" xfId="52741" xr:uid="{00000000-0005-0000-0000-000068CF0000}"/>
    <cellStyle name="Normal 52 3 6 2" xfId="52742" xr:uid="{00000000-0005-0000-0000-000069CF0000}"/>
    <cellStyle name="Normal 52 3 7" xfId="52743" xr:uid="{00000000-0005-0000-0000-00006ACF0000}"/>
    <cellStyle name="Normal 52 4" xfId="52744" xr:uid="{00000000-0005-0000-0000-00006BCF0000}"/>
    <cellStyle name="Normal 52 4 2" xfId="52745" xr:uid="{00000000-0005-0000-0000-00006CCF0000}"/>
    <cellStyle name="Normal 52 4 2 2" xfId="52746" xr:uid="{00000000-0005-0000-0000-00006DCF0000}"/>
    <cellStyle name="Normal 52 4 2 2 2" xfId="52747" xr:uid="{00000000-0005-0000-0000-00006ECF0000}"/>
    <cellStyle name="Normal 52 4 2 3" xfId="52748" xr:uid="{00000000-0005-0000-0000-00006FCF0000}"/>
    <cellStyle name="Normal 52 4 3" xfId="52749" xr:uid="{00000000-0005-0000-0000-000070CF0000}"/>
    <cellStyle name="Normal 52 4 3 2" xfId="52750" xr:uid="{00000000-0005-0000-0000-000071CF0000}"/>
    <cellStyle name="Normal 52 4 4" xfId="52751" xr:uid="{00000000-0005-0000-0000-000072CF0000}"/>
    <cellStyle name="Normal 52 4 4 2" xfId="52752" xr:uid="{00000000-0005-0000-0000-000073CF0000}"/>
    <cellStyle name="Normal 52 4 5" xfId="52753" xr:uid="{00000000-0005-0000-0000-000074CF0000}"/>
    <cellStyle name="Normal 52 4 5 2" xfId="52754" xr:uid="{00000000-0005-0000-0000-000075CF0000}"/>
    <cellStyle name="Normal 52 4 6" xfId="52755" xr:uid="{00000000-0005-0000-0000-000076CF0000}"/>
    <cellStyle name="Normal 52 4 6 2" xfId="52756" xr:uid="{00000000-0005-0000-0000-000077CF0000}"/>
    <cellStyle name="Normal 52 4 7" xfId="52757" xr:uid="{00000000-0005-0000-0000-000078CF0000}"/>
    <cellStyle name="Normal 52 5" xfId="52758" xr:uid="{00000000-0005-0000-0000-000079CF0000}"/>
    <cellStyle name="Normal 52 5 2" xfId="52759" xr:uid="{00000000-0005-0000-0000-00007ACF0000}"/>
    <cellStyle name="Normal 52 5 2 2" xfId="52760" xr:uid="{00000000-0005-0000-0000-00007BCF0000}"/>
    <cellStyle name="Normal 52 5 3" xfId="52761" xr:uid="{00000000-0005-0000-0000-00007CCF0000}"/>
    <cellStyle name="Normal 52 5 3 2" xfId="52762" xr:uid="{00000000-0005-0000-0000-00007DCF0000}"/>
    <cellStyle name="Normal 52 5 4" xfId="52763" xr:uid="{00000000-0005-0000-0000-00007ECF0000}"/>
    <cellStyle name="Normal 52 5 4 2" xfId="52764" xr:uid="{00000000-0005-0000-0000-00007FCF0000}"/>
    <cellStyle name="Normal 52 5 5" xfId="52765" xr:uid="{00000000-0005-0000-0000-000080CF0000}"/>
    <cellStyle name="Normal 52 5 5 2" xfId="52766" xr:uid="{00000000-0005-0000-0000-000081CF0000}"/>
    <cellStyle name="Normal 52 5 6" xfId="52767" xr:uid="{00000000-0005-0000-0000-000082CF0000}"/>
    <cellStyle name="Normal 52 5 6 2" xfId="52768" xr:uid="{00000000-0005-0000-0000-000083CF0000}"/>
    <cellStyle name="Normal 52 5 7" xfId="52769" xr:uid="{00000000-0005-0000-0000-000084CF0000}"/>
    <cellStyle name="Normal 52 6" xfId="52770" xr:uid="{00000000-0005-0000-0000-000085CF0000}"/>
    <cellStyle name="Normal 52 6 2" xfId="52771" xr:uid="{00000000-0005-0000-0000-000086CF0000}"/>
    <cellStyle name="Normal 52 6 2 2" xfId="52772" xr:uid="{00000000-0005-0000-0000-000087CF0000}"/>
    <cellStyle name="Normal 52 6 3" xfId="52773" xr:uid="{00000000-0005-0000-0000-000088CF0000}"/>
    <cellStyle name="Normal 52 6 3 2" xfId="52774" xr:uid="{00000000-0005-0000-0000-000089CF0000}"/>
    <cellStyle name="Normal 52 6 4" xfId="52775" xr:uid="{00000000-0005-0000-0000-00008ACF0000}"/>
    <cellStyle name="Normal 52 6 4 2" xfId="52776" xr:uid="{00000000-0005-0000-0000-00008BCF0000}"/>
    <cellStyle name="Normal 52 6 5" xfId="52777" xr:uid="{00000000-0005-0000-0000-00008CCF0000}"/>
    <cellStyle name="Normal 52 6 5 2" xfId="52778" xr:uid="{00000000-0005-0000-0000-00008DCF0000}"/>
    <cellStyle name="Normal 52 6 6" xfId="52779" xr:uid="{00000000-0005-0000-0000-00008ECF0000}"/>
    <cellStyle name="Normal 52 6 6 2" xfId="52780" xr:uid="{00000000-0005-0000-0000-00008FCF0000}"/>
    <cellStyle name="Normal 52 6 7" xfId="52781" xr:uid="{00000000-0005-0000-0000-000090CF0000}"/>
    <cellStyle name="Normal 52 7" xfId="52782" xr:uid="{00000000-0005-0000-0000-000091CF0000}"/>
    <cellStyle name="Normal 52 7 2" xfId="52783" xr:uid="{00000000-0005-0000-0000-000092CF0000}"/>
    <cellStyle name="Normal 52 7 2 2" xfId="52784" xr:uid="{00000000-0005-0000-0000-000093CF0000}"/>
    <cellStyle name="Normal 52 7 3" xfId="52785" xr:uid="{00000000-0005-0000-0000-000094CF0000}"/>
    <cellStyle name="Normal 52 7 3 2" xfId="52786" xr:uid="{00000000-0005-0000-0000-000095CF0000}"/>
    <cellStyle name="Normal 52 7 4" xfId="52787" xr:uid="{00000000-0005-0000-0000-000096CF0000}"/>
    <cellStyle name="Normal 52 7 4 2" xfId="52788" xr:uid="{00000000-0005-0000-0000-000097CF0000}"/>
    <cellStyle name="Normal 52 7 5" xfId="52789" xr:uid="{00000000-0005-0000-0000-000098CF0000}"/>
    <cellStyle name="Normal 52 7 5 2" xfId="52790" xr:uid="{00000000-0005-0000-0000-000099CF0000}"/>
    <cellStyle name="Normal 52 7 6" xfId="52791" xr:uid="{00000000-0005-0000-0000-00009ACF0000}"/>
    <cellStyle name="Normal 52 7 6 2" xfId="52792" xr:uid="{00000000-0005-0000-0000-00009BCF0000}"/>
    <cellStyle name="Normal 52 7 7" xfId="52793" xr:uid="{00000000-0005-0000-0000-00009CCF0000}"/>
    <cellStyle name="Normal 52 8" xfId="52794" xr:uid="{00000000-0005-0000-0000-00009DCF0000}"/>
    <cellStyle name="Normal 52 8 2" xfId="52795" xr:uid="{00000000-0005-0000-0000-00009ECF0000}"/>
    <cellStyle name="Normal 52 8 2 2" xfId="52796" xr:uid="{00000000-0005-0000-0000-00009FCF0000}"/>
    <cellStyle name="Normal 52 8 3" xfId="52797" xr:uid="{00000000-0005-0000-0000-0000A0CF0000}"/>
    <cellStyle name="Normal 52 8 3 2" xfId="52798" xr:uid="{00000000-0005-0000-0000-0000A1CF0000}"/>
    <cellStyle name="Normal 52 8 4" xfId="52799" xr:uid="{00000000-0005-0000-0000-0000A2CF0000}"/>
    <cellStyle name="Normal 52 8 4 2" xfId="52800" xr:uid="{00000000-0005-0000-0000-0000A3CF0000}"/>
    <cellStyle name="Normal 52 8 5" xfId="52801" xr:uid="{00000000-0005-0000-0000-0000A4CF0000}"/>
    <cellStyle name="Normal 52 8 5 2" xfId="52802" xr:uid="{00000000-0005-0000-0000-0000A5CF0000}"/>
    <cellStyle name="Normal 52 8 6" xfId="52803" xr:uid="{00000000-0005-0000-0000-0000A6CF0000}"/>
    <cellStyle name="Normal 52 8 6 2" xfId="52804" xr:uid="{00000000-0005-0000-0000-0000A7CF0000}"/>
    <cellStyle name="Normal 52 8 7" xfId="52805" xr:uid="{00000000-0005-0000-0000-0000A8CF0000}"/>
    <cellStyle name="Normal 52 9" xfId="52806" xr:uid="{00000000-0005-0000-0000-0000A9CF0000}"/>
    <cellStyle name="Normal 52 9 2" xfId="52807" xr:uid="{00000000-0005-0000-0000-0000AACF0000}"/>
    <cellStyle name="Normal 52 9 2 2" xfId="52808" xr:uid="{00000000-0005-0000-0000-0000ABCF0000}"/>
    <cellStyle name="Normal 52 9 3" xfId="52809" xr:uid="{00000000-0005-0000-0000-0000ACCF0000}"/>
    <cellStyle name="Normal 52 9 3 2" xfId="52810" xr:uid="{00000000-0005-0000-0000-0000ADCF0000}"/>
    <cellStyle name="Normal 52 9 4" xfId="52811" xr:uid="{00000000-0005-0000-0000-0000AECF0000}"/>
    <cellStyle name="Normal 52 9 4 2" xfId="52812" xr:uid="{00000000-0005-0000-0000-0000AFCF0000}"/>
    <cellStyle name="Normal 52 9 5" xfId="52813" xr:uid="{00000000-0005-0000-0000-0000B0CF0000}"/>
    <cellStyle name="Normal 52 9 5 2" xfId="52814" xr:uid="{00000000-0005-0000-0000-0000B1CF0000}"/>
    <cellStyle name="Normal 52 9 6" xfId="52815" xr:uid="{00000000-0005-0000-0000-0000B2CF0000}"/>
    <cellStyle name="Normal 52 9 6 2" xfId="52816" xr:uid="{00000000-0005-0000-0000-0000B3CF0000}"/>
    <cellStyle name="Normal 52 9 7" xfId="52817" xr:uid="{00000000-0005-0000-0000-0000B4CF0000}"/>
    <cellStyle name="Normal 53" xfId="52818" xr:uid="{00000000-0005-0000-0000-0000B5CF0000}"/>
    <cellStyle name="Normal 53 10" xfId="52819" xr:uid="{00000000-0005-0000-0000-0000B6CF0000}"/>
    <cellStyle name="Normal 53 10 2" xfId="52820" xr:uid="{00000000-0005-0000-0000-0000B7CF0000}"/>
    <cellStyle name="Normal 53 10 2 2" xfId="52821" xr:uid="{00000000-0005-0000-0000-0000B8CF0000}"/>
    <cellStyle name="Normal 53 10 3" xfId="52822" xr:uid="{00000000-0005-0000-0000-0000B9CF0000}"/>
    <cellStyle name="Normal 53 10 3 2" xfId="52823" xr:uid="{00000000-0005-0000-0000-0000BACF0000}"/>
    <cellStyle name="Normal 53 10 4" xfId="52824" xr:uid="{00000000-0005-0000-0000-0000BBCF0000}"/>
    <cellStyle name="Normal 53 10 4 2" xfId="52825" xr:uid="{00000000-0005-0000-0000-0000BCCF0000}"/>
    <cellStyle name="Normal 53 10 5" xfId="52826" xr:uid="{00000000-0005-0000-0000-0000BDCF0000}"/>
    <cellStyle name="Normal 53 10 5 2" xfId="52827" xr:uid="{00000000-0005-0000-0000-0000BECF0000}"/>
    <cellStyle name="Normal 53 10 6" xfId="52828" xr:uid="{00000000-0005-0000-0000-0000BFCF0000}"/>
    <cellStyle name="Normal 53 10 6 2" xfId="52829" xr:uid="{00000000-0005-0000-0000-0000C0CF0000}"/>
    <cellStyle name="Normal 53 10 7" xfId="52830" xr:uid="{00000000-0005-0000-0000-0000C1CF0000}"/>
    <cellStyle name="Normal 53 11" xfId="52831" xr:uid="{00000000-0005-0000-0000-0000C2CF0000}"/>
    <cellStyle name="Normal 53 11 2" xfId="52832" xr:uid="{00000000-0005-0000-0000-0000C3CF0000}"/>
    <cellStyle name="Normal 53 12" xfId="52833" xr:uid="{00000000-0005-0000-0000-0000C4CF0000}"/>
    <cellStyle name="Normal 53 12 2" xfId="52834" xr:uid="{00000000-0005-0000-0000-0000C5CF0000}"/>
    <cellStyle name="Normal 53 13" xfId="52835" xr:uid="{00000000-0005-0000-0000-0000C6CF0000}"/>
    <cellStyle name="Normal 53 13 2" xfId="52836" xr:uid="{00000000-0005-0000-0000-0000C7CF0000}"/>
    <cellStyle name="Normal 53 14" xfId="52837" xr:uid="{00000000-0005-0000-0000-0000C8CF0000}"/>
    <cellStyle name="Normal 53 14 2" xfId="52838" xr:uid="{00000000-0005-0000-0000-0000C9CF0000}"/>
    <cellStyle name="Normal 53 15" xfId="52839" xr:uid="{00000000-0005-0000-0000-0000CACF0000}"/>
    <cellStyle name="Normal 53 15 2" xfId="52840" xr:uid="{00000000-0005-0000-0000-0000CBCF0000}"/>
    <cellStyle name="Normal 53 16" xfId="52841" xr:uid="{00000000-0005-0000-0000-0000CCCF0000}"/>
    <cellStyle name="Normal 53 2" xfId="52842" xr:uid="{00000000-0005-0000-0000-0000CDCF0000}"/>
    <cellStyle name="Normal 53 2 2" xfId="52843" xr:uid="{00000000-0005-0000-0000-0000CECF0000}"/>
    <cellStyle name="Normal 53 2 2 2" xfId="52844" xr:uid="{00000000-0005-0000-0000-0000CFCF0000}"/>
    <cellStyle name="Normal 53 2 2 2 2" xfId="52845" xr:uid="{00000000-0005-0000-0000-0000D0CF0000}"/>
    <cellStyle name="Normal 53 2 2 3" xfId="52846" xr:uid="{00000000-0005-0000-0000-0000D1CF0000}"/>
    <cellStyle name="Normal 53 2 3" xfId="52847" xr:uid="{00000000-0005-0000-0000-0000D2CF0000}"/>
    <cellStyle name="Normal 53 2 3 2" xfId="52848" xr:uid="{00000000-0005-0000-0000-0000D3CF0000}"/>
    <cellStyle name="Normal 53 2 4" xfId="52849" xr:uid="{00000000-0005-0000-0000-0000D4CF0000}"/>
    <cellStyle name="Normal 53 2 4 2" xfId="52850" xr:uid="{00000000-0005-0000-0000-0000D5CF0000}"/>
    <cellStyle name="Normal 53 2 5" xfId="52851" xr:uid="{00000000-0005-0000-0000-0000D6CF0000}"/>
    <cellStyle name="Normal 53 2 5 2" xfId="52852" xr:uid="{00000000-0005-0000-0000-0000D7CF0000}"/>
    <cellStyle name="Normal 53 2 6" xfId="52853" xr:uid="{00000000-0005-0000-0000-0000D8CF0000}"/>
    <cellStyle name="Normal 53 2 6 2" xfId="52854" xr:uid="{00000000-0005-0000-0000-0000D9CF0000}"/>
    <cellStyle name="Normal 53 2 7" xfId="52855" xr:uid="{00000000-0005-0000-0000-0000DACF0000}"/>
    <cellStyle name="Normal 53 3" xfId="52856" xr:uid="{00000000-0005-0000-0000-0000DBCF0000}"/>
    <cellStyle name="Normal 53 3 2" xfId="52857" xr:uid="{00000000-0005-0000-0000-0000DCCF0000}"/>
    <cellStyle name="Normal 53 3 2 2" xfId="52858" xr:uid="{00000000-0005-0000-0000-0000DDCF0000}"/>
    <cellStyle name="Normal 53 3 2 2 2" xfId="52859" xr:uid="{00000000-0005-0000-0000-0000DECF0000}"/>
    <cellStyle name="Normal 53 3 2 3" xfId="52860" xr:uid="{00000000-0005-0000-0000-0000DFCF0000}"/>
    <cellStyle name="Normal 53 3 3" xfId="52861" xr:uid="{00000000-0005-0000-0000-0000E0CF0000}"/>
    <cellStyle name="Normal 53 3 3 2" xfId="52862" xr:uid="{00000000-0005-0000-0000-0000E1CF0000}"/>
    <cellStyle name="Normal 53 3 4" xfId="52863" xr:uid="{00000000-0005-0000-0000-0000E2CF0000}"/>
    <cellStyle name="Normal 53 3 4 2" xfId="52864" xr:uid="{00000000-0005-0000-0000-0000E3CF0000}"/>
    <cellStyle name="Normal 53 3 5" xfId="52865" xr:uid="{00000000-0005-0000-0000-0000E4CF0000}"/>
    <cellStyle name="Normal 53 3 5 2" xfId="52866" xr:uid="{00000000-0005-0000-0000-0000E5CF0000}"/>
    <cellStyle name="Normal 53 3 6" xfId="52867" xr:uid="{00000000-0005-0000-0000-0000E6CF0000}"/>
    <cellStyle name="Normal 53 3 6 2" xfId="52868" xr:uid="{00000000-0005-0000-0000-0000E7CF0000}"/>
    <cellStyle name="Normal 53 3 7" xfId="52869" xr:uid="{00000000-0005-0000-0000-0000E8CF0000}"/>
    <cellStyle name="Normal 53 4" xfId="52870" xr:uid="{00000000-0005-0000-0000-0000E9CF0000}"/>
    <cellStyle name="Normal 53 4 2" xfId="52871" xr:uid="{00000000-0005-0000-0000-0000EACF0000}"/>
    <cellStyle name="Normal 53 4 2 2" xfId="52872" xr:uid="{00000000-0005-0000-0000-0000EBCF0000}"/>
    <cellStyle name="Normal 53 4 3" xfId="52873" xr:uid="{00000000-0005-0000-0000-0000ECCF0000}"/>
    <cellStyle name="Normal 53 4 3 2" xfId="52874" xr:uid="{00000000-0005-0000-0000-0000EDCF0000}"/>
    <cellStyle name="Normal 53 4 4" xfId="52875" xr:uid="{00000000-0005-0000-0000-0000EECF0000}"/>
    <cellStyle name="Normal 53 4 4 2" xfId="52876" xr:uid="{00000000-0005-0000-0000-0000EFCF0000}"/>
    <cellStyle name="Normal 53 4 5" xfId="52877" xr:uid="{00000000-0005-0000-0000-0000F0CF0000}"/>
    <cellStyle name="Normal 53 4 5 2" xfId="52878" xr:uid="{00000000-0005-0000-0000-0000F1CF0000}"/>
    <cellStyle name="Normal 53 4 6" xfId="52879" xr:uid="{00000000-0005-0000-0000-0000F2CF0000}"/>
    <cellStyle name="Normal 53 4 6 2" xfId="52880" xr:uid="{00000000-0005-0000-0000-0000F3CF0000}"/>
    <cellStyle name="Normal 53 4 7" xfId="52881" xr:uid="{00000000-0005-0000-0000-0000F4CF0000}"/>
    <cellStyle name="Normal 53 5" xfId="52882" xr:uid="{00000000-0005-0000-0000-0000F5CF0000}"/>
    <cellStyle name="Normal 53 5 2" xfId="52883" xr:uid="{00000000-0005-0000-0000-0000F6CF0000}"/>
    <cellStyle name="Normal 53 5 2 2" xfId="52884" xr:uid="{00000000-0005-0000-0000-0000F7CF0000}"/>
    <cellStyle name="Normal 53 5 3" xfId="52885" xr:uid="{00000000-0005-0000-0000-0000F8CF0000}"/>
    <cellStyle name="Normal 53 5 3 2" xfId="52886" xr:uid="{00000000-0005-0000-0000-0000F9CF0000}"/>
    <cellStyle name="Normal 53 5 4" xfId="52887" xr:uid="{00000000-0005-0000-0000-0000FACF0000}"/>
    <cellStyle name="Normal 53 5 4 2" xfId="52888" xr:uid="{00000000-0005-0000-0000-0000FBCF0000}"/>
    <cellStyle name="Normal 53 5 5" xfId="52889" xr:uid="{00000000-0005-0000-0000-0000FCCF0000}"/>
    <cellStyle name="Normal 53 5 5 2" xfId="52890" xr:uid="{00000000-0005-0000-0000-0000FDCF0000}"/>
    <cellStyle name="Normal 53 5 6" xfId="52891" xr:uid="{00000000-0005-0000-0000-0000FECF0000}"/>
    <cellStyle name="Normal 53 5 6 2" xfId="52892" xr:uid="{00000000-0005-0000-0000-0000FFCF0000}"/>
    <cellStyle name="Normal 53 5 7" xfId="52893" xr:uid="{00000000-0005-0000-0000-000000D00000}"/>
    <cellStyle name="Normal 53 6" xfId="52894" xr:uid="{00000000-0005-0000-0000-000001D00000}"/>
    <cellStyle name="Normal 53 6 2" xfId="52895" xr:uid="{00000000-0005-0000-0000-000002D00000}"/>
    <cellStyle name="Normal 53 6 2 2" xfId="52896" xr:uid="{00000000-0005-0000-0000-000003D00000}"/>
    <cellStyle name="Normal 53 6 3" xfId="52897" xr:uid="{00000000-0005-0000-0000-000004D00000}"/>
    <cellStyle name="Normal 53 6 3 2" xfId="52898" xr:uid="{00000000-0005-0000-0000-000005D00000}"/>
    <cellStyle name="Normal 53 6 4" xfId="52899" xr:uid="{00000000-0005-0000-0000-000006D00000}"/>
    <cellStyle name="Normal 53 6 4 2" xfId="52900" xr:uid="{00000000-0005-0000-0000-000007D00000}"/>
    <cellStyle name="Normal 53 6 5" xfId="52901" xr:uid="{00000000-0005-0000-0000-000008D00000}"/>
    <cellStyle name="Normal 53 6 5 2" xfId="52902" xr:uid="{00000000-0005-0000-0000-000009D00000}"/>
    <cellStyle name="Normal 53 6 6" xfId="52903" xr:uid="{00000000-0005-0000-0000-00000AD00000}"/>
    <cellStyle name="Normal 53 6 6 2" xfId="52904" xr:uid="{00000000-0005-0000-0000-00000BD00000}"/>
    <cellStyle name="Normal 53 6 7" xfId="52905" xr:uid="{00000000-0005-0000-0000-00000CD00000}"/>
    <cellStyle name="Normal 53 7" xfId="52906" xr:uid="{00000000-0005-0000-0000-00000DD00000}"/>
    <cellStyle name="Normal 53 7 2" xfId="52907" xr:uid="{00000000-0005-0000-0000-00000ED00000}"/>
    <cellStyle name="Normal 53 7 2 2" xfId="52908" xr:uid="{00000000-0005-0000-0000-00000FD00000}"/>
    <cellStyle name="Normal 53 7 3" xfId="52909" xr:uid="{00000000-0005-0000-0000-000010D00000}"/>
    <cellStyle name="Normal 53 7 3 2" xfId="52910" xr:uid="{00000000-0005-0000-0000-000011D00000}"/>
    <cellStyle name="Normal 53 7 4" xfId="52911" xr:uid="{00000000-0005-0000-0000-000012D00000}"/>
    <cellStyle name="Normal 53 7 4 2" xfId="52912" xr:uid="{00000000-0005-0000-0000-000013D00000}"/>
    <cellStyle name="Normal 53 7 5" xfId="52913" xr:uid="{00000000-0005-0000-0000-000014D00000}"/>
    <cellStyle name="Normal 53 7 5 2" xfId="52914" xr:uid="{00000000-0005-0000-0000-000015D00000}"/>
    <cellStyle name="Normal 53 7 6" xfId="52915" xr:uid="{00000000-0005-0000-0000-000016D00000}"/>
    <cellStyle name="Normal 53 7 6 2" xfId="52916" xr:uid="{00000000-0005-0000-0000-000017D00000}"/>
    <cellStyle name="Normal 53 7 7" xfId="52917" xr:uid="{00000000-0005-0000-0000-000018D00000}"/>
    <cellStyle name="Normal 53 8" xfId="52918" xr:uid="{00000000-0005-0000-0000-000019D00000}"/>
    <cellStyle name="Normal 53 8 2" xfId="52919" xr:uid="{00000000-0005-0000-0000-00001AD00000}"/>
    <cellStyle name="Normal 53 8 2 2" xfId="52920" xr:uid="{00000000-0005-0000-0000-00001BD00000}"/>
    <cellStyle name="Normal 53 8 3" xfId="52921" xr:uid="{00000000-0005-0000-0000-00001CD00000}"/>
    <cellStyle name="Normal 53 8 3 2" xfId="52922" xr:uid="{00000000-0005-0000-0000-00001DD00000}"/>
    <cellStyle name="Normal 53 8 4" xfId="52923" xr:uid="{00000000-0005-0000-0000-00001ED00000}"/>
    <cellStyle name="Normal 53 8 4 2" xfId="52924" xr:uid="{00000000-0005-0000-0000-00001FD00000}"/>
    <cellStyle name="Normal 53 8 5" xfId="52925" xr:uid="{00000000-0005-0000-0000-000020D00000}"/>
    <cellStyle name="Normal 53 8 5 2" xfId="52926" xr:uid="{00000000-0005-0000-0000-000021D00000}"/>
    <cellStyle name="Normal 53 8 6" xfId="52927" xr:uid="{00000000-0005-0000-0000-000022D00000}"/>
    <cellStyle name="Normal 53 8 6 2" xfId="52928" xr:uid="{00000000-0005-0000-0000-000023D00000}"/>
    <cellStyle name="Normal 53 8 7" xfId="52929" xr:uid="{00000000-0005-0000-0000-000024D00000}"/>
    <cellStyle name="Normal 53 9" xfId="52930" xr:uid="{00000000-0005-0000-0000-000025D00000}"/>
    <cellStyle name="Normal 53 9 2" xfId="52931" xr:uid="{00000000-0005-0000-0000-000026D00000}"/>
    <cellStyle name="Normal 53 9 2 2" xfId="52932" xr:uid="{00000000-0005-0000-0000-000027D00000}"/>
    <cellStyle name="Normal 53 9 3" xfId="52933" xr:uid="{00000000-0005-0000-0000-000028D00000}"/>
    <cellStyle name="Normal 53 9 3 2" xfId="52934" xr:uid="{00000000-0005-0000-0000-000029D00000}"/>
    <cellStyle name="Normal 53 9 4" xfId="52935" xr:uid="{00000000-0005-0000-0000-00002AD00000}"/>
    <cellStyle name="Normal 53 9 4 2" xfId="52936" xr:uid="{00000000-0005-0000-0000-00002BD00000}"/>
    <cellStyle name="Normal 53 9 5" xfId="52937" xr:uid="{00000000-0005-0000-0000-00002CD00000}"/>
    <cellStyle name="Normal 53 9 5 2" xfId="52938" xr:uid="{00000000-0005-0000-0000-00002DD00000}"/>
    <cellStyle name="Normal 53 9 6" xfId="52939" xr:uid="{00000000-0005-0000-0000-00002ED00000}"/>
    <cellStyle name="Normal 53 9 6 2" xfId="52940" xr:uid="{00000000-0005-0000-0000-00002FD00000}"/>
    <cellStyle name="Normal 53 9 7" xfId="52941" xr:uid="{00000000-0005-0000-0000-000030D00000}"/>
    <cellStyle name="Normal 54" xfId="52942" xr:uid="{00000000-0005-0000-0000-000031D00000}"/>
    <cellStyle name="Normal 54 10" xfId="52943" xr:uid="{00000000-0005-0000-0000-000032D00000}"/>
    <cellStyle name="Normal 54 10 2" xfId="52944" xr:uid="{00000000-0005-0000-0000-000033D00000}"/>
    <cellStyle name="Normal 54 10 2 2" xfId="52945" xr:uid="{00000000-0005-0000-0000-000034D00000}"/>
    <cellStyle name="Normal 54 10 3" xfId="52946" xr:uid="{00000000-0005-0000-0000-000035D00000}"/>
    <cellStyle name="Normal 54 10 3 2" xfId="52947" xr:uid="{00000000-0005-0000-0000-000036D00000}"/>
    <cellStyle name="Normal 54 10 4" xfId="52948" xr:uid="{00000000-0005-0000-0000-000037D00000}"/>
    <cellStyle name="Normal 54 10 4 2" xfId="52949" xr:uid="{00000000-0005-0000-0000-000038D00000}"/>
    <cellStyle name="Normal 54 10 5" xfId="52950" xr:uid="{00000000-0005-0000-0000-000039D00000}"/>
    <cellStyle name="Normal 54 10 5 2" xfId="52951" xr:uid="{00000000-0005-0000-0000-00003AD00000}"/>
    <cellStyle name="Normal 54 10 6" xfId="52952" xr:uid="{00000000-0005-0000-0000-00003BD00000}"/>
    <cellStyle name="Normal 54 10 6 2" xfId="52953" xr:uid="{00000000-0005-0000-0000-00003CD00000}"/>
    <cellStyle name="Normal 54 10 7" xfId="52954" xr:uid="{00000000-0005-0000-0000-00003DD00000}"/>
    <cellStyle name="Normal 54 11" xfId="52955" xr:uid="{00000000-0005-0000-0000-00003ED00000}"/>
    <cellStyle name="Normal 54 11 2" xfId="52956" xr:uid="{00000000-0005-0000-0000-00003FD00000}"/>
    <cellStyle name="Normal 54 12" xfId="52957" xr:uid="{00000000-0005-0000-0000-000040D00000}"/>
    <cellStyle name="Normal 54 12 2" xfId="52958" xr:uid="{00000000-0005-0000-0000-000041D00000}"/>
    <cellStyle name="Normal 54 13" xfId="52959" xr:uid="{00000000-0005-0000-0000-000042D00000}"/>
    <cellStyle name="Normal 54 13 2" xfId="52960" xr:uid="{00000000-0005-0000-0000-000043D00000}"/>
    <cellStyle name="Normal 54 14" xfId="52961" xr:uid="{00000000-0005-0000-0000-000044D00000}"/>
    <cellStyle name="Normal 54 14 2" xfId="52962" xr:uid="{00000000-0005-0000-0000-000045D00000}"/>
    <cellStyle name="Normal 54 15" xfId="52963" xr:uid="{00000000-0005-0000-0000-000046D00000}"/>
    <cellStyle name="Normal 54 15 2" xfId="52964" xr:uid="{00000000-0005-0000-0000-000047D00000}"/>
    <cellStyle name="Normal 54 16" xfId="52965" xr:uid="{00000000-0005-0000-0000-000048D00000}"/>
    <cellStyle name="Normal 54 2" xfId="52966" xr:uid="{00000000-0005-0000-0000-000049D00000}"/>
    <cellStyle name="Normal 54 2 2" xfId="52967" xr:uid="{00000000-0005-0000-0000-00004AD00000}"/>
    <cellStyle name="Normal 54 2 2 2" xfId="52968" xr:uid="{00000000-0005-0000-0000-00004BD00000}"/>
    <cellStyle name="Normal 54 2 2 2 2" xfId="52969" xr:uid="{00000000-0005-0000-0000-00004CD00000}"/>
    <cellStyle name="Normal 54 2 2 2 2 2" xfId="52970" xr:uid="{00000000-0005-0000-0000-00004DD00000}"/>
    <cellStyle name="Normal 54 2 2 2 3" xfId="52971" xr:uid="{00000000-0005-0000-0000-00004ED00000}"/>
    <cellStyle name="Normal 54 2 2 3" xfId="52972" xr:uid="{00000000-0005-0000-0000-00004FD00000}"/>
    <cellStyle name="Normal 54 2 2 3 2" xfId="52973" xr:uid="{00000000-0005-0000-0000-000050D00000}"/>
    <cellStyle name="Normal 54 2 2 4" xfId="52974" xr:uid="{00000000-0005-0000-0000-000051D00000}"/>
    <cellStyle name="Normal 54 2 3" xfId="52975" xr:uid="{00000000-0005-0000-0000-000052D00000}"/>
    <cellStyle name="Normal 54 2 3 2" xfId="52976" xr:uid="{00000000-0005-0000-0000-000053D00000}"/>
    <cellStyle name="Normal 54 2 3 2 2" xfId="52977" xr:uid="{00000000-0005-0000-0000-000054D00000}"/>
    <cellStyle name="Normal 54 2 3 2 2 2" xfId="52978" xr:uid="{00000000-0005-0000-0000-000055D00000}"/>
    <cellStyle name="Normal 54 2 3 2 3" xfId="52979" xr:uid="{00000000-0005-0000-0000-000056D00000}"/>
    <cellStyle name="Normal 54 2 3 3" xfId="52980" xr:uid="{00000000-0005-0000-0000-000057D00000}"/>
    <cellStyle name="Normal 54 2 3 3 2" xfId="52981" xr:uid="{00000000-0005-0000-0000-000058D00000}"/>
    <cellStyle name="Normal 54 2 3 4" xfId="52982" xr:uid="{00000000-0005-0000-0000-000059D00000}"/>
    <cellStyle name="Normal 54 2 4" xfId="52983" xr:uid="{00000000-0005-0000-0000-00005AD00000}"/>
    <cellStyle name="Normal 54 2 4 2" xfId="52984" xr:uid="{00000000-0005-0000-0000-00005BD00000}"/>
    <cellStyle name="Normal 54 2 4 2 2" xfId="52985" xr:uid="{00000000-0005-0000-0000-00005CD00000}"/>
    <cellStyle name="Normal 54 2 4 3" xfId="52986" xr:uid="{00000000-0005-0000-0000-00005DD00000}"/>
    <cellStyle name="Normal 54 2 5" xfId="52987" xr:uid="{00000000-0005-0000-0000-00005ED00000}"/>
    <cellStyle name="Normal 54 2 5 2" xfId="52988" xr:uid="{00000000-0005-0000-0000-00005FD00000}"/>
    <cellStyle name="Normal 54 2 6" xfId="52989" xr:uid="{00000000-0005-0000-0000-000060D00000}"/>
    <cellStyle name="Normal 54 2 6 2" xfId="52990" xr:uid="{00000000-0005-0000-0000-000061D00000}"/>
    <cellStyle name="Normal 54 2 7" xfId="52991" xr:uid="{00000000-0005-0000-0000-000062D00000}"/>
    <cellStyle name="Normal 54 3" xfId="52992" xr:uid="{00000000-0005-0000-0000-000063D00000}"/>
    <cellStyle name="Normal 54 3 2" xfId="52993" xr:uid="{00000000-0005-0000-0000-000064D00000}"/>
    <cellStyle name="Normal 54 3 2 2" xfId="52994" xr:uid="{00000000-0005-0000-0000-000065D00000}"/>
    <cellStyle name="Normal 54 3 2 2 2" xfId="52995" xr:uid="{00000000-0005-0000-0000-000066D00000}"/>
    <cellStyle name="Normal 54 3 2 3" xfId="52996" xr:uid="{00000000-0005-0000-0000-000067D00000}"/>
    <cellStyle name="Normal 54 3 3" xfId="52997" xr:uid="{00000000-0005-0000-0000-000068D00000}"/>
    <cellStyle name="Normal 54 3 3 2" xfId="52998" xr:uid="{00000000-0005-0000-0000-000069D00000}"/>
    <cellStyle name="Normal 54 3 4" xfId="52999" xr:uid="{00000000-0005-0000-0000-00006AD00000}"/>
    <cellStyle name="Normal 54 3 4 2" xfId="53000" xr:uid="{00000000-0005-0000-0000-00006BD00000}"/>
    <cellStyle name="Normal 54 3 5" xfId="53001" xr:uid="{00000000-0005-0000-0000-00006CD00000}"/>
    <cellStyle name="Normal 54 3 5 2" xfId="53002" xr:uid="{00000000-0005-0000-0000-00006DD00000}"/>
    <cellStyle name="Normal 54 3 6" xfId="53003" xr:uid="{00000000-0005-0000-0000-00006ED00000}"/>
    <cellStyle name="Normal 54 3 6 2" xfId="53004" xr:uid="{00000000-0005-0000-0000-00006FD00000}"/>
    <cellStyle name="Normal 54 3 7" xfId="53005" xr:uid="{00000000-0005-0000-0000-000070D00000}"/>
    <cellStyle name="Normal 54 4" xfId="53006" xr:uid="{00000000-0005-0000-0000-000071D00000}"/>
    <cellStyle name="Normal 54 4 2" xfId="53007" xr:uid="{00000000-0005-0000-0000-000072D00000}"/>
    <cellStyle name="Normal 54 4 2 2" xfId="53008" xr:uid="{00000000-0005-0000-0000-000073D00000}"/>
    <cellStyle name="Normal 54 4 2 2 2" xfId="53009" xr:uid="{00000000-0005-0000-0000-000074D00000}"/>
    <cellStyle name="Normal 54 4 2 3" xfId="53010" xr:uid="{00000000-0005-0000-0000-000075D00000}"/>
    <cellStyle name="Normal 54 4 3" xfId="53011" xr:uid="{00000000-0005-0000-0000-000076D00000}"/>
    <cellStyle name="Normal 54 4 3 2" xfId="53012" xr:uid="{00000000-0005-0000-0000-000077D00000}"/>
    <cellStyle name="Normal 54 4 4" xfId="53013" xr:uid="{00000000-0005-0000-0000-000078D00000}"/>
    <cellStyle name="Normal 54 4 4 2" xfId="53014" xr:uid="{00000000-0005-0000-0000-000079D00000}"/>
    <cellStyle name="Normal 54 4 5" xfId="53015" xr:uid="{00000000-0005-0000-0000-00007AD00000}"/>
    <cellStyle name="Normal 54 4 5 2" xfId="53016" xr:uid="{00000000-0005-0000-0000-00007BD00000}"/>
    <cellStyle name="Normal 54 4 6" xfId="53017" xr:uid="{00000000-0005-0000-0000-00007CD00000}"/>
    <cellStyle name="Normal 54 4 6 2" xfId="53018" xr:uid="{00000000-0005-0000-0000-00007DD00000}"/>
    <cellStyle name="Normal 54 4 7" xfId="53019" xr:uid="{00000000-0005-0000-0000-00007ED00000}"/>
    <cellStyle name="Normal 54 5" xfId="53020" xr:uid="{00000000-0005-0000-0000-00007FD00000}"/>
    <cellStyle name="Normal 54 5 2" xfId="53021" xr:uid="{00000000-0005-0000-0000-000080D00000}"/>
    <cellStyle name="Normal 54 5 2 2" xfId="53022" xr:uid="{00000000-0005-0000-0000-000081D00000}"/>
    <cellStyle name="Normal 54 5 2 2 2" xfId="53023" xr:uid="{00000000-0005-0000-0000-000082D00000}"/>
    <cellStyle name="Normal 54 5 2 3" xfId="53024" xr:uid="{00000000-0005-0000-0000-000083D00000}"/>
    <cellStyle name="Normal 54 5 3" xfId="53025" xr:uid="{00000000-0005-0000-0000-000084D00000}"/>
    <cellStyle name="Normal 54 5 3 2" xfId="53026" xr:uid="{00000000-0005-0000-0000-000085D00000}"/>
    <cellStyle name="Normal 54 5 4" xfId="53027" xr:uid="{00000000-0005-0000-0000-000086D00000}"/>
    <cellStyle name="Normal 54 5 4 2" xfId="53028" xr:uid="{00000000-0005-0000-0000-000087D00000}"/>
    <cellStyle name="Normal 54 5 5" xfId="53029" xr:uid="{00000000-0005-0000-0000-000088D00000}"/>
    <cellStyle name="Normal 54 5 5 2" xfId="53030" xr:uid="{00000000-0005-0000-0000-000089D00000}"/>
    <cellStyle name="Normal 54 5 6" xfId="53031" xr:uid="{00000000-0005-0000-0000-00008AD00000}"/>
    <cellStyle name="Normal 54 5 6 2" xfId="53032" xr:uid="{00000000-0005-0000-0000-00008BD00000}"/>
    <cellStyle name="Normal 54 5 7" xfId="53033" xr:uid="{00000000-0005-0000-0000-00008CD00000}"/>
    <cellStyle name="Normal 54 6" xfId="53034" xr:uid="{00000000-0005-0000-0000-00008DD00000}"/>
    <cellStyle name="Normal 54 6 2" xfId="53035" xr:uid="{00000000-0005-0000-0000-00008ED00000}"/>
    <cellStyle name="Normal 54 6 2 2" xfId="53036" xr:uid="{00000000-0005-0000-0000-00008FD00000}"/>
    <cellStyle name="Normal 54 6 2 2 2" xfId="53037" xr:uid="{00000000-0005-0000-0000-000090D00000}"/>
    <cellStyle name="Normal 54 6 2 3" xfId="53038" xr:uid="{00000000-0005-0000-0000-000091D00000}"/>
    <cellStyle name="Normal 54 6 3" xfId="53039" xr:uid="{00000000-0005-0000-0000-000092D00000}"/>
    <cellStyle name="Normal 54 6 3 2" xfId="53040" xr:uid="{00000000-0005-0000-0000-000093D00000}"/>
    <cellStyle name="Normal 54 6 4" xfId="53041" xr:uid="{00000000-0005-0000-0000-000094D00000}"/>
    <cellStyle name="Normal 54 6 4 2" xfId="53042" xr:uid="{00000000-0005-0000-0000-000095D00000}"/>
    <cellStyle name="Normal 54 6 5" xfId="53043" xr:uid="{00000000-0005-0000-0000-000096D00000}"/>
    <cellStyle name="Normal 54 6 5 2" xfId="53044" xr:uid="{00000000-0005-0000-0000-000097D00000}"/>
    <cellStyle name="Normal 54 6 6" xfId="53045" xr:uid="{00000000-0005-0000-0000-000098D00000}"/>
    <cellStyle name="Normal 54 6 6 2" xfId="53046" xr:uid="{00000000-0005-0000-0000-000099D00000}"/>
    <cellStyle name="Normal 54 6 7" xfId="53047" xr:uid="{00000000-0005-0000-0000-00009AD00000}"/>
    <cellStyle name="Normal 54 7" xfId="53048" xr:uid="{00000000-0005-0000-0000-00009BD00000}"/>
    <cellStyle name="Normal 54 7 2" xfId="53049" xr:uid="{00000000-0005-0000-0000-00009CD00000}"/>
    <cellStyle name="Normal 54 7 2 2" xfId="53050" xr:uid="{00000000-0005-0000-0000-00009DD00000}"/>
    <cellStyle name="Normal 54 7 2 2 2" xfId="53051" xr:uid="{00000000-0005-0000-0000-00009ED00000}"/>
    <cellStyle name="Normal 54 7 2 3" xfId="53052" xr:uid="{00000000-0005-0000-0000-00009FD00000}"/>
    <cellStyle name="Normal 54 7 3" xfId="53053" xr:uid="{00000000-0005-0000-0000-0000A0D00000}"/>
    <cellStyle name="Normal 54 7 3 2" xfId="53054" xr:uid="{00000000-0005-0000-0000-0000A1D00000}"/>
    <cellStyle name="Normal 54 7 4" xfId="53055" xr:uid="{00000000-0005-0000-0000-0000A2D00000}"/>
    <cellStyle name="Normal 54 7 4 2" xfId="53056" xr:uid="{00000000-0005-0000-0000-0000A3D00000}"/>
    <cellStyle name="Normal 54 7 5" xfId="53057" xr:uid="{00000000-0005-0000-0000-0000A4D00000}"/>
    <cellStyle name="Normal 54 7 5 2" xfId="53058" xr:uid="{00000000-0005-0000-0000-0000A5D00000}"/>
    <cellStyle name="Normal 54 7 6" xfId="53059" xr:uid="{00000000-0005-0000-0000-0000A6D00000}"/>
    <cellStyle name="Normal 54 7 6 2" xfId="53060" xr:uid="{00000000-0005-0000-0000-0000A7D00000}"/>
    <cellStyle name="Normal 54 7 7" xfId="53061" xr:uid="{00000000-0005-0000-0000-0000A8D00000}"/>
    <cellStyle name="Normal 54 8" xfId="53062" xr:uid="{00000000-0005-0000-0000-0000A9D00000}"/>
    <cellStyle name="Normal 54 8 2" xfId="53063" xr:uid="{00000000-0005-0000-0000-0000AAD00000}"/>
    <cellStyle name="Normal 54 8 2 2" xfId="53064" xr:uid="{00000000-0005-0000-0000-0000ABD00000}"/>
    <cellStyle name="Normal 54 8 2 2 2" xfId="53065" xr:uid="{00000000-0005-0000-0000-0000ACD00000}"/>
    <cellStyle name="Normal 54 8 2 3" xfId="53066" xr:uid="{00000000-0005-0000-0000-0000ADD00000}"/>
    <cellStyle name="Normal 54 8 3" xfId="53067" xr:uid="{00000000-0005-0000-0000-0000AED00000}"/>
    <cellStyle name="Normal 54 8 3 2" xfId="53068" xr:uid="{00000000-0005-0000-0000-0000AFD00000}"/>
    <cellStyle name="Normal 54 8 4" xfId="53069" xr:uid="{00000000-0005-0000-0000-0000B0D00000}"/>
    <cellStyle name="Normal 54 8 4 2" xfId="53070" xr:uid="{00000000-0005-0000-0000-0000B1D00000}"/>
    <cellStyle name="Normal 54 8 5" xfId="53071" xr:uid="{00000000-0005-0000-0000-0000B2D00000}"/>
    <cellStyle name="Normal 54 8 5 2" xfId="53072" xr:uid="{00000000-0005-0000-0000-0000B3D00000}"/>
    <cellStyle name="Normal 54 8 6" xfId="53073" xr:uid="{00000000-0005-0000-0000-0000B4D00000}"/>
    <cellStyle name="Normal 54 8 6 2" xfId="53074" xr:uid="{00000000-0005-0000-0000-0000B5D00000}"/>
    <cellStyle name="Normal 54 8 7" xfId="53075" xr:uid="{00000000-0005-0000-0000-0000B6D00000}"/>
    <cellStyle name="Normal 54 9" xfId="53076" xr:uid="{00000000-0005-0000-0000-0000B7D00000}"/>
    <cellStyle name="Normal 54 9 2" xfId="53077" xr:uid="{00000000-0005-0000-0000-0000B8D00000}"/>
    <cellStyle name="Normal 54 9 2 2" xfId="53078" xr:uid="{00000000-0005-0000-0000-0000B9D00000}"/>
    <cellStyle name="Normal 54 9 2 2 2" xfId="53079" xr:uid="{00000000-0005-0000-0000-0000BAD00000}"/>
    <cellStyle name="Normal 54 9 2 2 2 2" xfId="53080" xr:uid="{00000000-0005-0000-0000-0000BBD00000}"/>
    <cellStyle name="Normal 54 9 2 2 3" xfId="53081" xr:uid="{00000000-0005-0000-0000-0000BCD00000}"/>
    <cellStyle name="Normal 54 9 2 2 3 2" xfId="53082" xr:uid="{00000000-0005-0000-0000-0000BDD00000}"/>
    <cellStyle name="Normal 54 9 2 2 3 2 2" xfId="53083" xr:uid="{00000000-0005-0000-0000-0000BED00000}"/>
    <cellStyle name="Normal 54 9 2 2 3 2 2 2" xfId="53084" xr:uid="{00000000-0005-0000-0000-0000BFD00000}"/>
    <cellStyle name="Normal 54 9 2 2 3 2 3" xfId="53085" xr:uid="{00000000-0005-0000-0000-0000C0D00000}"/>
    <cellStyle name="Normal 54 9 2 2 3 3" xfId="53086" xr:uid="{00000000-0005-0000-0000-0000C1D00000}"/>
    <cellStyle name="Normal 54 9 2 2 4" xfId="53087" xr:uid="{00000000-0005-0000-0000-0000C2D00000}"/>
    <cellStyle name="Normal 54 9 2 3" xfId="53088" xr:uid="{00000000-0005-0000-0000-0000C3D00000}"/>
    <cellStyle name="Normal 54 9 2 3 2" xfId="53089" xr:uid="{00000000-0005-0000-0000-0000C4D00000}"/>
    <cellStyle name="Normal 54 9 2 4" xfId="53090" xr:uid="{00000000-0005-0000-0000-0000C5D00000}"/>
    <cellStyle name="Normal 54 9 3" xfId="53091" xr:uid="{00000000-0005-0000-0000-0000C6D00000}"/>
    <cellStyle name="Normal 54 9 3 2" xfId="53092" xr:uid="{00000000-0005-0000-0000-0000C7D00000}"/>
    <cellStyle name="Normal 54 9 4" xfId="53093" xr:uid="{00000000-0005-0000-0000-0000C8D00000}"/>
    <cellStyle name="Normal 54 9 4 2" xfId="53094" xr:uid="{00000000-0005-0000-0000-0000C9D00000}"/>
    <cellStyle name="Normal 54 9 5" xfId="53095" xr:uid="{00000000-0005-0000-0000-0000CAD00000}"/>
    <cellStyle name="Normal 54 9 5 2" xfId="53096" xr:uid="{00000000-0005-0000-0000-0000CBD00000}"/>
    <cellStyle name="Normal 54 9 6" xfId="53097" xr:uid="{00000000-0005-0000-0000-0000CCD00000}"/>
    <cellStyle name="Normal 54 9 6 2" xfId="53098" xr:uid="{00000000-0005-0000-0000-0000CDD00000}"/>
    <cellStyle name="Normal 54 9 7" xfId="53099" xr:uid="{00000000-0005-0000-0000-0000CED00000}"/>
    <cellStyle name="Normal 55" xfId="53100" xr:uid="{00000000-0005-0000-0000-0000CFD00000}"/>
    <cellStyle name="Normal 55 10" xfId="53101" xr:uid="{00000000-0005-0000-0000-0000D0D00000}"/>
    <cellStyle name="Normal 55 10 2" xfId="53102" xr:uid="{00000000-0005-0000-0000-0000D1D00000}"/>
    <cellStyle name="Normal 55 10 2 2" xfId="53103" xr:uid="{00000000-0005-0000-0000-0000D2D00000}"/>
    <cellStyle name="Normal 55 10 3" xfId="53104" xr:uid="{00000000-0005-0000-0000-0000D3D00000}"/>
    <cellStyle name="Normal 55 10 3 2" xfId="53105" xr:uid="{00000000-0005-0000-0000-0000D4D00000}"/>
    <cellStyle name="Normal 55 10 4" xfId="53106" xr:uid="{00000000-0005-0000-0000-0000D5D00000}"/>
    <cellStyle name="Normal 55 10 4 2" xfId="53107" xr:uid="{00000000-0005-0000-0000-0000D6D00000}"/>
    <cellStyle name="Normal 55 10 5" xfId="53108" xr:uid="{00000000-0005-0000-0000-0000D7D00000}"/>
    <cellStyle name="Normal 55 10 5 2" xfId="53109" xr:uid="{00000000-0005-0000-0000-0000D8D00000}"/>
    <cellStyle name="Normal 55 10 6" xfId="53110" xr:uid="{00000000-0005-0000-0000-0000D9D00000}"/>
    <cellStyle name="Normal 55 10 6 2" xfId="53111" xr:uid="{00000000-0005-0000-0000-0000DAD00000}"/>
    <cellStyle name="Normal 55 10 7" xfId="53112" xr:uid="{00000000-0005-0000-0000-0000DBD00000}"/>
    <cellStyle name="Normal 55 11" xfId="53113" xr:uid="{00000000-0005-0000-0000-0000DCD00000}"/>
    <cellStyle name="Normal 55 11 2" xfId="53114" xr:uid="{00000000-0005-0000-0000-0000DDD00000}"/>
    <cellStyle name="Normal 55 12" xfId="53115" xr:uid="{00000000-0005-0000-0000-0000DED00000}"/>
    <cellStyle name="Normal 55 12 2" xfId="53116" xr:uid="{00000000-0005-0000-0000-0000DFD00000}"/>
    <cellStyle name="Normal 55 13" xfId="53117" xr:uid="{00000000-0005-0000-0000-0000E0D00000}"/>
    <cellStyle name="Normal 55 13 2" xfId="53118" xr:uid="{00000000-0005-0000-0000-0000E1D00000}"/>
    <cellStyle name="Normal 55 14" xfId="53119" xr:uid="{00000000-0005-0000-0000-0000E2D00000}"/>
    <cellStyle name="Normal 55 14 2" xfId="53120" xr:uid="{00000000-0005-0000-0000-0000E3D00000}"/>
    <cellStyle name="Normal 55 15" xfId="53121" xr:uid="{00000000-0005-0000-0000-0000E4D00000}"/>
    <cellStyle name="Normal 55 15 2" xfId="53122" xr:uid="{00000000-0005-0000-0000-0000E5D00000}"/>
    <cellStyle name="Normal 55 16" xfId="53123" xr:uid="{00000000-0005-0000-0000-0000E6D00000}"/>
    <cellStyle name="Normal 55 2" xfId="53124" xr:uid="{00000000-0005-0000-0000-0000E7D00000}"/>
    <cellStyle name="Normal 55 2 2" xfId="53125" xr:uid="{00000000-0005-0000-0000-0000E8D00000}"/>
    <cellStyle name="Normal 55 2 2 2" xfId="53126" xr:uid="{00000000-0005-0000-0000-0000E9D00000}"/>
    <cellStyle name="Normal 55 2 2 2 2" xfId="53127" xr:uid="{00000000-0005-0000-0000-0000EAD00000}"/>
    <cellStyle name="Normal 55 2 2 2 2 2" xfId="53128" xr:uid="{00000000-0005-0000-0000-0000EBD00000}"/>
    <cellStyle name="Normal 55 2 2 2 3" xfId="53129" xr:uid="{00000000-0005-0000-0000-0000ECD00000}"/>
    <cellStyle name="Normal 55 2 2 3" xfId="53130" xr:uid="{00000000-0005-0000-0000-0000EDD00000}"/>
    <cellStyle name="Normal 55 2 2 3 2" xfId="53131" xr:uid="{00000000-0005-0000-0000-0000EED00000}"/>
    <cellStyle name="Normal 55 2 2 4" xfId="53132" xr:uid="{00000000-0005-0000-0000-0000EFD00000}"/>
    <cellStyle name="Normal 55 2 3" xfId="53133" xr:uid="{00000000-0005-0000-0000-0000F0D00000}"/>
    <cellStyle name="Normal 55 2 3 2" xfId="53134" xr:uid="{00000000-0005-0000-0000-0000F1D00000}"/>
    <cellStyle name="Normal 55 2 3 2 2" xfId="53135" xr:uid="{00000000-0005-0000-0000-0000F2D00000}"/>
    <cellStyle name="Normal 55 2 3 2 2 2" xfId="53136" xr:uid="{00000000-0005-0000-0000-0000F3D00000}"/>
    <cellStyle name="Normal 55 2 3 2 3" xfId="53137" xr:uid="{00000000-0005-0000-0000-0000F4D00000}"/>
    <cellStyle name="Normal 55 2 3 3" xfId="53138" xr:uid="{00000000-0005-0000-0000-0000F5D00000}"/>
    <cellStyle name="Normal 55 2 3 3 2" xfId="53139" xr:uid="{00000000-0005-0000-0000-0000F6D00000}"/>
    <cellStyle name="Normal 55 2 3 4" xfId="53140" xr:uid="{00000000-0005-0000-0000-0000F7D00000}"/>
    <cellStyle name="Normal 55 2 4" xfId="53141" xr:uid="{00000000-0005-0000-0000-0000F8D00000}"/>
    <cellStyle name="Normal 55 2 4 2" xfId="53142" xr:uid="{00000000-0005-0000-0000-0000F9D00000}"/>
    <cellStyle name="Normal 55 2 4 2 2" xfId="53143" xr:uid="{00000000-0005-0000-0000-0000FAD00000}"/>
    <cellStyle name="Normal 55 2 4 3" xfId="53144" xr:uid="{00000000-0005-0000-0000-0000FBD00000}"/>
    <cellStyle name="Normal 55 2 5" xfId="53145" xr:uid="{00000000-0005-0000-0000-0000FCD00000}"/>
    <cellStyle name="Normal 55 2 5 2" xfId="53146" xr:uid="{00000000-0005-0000-0000-0000FDD00000}"/>
    <cellStyle name="Normal 55 2 6" xfId="53147" xr:uid="{00000000-0005-0000-0000-0000FED00000}"/>
    <cellStyle name="Normal 55 2 6 2" xfId="53148" xr:uid="{00000000-0005-0000-0000-0000FFD00000}"/>
    <cellStyle name="Normal 55 2 7" xfId="53149" xr:uid="{00000000-0005-0000-0000-000000D10000}"/>
    <cellStyle name="Normal 55 3" xfId="53150" xr:uid="{00000000-0005-0000-0000-000001D10000}"/>
    <cellStyle name="Normal 55 3 2" xfId="53151" xr:uid="{00000000-0005-0000-0000-000002D10000}"/>
    <cellStyle name="Normal 55 3 2 2" xfId="53152" xr:uid="{00000000-0005-0000-0000-000003D10000}"/>
    <cellStyle name="Normal 55 3 2 2 2" xfId="53153" xr:uid="{00000000-0005-0000-0000-000004D10000}"/>
    <cellStyle name="Normal 55 3 2 3" xfId="53154" xr:uid="{00000000-0005-0000-0000-000005D10000}"/>
    <cellStyle name="Normal 55 3 3" xfId="53155" xr:uid="{00000000-0005-0000-0000-000006D10000}"/>
    <cellStyle name="Normal 55 3 3 2" xfId="53156" xr:uid="{00000000-0005-0000-0000-000007D10000}"/>
    <cellStyle name="Normal 55 3 4" xfId="53157" xr:uid="{00000000-0005-0000-0000-000008D10000}"/>
    <cellStyle name="Normal 55 3 4 2" xfId="53158" xr:uid="{00000000-0005-0000-0000-000009D10000}"/>
    <cellStyle name="Normal 55 3 5" xfId="53159" xr:uid="{00000000-0005-0000-0000-00000AD10000}"/>
    <cellStyle name="Normal 55 3 5 2" xfId="53160" xr:uid="{00000000-0005-0000-0000-00000BD10000}"/>
    <cellStyle name="Normal 55 3 6" xfId="53161" xr:uid="{00000000-0005-0000-0000-00000CD10000}"/>
    <cellStyle name="Normal 55 3 6 2" xfId="53162" xr:uid="{00000000-0005-0000-0000-00000DD10000}"/>
    <cellStyle name="Normal 55 3 7" xfId="53163" xr:uid="{00000000-0005-0000-0000-00000ED10000}"/>
    <cellStyle name="Normal 55 4" xfId="53164" xr:uid="{00000000-0005-0000-0000-00000FD10000}"/>
    <cellStyle name="Normal 55 4 2" xfId="53165" xr:uid="{00000000-0005-0000-0000-000010D10000}"/>
    <cellStyle name="Normal 55 4 2 2" xfId="53166" xr:uid="{00000000-0005-0000-0000-000011D10000}"/>
    <cellStyle name="Normal 55 4 2 2 2" xfId="53167" xr:uid="{00000000-0005-0000-0000-000012D10000}"/>
    <cellStyle name="Normal 55 4 2 3" xfId="53168" xr:uid="{00000000-0005-0000-0000-000013D10000}"/>
    <cellStyle name="Normal 55 4 3" xfId="53169" xr:uid="{00000000-0005-0000-0000-000014D10000}"/>
    <cellStyle name="Normal 55 4 3 2" xfId="53170" xr:uid="{00000000-0005-0000-0000-000015D10000}"/>
    <cellStyle name="Normal 55 4 4" xfId="53171" xr:uid="{00000000-0005-0000-0000-000016D10000}"/>
    <cellStyle name="Normal 55 4 4 2" xfId="53172" xr:uid="{00000000-0005-0000-0000-000017D10000}"/>
    <cellStyle name="Normal 55 4 5" xfId="53173" xr:uid="{00000000-0005-0000-0000-000018D10000}"/>
    <cellStyle name="Normal 55 4 5 2" xfId="53174" xr:uid="{00000000-0005-0000-0000-000019D10000}"/>
    <cellStyle name="Normal 55 4 6" xfId="53175" xr:uid="{00000000-0005-0000-0000-00001AD10000}"/>
    <cellStyle name="Normal 55 4 6 2" xfId="53176" xr:uid="{00000000-0005-0000-0000-00001BD10000}"/>
    <cellStyle name="Normal 55 4 7" xfId="53177" xr:uid="{00000000-0005-0000-0000-00001CD10000}"/>
    <cellStyle name="Normal 55 5" xfId="53178" xr:uid="{00000000-0005-0000-0000-00001DD10000}"/>
    <cellStyle name="Normal 55 5 2" xfId="53179" xr:uid="{00000000-0005-0000-0000-00001ED10000}"/>
    <cellStyle name="Normal 55 5 2 2" xfId="53180" xr:uid="{00000000-0005-0000-0000-00001FD10000}"/>
    <cellStyle name="Normal 55 5 2 2 2" xfId="53181" xr:uid="{00000000-0005-0000-0000-000020D10000}"/>
    <cellStyle name="Normal 55 5 2 3" xfId="53182" xr:uid="{00000000-0005-0000-0000-000021D10000}"/>
    <cellStyle name="Normal 55 5 3" xfId="53183" xr:uid="{00000000-0005-0000-0000-000022D10000}"/>
    <cellStyle name="Normal 55 5 3 2" xfId="53184" xr:uid="{00000000-0005-0000-0000-000023D10000}"/>
    <cellStyle name="Normal 55 5 4" xfId="53185" xr:uid="{00000000-0005-0000-0000-000024D10000}"/>
    <cellStyle name="Normal 55 5 4 2" xfId="53186" xr:uid="{00000000-0005-0000-0000-000025D10000}"/>
    <cellStyle name="Normal 55 5 5" xfId="53187" xr:uid="{00000000-0005-0000-0000-000026D10000}"/>
    <cellStyle name="Normal 55 5 5 2" xfId="53188" xr:uid="{00000000-0005-0000-0000-000027D10000}"/>
    <cellStyle name="Normal 55 5 6" xfId="53189" xr:uid="{00000000-0005-0000-0000-000028D10000}"/>
    <cellStyle name="Normal 55 5 6 2" xfId="53190" xr:uid="{00000000-0005-0000-0000-000029D10000}"/>
    <cellStyle name="Normal 55 5 7" xfId="53191" xr:uid="{00000000-0005-0000-0000-00002AD10000}"/>
    <cellStyle name="Normal 55 6" xfId="53192" xr:uid="{00000000-0005-0000-0000-00002BD10000}"/>
    <cellStyle name="Normal 55 6 2" xfId="53193" xr:uid="{00000000-0005-0000-0000-00002CD10000}"/>
    <cellStyle name="Normal 55 6 2 2" xfId="53194" xr:uid="{00000000-0005-0000-0000-00002DD10000}"/>
    <cellStyle name="Normal 55 6 2 2 2" xfId="53195" xr:uid="{00000000-0005-0000-0000-00002ED10000}"/>
    <cellStyle name="Normal 55 6 2 3" xfId="53196" xr:uid="{00000000-0005-0000-0000-00002FD10000}"/>
    <cellStyle name="Normal 55 6 3" xfId="53197" xr:uid="{00000000-0005-0000-0000-000030D10000}"/>
    <cellStyle name="Normal 55 6 3 2" xfId="53198" xr:uid="{00000000-0005-0000-0000-000031D10000}"/>
    <cellStyle name="Normal 55 6 4" xfId="53199" xr:uid="{00000000-0005-0000-0000-000032D10000}"/>
    <cellStyle name="Normal 55 6 4 2" xfId="53200" xr:uid="{00000000-0005-0000-0000-000033D10000}"/>
    <cellStyle name="Normal 55 6 5" xfId="53201" xr:uid="{00000000-0005-0000-0000-000034D10000}"/>
    <cellStyle name="Normal 55 6 5 2" xfId="53202" xr:uid="{00000000-0005-0000-0000-000035D10000}"/>
    <cellStyle name="Normal 55 6 6" xfId="53203" xr:uid="{00000000-0005-0000-0000-000036D10000}"/>
    <cellStyle name="Normal 55 6 6 2" xfId="53204" xr:uid="{00000000-0005-0000-0000-000037D10000}"/>
    <cellStyle name="Normal 55 6 7" xfId="53205" xr:uid="{00000000-0005-0000-0000-000038D10000}"/>
    <cellStyle name="Normal 55 7" xfId="53206" xr:uid="{00000000-0005-0000-0000-000039D10000}"/>
    <cellStyle name="Normal 55 7 2" xfId="53207" xr:uid="{00000000-0005-0000-0000-00003AD10000}"/>
    <cellStyle name="Normal 55 7 2 2" xfId="53208" xr:uid="{00000000-0005-0000-0000-00003BD10000}"/>
    <cellStyle name="Normal 55 7 2 2 2" xfId="53209" xr:uid="{00000000-0005-0000-0000-00003CD10000}"/>
    <cellStyle name="Normal 55 7 2 3" xfId="53210" xr:uid="{00000000-0005-0000-0000-00003DD10000}"/>
    <cellStyle name="Normal 55 7 3" xfId="53211" xr:uid="{00000000-0005-0000-0000-00003ED10000}"/>
    <cellStyle name="Normal 55 7 3 2" xfId="53212" xr:uid="{00000000-0005-0000-0000-00003FD10000}"/>
    <cellStyle name="Normal 55 7 4" xfId="53213" xr:uid="{00000000-0005-0000-0000-000040D10000}"/>
    <cellStyle name="Normal 55 7 4 2" xfId="53214" xr:uid="{00000000-0005-0000-0000-000041D10000}"/>
    <cellStyle name="Normal 55 7 5" xfId="53215" xr:uid="{00000000-0005-0000-0000-000042D10000}"/>
    <cellStyle name="Normal 55 7 5 2" xfId="53216" xr:uid="{00000000-0005-0000-0000-000043D10000}"/>
    <cellStyle name="Normal 55 7 6" xfId="53217" xr:uid="{00000000-0005-0000-0000-000044D10000}"/>
    <cellStyle name="Normal 55 7 6 2" xfId="53218" xr:uid="{00000000-0005-0000-0000-000045D10000}"/>
    <cellStyle name="Normal 55 7 7" xfId="53219" xr:uid="{00000000-0005-0000-0000-000046D10000}"/>
    <cellStyle name="Normal 55 8" xfId="53220" xr:uid="{00000000-0005-0000-0000-000047D10000}"/>
    <cellStyle name="Normal 55 8 2" xfId="53221" xr:uid="{00000000-0005-0000-0000-000048D10000}"/>
    <cellStyle name="Normal 55 8 2 2" xfId="53222" xr:uid="{00000000-0005-0000-0000-000049D10000}"/>
    <cellStyle name="Normal 55 8 2 2 2" xfId="53223" xr:uid="{00000000-0005-0000-0000-00004AD10000}"/>
    <cellStyle name="Normal 55 8 2 3" xfId="53224" xr:uid="{00000000-0005-0000-0000-00004BD10000}"/>
    <cellStyle name="Normal 55 8 3" xfId="53225" xr:uid="{00000000-0005-0000-0000-00004CD10000}"/>
    <cellStyle name="Normal 55 8 3 2" xfId="53226" xr:uid="{00000000-0005-0000-0000-00004DD10000}"/>
    <cellStyle name="Normal 55 8 4" xfId="53227" xr:uid="{00000000-0005-0000-0000-00004ED10000}"/>
    <cellStyle name="Normal 55 8 4 2" xfId="53228" xr:uid="{00000000-0005-0000-0000-00004FD10000}"/>
    <cellStyle name="Normal 55 8 5" xfId="53229" xr:uid="{00000000-0005-0000-0000-000050D10000}"/>
    <cellStyle name="Normal 55 8 5 2" xfId="53230" xr:uid="{00000000-0005-0000-0000-000051D10000}"/>
    <cellStyle name="Normal 55 8 6" xfId="53231" xr:uid="{00000000-0005-0000-0000-000052D10000}"/>
    <cellStyle name="Normal 55 8 6 2" xfId="53232" xr:uid="{00000000-0005-0000-0000-000053D10000}"/>
    <cellStyle name="Normal 55 8 7" xfId="53233" xr:uid="{00000000-0005-0000-0000-000054D10000}"/>
    <cellStyle name="Normal 55 9" xfId="53234" xr:uid="{00000000-0005-0000-0000-000055D10000}"/>
    <cellStyle name="Normal 55 9 2" xfId="53235" xr:uid="{00000000-0005-0000-0000-000056D10000}"/>
    <cellStyle name="Normal 55 9 2 2" xfId="53236" xr:uid="{00000000-0005-0000-0000-000057D10000}"/>
    <cellStyle name="Normal 55 9 2 2 2" xfId="53237" xr:uid="{00000000-0005-0000-0000-000058D10000}"/>
    <cellStyle name="Normal 55 9 2 2 2 2" xfId="53238" xr:uid="{00000000-0005-0000-0000-000059D10000}"/>
    <cellStyle name="Normal 55 9 2 2 2 2 2" xfId="53239" xr:uid="{00000000-0005-0000-0000-00005AD10000}"/>
    <cellStyle name="Normal 55 9 2 2 2 3" xfId="53240" xr:uid="{00000000-0005-0000-0000-00005BD10000}"/>
    <cellStyle name="Normal 55 9 2 2 2 3 2" xfId="53241" xr:uid="{00000000-0005-0000-0000-00005CD10000}"/>
    <cellStyle name="Normal 55 9 2 2 2 3 2 2" xfId="53242" xr:uid="{00000000-0005-0000-0000-00005DD10000}"/>
    <cellStyle name="Normal 55 9 2 2 2 3 2 2 2" xfId="53243" xr:uid="{00000000-0005-0000-0000-00005ED10000}"/>
    <cellStyle name="Normal 55 9 2 2 2 3 2 3" xfId="53244" xr:uid="{00000000-0005-0000-0000-00005FD10000}"/>
    <cellStyle name="Normal 55 9 2 2 2 3 3" xfId="53245" xr:uid="{00000000-0005-0000-0000-000060D10000}"/>
    <cellStyle name="Normal 55 9 2 2 2 4" xfId="53246" xr:uid="{00000000-0005-0000-0000-000061D10000}"/>
    <cellStyle name="Normal 55 9 2 2 3" xfId="53247" xr:uid="{00000000-0005-0000-0000-000062D10000}"/>
    <cellStyle name="Normal 55 9 2 2 3 2" xfId="53248" xr:uid="{00000000-0005-0000-0000-000063D10000}"/>
    <cellStyle name="Normal 55 9 2 2 4" xfId="53249" xr:uid="{00000000-0005-0000-0000-000064D10000}"/>
    <cellStyle name="Normal 55 9 2 3" xfId="53250" xr:uid="{00000000-0005-0000-0000-000065D10000}"/>
    <cellStyle name="Normal 55 9 2 3 2" xfId="53251" xr:uid="{00000000-0005-0000-0000-000066D10000}"/>
    <cellStyle name="Normal 55 9 2 4" xfId="53252" xr:uid="{00000000-0005-0000-0000-000067D10000}"/>
    <cellStyle name="Normal 55 9 3" xfId="53253" xr:uid="{00000000-0005-0000-0000-000068D10000}"/>
    <cellStyle name="Normal 55 9 3 2" xfId="53254" xr:uid="{00000000-0005-0000-0000-000069D10000}"/>
    <cellStyle name="Normal 55 9 4" xfId="53255" xr:uid="{00000000-0005-0000-0000-00006AD10000}"/>
    <cellStyle name="Normal 55 9 4 2" xfId="53256" xr:uid="{00000000-0005-0000-0000-00006BD10000}"/>
    <cellStyle name="Normal 55 9 5" xfId="53257" xr:uid="{00000000-0005-0000-0000-00006CD10000}"/>
    <cellStyle name="Normal 55 9 5 2" xfId="53258" xr:uid="{00000000-0005-0000-0000-00006DD10000}"/>
    <cellStyle name="Normal 55 9 6" xfId="53259" xr:uid="{00000000-0005-0000-0000-00006ED10000}"/>
    <cellStyle name="Normal 55 9 6 2" xfId="53260" xr:uid="{00000000-0005-0000-0000-00006FD10000}"/>
    <cellStyle name="Normal 55 9 7" xfId="53261" xr:uid="{00000000-0005-0000-0000-000070D10000}"/>
    <cellStyle name="Normal 56" xfId="53262" xr:uid="{00000000-0005-0000-0000-000071D10000}"/>
    <cellStyle name="Normal 56 10" xfId="53263" xr:uid="{00000000-0005-0000-0000-000072D10000}"/>
    <cellStyle name="Normal 56 10 2" xfId="53264" xr:uid="{00000000-0005-0000-0000-000073D10000}"/>
    <cellStyle name="Normal 56 10 2 2" xfId="53265" xr:uid="{00000000-0005-0000-0000-000074D10000}"/>
    <cellStyle name="Normal 56 10 3" xfId="53266" xr:uid="{00000000-0005-0000-0000-000075D10000}"/>
    <cellStyle name="Normal 56 10 3 2" xfId="53267" xr:uid="{00000000-0005-0000-0000-000076D10000}"/>
    <cellStyle name="Normal 56 10 4" xfId="53268" xr:uid="{00000000-0005-0000-0000-000077D10000}"/>
    <cellStyle name="Normal 56 10 4 2" xfId="53269" xr:uid="{00000000-0005-0000-0000-000078D10000}"/>
    <cellStyle name="Normal 56 10 5" xfId="53270" xr:uid="{00000000-0005-0000-0000-000079D10000}"/>
    <cellStyle name="Normal 56 10 5 2" xfId="53271" xr:uid="{00000000-0005-0000-0000-00007AD10000}"/>
    <cellStyle name="Normal 56 10 6" xfId="53272" xr:uid="{00000000-0005-0000-0000-00007BD10000}"/>
    <cellStyle name="Normal 56 10 6 2" xfId="53273" xr:uid="{00000000-0005-0000-0000-00007CD10000}"/>
    <cellStyle name="Normal 56 10 7" xfId="53274" xr:uid="{00000000-0005-0000-0000-00007DD10000}"/>
    <cellStyle name="Normal 56 11" xfId="53275" xr:uid="{00000000-0005-0000-0000-00007ED10000}"/>
    <cellStyle name="Normal 56 11 2" xfId="53276" xr:uid="{00000000-0005-0000-0000-00007FD10000}"/>
    <cellStyle name="Normal 56 12" xfId="53277" xr:uid="{00000000-0005-0000-0000-000080D10000}"/>
    <cellStyle name="Normal 56 12 2" xfId="53278" xr:uid="{00000000-0005-0000-0000-000081D10000}"/>
    <cellStyle name="Normal 56 13" xfId="53279" xr:uid="{00000000-0005-0000-0000-000082D10000}"/>
    <cellStyle name="Normal 56 13 2" xfId="53280" xr:uid="{00000000-0005-0000-0000-000083D10000}"/>
    <cellStyle name="Normal 56 14" xfId="53281" xr:uid="{00000000-0005-0000-0000-000084D10000}"/>
    <cellStyle name="Normal 56 14 2" xfId="53282" xr:uid="{00000000-0005-0000-0000-000085D10000}"/>
    <cellStyle name="Normal 56 15" xfId="53283" xr:uid="{00000000-0005-0000-0000-000086D10000}"/>
    <cellStyle name="Normal 56 15 2" xfId="53284" xr:uid="{00000000-0005-0000-0000-000087D10000}"/>
    <cellStyle name="Normal 56 16" xfId="53285" xr:uid="{00000000-0005-0000-0000-000088D10000}"/>
    <cellStyle name="Normal 56 2" xfId="53286" xr:uid="{00000000-0005-0000-0000-000089D10000}"/>
    <cellStyle name="Normal 56 2 2" xfId="53287" xr:uid="{00000000-0005-0000-0000-00008AD10000}"/>
    <cellStyle name="Normal 56 2 2 2" xfId="53288" xr:uid="{00000000-0005-0000-0000-00008BD10000}"/>
    <cellStyle name="Normal 56 2 2 2 2" xfId="53289" xr:uid="{00000000-0005-0000-0000-00008CD10000}"/>
    <cellStyle name="Normal 56 2 2 3" xfId="53290" xr:uid="{00000000-0005-0000-0000-00008DD10000}"/>
    <cellStyle name="Normal 56 2 3" xfId="53291" xr:uid="{00000000-0005-0000-0000-00008ED10000}"/>
    <cellStyle name="Normal 56 2 3 2" xfId="53292" xr:uid="{00000000-0005-0000-0000-00008FD10000}"/>
    <cellStyle name="Normal 56 2 4" xfId="53293" xr:uid="{00000000-0005-0000-0000-000090D10000}"/>
    <cellStyle name="Normal 56 2 4 2" xfId="53294" xr:uid="{00000000-0005-0000-0000-000091D10000}"/>
    <cellStyle name="Normal 56 2 5" xfId="53295" xr:uid="{00000000-0005-0000-0000-000092D10000}"/>
    <cellStyle name="Normal 56 2 5 2" xfId="53296" xr:uid="{00000000-0005-0000-0000-000093D10000}"/>
    <cellStyle name="Normal 56 2 6" xfId="53297" xr:uid="{00000000-0005-0000-0000-000094D10000}"/>
    <cellStyle name="Normal 56 2 6 2" xfId="53298" xr:uid="{00000000-0005-0000-0000-000095D10000}"/>
    <cellStyle name="Normal 56 2 7" xfId="53299" xr:uid="{00000000-0005-0000-0000-000096D10000}"/>
    <cellStyle name="Normal 56 3" xfId="53300" xr:uid="{00000000-0005-0000-0000-000097D10000}"/>
    <cellStyle name="Normal 56 3 2" xfId="53301" xr:uid="{00000000-0005-0000-0000-000098D10000}"/>
    <cellStyle name="Normal 56 3 2 2" xfId="53302" xr:uid="{00000000-0005-0000-0000-000099D10000}"/>
    <cellStyle name="Normal 56 3 2 2 2" xfId="53303" xr:uid="{00000000-0005-0000-0000-00009AD10000}"/>
    <cellStyle name="Normal 56 3 2 3" xfId="53304" xr:uid="{00000000-0005-0000-0000-00009BD10000}"/>
    <cellStyle name="Normal 56 3 3" xfId="53305" xr:uid="{00000000-0005-0000-0000-00009CD10000}"/>
    <cellStyle name="Normal 56 3 3 2" xfId="53306" xr:uid="{00000000-0005-0000-0000-00009DD10000}"/>
    <cellStyle name="Normal 56 3 4" xfId="53307" xr:uid="{00000000-0005-0000-0000-00009ED10000}"/>
    <cellStyle name="Normal 56 3 4 2" xfId="53308" xr:uid="{00000000-0005-0000-0000-00009FD10000}"/>
    <cellStyle name="Normal 56 3 5" xfId="53309" xr:uid="{00000000-0005-0000-0000-0000A0D10000}"/>
    <cellStyle name="Normal 56 3 5 2" xfId="53310" xr:uid="{00000000-0005-0000-0000-0000A1D10000}"/>
    <cellStyle name="Normal 56 3 6" xfId="53311" xr:uid="{00000000-0005-0000-0000-0000A2D10000}"/>
    <cellStyle name="Normal 56 3 6 2" xfId="53312" xr:uid="{00000000-0005-0000-0000-0000A3D10000}"/>
    <cellStyle name="Normal 56 3 7" xfId="53313" xr:uid="{00000000-0005-0000-0000-0000A4D10000}"/>
    <cellStyle name="Normal 56 4" xfId="53314" xr:uid="{00000000-0005-0000-0000-0000A5D10000}"/>
    <cellStyle name="Normal 56 4 2" xfId="53315" xr:uid="{00000000-0005-0000-0000-0000A6D10000}"/>
    <cellStyle name="Normal 56 4 2 2" xfId="53316" xr:uid="{00000000-0005-0000-0000-0000A7D10000}"/>
    <cellStyle name="Normal 56 4 2 2 2" xfId="53317" xr:uid="{00000000-0005-0000-0000-0000A8D10000}"/>
    <cellStyle name="Normal 56 4 2 3" xfId="53318" xr:uid="{00000000-0005-0000-0000-0000A9D10000}"/>
    <cellStyle name="Normal 56 4 3" xfId="53319" xr:uid="{00000000-0005-0000-0000-0000AAD10000}"/>
    <cellStyle name="Normal 56 4 3 2" xfId="53320" xr:uid="{00000000-0005-0000-0000-0000ABD10000}"/>
    <cellStyle name="Normal 56 4 4" xfId="53321" xr:uid="{00000000-0005-0000-0000-0000ACD10000}"/>
    <cellStyle name="Normal 56 4 4 2" xfId="53322" xr:uid="{00000000-0005-0000-0000-0000ADD10000}"/>
    <cellStyle name="Normal 56 4 5" xfId="53323" xr:uid="{00000000-0005-0000-0000-0000AED10000}"/>
    <cellStyle name="Normal 56 4 5 2" xfId="53324" xr:uid="{00000000-0005-0000-0000-0000AFD10000}"/>
    <cellStyle name="Normal 56 4 6" xfId="53325" xr:uid="{00000000-0005-0000-0000-0000B0D10000}"/>
    <cellStyle name="Normal 56 4 6 2" xfId="53326" xr:uid="{00000000-0005-0000-0000-0000B1D10000}"/>
    <cellStyle name="Normal 56 4 7" xfId="53327" xr:uid="{00000000-0005-0000-0000-0000B2D10000}"/>
    <cellStyle name="Normal 56 5" xfId="53328" xr:uid="{00000000-0005-0000-0000-0000B3D10000}"/>
    <cellStyle name="Normal 56 5 2" xfId="53329" xr:uid="{00000000-0005-0000-0000-0000B4D10000}"/>
    <cellStyle name="Normal 56 5 2 2" xfId="53330" xr:uid="{00000000-0005-0000-0000-0000B5D10000}"/>
    <cellStyle name="Normal 56 5 2 2 2" xfId="53331" xr:uid="{00000000-0005-0000-0000-0000B6D10000}"/>
    <cellStyle name="Normal 56 5 2 3" xfId="53332" xr:uid="{00000000-0005-0000-0000-0000B7D10000}"/>
    <cellStyle name="Normal 56 5 3" xfId="53333" xr:uid="{00000000-0005-0000-0000-0000B8D10000}"/>
    <cellStyle name="Normal 56 5 3 2" xfId="53334" xr:uid="{00000000-0005-0000-0000-0000B9D10000}"/>
    <cellStyle name="Normal 56 5 4" xfId="53335" xr:uid="{00000000-0005-0000-0000-0000BAD10000}"/>
    <cellStyle name="Normal 56 5 4 2" xfId="53336" xr:uid="{00000000-0005-0000-0000-0000BBD10000}"/>
    <cellStyle name="Normal 56 5 5" xfId="53337" xr:uid="{00000000-0005-0000-0000-0000BCD10000}"/>
    <cellStyle name="Normal 56 5 5 2" xfId="53338" xr:uid="{00000000-0005-0000-0000-0000BDD10000}"/>
    <cellStyle name="Normal 56 5 6" xfId="53339" xr:uid="{00000000-0005-0000-0000-0000BED10000}"/>
    <cellStyle name="Normal 56 5 6 2" xfId="53340" xr:uid="{00000000-0005-0000-0000-0000BFD10000}"/>
    <cellStyle name="Normal 56 5 7" xfId="53341" xr:uid="{00000000-0005-0000-0000-0000C0D10000}"/>
    <cellStyle name="Normal 56 6" xfId="53342" xr:uid="{00000000-0005-0000-0000-0000C1D10000}"/>
    <cellStyle name="Normal 56 6 2" xfId="53343" xr:uid="{00000000-0005-0000-0000-0000C2D10000}"/>
    <cellStyle name="Normal 56 6 2 2" xfId="53344" xr:uid="{00000000-0005-0000-0000-0000C3D10000}"/>
    <cellStyle name="Normal 56 6 2 2 2" xfId="53345" xr:uid="{00000000-0005-0000-0000-0000C4D10000}"/>
    <cellStyle name="Normal 56 6 2 3" xfId="53346" xr:uid="{00000000-0005-0000-0000-0000C5D10000}"/>
    <cellStyle name="Normal 56 6 3" xfId="53347" xr:uid="{00000000-0005-0000-0000-0000C6D10000}"/>
    <cellStyle name="Normal 56 6 3 2" xfId="53348" xr:uid="{00000000-0005-0000-0000-0000C7D10000}"/>
    <cellStyle name="Normal 56 6 4" xfId="53349" xr:uid="{00000000-0005-0000-0000-0000C8D10000}"/>
    <cellStyle name="Normal 56 6 4 2" xfId="53350" xr:uid="{00000000-0005-0000-0000-0000C9D10000}"/>
    <cellStyle name="Normal 56 6 5" xfId="53351" xr:uid="{00000000-0005-0000-0000-0000CAD10000}"/>
    <cellStyle name="Normal 56 6 5 2" xfId="53352" xr:uid="{00000000-0005-0000-0000-0000CBD10000}"/>
    <cellStyle name="Normal 56 6 6" xfId="53353" xr:uid="{00000000-0005-0000-0000-0000CCD10000}"/>
    <cellStyle name="Normal 56 6 6 2" xfId="53354" xr:uid="{00000000-0005-0000-0000-0000CDD10000}"/>
    <cellStyle name="Normal 56 6 7" xfId="53355" xr:uid="{00000000-0005-0000-0000-0000CED10000}"/>
    <cellStyle name="Normal 56 7" xfId="53356" xr:uid="{00000000-0005-0000-0000-0000CFD10000}"/>
    <cellStyle name="Normal 56 7 2" xfId="53357" xr:uid="{00000000-0005-0000-0000-0000D0D10000}"/>
    <cellStyle name="Normal 56 7 2 2" xfId="53358" xr:uid="{00000000-0005-0000-0000-0000D1D10000}"/>
    <cellStyle name="Normal 56 7 2 2 2" xfId="53359" xr:uid="{00000000-0005-0000-0000-0000D2D10000}"/>
    <cellStyle name="Normal 56 7 2 3" xfId="53360" xr:uid="{00000000-0005-0000-0000-0000D3D10000}"/>
    <cellStyle name="Normal 56 7 3" xfId="53361" xr:uid="{00000000-0005-0000-0000-0000D4D10000}"/>
    <cellStyle name="Normal 56 7 3 2" xfId="53362" xr:uid="{00000000-0005-0000-0000-0000D5D10000}"/>
    <cellStyle name="Normal 56 7 4" xfId="53363" xr:uid="{00000000-0005-0000-0000-0000D6D10000}"/>
    <cellStyle name="Normal 56 7 4 2" xfId="53364" xr:uid="{00000000-0005-0000-0000-0000D7D10000}"/>
    <cellStyle name="Normal 56 7 5" xfId="53365" xr:uid="{00000000-0005-0000-0000-0000D8D10000}"/>
    <cellStyle name="Normal 56 7 5 2" xfId="53366" xr:uid="{00000000-0005-0000-0000-0000D9D10000}"/>
    <cellStyle name="Normal 56 7 6" xfId="53367" xr:uid="{00000000-0005-0000-0000-0000DAD10000}"/>
    <cellStyle name="Normal 56 7 6 2" xfId="53368" xr:uid="{00000000-0005-0000-0000-0000DBD10000}"/>
    <cellStyle name="Normal 56 7 7" xfId="53369" xr:uid="{00000000-0005-0000-0000-0000DCD10000}"/>
    <cellStyle name="Normal 56 8" xfId="53370" xr:uid="{00000000-0005-0000-0000-0000DDD10000}"/>
    <cellStyle name="Normal 56 8 2" xfId="53371" xr:uid="{00000000-0005-0000-0000-0000DED10000}"/>
    <cellStyle name="Normal 56 8 2 2" xfId="53372" xr:uid="{00000000-0005-0000-0000-0000DFD10000}"/>
    <cellStyle name="Normal 56 8 2 2 2" xfId="53373" xr:uid="{00000000-0005-0000-0000-0000E0D10000}"/>
    <cellStyle name="Normal 56 8 2 2 2 2" xfId="53374" xr:uid="{00000000-0005-0000-0000-0000E1D10000}"/>
    <cellStyle name="Normal 56 8 2 2 2 2 2" xfId="53375" xr:uid="{00000000-0005-0000-0000-0000E2D10000}"/>
    <cellStyle name="Normal 56 8 2 2 2 3" xfId="53376" xr:uid="{00000000-0005-0000-0000-0000E3D10000}"/>
    <cellStyle name="Normal 56 8 2 2 2 3 2" xfId="53377" xr:uid="{00000000-0005-0000-0000-0000E4D10000}"/>
    <cellStyle name="Normal 56 8 2 2 2 3 2 2" xfId="53378" xr:uid="{00000000-0005-0000-0000-0000E5D10000}"/>
    <cellStyle name="Normal 56 8 2 2 2 3 2 2 2" xfId="53379" xr:uid="{00000000-0005-0000-0000-0000E6D10000}"/>
    <cellStyle name="Normal 56 8 2 2 2 3 2 3" xfId="53380" xr:uid="{00000000-0005-0000-0000-0000E7D10000}"/>
    <cellStyle name="Normal 56 8 2 2 2 3 3" xfId="53381" xr:uid="{00000000-0005-0000-0000-0000E8D10000}"/>
    <cellStyle name="Normal 56 8 2 2 2 4" xfId="53382" xr:uid="{00000000-0005-0000-0000-0000E9D10000}"/>
    <cellStyle name="Normal 56 8 2 2 3" xfId="53383" xr:uid="{00000000-0005-0000-0000-0000EAD10000}"/>
    <cellStyle name="Normal 56 8 2 2 3 2" xfId="53384" xr:uid="{00000000-0005-0000-0000-0000EBD10000}"/>
    <cellStyle name="Normal 56 8 2 2 4" xfId="53385" xr:uid="{00000000-0005-0000-0000-0000ECD10000}"/>
    <cellStyle name="Normal 56 8 2 3" xfId="53386" xr:uid="{00000000-0005-0000-0000-0000EDD10000}"/>
    <cellStyle name="Normal 56 8 2 3 2" xfId="53387" xr:uid="{00000000-0005-0000-0000-0000EED10000}"/>
    <cellStyle name="Normal 56 8 2 4" xfId="53388" xr:uid="{00000000-0005-0000-0000-0000EFD10000}"/>
    <cellStyle name="Normal 56 8 3" xfId="53389" xr:uid="{00000000-0005-0000-0000-0000F0D10000}"/>
    <cellStyle name="Normal 56 8 3 2" xfId="53390" xr:uid="{00000000-0005-0000-0000-0000F1D10000}"/>
    <cellStyle name="Normal 56 8 4" xfId="53391" xr:uid="{00000000-0005-0000-0000-0000F2D10000}"/>
    <cellStyle name="Normal 56 8 4 2" xfId="53392" xr:uid="{00000000-0005-0000-0000-0000F3D10000}"/>
    <cellStyle name="Normal 56 8 5" xfId="53393" xr:uid="{00000000-0005-0000-0000-0000F4D10000}"/>
    <cellStyle name="Normal 56 8 5 2" xfId="53394" xr:uid="{00000000-0005-0000-0000-0000F5D10000}"/>
    <cellStyle name="Normal 56 8 6" xfId="53395" xr:uid="{00000000-0005-0000-0000-0000F6D10000}"/>
    <cellStyle name="Normal 56 8 6 2" xfId="53396" xr:uid="{00000000-0005-0000-0000-0000F7D10000}"/>
    <cellStyle name="Normal 56 8 7" xfId="53397" xr:uid="{00000000-0005-0000-0000-0000F8D10000}"/>
    <cellStyle name="Normal 56 9" xfId="53398" xr:uid="{00000000-0005-0000-0000-0000F9D10000}"/>
    <cellStyle name="Normal 56 9 2" xfId="53399" xr:uid="{00000000-0005-0000-0000-0000FAD10000}"/>
    <cellStyle name="Normal 56 9 2 2" xfId="53400" xr:uid="{00000000-0005-0000-0000-0000FBD10000}"/>
    <cellStyle name="Normal 56 9 3" xfId="53401" xr:uid="{00000000-0005-0000-0000-0000FCD10000}"/>
    <cellStyle name="Normal 56 9 3 2" xfId="53402" xr:uid="{00000000-0005-0000-0000-0000FDD10000}"/>
    <cellStyle name="Normal 56 9 4" xfId="53403" xr:uid="{00000000-0005-0000-0000-0000FED10000}"/>
    <cellStyle name="Normal 56 9 4 2" xfId="53404" xr:uid="{00000000-0005-0000-0000-0000FFD10000}"/>
    <cellStyle name="Normal 56 9 5" xfId="53405" xr:uid="{00000000-0005-0000-0000-000000D20000}"/>
    <cellStyle name="Normal 56 9 5 2" xfId="53406" xr:uid="{00000000-0005-0000-0000-000001D20000}"/>
    <cellStyle name="Normal 56 9 6" xfId="53407" xr:uid="{00000000-0005-0000-0000-000002D20000}"/>
    <cellStyle name="Normal 56 9 6 2" xfId="53408" xr:uid="{00000000-0005-0000-0000-000003D20000}"/>
    <cellStyle name="Normal 56 9 7" xfId="53409" xr:uid="{00000000-0005-0000-0000-000004D20000}"/>
    <cellStyle name="Normal 57" xfId="53410" xr:uid="{00000000-0005-0000-0000-000005D20000}"/>
    <cellStyle name="Normal 57 10" xfId="53411" xr:uid="{00000000-0005-0000-0000-000006D20000}"/>
    <cellStyle name="Normal 57 10 2" xfId="53412" xr:uid="{00000000-0005-0000-0000-000007D20000}"/>
    <cellStyle name="Normal 57 10 2 2" xfId="53413" xr:uid="{00000000-0005-0000-0000-000008D20000}"/>
    <cellStyle name="Normal 57 10 3" xfId="53414" xr:uid="{00000000-0005-0000-0000-000009D20000}"/>
    <cellStyle name="Normal 57 10 3 2" xfId="53415" xr:uid="{00000000-0005-0000-0000-00000AD20000}"/>
    <cellStyle name="Normal 57 10 4" xfId="53416" xr:uid="{00000000-0005-0000-0000-00000BD20000}"/>
    <cellStyle name="Normal 57 10 4 2" xfId="53417" xr:uid="{00000000-0005-0000-0000-00000CD20000}"/>
    <cellStyle name="Normal 57 10 5" xfId="53418" xr:uid="{00000000-0005-0000-0000-00000DD20000}"/>
    <cellStyle name="Normal 57 10 5 2" xfId="53419" xr:uid="{00000000-0005-0000-0000-00000ED20000}"/>
    <cellStyle name="Normal 57 10 6" xfId="53420" xr:uid="{00000000-0005-0000-0000-00000FD20000}"/>
    <cellStyle name="Normal 57 10 6 2" xfId="53421" xr:uid="{00000000-0005-0000-0000-000010D20000}"/>
    <cellStyle name="Normal 57 10 7" xfId="53422" xr:uid="{00000000-0005-0000-0000-000011D20000}"/>
    <cellStyle name="Normal 57 11" xfId="53423" xr:uid="{00000000-0005-0000-0000-000012D20000}"/>
    <cellStyle name="Normal 57 11 2" xfId="53424" xr:uid="{00000000-0005-0000-0000-000013D20000}"/>
    <cellStyle name="Normal 57 12" xfId="53425" xr:uid="{00000000-0005-0000-0000-000014D20000}"/>
    <cellStyle name="Normal 57 12 2" xfId="53426" xr:uid="{00000000-0005-0000-0000-000015D20000}"/>
    <cellStyle name="Normal 57 13" xfId="53427" xr:uid="{00000000-0005-0000-0000-000016D20000}"/>
    <cellStyle name="Normal 57 13 2" xfId="53428" xr:uid="{00000000-0005-0000-0000-000017D20000}"/>
    <cellStyle name="Normal 57 14" xfId="53429" xr:uid="{00000000-0005-0000-0000-000018D20000}"/>
    <cellStyle name="Normal 57 14 2" xfId="53430" xr:uid="{00000000-0005-0000-0000-000019D20000}"/>
    <cellStyle name="Normal 57 15" xfId="53431" xr:uid="{00000000-0005-0000-0000-00001AD20000}"/>
    <cellStyle name="Normal 57 15 2" xfId="53432" xr:uid="{00000000-0005-0000-0000-00001BD20000}"/>
    <cellStyle name="Normal 57 16" xfId="53433" xr:uid="{00000000-0005-0000-0000-00001CD20000}"/>
    <cellStyle name="Normal 57 2" xfId="53434" xr:uid="{00000000-0005-0000-0000-00001DD20000}"/>
    <cellStyle name="Normal 57 2 2" xfId="53435" xr:uid="{00000000-0005-0000-0000-00001ED20000}"/>
    <cellStyle name="Normal 57 2 2 2" xfId="53436" xr:uid="{00000000-0005-0000-0000-00001FD20000}"/>
    <cellStyle name="Normal 57 2 2 2 2" xfId="53437" xr:uid="{00000000-0005-0000-0000-000020D20000}"/>
    <cellStyle name="Normal 57 2 2 3" xfId="53438" xr:uid="{00000000-0005-0000-0000-000021D20000}"/>
    <cellStyle name="Normal 57 2 3" xfId="53439" xr:uid="{00000000-0005-0000-0000-000022D20000}"/>
    <cellStyle name="Normal 57 2 3 2" xfId="53440" xr:uid="{00000000-0005-0000-0000-000023D20000}"/>
    <cellStyle name="Normal 57 2 4" xfId="53441" xr:uid="{00000000-0005-0000-0000-000024D20000}"/>
    <cellStyle name="Normal 57 2 4 2" xfId="53442" xr:uid="{00000000-0005-0000-0000-000025D20000}"/>
    <cellStyle name="Normal 57 2 5" xfId="53443" xr:uid="{00000000-0005-0000-0000-000026D20000}"/>
    <cellStyle name="Normal 57 2 5 2" xfId="53444" xr:uid="{00000000-0005-0000-0000-000027D20000}"/>
    <cellStyle name="Normal 57 2 6" xfId="53445" xr:uid="{00000000-0005-0000-0000-000028D20000}"/>
    <cellStyle name="Normal 57 2 6 2" xfId="53446" xr:uid="{00000000-0005-0000-0000-000029D20000}"/>
    <cellStyle name="Normal 57 2 7" xfId="53447" xr:uid="{00000000-0005-0000-0000-00002AD20000}"/>
    <cellStyle name="Normal 57 3" xfId="53448" xr:uid="{00000000-0005-0000-0000-00002BD20000}"/>
    <cellStyle name="Normal 57 3 2" xfId="53449" xr:uid="{00000000-0005-0000-0000-00002CD20000}"/>
    <cellStyle name="Normal 57 3 2 2" xfId="53450" xr:uid="{00000000-0005-0000-0000-00002DD20000}"/>
    <cellStyle name="Normal 57 3 2 2 2" xfId="53451" xr:uid="{00000000-0005-0000-0000-00002ED20000}"/>
    <cellStyle name="Normal 57 3 2 3" xfId="53452" xr:uid="{00000000-0005-0000-0000-00002FD20000}"/>
    <cellStyle name="Normal 57 3 3" xfId="53453" xr:uid="{00000000-0005-0000-0000-000030D20000}"/>
    <cellStyle name="Normal 57 3 3 2" xfId="53454" xr:uid="{00000000-0005-0000-0000-000031D20000}"/>
    <cellStyle name="Normal 57 3 4" xfId="53455" xr:uid="{00000000-0005-0000-0000-000032D20000}"/>
    <cellStyle name="Normal 57 3 4 2" xfId="53456" xr:uid="{00000000-0005-0000-0000-000033D20000}"/>
    <cellStyle name="Normal 57 3 5" xfId="53457" xr:uid="{00000000-0005-0000-0000-000034D20000}"/>
    <cellStyle name="Normal 57 3 5 2" xfId="53458" xr:uid="{00000000-0005-0000-0000-000035D20000}"/>
    <cellStyle name="Normal 57 3 6" xfId="53459" xr:uid="{00000000-0005-0000-0000-000036D20000}"/>
    <cellStyle name="Normal 57 3 6 2" xfId="53460" xr:uid="{00000000-0005-0000-0000-000037D20000}"/>
    <cellStyle name="Normal 57 3 7" xfId="53461" xr:uid="{00000000-0005-0000-0000-000038D20000}"/>
    <cellStyle name="Normal 57 4" xfId="53462" xr:uid="{00000000-0005-0000-0000-000039D20000}"/>
    <cellStyle name="Normal 57 4 2" xfId="53463" xr:uid="{00000000-0005-0000-0000-00003AD20000}"/>
    <cellStyle name="Normal 57 4 2 2" xfId="53464" xr:uid="{00000000-0005-0000-0000-00003BD20000}"/>
    <cellStyle name="Normal 57 4 2 2 2" xfId="53465" xr:uid="{00000000-0005-0000-0000-00003CD20000}"/>
    <cellStyle name="Normal 57 4 2 3" xfId="53466" xr:uid="{00000000-0005-0000-0000-00003DD20000}"/>
    <cellStyle name="Normal 57 4 3" xfId="53467" xr:uid="{00000000-0005-0000-0000-00003ED20000}"/>
    <cellStyle name="Normal 57 4 3 2" xfId="53468" xr:uid="{00000000-0005-0000-0000-00003FD20000}"/>
    <cellStyle name="Normal 57 4 4" xfId="53469" xr:uid="{00000000-0005-0000-0000-000040D20000}"/>
    <cellStyle name="Normal 57 4 4 2" xfId="53470" xr:uid="{00000000-0005-0000-0000-000041D20000}"/>
    <cellStyle name="Normal 57 4 5" xfId="53471" xr:uid="{00000000-0005-0000-0000-000042D20000}"/>
    <cellStyle name="Normal 57 4 5 2" xfId="53472" xr:uid="{00000000-0005-0000-0000-000043D20000}"/>
    <cellStyle name="Normal 57 4 6" xfId="53473" xr:uid="{00000000-0005-0000-0000-000044D20000}"/>
    <cellStyle name="Normal 57 4 6 2" xfId="53474" xr:uid="{00000000-0005-0000-0000-000045D20000}"/>
    <cellStyle name="Normal 57 4 7" xfId="53475" xr:uid="{00000000-0005-0000-0000-000046D20000}"/>
    <cellStyle name="Normal 57 5" xfId="53476" xr:uid="{00000000-0005-0000-0000-000047D20000}"/>
    <cellStyle name="Normal 57 5 2" xfId="53477" xr:uid="{00000000-0005-0000-0000-000048D20000}"/>
    <cellStyle name="Normal 57 5 2 2" xfId="53478" xr:uid="{00000000-0005-0000-0000-000049D20000}"/>
    <cellStyle name="Normal 57 5 2 2 2" xfId="53479" xr:uid="{00000000-0005-0000-0000-00004AD20000}"/>
    <cellStyle name="Normal 57 5 2 3" xfId="53480" xr:uid="{00000000-0005-0000-0000-00004BD20000}"/>
    <cellStyle name="Normal 57 5 3" xfId="53481" xr:uid="{00000000-0005-0000-0000-00004CD20000}"/>
    <cellStyle name="Normal 57 5 3 2" xfId="53482" xr:uid="{00000000-0005-0000-0000-00004DD20000}"/>
    <cellStyle name="Normal 57 5 4" xfId="53483" xr:uid="{00000000-0005-0000-0000-00004ED20000}"/>
    <cellStyle name="Normal 57 5 4 2" xfId="53484" xr:uid="{00000000-0005-0000-0000-00004FD20000}"/>
    <cellStyle name="Normal 57 5 5" xfId="53485" xr:uid="{00000000-0005-0000-0000-000050D20000}"/>
    <cellStyle name="Normal 57 5 5 2" xfId="53486" xr:uid="{00000000-0005-0000-0000-000051D20000}"/>
    <cellStyle name="Normal 57 5 6" xfId="53487" xr:uid="{00000000-0005-0000-0000-000052D20000}"/>
    <cellStyle name="Normal 57 5 6 2" xfId="53488" xr:uid="{00000000-0005-0000-0000-000053D20000}"/>
    <cellStyle name="Normal 57 5 7" xfId="53489" xr:uid="{00000000-0005-0000-0000-000054D20000}"/>
    <cellStyle name="Normal 57 6" xfId="53490" xr:uid="{00000000-0005-0000-0000-000055D20000}"/>
    <cellStyle name="Normal 57 6 2" xfId="53491" xr:uid="{00000000-0005-0000-0000-000056D20000}"/>
    <cellStyle name="Normal 57 6 2 2" xfId="53492" xr:uid="{00000000-0005-0000-0000-000057D20000}"/>
    <cellStyle name="Normal 57 6 2 2 2" xfId="53493" xr:uid="{00000000-0005-0000-0000-000058D20000}"/>
    <cellStyle name="Normal 57 6 2 3" xfId="53494" xr:uid="{00000000-0005-0000-0000-000059D20000}"/>
    <cellStyle name="Normal 57 6 3" xfId="53495" xr:uid="{00000000-0005-0000-0000-00005AD20000}"/>
    <cellStyle name="Normal 57 6 3 2" xfId="53496" xr:uid="{00000000-0005-0000-0000-00005BD20000}"/>
    <cellStyle name="Normal 57 6 4" xfId="53497" xr:uid="{00000000-0005-0000-0000-00005CD20000}"/>
    <cellStyle name="Normal 57 6 4 2" xfId="53498" xr:uid="{00000000-0005-0000-0000-00005DD20000}"/>
    <cellStyle name="Normal 57 6 5" xfId="53499" xr:uid="{00000000-0005-0000-0000-00005ED20000}"/>
    <cellStyle name="Normal 57 6 5 2" xfId="53500" xr:uid="{00000000-0005-0000-0000-00005FD20000}"/>
    <cellStyle name="Normal 57 6 6" xfId="53501" xr:uid="{00000000-0005-0000-0000-000060D20000}"/>
    <cellStyle name="Normal 57 6 6 2" xfId="53502" xr:uid="{00000000-0005-0000-0000-000061D20000}"/>
    <cellStyle name="Normal 57 6 7" xfId="53503" xr:uid="{00000000-0005-0000-0000-000062D20000}"/>
    <cellStyle name="Normal 57 7" xfId="53504" xr:uid="{00000000-0005-0000-0000-000063D20000}"/>
    <cellStyle name="Normal 57 7 2" xfId="53505" xr:uid="{00000000-0005-0000-0000-000064D20000}"/>
    <cellStyle name="Normal 57 7 2 2" xfId="53506" xr:uid="{00000000-0005-0000-0000-000065D20000}"/>
    <cellStyle name="Normal 57 7 3" xfId="53507" xr:uid="{00000000-0005-0000-0000-000066D20000}"/>
    <cellStyle name="Normal 57 7 3 2" xfId="53508" xr:uid="{00000000-0005-0000-0000-000067D20000}"/>
    <cellStyle name="Normal 57 7 4" xfId="53509" xr:uid="{00000000-0005-0000-0000-000068D20000}"/>
    <cellStyle name="Normal 57 7 4 2" xfId="53510" xr:uid="{00000000-0005-0000-0000-000069D20000}"/>
    <cellStyle name="Normal 57 7 5" xfId="53511" xr:uid="{00000000-0005-0000-0000-00006AD20000}"/>
    <cellStyle name="Normal 57 7 5 2" xfId="53512" xr:uid="{00000000-0005-0000-0000-00006BD20000}"/>
    <cellStyle name="Normal 57 7 6" xfId="53513" xr:uid="{00000000-0005-0000-0000-00006CD20000}"/>
    <cellStyle name="Normal 57 7 6 2" xfId="53514" xr:uid="{00000000-0005-0000-0000-00006DD20000}"/>
    <cellStyle name="Normal 57 7 7" xfId="53515" xr:uid="{00000000-0005-0000-0000-00006ED20000}"/>
    <cellStyle name="Normal 57 8" xfId="53516" xr:uid="{00000000-0005-0000-0000-00006FD20000}"/>
    <cellStyle name="Normal 57 8 2" xfId="53517" xr:uid="{00000000-0005-0000-0000-000070D20000}"/>
    <cellStyle name="Normal 57 8 2 2" xfId="53518" xr:uid="{00000000-0005-0000-0000-000071D20000}"/>
    <cellStyle name="Normal 57 8 3" xfId="53519" xr:uid="{00000000-0005-0000-0000-000072D20000}"/>
    <cellStyle name="Normal 57 8 3 2" xfId="53520" xr:uid="{00000000-0005-0000-0000-000073D20000}"/>
    <cellStyle name="Normal 57 8 4" xfId="53521" xr:uid="{00000000-0005-0000-0000-000074D20000}"/>
    <cellStyle name="Normal 57 8 4 2" xfId="53522" xr:uid="{00000000-0005-0000-0000-000075D20000}"/>
    <cellStyle name="Normal 57 8 5" xfId="53523" xr:uid="{00000000-0005-0000-0000-000076D20000}"/>
    <cellStyle name="Normal 57 8 5 2" xfId="53524" xr:uid="{00000000-0005-0000-0000-000077D20000}"/>
    <cellStyle name="Normal 57 8 6" xfId="53525" xr:uid="{00000000-0005-0000-0000-000078D20000}"/>
    <cellStyle name="Normal 57 8 6 2" xfId="53526" xr:uid="{00000000-0005-0000-0000-000079D20000}"/>
    <cellStyle name="Normal 57 8 7" xfId="53527" xr:uid="{00000000-0005-0000-0000-00007AD20000}"/>
    <cellStyle name="Normal 57 9" xfId="53528" xr:uid="{00000000-0005-0000-0000-00007BD20000}"/>
    <cellStyle name="Normal 57 9 2" xfId="53529" xr:uid="{00000000-0005-0000-0000-00007CD20000}"/>
    <cellStyle name="Normal 57 9 2 2" xfId="53530" xr:uid="{00000000-0005-0000-0000-00007DD20000}"/>
    <cellStyle name="Normal 57 9 3" xfId="53531" xr:uid="{00000000-0005-0000-0000-00007ED20000}"/>
    <cellStyle name="Normal 57 9 3 2" xfId="53532" xr:uid="{00000000-0005-0000-0000-00007FD20000}"/>
    <cellStyle name="Normal 57 9 4" xfId="53533" xr:uid="{00000000-0005-0000-0000-000080D20000}"/>
    <cellStyle name="Normal 57 9 4 2" xfId="53534" xr:uid="{00000000-0005-0000-0000-000081D20000}"/>
    <cellStyle name="Normal 57 9 5" xfId="53535" xr:uid="{00000000-0005-0000-0000-000082D20000}"/>
    <cellStyle name="Normal 57 9 5 2" xfId="53536" xr:uid="{00000000-0005-0000-0000-000083D20000}"/>
    <cellStyle name="Normal 57 9 6" xfId="53537" xr:uid="{00000000-0005-0000-0000-000084D20000}"/>
    <cellStyle name="Normal 57 9 6 2" xfId="53538" xr:uid="{00000000-0005-0000-0000-000085D20000}"/>
    <cellStyle name="Normal 57 9 7" xfId="53539" xr:uid="{00000000-0005-0000-0000-000086D20000}"/>
    <cellStyle name="Normal 58" xfId="53540" xr:uid="{00000000-0005-0000-0000-000087D20000}"/>
    <cellStyle name="Normal 58 10" xfId="53541" xr:uid="{00000000-0005-0000-0000-000088D20000}"/>
    <cellStyle name="Normal 58 10 2" xfId="53542" xr:uid="{00000000-0005-0000-0000-000089D20000}"/>
    <cellStyle name="Normal 58 10 2 2" xfId="53543" xr:uid="{00000000-0005-0000-0000-00008AD20000}"/>
    <cellStyle name="Normal 58 10 3" xfId="53544" xr:uid="{00000000-0005-0000-0000-00008BD20000}"/>
    <cellStyle name="Normal 58 10 3 2" xfId="53545" xr:uid="{00000000-0005-0000-0000-00008CD20000}"/>
    <cellStyle name="Normal 58 10 4" xfId="53546" xr:uid="{00000000-0005-0000-0000-00008DD20000}"/>
    <cellStyle name="Normal 58 10 4 2" xfId="53547" xr:uid="{00000000-0005-0000-0000-00008ED20000}"/>
    <cellStyle name="Normal 58 10 5" xfId="53548" xr:uid="{00000000-0005-0000-0000-00008FD20000}"/>
    <cellStyle name="Normal 58 10 5 2" xfId="53549" xr:uid="{00000000-0005-0000-0000-000090D20000}"/>
    <cellStyle name="Normal 58 10 6" xfId="53550" xr:uid="{00000000-0005-0000-0000-000091D20000}"/>
    <cellStyle name="Normal 58 10 6 2" xfId="53551" xr:uid="{00000000-0005-0000-0000-000092D20000}"/>
    <cellStyle name="Normal 58 10 7" xfId="53552" xr:uid="{00000000-0005-0000-0000-000093D20000}"/>
    <cellStyle name="Normal 58 11" xfId="53553" xr:uid="{00000000-0005-0000-0000-000094D20000}"/>
    <cellStyle name="Normal 58 11 2" xfId="53554" xr:uid="{00000000-0005-0000-0000-000095D20000}"/>
    <cellStyle name="Normal 58 12" xfId="53555" xr:uid="{00000000-0005-0000-0000-000096D20000}"/>
    <cellStyle name="Normal 58 12 2" xfId="53556" xr:uid="{00000000-0005-0000-0000-000097D20000}"/>
    <cellStyle name="Normal 58 13" xfId="53557" xr:uid="{00000000-0005-0000-0000-000098D20000}"/>
    <cellStyle name="Normal 58 13 2" xfId="53558" xr:uid="{00000000-0005-0000-0000-000099D20000}"/>
    <cellStyle name="Normal 58 14" xfId="53559" xr:uid="{00000000-0005-0000-0000-00009AD20000}"/>
    <cellStyle name="Normal 58 14 2" xfId="53560" xr:uid="{00000000-0005-0000-0000-00009BD20000}"/>
    <cellStyle name="Normal 58 15" xfId="53561" xr:uid="{00000000-0005-0000-0000-00009CD20000}"/>
    <cellStyle name="Normal 58 15 2" xfId="53562" xr:uid="{00000000-0005-0000-0000-00009DD20000}"/>
    <cellStyle name="Normal 58 16" xfId="53563" xr:uid="{00000000-0005-0000-0000-00009ED20000}"/>
    <cellStyle name="Normal 58 2" xfId="53564" xr:uid="{00000000-0005-0000-0000-00009FD20000}"/>
    <cellStyle name="Normal 58 2 2" xfId="53565" xr:uid="{00000000-0005-0000-0000-0000A0D20000}"/>
    <cellStyle name="Normal 58 2 2 2" xfId="53566" xr:uid="{00000000-0005-0000-0000-0000A1D20000}"/>
    <cellStyle name="Normal 58 2 2 2 2" xfId="53567" xr:uid="{00000000-0005-0000-0000-0000A2D20000}"/>
    <cellStyle name="Normal 58 2 2 3" xfId="53568" xr:uid="{00000000-0005-0000-0000-0000A3D20000}"/>
    <cellStyle name="Normal 58 2 3" xfId="53569" xr:uid="{00000000-0005-0000-0000-0000A4D20000}"/>
    <cellStyle name="Normal 58 2 3 2" xfId="53570" xr:uid="{00000000-0005-0000-0000-0000A5D20000}"/>
    <cellStyle name="Normal 58 2 4" xfId="53571" xr:uid="{00000000-0005-0000-0000-0000A6D20000}"/>
    <cellStyle name="Normal 58 2 4 2" xfId="53572" xr:uid="{00000000-0005-0000-0000-0000A7D20000}"/>
    <cellStyle name="Normal 58 2 5" xfId="53573" xr:uid="{00000000-0005-0000-0000-0000A8D20000}"/>
    <cellStyle name="Normal 58 2 5 2" xfId="53574" xr:uid="{00000000-0005-0000-0000-0000A9D20000}"/>
    <cellStyle name="Normal 58 2 6" xfId="53575" xr:uid="{00000000-0005-0000-0000-0000AAD20000}"/>
    <cellStyle name="Normal 58 2 6 2" xfId="53576" xr:uid="{00000000-0005-0000-0000-0000ABD20000}"/>
    <cellStyle name="Normal 58 2 7" xfId="53577" xr:uid="{00000000-0005-0000-0000-0000ACD20000}"/>
    <cellStyle name="Normal 58 3" xfId="53578" xr:uid="{00000000-0005-0000-0000-0000ADD20000}"/>
    <cellStyle name="Normal 58 3 2" xfId="53579" xr:uid="{00000000-0005-0000-0000-0000AED20000}"/>
    <cellStyle name="Normal 58 3 2 2" xfId="53580" xr:uid="{00000000-0005-0000-0000-0000AFD20000}"/>
    <cellStyle name="Normal 58 3 2 2 2" xfId="53581" xr:uid="{00000000-0005-0000-0000-0000B0D20000}"/>
    <cellStyle name="Normal 58 3 2 3" xfId="53582" xr:uid="{00000000-0005-0000-0000-0000B1D20000}"/>
    <cellStyle name="Normal 58 3 3" xfId="53583" xr:uid="{00000000-0005-0000-0000-0000B2D20000}"/>
    <cellStyle name="Normal 58 3 3 2" xfId="53584" xr:uid="{00000000-0005-0000-0000-0000B3D20000}"/>
    <cellStyle name="Normal 58 3 4" xfId="53585" xr:uid="{00000000-0005-0000-0000-0000B4D20000}"/>
    <cellStyle name="Normal 58 3 4 2" xfId="53586" xr:uid="{00000000-0005-0000-0000-0000B5D20000}"/>
    <cellStyle name="Normal 58 3 5" xfId="53587" xr:uid="{00000000-0005-0000-0000-0000B6D20000}"/>
    <cellStyle name="Normal 58 3 5 2" xfId="53588" xr:uid="{00000000-0005-0000-0000-0000B7D20000}"/>
    <cellStyle name="Normal 58 3 6" xfId="53589" xr:uid="{00000000-0005-0000-0000-0000B8D20000}"/>
    <cellStyle name="Normal 58 3 6 2" xfId="53590" xr:uid="{00000000-0005-0000-0000-0000B9D20000}"/>
    <cellStyle name="Normal 58 3 7" xfId="53591" xr:uid="{00000000-0005-0000-0000-0000BAD20000}"/>
    <cellStyle name="Normal 58 4" xfId="53592" xr:uid="{00000000-0005-0000-0000-0000BBD20000}"/>
    <cellStyle name="Normal 58 4 2" xfId="53593" xr:uid="{00000000-0005-0000-0000-0000BCD20000}"/>
    <cellStyle name="Normal 58 4 2 2" xfId="53594" xr:uid="{00000000-0005-0000-0000-0000BDD20000}"/>
    <cellStyle name="Normal 58 4 2 2 2" xfId="53595" xr:uid="{00000000-0005-0000-0000-0000BED20000}"/>
    <cellStyle name="Normal 58 4 2 3" xfId="53596" xr:uid="{00000000-0005-0000-0000-0000BFD20000}"/>
    <cellStyle name="Normal 58 4 3" xfId="53597" xr:uid="{00000000-0005-0000-0000-0000C0D20000}"/>
    <cellStyle name="Normal 58 4 3 2" xfId="53598" xr:uid="{00000000-0005-0000-0000-0000C1D20000}"/>
    <cellStyle name="Normal 58 4 4" xfId="53599" xr:uid="{00000000-0005-0000-0000-0000C2D20000}"/>
    <cellStyle name="Normal 58 4 4 2" xfId="53600" xr:uid="{00000000-0005-0000-0000-0000C3D20000}"/>
    <cellStyle name="Normal 58 4 5" xfId="53601" xr:uid="{00000000-0005-0000-0000-0000C4D20000}"/>
    <cellStyle name="Normal 58 4 5 2" xfId="53602" xr:uid="{00000000-0005-0000-0000-0000C5D20000}"/>
    <cellStyle name="Normal 58 4 6" xfId="53603" xr:uid="{00000000-0005-0000-0000-0000C6D20000}"/>
    <cellStyle name="Normal 58 4 6 2" xfId="53604" xr:uid="{00000000-0005-0000-0000-0000C7D20000}"/>
    <cellStyle name="Normal 58 4 7" xfId="53605" xr:uid="{00000000-0005-0000-0000-0000C8D20000}"/>
    <cellStyle name="Normal 58 5" xfId="53606" xr:uid="{00000000-0005-0000-0000-0000C9D20000}"/>
    <cellStyle name="Normal 58 5 2" xfId="53607" xr:uid="{00000000-0005-0000-0000-0000CAD20000}"/>
    <cellStyle name="Normal 58 5 2 2" xfId="53608" xr:uid="{00000000-0005-0000-0000-0000CBD20000}"/>
    <cellStyle name="Normal 58 5 3" xfId="53609" xr:uid="{00000000-0005-0000-0000-0000CCD20000}"/>
    <cellStyle name="Normal 58 5 3 2" xfId="53610" xr:uid="{00000000-0005-0000-0000-0000CDD20000}"/>
    <cellStyle name="Normal 58 5 4" xfId="53611" xr:uid="{00000000-0005-0000-0000-0000CED20000}"/>
    <cellStyle name="Normal 58 5 4 2" xfId="53612" xr:uid="{00000000-0005-0000-0000-0000CFD20000}"/>
    <cellStyle name="Normal 58 5 5" xfId="53613" xr:uid="{00000000-0005-0000-0000-0000D0D20000}"/>
    <cellStyle name="Normal 58 5 5 2" xfId="53614" xr:uid="{00000000-0005-0000-0000-0000D1D20000}"/>
    <cellStyle name="Normal 58 5 6" xfId="53615" xr:uid="{00000000-0005-0000-0000-0000D2D20000}"/>
    <cellStyle name="Normal 58 5 6 2" xfId="53616" xr:uid="{00000000-0005-0000-0000-0000D3D20000}"/>
    <cellStyle name="Normal 58 5 7" xfId="53617" xr:uid="{00000000-0005-0000-0000-0000D4D20000}"/>
    <cellStyle name="Normal 58 6" xfId="53618" xr:uid="{00000000-0005-0000-0000-0000D5D20000}"/>
    <cellStyle name="Normal 58 6 2" xfId="53619" xr:uid="{00000000-0005-0000-0000-0000D6D20000}"/>
    <cellStyle name="Normal 58 6 2 2" xfId="53620" xr:uid="{00000000-0005-0000-0000-0000D7D20000}"/>
    <cellStyle name="Normal 58 6 3" xfId="53621" xr:uid="{00000000-0005-0000-0000-0000D8D20000}"/>
    <cellStyle name="Normal 58 6 3 2" xfId="53622" xr:uid="{00000000-0005-0000-0000-0000D9D20000}"/>
    <cellStyle name="Normal 58 6 4" xfId="53623" xr:uid="{00000000-0005-0000-0000-0000DAD20000}"/>
    <cellStyle name="Normal 58 6 4 2" xfId="53624" xr:uid="{00000000-0005-0000-0000-0000DBD20000}"/>
    <cellStyle name="Normal 58 6 5" xfId="53625" xr:uid="{00000000-0005-0000-0000-0000DCD20000}"/>
    <cellStyle name="Normal 58 6 5 2" xfId="53626" xr:uid="{00000000-0005-0000-0000-0000DDD20000}"/>
    <cellStyle name="Normal 58 6 6" xfId="53627" xr:uid="{00000000-0005-0000-0000-0000DED20000}"/>
    <cellStyle name="Normal 58 6 6 2" xfId="53628" xr:uid="{00000000-0005-0000-0000-0000DFD20000}"/>
    <cellStyle name="Normal 58 6 7" xfId="53629" xr:uid="{00000000-0005-0000-0000-0000E0D20000}"/>
    <cellStyle name="Normal 58 7" xfId="53630" xr:uid="{00000000-0005-0000-0000-0000E1D20000}"/>
    <cellStyle name="Normal 58 7 2" xfId="53631" xr:uid="{00000000-0005-0000-0000-0000E2D20000}"/>
    <cellStyle name="Normal 58 7 2 2" xfId="53632" xr:uid="{00000000-0005-0000-0000-0000E3D20000}"/>
    <cellStyle name="Normal 58 7 3" xfId="53633" xr:uid="{00000000-0005-0000-0000-0000E4D20000}"/>
    <cellStyle name="Normal 58 7 3 2" xfId="53634" xr:uid="{00000000-0005-0000-0000-0000E5D20000}"/>
    <cellStyle name="Normal 58 7 4" xfId="53635" xr:uid="{00000000-0005-0000-0000-0000E6D20000}"/>
    <cellStyle name="Normal 58 7 4 2" xfId="53636" xr:uid="{00000000-0005-0000-0000-0000E7D20000}"/>
    <cellStyle name="Normal 58 7 5" xfId="53637" xr:uid="{00000000-0005-0000-0000-0000E8D20000}"/>
    <cellStyle name="Normal 58 7 5 2" xfId="53638" xr:uid="{00000000-0005-0000-0000-0000E9D20000}"/>
    <cellStyle name="Normal 58 7 6" xfId="53639" xr:uid="{00000000-0005-0000-0000-0000EAD20000}"/>
    <cellStyle name="Normal 58 7 6 2" xfId="53640" xr:uid="{00000000-0005-0000-0000-0000EBD20000}"/>
    <cellStyle name="Normal 58 7 7" xfId="53641" xr:uid="{00000000-0005-0000-0000-0000ECD20000}"/>
    <cellStyle name="Normal 58 8" xfId="53642" xr:uid="{00000000-0005-0000-0000-0000EDD20000}"/>
    <cellStyle name="Normal 58 8 2" xfId="53643" xr:uid="{00000000-0005-0000-0000-0000EED20000}"/>
    <cellStyle name="Normal 58 8 2 2" xfId="53644" xr:uid="{00000000-0005-0000-0000-0000EFD20000}"/>
    <cellStyle name="Normal 58 8 3" xfId="53645" xr:uid="{00000000-0005-0000-0000-0000F0D20000}"/>
    <cellStyle name="Normal 58 8 3 2" xfId="53646" xr:uid="{00000000-0005-0000-0000-0000F1D20000}"/>
    <cellStyle name="Normal 58 8 4" xfId="53647" xr:uid="{00000000-0005-0000-0000-0000F2D20000}"/>
    <cellStyle name="Normal 58 8 4 2" xfId="53648" xr:uid="{00000000-0005-0000-0000-0000F3D20000}"/>
    <cellStyle name="Normal 58 8 5" xfId="53649" xr:uid="{00000000-0005-0000-0000-0000F4D20000}"/>
    <cellStyle name="Normal 58 8 5 2" xfId="53650" xr:uid="{00000000-0005-0000-0000-0000F5D20000}"/>
    <cellStyle name="Normal 58 8 6" xfId="53651" xr:uid="{00000000-0005-0000-0000-0000F6D20000}"/>
    <cellStyle name="Normal 58 8 6 2" xfId="53652" xr:uid="{00000000-0005-0000-0000-0000F7D20000}"/>
    <cellStyle name="Normal 58 8 7" xfId="53653" xr:uid="{00000000-0005-0000-0000-0000F8D20000}"/>
    <cellStyle name="Normal 58 9" xfId="53654" xr:uid="{00000000-0005-0000-0000-0000F9D20000}"/>
    <cellStyle name="Normal 58 9 2" xfId="53655" xr:uid="{00000000-0005-0000-0000-0000FAD20000}"/>
    <cellStyle name="Normal 58 9 2 2" xfId="53656" xr:uid="{00000000-0005-0000-0000-0000FBD20000}"/>
    <cellStyle name="Normal 58 9 3" xfId="53657" xr:uid="{00000000-0005-0000-0000-0000FCD20000}"/>
    <cellStyle name="Normal 58 9 3 2" xfId="53658" xr:uid="{00000000-0005-0000-0000-0000FDD20000}"/>
    <cellStyle name="Normal 58 9 4" xfId="53659" xr:uid="{00000000-0005-0000-0000-0000FED20000}"/>
    <cellStyle name="Normal 58 9 4 2" xfId="53660" xr:uid="{00000000-0005-0000-0000-0000FFD20000}"/>
    <cellStyle name="Normal 58 9 5" xfId="53661" xr:uid="{00000000-0005-0000-0000-000000D30000}"/>
    <cellStyle name="Normal 58 9 5 2" xfId="53662" xr:uid="{00000000-0005-0000-0000-000001D30000}"/>
    <cellStyle name="Normal 58 9 6" xfId="53663" xr:uid="{00000000-0005-0000-0000-000002D30000}"/>
    <cellStyle name="Normal 58 9 6 2" xfId="53664" xr:uid="{00000000-0005-0000-0000-000003D30000}"/>
    <cellStyle name="Normal 58 9 7" xfId="53665" xr:uid="{00000000-0005-0000-0000-000004D30000}"/>
    <cellStyle name="Normal 59" xfId="53666" xr:uid="{00000000-0005-0000-0000-000005D30000}"/>
    <cellStyle name="Normal 59 10" xfId="53667" xr:uid="{00000000-0005-0000-0000-000006D30000}"/>
    <cellStyle name="Normal 59 10 2" xfId="53668" xr:uid="{00000000-0005-0000-0000-000007D30000}"/>
    <cellStyle name="Normal 59 10 2 2" xfId="53669" xr:uid="{00000000-0005-0000-0000-000008D30000}"/>
    <cellStyle name="Normal 59 10 3" xfId="53670" xr:uid="{00000000-0005-0000-0000-000009D30000}"/>
    <cellStyle name="Normal 59 10 3 2" xfId="53671" xr:uid="{00000000-0005-0000-0000-00000AD30000}"/>
    <cellStyle name="Normal 59 10 4" xfId="53672" xr:uid="{00000000-0005-0000-0000-00000BD30000}"/>
    <cellStyle name="Normal 59 10 4 2" xfId="53673" xr:uid="{00000000-0005-0000-0000-00000CD30000}"/>
    <cellStyle name="Normal 59 10 5" xfId="53674" xr:uid="{00000000-0005-0000-0000-00000DD30000}"/>
    <cellStyle name="Normal 59 10 5 2" xfId="53675" xr:uid="{00000000-0005-0000-0000-00000ED30000}"/>
    <cellStyle name="Normal 59 10 6" xfId="53676" xr:uid="{00000000-0005-0000-0000-00000FD30000}"/>
    <cellStyle name="Normal 59 10 6 2" xfId="53677" xr:uid="{00000000-0005-0000-0000-000010D30000}"/>
    <cellStyle name="Normal 59 10 7" xfId="53678" xr:uid="{00000000-0005-0000-0000-000011D30000}"/>
    <cellStyle name="Normal 59 11" xfId="53679" xr:uid="{00000000-0005-0000-0000-000012D30000}"/>
    <cellStyle name="Normal 59 11 2" xfId="53680" xr:uid="{00000000-0005-0000-0000-000013D30000}"/>
    <cellStyle name="Normal 59 12" xfId="53681" xr:uid="{00000000-0005-0000-0000-000014D30000}"/>
    <cellStyle name="Normal 59 12 2" xfId="53682" xr:uid="{00000000-0005-0000-0000-000015D30000}"/>
    <cellStyle name="Normal 59 13" xfId="53683" xr:uid="{00000000-0005-0000-0000-000016D30000}"/>
    <cellStyle name="Normal 59 13 2" xfId="53684" xr:uid="{00000000-0005-0000-0000-000017D30000}"/>
    <cellStyle name="Normal 59 14" xfId="53685" xr:uid="{00000000-0005-0000-0000-000018D30000}"/>
    <cellStyle name="Normal 59 14 2" xfId="53686" xr:uid="{00000000-0005-0000-0000-000019D30000}"/>
    <cellStyle name="Normal 59 15" xfId="53687" xr:uid="{00000000-0005-0000-0000-00001AD30000}"/>
    <cellStyle name="Normal 59 15 2" xfId="53688" xr:uid="{00000000-0005-0000-0000-00001BD30000}"/>
    <cellStyle name="Normal 59 16" xfId="53689" xr:uid="{00000000-0005-0000-0000-00001CD30000}"/>
    <cellStyle name="Normal 59 2" xfId="53690" xr:uid="{00000000-0005-0000-0000-00001DD30000}"/>
    <cellStyle name="Normal 59 2 2" xfId="53691" xr:uid="{00000000-0005-0000-0000-00001ED30000}"/>
    <cellStyle name="Normal 59 2 2 2" xfId="53692" xr:uid="{00000000-0005-0000-0000-00001FD30000}"/>
    <cellStyle name="Normal 59 2 2 2 2" xfId="53693" xr:uid="{00000000-0005-0000-0000-000020D30000}"/>
    <cellStyle name="Normal 59 2 2 3" xfId="53694" xr:uid="{00000000-0005-0000-0000-000021D30000}"/>
    <cellStyle name="Normal 59 2 3" xfId="53695" xr:uid="{00000000-0005-0000-0000-000022D30000}"/>
    <cellStyle name="Normal 59 2 3 2" xfId="53696" xr:uid="{00000000-0005-0000-0000-000023D30000}"/>
    <cellStyle name="Normal 59 2 4" xfId="53697" xr:uid="{00000000-0005-0000-0000-000024D30000}"/>
    <cellStyle name="Normal 59 2 4 2" xfId="53698" xr:uid="{00000000-0005-0000-0000-000025D30000}"/>
    <cellStyle name="Normal 59 2 5" xfId="53699" xr:uid="{00000000-0005-0000-0000-000026D30000}"/>
    <cellStyle name="Normal 59 2 5 2" xfId="53700" xr:uid="{00000000-0005-0000-0000-000027D30000}"/>
    <cellStyle name="Normal 59 2 6" xfId="53701" xr:uid="{00000000-0005-0000-0000-000028D30000}"/>
    <cellStyle name="Normal 59 2 6 2" xfId="53702" xr:uid="{00000000-0005-0000-0000-000029D30000}"/>
    <cellStyle name="Normal 59 2 7" xfId="53703" xr:uid="{00000000-0005-0000-0000-00002AD30000}"/>
    <cellStyle name="Normal 59 3" xfId="53704" xr:uid="{00000000-0005-0000-0000-00002BD30000}"/>
    <cellStyle name="Normal 59 3 2" xfId="53705" xr:uid="{00000000-0005-0000-0000-00002CD30000}"/>
    <cellStyle name="Normal 59 3 2 2" xfId="53706" xr:uid="{00000000-0005-0000-0000-00002DD30000}"/>
    <cellStyle name="Normal 59 3 2 2 2" xfId="53707" xr:uid="{00000000-0005-0000-0000-00002ED30000}"/>
    <cellStyle name="Normal 59 3 2 3" xfId="53708" xr:uid="{00000000-0005-0000-0000-00002FD30000}"/>
    <cellStyle name="Normal 59 3 3" xfId="53709" xr:uid="{00000000-0005-0000-0000-000030D30000}"/>
    <cellStyle name="Normal 59 3 3 2" xfId="53710" xr:uid="{00000000-0005-0000-0000-000031D30000}"/>
    <cellStyle name="Normal 59 3 4" xfId="53711" xr:uid="{00000000-0005-0000-0000-000032D30000}"/>
    <cellStyle name="Normal 59 3 4 2" xfId="53712" xr:uid="{00000000-0005-0000-0000-000033D30000}"/>
    <cellStyle name="Normal 59 3 5" xfId="53713" xr:uid="{00000000-0005-0000-0000-000034D30000}"/>
    <cellStyle name="Normal 59 3 5 2" xfId="53714" xr:uid="{00000000-0005-0000-0000-000035D30000}"/>
    <cellStyle name="Normal 59 3 6" xfId="53715" xr:uid="{00000000-0005-0000-0000-000036D30000}"/>
    <cellStyle name="Normal 59 3 6 2" xfId="53716" xr:uid="{00000000-0005-0000-0000-000037D30000}"/>
    <cellStyle name="Normal 59 3 7" xfId="53717" xr:uid="{00000000-0005-0000-0000-000038D30000}"/>
    <cellStyle name="Normal 59 4" xfId="53718" xr:uid="{00000000-0005-0000-0000-000039D30000}"/>
    <cellStyle name="Normal 59 4 2" xfId="53719" xr:uid="{00000000-0005-0000-0000-00003AD30000}"/>
    <cellStyle name="Normal 59 4 2 2" xfId="53720" xr:uid="{00000000-0005-0000-0000-00003BD30000}"/>
    <cellStyle name="Normal 59 4 2 2 2" xfId="53721" xr:uid="{00000000-0005-0000-0000-00003CD30000}"/>
    <cellStyle name="Normal 59 4 2 3" xfId="53722" xr:uid="{00000000-0005-0000-0000-00003DD30000}"/>
    <cellStyle name="Normal 59 4 3" xfId="53723" xr:uid="{00000000-0005-0000-0000-00003ED30000}"/>
    <cellStyle name="Normal 59 4 3 2" xfId="53724" xr:uid="{00000000-0005-0000-0000-00003FD30000}"/>
    <cellStyle name="Normal 59 4 4" xfId="53725" xr:uid="{00000000-0005-0000-0000-000040D30000}"/>
    <cellStyle name="Normal 59 4 4 2" xfId="53726" xr:uid="{00000000-0005-0000-0000-000041D30000}"/>
    <cellStyle name="Normal 59 4 5" xfId="53727" xr:uid="{00000000-0005-0000-0000-000042D30000}"/>
    <cellStyle name="Normal 59 4 5 2" xfId="53728" xr:uid="{00000000-0005-0000-0000-000043D30000}"/>
    <cellStyle name="Normal 59 4 6" xfId="53729" xr:uid="{00000000-0005-0000-0000-000044D30000}"/>
    <cellStyle name="Normal 59 4 6 2" xfId="53730" xr:uid="{00000000-0005-0000-0000-000045D30000}"/>
    <cellStyle name="Normal 59 4 7" xfId="53731" xr:uid="{00000000-0005-0000-0000-000046D30000}"/>
    <cellStyle name="Normal 59 5" xfId="53732" xr:uid="{00000000-0005-0000-0000-000047D30000}"/>
    <cellStyle name="Normal 59 5 2" xfId="53733" xr:uid="{00000000-0005-0000-0000-000048D30000}"/>
    <cellStyle name="Normal 59 5 2 2" xfId="53734" xr:uid="{00000000-0005-0000-0000-000049D30000}"/>
    <cellStyle name="Normal 59 5 3" xfId="53735" xr:uid="{00000000-0005-0000-0000-00004AD30000}"/>
    <cellStyle name="Normal 59 5 3 2" xfId="53736" xr:uid="{00000000-0005-0000-0000-00004BD30000}"/>
    <cellStyle name="Normal 59 5 4" xfId="53737" xr:uid="{00000000-0005-0000-0000-00004CD30000}"/>
    <cellStyle name="Normal 59 5 4 2" xfId="53738" xr:uid="{00000000-0005-0000-0000-00004DD30000}"/>
    <cellStyle name="Normal 59 5 5" xfId="53739" xr:uid="{00000000-0005-0000-0000-00004ED30000}"/>
    <cellStyle name="Normal 59 5 5 2" xfId="53740" xr:uid="{00000000-0005-0000-0000-00004FD30000}"/>
    <cellStyle name="Normal 59 5 6" xfId="53741" xr:uid="{00000000-0005-0000-0000-000050D30000}"/>
    <cellStyle name="Normal 59 5 6 2" xfId="53742" xr:uid="{00000000-0005-0000-0000-000051D30000}"/>
    <cellStyle name="Normal 59 5 7" xfId="53743" xr:uid="{00000000-0005-0000-0000-000052D30000}"/>
    <cellStyle name="Normal 59 6" xfId="53744" xr:uid="{00000000-0005-0000-0000-000053D30000}"/>
    <cellStyle name="Normal 59 6 2" xfId="53745" xr:uid="{00000000-0005-0000-0000-000054D30000}"/>
    <cellStyle name="Normal 59 6 2 2" xfId="53746" xr:uid="{00000000-0005-0000-0000-000055D30000}"/>
    <cellStyle name="Normal 59 6 3" xfId="53747" xr:uid="{00000000-0005-0000-0000-000056D30000}"/>
    <cellStyle name="Normal 59 6 3 2" xfId="53748" xr:uid="{00000000-0005-0000-0000-000057D30000}"/>
    <cellStyle name="Normal 59 6 4" xfId="53749" xr:uid="{00000000-0005-0000-0000-000058D30000}"/>
    <cellStyle name="Normal 59 6 4 2" xfId="53750" xr:uid="{00000000-0005-0000-0000-000059D30000}"/>
    <cellStyle name="Normal 59 6 5" xfId="53751" xr:uid="{00000000-0005-0000-0000-00005AD30000}"/>
    <cellStyle name="Normal 59 6 5 2" xfId="53752" xr:uid="{00000000-0005-0000-0000-00005BD30000}"/>
    <cellStyle name="Normal 59 6 6" xfId="53753" xr:uid="{00000000-0005-0000-0000-00005CD30000}"/>
    <cellStyle name="Normal 59 6 6 2" xfId="53754" xr:uid="{00000000-0005-0000-0000-00005DD30000}"/>
    <cellStyle name="Normal 59 6 7" xfId="53755" xr:uid="{00000000-0005-0000-0000-00005ED30000}"/>
    <cellStyle name="Normal 59 7" xfId="53756" xr:uid="{00000000-0005-0000-0000-00005FD30000}"/>
    <cellStyle name="Normal 59 7 2" xfId="53757" xr:uid="{00000000-0005-0000-0000-000060D30000}"/>
    <cellStyle name="Normal 59 7 2 2" xfId="53758" xr:uid="{00000000-0005-0000-0000-000061D30000}"/>
    <cellStyle name="Normal 59 7 3" xfId="53759" xr:uid="{00000000-0005-0000-0000-000062D30000}"/>
    <cellStyle name="Normal 59 7 3 2" xfId="53760" xr:uid="{00000000-0005-0000-0000-000063D30000}"/>
    <cellStyle name="Normal 59 7 4" xfId="53761" xr:uid="{00000000-0005-0000-0000-000064D30000}"/>
    <cellStyle name="Normal 59 7 4 2" xfId="53762" xr:uid="{00000000-0005-0000-0000-000065D30000}"/>
    <cellStyle name="Normal 59 7 5" xfId="53763" xr:uid="{00000000-0005-0000-0000-000066D30000}"/>
    <cellStyle name="Normal 59 7 5 2" xfId="53764" xr:uid="{00000000-0005-0000-0000-000067D30000}"/>
    <cellStyle name="Normal 59 7 6" xfId="53765" xr:uid="{00000000-0005-0000-0000-000068D30000}"/>
    <cellStyle name="Normal 59 7 6 2" xfId="53766" xr:uid="{00000000-0005-0000-0000-000069D30000}"/>
    <cellStyle name="Normal 59 7 7" xfId="53767" xr:uid="{00000000-0005-0000-0000-00006AD30000}"/>
    <cellStyle name="Normal 59 8" xfId="53768" xr:uid="{00000000-0005-0000-0000-00006BD30000}"/>
    <cellStyle name="Normal 59 8 2" xfId="53769" xr:uid="{00000000-0005-0000-0000-00006CD30000}"/>
    <cellStyle name="Normal 59 8 2 2" xfId="53770" xr:uid="{00000000-0005-0000-0000-00006DD30000}"/>
    <cellStyle name="Normal 59 8 3" xfId="53771" xr:uid="{00000000-0005-0000-0000-00006ED30000}"/>
    <cellStyle name="Normal 59 8 3 2" xfId="53772" xr:uid="{00000000-0005-0000-0000-00006FD30000}"/>
    <cellStyle name="Normal 59 8 4" xfId="53773" xr:uid="{00000000-0005-0000-0000-000070D30000}"/>
    <cellStyle name="Normal 59 8 4 2" xfId="53774" xr:uid="{00000000-0005-0000-0000-000071D30000}"/>
    <cellStyle name="Normal 59 8 5" xfId="53775" xr:uid="{00000000-0005-0000-0000-000072D30000}"/>
    <cellStyle name="Normal 59 8 5 2" xfId="53776" xr:uid="{00000000-0005-0000-0000-000073D30000}"/>
    <cellStyle name="Normal 59 8 6" xfId="53777" xr:uid="{00000000-0005-0000-0000-000074D30000}"/>
    <cellStyle name="Normal 59 8 6 2" xfId="53778" xr:uid="{00000000-0005-0000-0000-000075D30000}"/>
    <cellStyle name="Normal 59 8 7" xfId="53779" xr:uid="{00000000-0005-0000-0000-000076D30000}"/>
    <cellStyle name="Normal 59 9" xfId="53780" xr:uid="{00000000-0005-0000-0000-000077D30000}"/>
    <cellStyle name="Normal 59 9 2" xfId="53781" xr:uid="{00000000-0005-0000-0000-000078D30000}"/>
    <cellStyle name="Normal 59 9 2 2" xfId="53782" xr:uid="{00000000-0005-0000-0000-000079D30000}"/>
    <cellStyle name="Normal 59 9 3" xfId="53783" xr:uid="{00000000-0005-0000-0000-00007AD30000}"/>
    <cellStyle name="Normal 59 9 3 2" xfId="53784" xr:uid="{00000000-0005-0000-0000-00007BD30000}"/>
    <cellStyle name="Normal 59 9 4" xfId="53785" xr:uid="{00000000-0005-0000-0000-00007CD30000}"/>
    <cellStyle name="Normal 59 9 4 2" xfId="53786" xr:uid="{00000000-0005-0000-0000-00007DD30000}"/>
    <cellStyle name="Normal 59 9 5" xfId="53787" xr:uid="{00000000-0005-0000-0000-00007ED30000}"/>
    <cellStyle name="Normal 59 9 5 2" xfId="53788" xr:uid="{00000000-0005-0000-0000-00007FD30000}"/>
    <cellStyle name="Normal 59 9 6" xfId="53789" xr:uid="{00000000-0005-0000-0000-000080D30000}"/>
    <cellStyle name="Normal 59 9 6 2" xfId="53790" xr:uid="{00000000-0005-0000-0000-000081D30000}"/>
    <cellStyle name="Normal 59 9 7" xfId="53791" xr:uid="{00000000-0005-0000-0000-000082D30000}"/>
    <cellStyle name="Normal 6" xfId="53792" xr:uid="{00000000-0005-0000-0000-000083D30000}"/>
    <cellStyle name="Normal 6 10" xfId="53793" xr:uid="{00000000-0005-0000-0000-000084D30000}"/>
    <cellStyle name="Normal 6 10 2" xfId="53794" xr:uid="{00000000-0005-0000-0000-000085D30000}"/>
    <cellStyle name="Normal 6 10 2 2" xfId="53795" xr:uid="{00000000-0005-0000-0000-000086D30000}"/>
    <cellStyle name="Normal 6 10 3" xfId="53796" xr:uid="{00000000-0005-0000-0000-000087D30000}"/>
    <cellStyle name="Normal 6 10 3 2" xfId="53797" xr:uid="{00000000-0005-0000-0000-000088D30000}"/>
    <cellStyle name="Normal 6 10 4" xfId="53798" xr:uid="{00000000-0005-0000-0000-000089D30000}"/>
    <cellStyle name="Normal 6 10 4 2" xfId="53799" xr:uid="{00000000-0005-0000-0000-00008AD30000}"/>
    <cellStyle name="Normal 6 10 5" xfId="53800" xr:uid="{00000000-0005-0000-0000-00008BD30000}"/>
    <cellStyle name="Normal 6 10 5 2" xfId="53801" xr:uid="{00000000-0005-0000-0000-00008CD30000}"/>
    <cellStyle name="Normal 6 10 6" xfId="53802" xr:uid="{00000000-0005-0000-0000-00008DD30000}"/>
    <cellStyle name="Normal 6 10 6 2" xfId="53803" xr:uid="{00000000-0005-0000-0000-00008ED30000}"/>
    <cellStyle name="Normal 6 10 7" xfId="53804" xr:uid="{00000000-0005-0000-0000-00008FD30000}"/>
    <cellStyle name="Normal 6 11" xfId="53805" xr:uid="{00000000-0005-0000-0000-000090D30000}"/>
    <cellStyle name="Normal 6 11 2" xfId="53806" xr:uid="{00000000-0005-0000-0000-000091D30000}"/>
    <cellStyle name="Normal 6 12" xfId="53807" xr:uid="{00000000-0005-0000-0000-000092D30000}"/>
    <cellStyle name="Normal 6 12 2" xfId="53808" xr:uid="{00000000-0005-0000-0000-000093D30000}"/>
    <cellStyle name="Normal 6 13" xfId="53809" xr:uid="{00000000-0005-0000-0000-000094D30000}"/>
    <cellStyle name="Normal 6 13 2" xfId="53810" xr:uid="{00000000-0005-0000-0000-000095D30000}"/>
    <cellStyle name="Normal 6 14" xfId="53811" xr:uid="{00000000-0005-0000-0000-000096D30000}"/>
    <cellStyle name="Normal 6 14 2" xfId="53812" xr:uid="{00000000-0005-0000-0000-000097D30000}"/>
    <cellStyle name="Normal 6 15" xfId="53813" xr:uid="{00000000-0005-0000-0000-000098D30000}"/>
    <cellStyle name="Normal 6 15 2" xfId="53814" xr:uid="{00000000-0005-0000-0000-000099D30000}"/>
    <cellStyle name="Normal 6 16" xfId="53815" xr:uid="{00000000-0005-0000-0000-00009AD30000}"/>
    <cellStyle name="Normal 6 16 2" xfId="53816" xr:uid="{00000000-0005-0000-0000-00009BD30000}"/>
    <cellStyle name="Normal 6 17" xfId="53817" xr:uid="{00000000-0005-0000-0000-00009CD30000}"/>
    <cellStyle name="Normal 6 17 2" xfId="53818" xr:uid="{00000000-0005-0000-0000-00009DD30000}"/>
    <cellStyle name="Normal 6 18" xfId="53819" xr:uid="{00000000-0005-0000-0000-00009ED30000}"/>
    <cellStyle name="Normal 6 18 2" xfId="53820" xr:uid="{00000000-0005-0000-0000-00009FD30000}"/>
    <cellStyle name="Normal 6 19" xfId="53821" xr:uid="{00000000-0005-0000-0000-0000A0D30000}"/>
    <cellStyle name="Normal 6 19 2" xfId="53822" xr:uid="{00000000-0005-0000-0000-0000A1D30000}"/>
    <cellStyle name="Normal 6 2" xfId="53823" xr:uid="{00000000-0005-0000-0000-0000A2D30000}"/>
    <cellStyle name="Normal 6 2 10" xfId="53824" xr:uid="{00000000-0005-0000-0000-0000A3D30000}"/>
    <cellStyle name="Normal 6 2 11" xfId="53825" xr:uid="{00000000-0005-0000-0000-0000A4D30000}"/>
    <cellStyle name="Normal 6 2 2" xfId="53826" xr:uid="{00000000-0005-0000-0000-0000A5D30000}"/>
    <cellStyle name="Normal 6 2 2 2" xfId="53827" xr:uid="{00000000-0005-0000-0000-0000A6D30000}"/>
    <cellStyle name="Normal 6 2 2 2 2" xfId="53828" xr:uid="{00000000-0005-0000-0000-0000A7D30000}"/>
    <cellStyle name="Normal 6 2 2 3" xfId="53829" xr:uid="{00000000-0005-0000-0000-0000A8D30000}"/>
    <cellStyle name="Normal 6 2 2 3 2" xfId="53830" xr:uid="{00000000-0005-0000-0000-0000A9D30000}"/>
    <cellStyle name="Normal 6 2 2 4" xfId="53831" xr:uid="{00000000-0005-0000-0000-0000AAD30000}"/>
    <cellStyle name="Normal 6 2 2 4 2" xfId="53832" xr:uid="{00000000-0005-0000-0000-0000ABD30000}"/>
    <cellStyle name="Normal 6 2 2 5" xfId="53833" xr:uid="{00000000-0005-0000-0000-0000ACD30000}"/>
    <cellStyle name="Normal 6 2 3" xfId="53834" xr:uid="{00000000-0005-0000-0000-0000ADD30000}"/>
    <cellStyle name="Normal 6 2 3 2" xfId="53835" xr:uid="{00000000-0005-0000-0000-0000AED30000}"/>
    <cellStyle name="Normal 6 2 4" xfId="53836" xr:uid="{00000000-0005-0000-0000-0000AFD30000}"/>
    <cellStyle name="Normal 6 2 4 2" xfId="53837" xr:uid="{00000000-0005-0000-0000-0000B0D30000}"/>
    <cellStyle name="Normal 6 2 5" xfId="53838" xr:uid="{00000000-0005-0000-0000-0000B1D30000}"/>
    <cellStyle name="Normal 6 2 5 2" xfId="53839" xr:uid="{00000000-0005-0000-0000-0000B2D30000}"/>
    <cellStyle name="Normal 6 2 6" xfId="53840" xr:uid="{00000000-0005-0000-0000-0000B3D30000}"/>
    <cellStyle name="Normal 6 2 6 2" xfId="53841" xr:uid="{00000000-0005-0000-0000-0000B4D30000}"/>
    <cellStyle name="Normal 6 2 7" xfId="53842" xr:uid="{00000000-0005-0000-0000-0000B5D30000}"/>
    <cellStyle name="Normal 6 2 8" xfId="53843" xr:uid="{00000000-0005-0000-0000-0000B6D30000}"/>
    <cellStyle name="Normal 6 2 9" xfId="53844" xr:uid="{00000000-0005-0000-0000-0000B7D30000}"/>
    <cellStyle name="Normal 6 2 9 2" xfId="53845" xr:uid="{00000000-0005-0000-0000-0000B8D30000}"/>
    <cellStyle name="Normal 6 20" xfId="53846" xr:uid="{00000000-0005-0000-0000-0000B9D30000}"/>
    <cellStyle name="Normal 6 21" xfId="53847" xr:uid="{00000000-0005-0000-0000-0000BAD30000}"/>
    <cellStyle name="Normal 6 22" xfId="53848" xr:uid="{00000000-0005-0000-0000-0000BBD30000}"/>
    <cellStyle name="Normal 6 23" xfId="53849" xr:uid="{00000000-0005-0000-0000-0000BCD30000}"/>
    <cellStyle name="Normal 6 24" xfId="53850" xr:uid="{00000000-0005-0000-0000-0000BDD30000}"/>
    <cellStyle name="Normal 6 25" xfId="53851" xr:uid="{00000000-0005-0000-0000-0000BED30000}"/>
    <cellStyle name="Normal 6 26" xfId="53852" xr:uid="{00000000-0005-0000-0000-0000BFD30000}"/>
    <cellStyle name="Normal 6 3" xfId="53853" xr:uid="{00000000-0005-0000-0000-0000C0D30000}"/>
    <cellStyle name="Normal 6 3 10" xfId="53854" xr:uid="{00000000-0005-0000-0000-0000C1D30000}"/>
    <cellStyle name="Normal 6 3 11" xfId="53855" xr:uid="{00000000-0005-0000-0000-0000C2D30000}"/>
    <cellStyle name="Normal 6 3 2" xfId="53856" xr:uid="{00000000-0005-0000-0000-0000C3D30000}"/>
    <cellStyle name="Normal 6 3 2 2" xfId="53857" xr:uid="{00000000-0005-0000-0000-0000C4D30000}"/>
    <cellStyle name="Normal 6 3 3" xfId="53858" xr:uid="{00000000-0005-0000-0000-0000C5D30000}"/>
    <cellStyle name="Normal 6 3 3 2" xfId="53859" xr:uid="{00000000-0005-0000-0000-0000C6D30000}"/>
    <cellStyle name="Normal 6 3 4" xfId="53860" xr:uid="{00000000-0005-0000-0000-0000C7D30000}"/>
    <cellStyle name="Normal 6 3 4 2" xfId="53861" xr:uid="{00000000-0005-0000-0000-0000C8D30000}"/>
    <cellStyle name="Normal 6 3 5" xfId="53862" xr:uid="{00000000-0005-0000-0000-0000C9D30000}"/>
    <cellStyle name="Normal 6 3 5 2" xfId="53863" xr:uid="{00000000-0005-0000-0000-0000CAD30000}"/>
    <cellStyle name="Normal 6 3 6" xfId="53864" xr:uid="{00000000-0005-0000-0000-0000CBD30000}"/>
    <cellStyle name="Normal 6 3 6 2" xfId="53865" xr:uid="{00000000-0005-0000-0000-0000CCD30000}"/>
    <cellStyle name="Normal 6 3 7" xfId="53866" xr:uid="{00000000-0005-0000-0000-0000CDD30000}"/>
    <cellStyle name="Normal 6 3 8" xfId="53867" xr:uid="{00000000-0005-0000-0000-0000CED30000}"/>
    <cellStyle name="Normal 6 3 9" xfId="53868" xr:uid="{00000000-0005-0000-0000-0000CFD30000}"/>
    <cellStyle name="Normal 6 4" xfId="53869" xr:uid="{00000000-0005-0000-0000-0000D0D30000}"/>
    <cellStyle name="Normal 6 4 10" xfId="53870" xr:uid="{00000000-0005-0000-0000-0000D1D30000}"/>
    <cellStyle name="Normal 6 4 11" xfId="53871" xr:uid="{00000000-0005-0000-0000-0000D2D30000}"/>
    <cellStyle name="Normal 6 4 2" xfId="53872" xr:uid="{00000000-0005-0000-0000-0000D3D30000}"/>
    <cellStyle name="Normal 6 4 2 2" xfId="53873" xr:uid="{00000000-0005-0000-0000-0000D4D30000}"/>
    <cellStyle name="Normal 6 4 3" xfId="53874" xr:uid="{00000000-0005-0000-0000-0000D5D30000}"/>
    <cellStyle name="Normal 6 4 3 2" xfId="53875" xr:uid="{00000000-0005-0000-0000-0000D6D30000}"/>
    <cellStyle name="Normal 6 4 4" xfId="53876" xr:uid="{00000000-0005-0000-0000-0000D7D30000}"/>
    <cellStyle name="Normal 6 4 4 2" xfId="53877" xr:uid="{00000000-0005-0000-0000-0000D8D30000}"/>
    <cellStyle name="Normal 6 4 5" xfId="53878" xr:uid="{00000000-0005-0000-0000-0000D9D30000}"/>
    <cellStyle name="Normal 6 4 5 2" xfId="53879" xr:uid="{00000000-0005-0000-0000-0000DAD30000}"/>
    <cellStyle name="Normal 6 4 6" xfId="53880" xr:uid="{00000000-0005-0000-0000-0000DBD30000}"/>
    <cellStyle name="Normal 6 4 6 2" xfId="53881" xr:uid="{00000000-0005-0000-0000-0000DCD30000}"/>
    <cellStyle name="Normal 6 4 7" xfId="53882" xr:uid="{00000000-0005-0000-0000-0000DDD30000}"/>
    <cellStyle name="Normal 6 4 8" xfId="53883" xr:uid="{00000000-0005-0000-0000-0000DED30000}"/>
    <cellStyle name="Normal 6 4 9" xfId="53884" xr:uid="{00000000-0005-0000-0000-0000DFD30000}"/>
    <cellStyle name="Normal 6 5" xfId="53885" xr:uid="{00000000-0005-0000-0000-0000E0D30000}"/>
    <cellStyle name="Normal 6 5 10" xfId="53886" xr:uid="{00000000-0005-0000-0000-0000E1D30000}"/>
    <cellStyle name="Normal 6 5 11" xfId="53887" xr:uid="{00000000-0005-0000-0000-0000E2D30000}"/>
    <cellStyle name="Normal 6 5 2" xfId="53888" xr:uid="{00000000-0005-0000-0000-0000E3D30000}"/>
    <cellStyle name="Normal 6 5 2 2" xfId="53889" xr:uid="{00000000-0005-0000-0000-0000E4D30000}"/>
    <cellStyle name="Normal 6 5 3" xfId="53890" xr:uid="{00000000-0005-0000-0000-0000E5D30000}"/>
    <cellStyle name="Normal 6 5 3 2" xfId="53891" xr:uid="{00000000-0005-0000-0000-0000E6D30000}"/>
    <cellStyle name="Normal 6 5 4" xfId="53892" xr:uid="{00000000-0005-0000-0000-0000E7D30000}"/>
    <cellStyle name="Normal 6 5 4 2" xfId="53893" xr:uid="{00000000-0005-0000-0000-0000E8D30000}"/>
    <cellStyle name="Normal 6 5 5" xfId="53894" xr:uid="{00000000-0005-0000-0000-0000E9D30000}"/>
    <cellStyle name="Normal 6 5 5 2" xfId="53895" xr:uid="{00000000-0005-0000-0000-0000EAD30000}"/>
    <cellStyle name="Normal 6 5 6" xfId="53896" xr:uid="{00000000-0005-0000-0000-0000EBD30000}"/>
    <cellStyle name="Normal 6 5 6 2" xfId="53897" xr:uid="{00000000-0005-0000-0000-0000ECD30000}"/>
    <cellStyle name="Normal 6 5 7" xfId="53898" xr:uid="{00000000-0005-0000-0000-0000EDD30000}"/>
    <cellStyle name="Normal 6 5 8" xfId="53899" xr:uid="{00000000-0005-0000-0000-0000EED30000}"/>
    <cellStyle name="Normal 6 5 9" xfId="53900" xr:uid="{00000000-0005-0000-0000-0000EFD30000}"/>
    <cellStyle name="Normal 6 6" xfId="53901" xr:uid="{00000000-0005-0000-0000-0000F0D30000}"/>
    <cellStyle name="Normal 6 6 10" xfId="53902" xr:uid="{00000000-0005-0000-0000-0000F1D30000}"/>
    <cellStyle name="Normal 6 6 10 2" xfId="53903" xr:uid="{00000000-0005-0000-0000-0000F2D30000}"/>
    <cellStyle name="Normal 6 6 10 3" xfId="53904" xr:uid="{00000000-0005-0000-0000-0000F3D30000}"/>
    <cellStyle name="Normal 6 6 10 4" xfId="53905" xr:uid="{00000000-0005-0000-0000-0000F4D30000}"/>
    <cellStyle name="Normal 6 6 10 5" xfId="53906" xr:uid="{00000000-0005-0000-0000-0000F5D30000}"/>
    <cellStyle name="Normal 6 6 10 6" xfId="53907" xr:uid="{00000000-0005-0000-0000-0000F6D30000}"/>
    <cellStyle name="Normal 6 6 10 7" xfId="53908" xr:uid="{00000000-0005-0000-0000-0000F7D30000}"/>
    <cellStyle name="Normal 6 6 10 8" xfId="53909" xr:uid="{00000000-0005-0000-0000-0000F8D30000}"/>
    <cellStyle name="Normal 6 6 10 9" xfId="53910" xr:uid="{00000000-0005-0000-0000-0000F9D30000}"/>
    <cellStyle name="Normal 6 6 11" xfId="53911" xr:uid="{00000000-0005-0000-0000-0000FAD30000}"/>
    <cellStyle name="Normal 6 6 11 2" xfId="53912" xr:uid="{00000000-0005-0000-0000-0000FBD30000}"/>
    <cellStyle name="Normal 6 6 11 3" xfId="53913" xr:uid="{00000000-0005-0000-0000-0000FCD30000}"/>
    <cellStyle name="Normal 6 6 11 4" xfId="53914" xr:uid="{00000000-0005-0000-0000-0000FDD30000}"/>
    <cellStyle name="Normal 6 6 11 5" xfId="53915" xr:uid="{00000000-0005-0000-0000-0000FED30000}"/>
    <cellStyle name="Normal 6 6 11 6" xfId="53916" xr:uid="{00000000-0005-0000-0000-0000FFD30000}"/>
    <cellStyle name="Normal 6 6 11 7" xfId="53917" xr:uid="{00000000-0005-0000-0000-000000D40000}"/>
    <cellStyle name="Normal 6 6 11 8" xfId="53918" xr:uid="{00000000-0005-0000-0000-000001D40000}"/>
    <cellStyle name="Normal 6 6 11 9" xfId="53919" xr:uid="{00000000-0005-0000-0000-000002D40000}"/>
    <cellStyle name="Normal 6 6 12" xfId="53920" xr:uid="{00000000-0005-0000-0000-000003D40000}"/>
    <cellStyle name="Normal 6 6 12 2" xfId="53921" xr:uid="{00000000-0005-0000-0000-000004D40000}"/>
    <cellStyle name="Normal 6 6 12 3" xfId="53922" xr:uid="{00000000-0005-0000-0000-000005D40000}"/>
    <cellStyle name="Normal 6 6 12 4" xfId="53923" xr:uid="{00000000-0005-0000-0000-000006D40000}"/>
    <cellStyle name="Normal 6 6 12 5" xfId="53924" xr:uid="{00000000-0005-0000-0000-000007D40000}"/>
    <cellStyle name="Normal 6 6 12 6" xfId="53925" xr:uid="{00000000-0005-0000-0000-000008D40000}"/>
    <cellStyle name="Normal 6 6 12 7" xfId="53926" xr:uid="{00000000-0005-0000-0000-000009D40000}"/>
    <cellStyle name="Normal 6 6 12 8" xfId="53927" xr:uid="{00000000-0005-0000-0000-00000AD40000}"/>
    <cellStyle name="Normal 6 6 12 9" xfId="53928" xr:uid="{00000000-0005-0000-0000-00000BD40000}"/>
    <cellStyle name="Normal 6 6 13" xfId="53929" xr:uid="{00000000-0005-0000-0000-00000CD40000}"/>
    <cellStyle name="Normal 6 6 13 2" xfId="53930" xr:uid="{00000000-0005-0000-0000-00000DD40000}"/>
    <cellStyle name="Normal 6 6 13 3" xfId="53931" xr:uid="{00000000-0005-0000-0000-00000ED40000}"/>
    <cellStyle name="Normal 6 6 13 4" xfId="53932" xr:uid="{00000000-0005-0000-0000-00000FD40000}"/>
    <cellStyle name="Normal 6 6 13 5" xfId="53933" xr:uid="{00000000-0005-0000-0000-000010D40000}"/>
    <cellStyle name="Normal 6 6 13 6" xfId="53934" xr:uid="{00000000-0005-0000-0000-000011D40000}"/>
    <cellStyle name="Normal 6 6 13 7" xfId="53935" xr:uid="{00000000-0005-0000-0000-000012D40000}"/>
    <cellStyle name="Normal 6 6 13 8" xfId="53936" xr:uid="{00000000-0005-0000-0000-000013D40000}"/>
    <cellStyle name="Normal 6 6 13 9" xfId="53937" xr:uid="{00000000-0005-0000-0000-000014D40000}"/>
    <cellStyle name="Normal 6 6 14" xfId="53938" xr:uid="{00000000-0005-0000-0000-000015D40000}"/>
    <cellStyle name="Normal 6 6 14 2" xfId="53939" xr:uid="{00000000-0005-0000-0000-000016D40000}"/>
    <cellStyle name="Normal 6 6 14 3" xfId="53940" xr:uid="{00000000-0005-0000-0000-000017D40000}"/>
    <cellStyle name="Normal 6 6 14 4" xfId="53941" xr:uid="{00000000-0005-0000-0000-000018D40000}"/>
    <cellStyle name="Normal 6 6 14 5" xfId="53942" xr:uid="{00000000-0005-0000-0000-000019D40000}"/>
    <cellStyle name="Normal 6 6 14 6" xfId="53943" xr:uid="{00000000-0005-0000-0000-00001AD40000}"/>
    <cellStyle name="Normal 6 6 14 7" xfId="53944" xr:uid="{00000000-0005-0000-0000-00001BD40000}"/>
    <cellStyle name="Normal 6 6 14 8" xfId="53945" xr:uid="{00000000-0005-0000-0000-00001CD40000}"/>
    <cellStyle name="Normal 6 6 14 9" xfId="53946" xr:uid="{00000000-0005-0000-0000-00001DD40000}"/>
    <cellStyle name="Normal 6 6 15" xfId="53947" xr:uid="{00000000-0005-0000-0000-00001ED40000}"/>
    <cellStyle name="Normal 6 6 15 2" xfId="53948" xr:uid="{00000000-0005-0000-0000-00001FD40000}"/>
    <cellStyle name="Normal 6 6 15 3" xfId="53949" xr:uid="{00000000-0005-0000-0000-000020D40000}"/>
    <cellStyle name="Normal 6 6 15 4" xfId="53950" xr:uid="{00000000-0005-0000-0000-000021D40000}"/>
    <cellStyle name="Normal 6 6 15 5" xfId="53951" xr:uid="{00000000-0005-0000-0000-000022D40000}"/>
    <cellStyle name="Normal 6 6 15 6" xfId="53952" xr:uid="{00000000-0005-0000-0000-000023D40000}"/>
    <cellStyle name="Normal 6 6 15 7" xfId="53953" xr:uid="{00000000-0005-0000-0000-000024D40000}"/>
    <cellStyle name="Normal 6 6 15 8" xfId="53954" xr:uid="{00000000-0005-0000-0000-000025D40000}"/>
    <cellStyle name="Normal 6 6 15 9" xfId="53955" xr:uid="{00000000-0005-0000-0000-000026D40000}"/>
    <cellStyle name="Normal 6 6 16" xfId="53956" xr:uid="{00000000-0005-0000-0000-000027D40000}"/>
    <cellStyle name="Normal 6 6 17" xfId="53957" xr:uid="{00000000-0005-0000-0000-000028D40000}"/>
    <cellStyle name="Normal 6 6 18" xfId="53958" xr:uid="{00000000-0005-0000-0000-000029D40000}"/>
    <cellStyle name="Normal 6 6 19" xfId="53959" xr:uid="{00000000-0005-0000-0000-00002AD40000}"/>
    <cellStyle name="Normal 6 6 2" xfId="53960" xr:uid="{00000000-0005-0000-0000-00002BD40000}"/>
    <cellStyle name="Normal 6 6 2 10" xfId="53961" xr:uid="{00000000-0005-0000-0000-00002CD40000}"/>
    <cellStyle name="Normal 6 6 2 2" xfId="53962" xr:uid="{00000000-0005-0000-0000-00002DD40000}"/>
    <cellStyle name="Normal 6 6 2 3" xfId="53963" xr:uid="{00000000-0005-0000-0000-00002ED40000}"/>
    <cellStyle name="Normal 6 6 2 4" xfId="53964" xr:uid="{00000000-0005-0000-0000-00002FD40000}"/>
    <cellStyle name="Normal 6 6 2 5" xfId="53965" xr:uid="{00000000-0005-0000-0000-000030D40000}"/>
    <cellStyle name="Normal 6 6 2 6" xfId="53966" xr:uid="{00000000-0005-0000-0000-000031D40000}"/>
    <cellStyle name="Normal 6 6 2 7" xfId="53967" xr:uid="{00000000-0005-0000-0000-000032D40000}"/>
    <cellStyle name="Normal 6 6 2 8" xfId="53968" xr:uid="{00000000-0005-0000-0000-000033D40000}"/>
    <cellStyle name="Normal 6 6 2 9" xfId="53969" xr:uid="{00000000-0005-0000-0000-000034D40000}"/>
    <cellStyle name="Normal 6 6 20" xfId="53970" xr:uid="{00000000-0005-0000-0000-000035D40000}"/>
    <cellStyle name="Normal 6 6 21" xfId="53971" xr:uid="{00000000-0005-0000-0000-000036D40000}"/>
    <cellStyle name="Normal 6 6 22" xfId="53972" xr:uid="{00000000-0005-0000-0000-000037D40000}"/>
    <cellStyle name="Normal 6 6 23" xfId="53973" xr:uid="{00000000-0005-0000-0000-000038D40000}"/>
    <cellStyle name="Normal 6 6 24" xfId="53974" xr:uid="{00000000-0005-0000-0000-000039D40000}"/>
    <cellStyle name="Normal 6 6 25" xfId="53975" xr:uid="{00000000-0005-0000-0000-00003AD40000}"/>
    <cellStyle name="Normal 6 6 3" xfId="53976" xr:uid="{00000000-0005-0000-0000-00003BD40000}"/>
    <cellStyle name="Normal 6 6 3 10" xfId="53977" xr:uid="{00000000-0005-0000-0000-00003CD40000}"/>
    <cellStyle name="Normal 6 6 3 2" xfId="53978" xr:uid="{00000000-0005-0000-0000-00003DD40000}"/>
    <cellStyle name="Normal 6 6 3 3" xfId="53979" xr:uid="{00000000-0005-0000-0000-00003ED40000}"/>
    <cellStyle name="Normal 6 6 3 4" xfId="53980" xr:uid="{00000000-0005-0000-0000-00003FD40000}"/>
    <cellStyle name="Normal 6 6 3 5" xfId="53981" xr:uid="{00000000-0005-0000-0000-000040D40000}"/>
    <cellStyle name="Normal 6 6 3 6" xfId="53982" xr:uid="{00000000-0005-0000-0000-000041D40000}"/>
    <cellStyle name="Normal 6 6 3 7" xfId="53983" xr:uid="{00000000-0005-0000-0000-000042D40000}"/>
    <cellStyle name="Normal 6 6 3 8" xfId="53984" xr:uid="{00000000-0005-0000-0000-000043D40000}"/>
    <cellStyle name="Normal 6 6 3 9" xfId="53985" xr:uid="{00000000-0005-0000-0000-000044D40000}"/>
    <cellStyle name="Normal 6 6 4" xfId="53986" xr:uid="{00000000-0005-0000-0000-000045D40000}"/>
    <cellStyle name="Normal 6 6 4 2" xfId="53987" xr:uid="{00000000-0005-0000-0000-000046D40000}"/>
    <cellStyle name="Normal 6 6 4 3" xfId="53988" xr:uid="{00000000-0005-0000-0000-000047D40000}"/>
    <cellStyle name="Normal 6 6 4 4" xfId="53989" xr:uid="{00000000-0005-0000-0000-000048D40000}"/>
    <cellStyle name="Normal 6 6 4 5" xfId="53990" xr:uid="{00000000-0005-0000-0000-000049D40000}"/>
    <cellStyle name="Normal 6 6 4 6" xfId="53991" xr:uid="{00000000-0005-0000-0000-00004AD40000}"/>
    <cellStyle name="Normal 6 6 4 7" xfId="53992" xr:uid="{00000000-0005-0000-0000-00004BD40000}"/>
    <cellStyle name="Normal 6 6 4 8" xfId="53993" xr:uid="{00000000-0005-0000-0000-00004CD40000}"/>
    <cellStyle name="Normal 6 6 4 9" xfId="53994" xr:uid="{00000000-0005-0000-0000-00004DD40000}"/>
    <cellStyle name="Normal 6 6 5" xfId="53995" xr:uid="{00000000-0005-0000-0000-00004ED40000}"/>
    <cellStyle name="Normal 6 6 5 2" xfId="53996" xr:uid="{00000000-0005-0000-0000-00004FD40000}"/>
    <cellStyle name="Normal 6 6 5 3" xfId="53997" xr:uid="{00000000-0005-0000-0000-000050D40000}"/>
    <cellStyle name="Normal 6 6 5 4" xfId="53998" xr:uid="{00000000-0005-0000-0000-000051D40000}"/>
    <cellStyle name="Normal 6 6 5 5" xfId="53999" xr:uid="{00000000-0005-0000-0000-000052D40000}"/>
    <cellStyle name="Normal 6 6 5 6" xfId="54000" xr:uid="{00000000-0005-0000-0000-000053D40000}"/>
    <cellStyle name="Normal 6 6 5 7" xfId="54001" xr:uid="{00000000-0005-0000-0000-000054D40000}"/>
    <cellStyle name="Normal 6 6 5 8" xfId="54002" xr:uid="{00000000-0005-0000-0000-000055D40000}"/>
    <cellStyle name="Normal 6 6 5 9" xfId="54003" xr:uid="{00000000-0005-0000-0000-000056D40000}"/>
    <cellStyle name="Normal 6 6 6" xfId="54004" xr:uid="{00000000-0005-0000-0000-000057D40000}"/>
    <cellStyle name="Normal 6 6 6 2" xfId="54005" xr:uid="{00000000-0005-0000-0000-000058D40000}"/>
    <cellStyle name="Normal 6 6 6 3" xfId="54006" xr:uid="{00000000-0005-0000-0000-000059D40000}"/>
    <cellStyle name="Normal 6 6 6 4" xfId="54007" xr:uid="{00000000-0005-0000-0000-00005AD40000}"/>
    <cellStyle name="Normal 6 6 6 5" xfId="54008" xr:uid="{00000000-0005-0000-0000-00005BD40000}"/>
    <cellStyle name="Normal 6 6 6 6" xfId="54009" xr:uid="{00000000-0005-0000-0000-00005CD40000}"/>
    <cellStyle name="Normal 6 6 6 7" xfId="54010" xr:uid="{00000000-0005-0000-0000-00005DD40000}"/>
    <cellStyle name="Normal 6 6 6 8" xfId="54011" xr:uid="{00000000-0005-0000-0000-00005ED40000}"/>
    <cellStyle name="Normal 6 6 6 9" xfId="54012" xr:uid="{00000000-0005-0000-0000-00005FD40000}"/>
    <cellStyle name="Normal 6 6 7" xfId="54013" xr:uid="{00000000-0005-0000-0000-000060D40000}"/>
    <cellStyle name="Normal 6 6 7 2" xfId="54014" xr:uid="{00000000-0005-0000-0000-000061D40000}"/>
    <cellStyle name="Normal 6 6 7 3" xfId="54015" xr:uid="{00000000-0005-0000-0000-000062D40000}"/>
    <cellStyle name="Normal 6 6 7 4" xfId="54016" xr:uid="{00000000-0005-0000-0000-000063D40000}"/>
    <cellStyle name="Normal 6 6 7 5" xfId="54017" xr:uid="{00000000-0005-0000-0000-000064D40000}"/>
    <cellStyle name="Normal 6 6 7 6" xfId="54018" xr:uid="{00000000-0005-0000-0000-000065D40000}"/>
    <cellStyle name="Normal 6 6 7 7" xfId="54019" xr:uid="{00000000-0005-0000-0000-000066D40000}"/>
    <cellStyle name="Normal 6 6 7 8" xfId="54020" xr:uid="{00000000-0005-0000-0000-000067D40000}"/>
    <cellStyle name="Normal 6 6 7 9" xfId="54021" xr:uid="{00000000-0005-0000-0000-000068D40000}"/>
    <cellStyle name="Normal 6 6 8" xfId="54022" xr:uid="{00000000-0005-0000-0000-000069D40000}"/>
    <cellStyle name="Normal 6 6 8 2" xfId="54023" xr:uid="{00000000-0005-0000-0000-00006AD40000}"/>
    <cellStyle name="Normal 6 6 8 3" xfId="54024" xr:uid="{00000000-0005-0000-0000-00006BD40000}"/>
    <cellStyle name="Normal 6 6 8 4" xfId="54025" xr:uid="{00000000-0005-0000-0000-00006CD40000}"/>
    <cellStyle name="Normal 6 6 8 5" xfId="54026" xr:uid="{00000000-0005-0000-0000-00006DD40000}"/>
    <cellStyle name="Normal 6 6 8 6" xfId="54027" xr:uid="{00000000-0005-0000-0000-00006ED40000}"/>
    <cellStyle name="Normal 6 6 8 7" xfId="54028" xr:uid="{00000000-0005-0000-0000-00006FD40000}"/>
    <cellStyle name="Normal 6 6 8 8" xfId="54029" xr:uid="{00000000-0005-0000-0000-000070D40000}"/>
    <cellStyle name="Normal 6 6 8 9" xfId="54030" xr:uid="{00000000-0005-0000-0000-000071D40000}"/>
    <cellStyle name="Normal 6 6 9" xfId="54031" xr:uid="{00000000-0005-0000-0000-000072D40000}"/>
    <cellStyle name="Normal 6 6 9 2" xfId="54032" xr:uid="{00000000-0005-0000-0000-000073D40000}"/>
    <cellStyle name="Normal 6 6 9 3" xfId="54033" xr:uid="{00000000-0005-0000-0000-000074D40000}"/>
    <cellStyle name="Normal 6 6 9 4" xfId="54034" xr:uid="{00000000-0005-0000-0000-000075D40000}"/>
    <cellStyle name="Normal 6 6 9 5" xfId="54035" xr:uid="{00000000-0005-0000-0000-000076D40000}"/>
    <cellStyle name="Normal 6 6 9 6" xfId="54036" xr:uid="{00000000-0005-0000-0000-000077D40000}"/>
    <cellStyle name="Normal 6 6 9 7" xfId="54037" xr:uid="{00000000-0005-0000-0000-000078D40000}"/>
    <cellStyle name="Normal 6 6 9 8" xfId="54038" xr:uid="{00000000-0005-0000-0000-000079D40000}"/>
    <cellStyle name="Normal 6 6 9 9" xfId="54039" xr:uid="{00000000-0005-0000-0000-00007AD40000}"/>
    <cellStyle name="Normal 6 7" xfId="54040" xr:uid="{00000000-0005-0000-0000-00007BD40000}"/>
    <cellStyle name="Normal 6 7 2" xfId="54041" xr:uid="{00000000-0005-0000-0000-00007CD40000}"/>
    <cellStyle name="Normal 6 7 2 2" xfId="54042" xr:uid="{00000000-0005-0000-0000-00007DD40000}"/>
    <cellStyle name="Normal 6 7 3" xfId="54043" xr:uid="{00000000-0005-0000-0000-00007ED40000}"/>
    <cellStyle name="Normal 6 7 3 2" xfId="54044" xr:uid="{00000000-0005-0000-0000-00007FD40000}"/>
    <cellStyle name="Normal 6 7 4" xfId="54045" xr:uid="{00000000-0005-0000-0000-000080D40000}"/>
    <cellStyle name="Normal 6 7 4 2" xfId="54046" xr:uid="{00000000-0005-0000-0000-000081D40000}"/>
    <cellStyle name="Normal 6 7 5" xfId="54047" xr:uid="{00000000-0005-0000-0000-000082D40000}"/>
    <cellStyle name="Normal 6 7 5 2" xfId="54048" xr:uid="{00000000-0005-0000-0000-000083D40000}"/>
    <cellStyle name="Normal 6 7 6" xfId="54049" xr:uid="{00000000-0005-0000-0000-000084D40000}"/>
    <cellStyle name="Normal 6 7 6 2" xfId="54050" xr:uid="{00000000-0005-0000-0000-000085D40000}"/>
    <cellStyle name="Normal 6 7 7" xfId="54051" xr:uid="{00000000-0005-0000-0000-000086D40000}"/>
    <cellStyle name="Normal 6 8" xfId="54052" xr:uid="{00000000-0005-0000-0000-000087D40000}"/>
    <cellStyle name="Normal 6 8 2" xfId="54053" xr:uid="{00000000-0005-0000-0000-000088D40000}"/>
    <cellStyle name="Normal 6 8 2 2" xfId="54054" xr:uid="{00000000-0005-0000-0000-000089D40000}"/>
    <cellStyle name="Normal 6 8 3" xfId="54055" xr:uid="{00000000-0005-0000-0000-00008AD40000}"/>
    <cellStyle name="Normal 6 8 3 2" xfId="54056" xr:uid="{00000000-0005-0000-0000-00008BD40000}"/>
    <cellStyle name="Normal 6 8 4" xfId="54057" xr:uid="{00000000-0005-0000-0000-00008CD40000}"/>
    <cellStyle name="Normal 6 8 4 2" xfId="54058" xr:uid="{00000000-0005-0000-0000-00008DD40000}"/>
    <cellStyle name="Normal 6 8 5" xfId="54059" xr:uid="{00000000-0005-0000-0000-00008ED40000}"/>
    <cellStyle name="Normal 6 8 5 2" xfId="54060" xr:uid="{00000000-0005-0000-0000-00008FD40000}"/>
    <cellStyle name="Normal 6 8 6" xfId="54061" xr:uid="{00000000-0005-0000-0000-000090D40000}"/>
    <cellStyle name="Normal 6 8 6 2" xfId="54062" xr:uid="{00000000-0005-0000-0000-000091D40000}"/>
    <cellStyle name="Normal 6 8 7" xfId="54063" xr:uid="{00000000-0005-0000-0000-000092D40000}"/>
    <cellStyle name="Normal 6 9" xfId="54064" xr:uid="{00000000-0005-0000-0000-000093D40000}"/>
    <cellStyle name="Normal 6 9 2" xfId="54065" xr:uid="{00000000-0005-0000-0000-000094D40000}"/>
    <cellStyle name="Normal 6 9 2 2" xfId="54066" xr:uid="{00000000-0005-0000-0000-000095D40000}"/>
    <cellStyle name="Normal 6 9 3" xfId="54067" xr:uid="{00000000-0005-0000-0000-000096D40000}"/>
    <cellStyle name="Normal 6 9 3 2" xfId="54068" xr:uid="{00000000-0005-0000-0000-000097D40000}"/>
    <cellStyle name="Normal 6 9 4" xfId="54069" xr:uid="{00000000-0005-0000-0000-000098D40000}"/>
    <cellStyle name="Normal 6 9 4 2" xfId="54070" xr:uid="{00000000-0005-0000-0000-000099D40000}"/>
    <cellStyle name="Normal 6 9 5" xfId="54071" xr:uid="{00000000-0005-0000-0000-00009AD40000}"/>
    <cellStyle name="Normal 6 9 5 2" xfId="54072" xr:uid="{00000000-0005-0000-0000-00009BD40000}"/>
    <cellStyle name="Normal 6 9 6" xfId="54073" xr:uid="{00000000-0005-0000-0000-00009CD40000}"/>
    <cellStyle name="Normal 6 9 6 2" xfId="54074" xr:uid="{00000000-0005-0000-0000-00009DD40000}"/>
    <cellStyle name="Normal 6 9 7" xfId="54075" xr:uid="{00000000-0005-0000-0000-00009ED40000}"/>
    <cellStyle name="Normal 6_MAYOR CERES" xfId="54076" xr:uid="{00000000-0005-0000-0000-00009FD40000}"/>
    <cellStyle name="Normal 60" xfId="54077" xr:uid="{00000000-0005-0000-0000-0000A0D40000}"/>
    <cellStyle name="Normal 60 10" xfId="54078" xr:uid="{00000000-0005-0000-0000-0000A1D40000}"/>
    <cellStyle name="Normal 60 10 2" xfId="54079" xr:uid="{00000000-0005-0000-0000-0000A2D40000}"/>
    <cellStyle name="Normal 60 10 2 2" xfId="54080" xr:uid="{00000000-0005-0000-0000-0000A3D40000}"/>
    <cellStyle name="Normal 60 10 3" xfId="54081" xr:uid="{00000000-0005-0000-0000-0000A4D40000}"/>
    <cellStyle name="Normal 60 10 3 2" xfId="54082" xr:uid="{00000000-0005-0000-0000-0000A5D40000}"/>
    <cellStyle name="Normal 60 10 4" xfId="54083" xr:uid="{00000000-0005-0000-0000-0000A6D40000}"/>
    <cellStyle name="Normal 60 10 4 2" xfId="54084" xr:uid="{00000000-0005-0000-0000-0000A7D40000}"/>
    <cellStyle name="Normal 60 10 5" xfId="54085" xr:uid="{00000000-0005-0000-0000-0000A8D40000}"/>
    <cellStyle name="Normal 60 10 5 2" xfId="54086" xr:uid="{00000000-0005-0000-0000-0000A9D40000}"/>
    <cellStyle name="Normal 60 10 6" xfId="54087" xr:uid="{00000000-0005-0000-0000-0000AAD40000}"/>
    <cellStyle name="Normal 60 10 6 2" xfId="54088" xr:uid="{00000000-0005-0000-0000-0000ABD40000}"/>
    <cellStyle name="Normal 60 10 7" xfId="54089" xr:uid="{00000000-0005-0000-0000-0000ACD40000}"/>
    <cellStyle name="Normal 60 11" xfId="54090" xr:uid="{00000000-0005-0000-0000-0000ADD40000}"/>
    <cellStyle name="Normal 60 11 2" xfId="54091" xr:uid="{00000000-0005-0000-0000-0000AED40000}"/>
    <cellStyle name="Normal 60 12" xfId="54092" xr:uid="{00000000-0005-0000-0000-0000AFD40000}"/>
    <cellStyle name="Normal 60 12 2" xfId="54093" xr:uid="{00000000-0005-0000-0000-0000B0D40000}"/>
    <cellStyle name="Normal 60 13" xfId="54094" xr:uid="{00000000-0005-0000-0000-0000B1D40000}"/>
    <cellStyle name="Normal 60 13 2" xfId="54095" xr:uid="{00000000-0005-0000-0000-0000B2D40000}"/>
    <cellStyle name="Normal 60 14" xfId="54096" xr:uid="{00000000-0005-0000-0000-0000B3D40000}"/>
    <cellStyle name="Normal 60 14 2" xfId="54097" xr:uid="{00000000-0005-0000-0000-0000B4D40000}"/>
    <cellStyle name="Normal 60 15" xfId="54098" xr:uid="{00000000-0005-0000-0000-0000B5D40000}"/>
    <cellStyle name="Normal 60 15 2" xfId="54099" xr:uid="{00000000-0005-0000-0000-0000B6D40000}"/>
    <cellStyle name="Normal 60 16" xfId="54100" xr:uid="{00000000-0005-0000-0000-0000B7D40000}"/>
    <cellStyle name="Normal 60 2" xfId="54101" xr:uid="{00000000-0005-0000-0000-0000B8D40000}"/>
    <cellStyle name="Normal 60 2 2" xfId="54102" xr:uid="{00000000-0005-0000-0000-0000B9D40000}"/>
    <cellStyle name="Normal 60 2 2 2" xfId="54103" xr:uid="{00000000-0005-0000-0000-0000BAD40000}"/>
    <cellStyle name="Normal 60 2 2 2 2" xfId="54104" xr:uid="{00000000-0005-0000-0000-0000BBD40000}"/>
    <cellStyle name="Normal 60 2 2 3" xfId="54105" xr:uid="{00000000-0005-0000-0000-0000BCD40000}"/>
    <cellStyle name="Normal 60 2 3" xfId="54106" xr:uid="{00000000-0005-0000-0000-0000BDD40000}"/>
    <cellStyle name="Normal 60 2 3 2" xfId="54107" xr:uid="{00000000-0005-0000-0000-0000BED40000}"/>
    <cellStyle name="Normal 60 2 4" xfId="54108" xr:uid="{00000000-0005-0000-0000-0000BFD40000}"/>
    <cellStyle name="Normal 60 2 4 2" xfId="54109" xr:uid="{00000000-0005-0000-0000-0000C0D40000}"/>
    <cellStyle name="Normal 60 2 5" xfId="54110" xr:uid="{00000000-0005-0000-0000-0000C1D40000}"/>
    <cellStyle name="Normal 60 2 5 2" xfId="54111" xr:uid="{00000000-0005-0000-0000-0000C2D40000}"/>
    <cellStyle name="Normal 60 2 6" xfId="54112" xr:uid="{00000000-0005-0000-0000-0000C3D40000}"/>
    <cellStyle name="Normal 60 2 6 2" xfId="54113" xr:uid="{00000000-0005-0000-0000-0000C4D40000}"/>
    <cellStyle name="Normal 60 2 7" xfId="54114" xr:uid="{00000000-0005-0000-0000-0000C5D40000}"/>
    <cellStyle name="Normal 60 3" xfId="54115" xr:uid="{00000000-0005-0000-0000-0000C6D40000}"/>
    <cellStyle name="Normal 60 3 2" xfId="54116" xr:uid="{00000000-0005-0000-0000-0000C7D40000}"/>
    <cellStyle name="Normal 60 3 2 2" xfId="54117" xr:uid="{00000000-0005-0000-0000-0000C8D40000}"/>
    <cellStyle name="Normal 60 3 2 2 2" xfId="54118" xr:uid="{00000000-0005-0000-0000-0000C9D40000}"/>
    <cellStyle name="Normal 60 3 2 3" xfId="54119" xr:uid="{00000000-0005-0000-0000-0000CAD40000}"/>
    <cellStyle name="Normal 60 3 3" xfId="54120" xr:uid="{00000000-0005-0000-0000-0000CBD40000}"/>
    <cellStyle name="Normal 60 3 3 2" xfId="54121" xr:uid="{00000000-0005-0000-0000-0000CCD40000}"/>
    <cellStyle name="Normal 60 3 4" xfId="54122" xr:uid="{00000000-0005-0000-0000-0000CDD40000}"/>
    <cellStyle name="Normal 60 3 4 2" xfId="54123" xr:uid="{00000000-0005-0000-0000-0000CED40000}"/>
    <cellStyle name="Normal 60 3 5" xfId="54124" xr:uid="{00000000-0005-0000-0000-0000CFD40000}"/>
    <cellStyle name="Normal 60 3 5 2" xfId="54125" xr:uid="{00000000-0005-0000-0000-0000D0D40000}"/>
    <cellStyle name="Normal 60 3 6" xfId="54126" xr:uid="{00000000-0005-0000-0000-0000D1D40000}"/>
    <cellStyle name="Normal 60 3 6 2" xfId="54127" xr:uid="{00000000-0005-0000-0000-0000D2D40000}"/>
    <cellStyle name="Normal 60 3 7" xfId="54128" xr:uid="{00000000-0005-0000-0000-0000D3D40000}"/>
    <cellStyle name="Normal 60 4" xfId="54129" xr:uid="{00000000-0005-0000-0000-0000D4D40000}"/>
    <cellStyle name="Normal 60 4 2" xfId="54130" xr:uid="{00000000-0005-0000-0000-0000D5D40000}"/>
    <cellStyle name="Normal 60 4 2 2" xfId="54131" xr:uid="{00000000-0005-0000-0000-0000D6D40000}"/>
    <cellStyle name="Normal 60 4 2 2 2" xfId="54132" xr:uid="{00000000-0005-0000-0000-0000D7D40000}"/>
    <cellStyle name="Normal 60 4 2 3" xfId="54133" xr:uid="{00000000-0005-0000-0000-0000D8D40000}"/>
    <cellStyle name="Normal 60 4 3" xfId="54134" xr:uid="{00000000-0005-0000-0000-0000D9D40000}"/>
    <cellStyle name="Normal 60 4 3 2" xfId="54135" xr:uid="{00000000-0005-0000-0000-0000DAD40000}"/>
    <cellStyle name="Normal 60 4 4" xfId="54136" xr:uid="{00000000-0005-0000-0000-0000DBD40000}"/>
    <cellStyle name="Normal 60 4 4 2" xfId="54137" xr:uid="{00000000-0005-0000-0000-0000DCD40000}"/>
    <cellStyle name="Normal 60 4 5" xfId="54138" xr:uid="{00000000-0005-0000-0000-0000DDD40000}"/>
    <cellStyle name="Normal 60 4 5 2" xfId="54139" xr:uid="{00000000-0005-0000-0000-0000DED40000}"/>
    <cellStyle name="Normal 60 4 6" xfId="54140" xr:uid="{00000000-0005-0000-0000-0000DFD40000}"/>
    <cellStyle name="Normal 60 4 6 2" xfId="54141" xr:uid="{00000000-0005-0000-0000-0000E0D40000}"/>
    <cellStyle name="Normal 60 4 7" xfId="54142" xr:uid="{00000000-0005-0000-0000-0000E1D40000}"/>
    <cellStyle name="Normal 60 5" xfId="54143" xr:uid="{00000000-0005-0000-0000-0000E2D40000}"/>
    <cellStyle name="Normal 60 5 2" xfId="54144" xr:uid="{00000000-0005-0000-0000-0000E3D40000}"/>
    <cellStyle name="Normal 60 5 2 2" xfId="54145" xr:uid="{00000000-0005-0000-0000-0000E4D40000}"/>
    <cellStyle name="Normal 60 5 3" xfId="54146" xr:uid="{00000000-0005-0000-0000-0000E5D40000}"/>
    <cellStyle name="Normal 60 5 3 2" xfId="54147" xr:uid="{00000000-0005-0000-0000-0000E6D40000}"/>
    <cellStyle name="Normal 60 5 4" xfId="54148" xr:uid="{00000000-0005-0000-0000-0000E7D40000}"/>
    <cellStyle name="Normal 60 5 4 2" xfId="54149" xr:uid="{00000000-0005-0000-0000-0000E8D40000}"/>
    <cellStyle name="Normal 60 5 5" xfId="54150" xr:uid="{00000000-0005-0000-0000-0000E9D40000}"/>
    <cellStyle name="Normal 60 5 5 2" xfId="54151" xr:uid="{00000000-0005-0000-0000-0000EAD40000}"/>
    <cellStyle name="Normal 60 5 6" xfId="54152" xr:uid="{00000000-0005-0000-0000-0000EBD40000}"/>
    <cellStyle name="Normal 60 5 6 2" xfId="54153" xr:uid="{00000000-0005-0000-0000-0000ECD40000}"/>
    <cellStyle name="Normal 60 5 7" xfId="54154" xr:uid="{00000000-0005-0000-0000-0000EDD40000}"/>
    <cellStyle name="Normal 60 6" xfId="54155" xr:uid="{00000000-0005-0000-0000-0000EED40000}"/>
    <cellStyle name="Normal 60 6 2" xfId="54156" xr:uid="{00000000-0005-0000-0000-0000EFD40000}"/>
    <cellStyle name="Normal 60 6 2 2" xfId="54157" xr:uid="{00000000-0005-0000-0000-0000F0D40000}"/>
    <cellStyle name="Normal 60 6 3" xfId="54158" xr:uid="{00000000-0005-0000-0000-0000F1D40000}"/>
    <cellStyle name="Normal 60 6 3 2" xfId="54159" xr:uid="{00000000-0005-0000-0000-0000F2D40000}"/>
    <cellStyle name="Normal 60 6 4" xfId="54160" xr:uid="{00000000-0005-0000-0000-0000F3D40000}"/>
    <cellStyle name="Normal 60 6 4 2" xfId="54161" xr:uid="{00000000-0005-0000-0000-0000F4D40000}"/>
    <cellStyle name="Normal 60 6 5" xfId="54162" xr:uid="{00000000-0005-0000-0000-0000F5D40000}"/>
    <cellStyle name="Normal 60 6 5 2" xfId="54163" xr:uid="{00000000-0005-0000-0000-0000F6D40000}"/>
    <cellStyle name="Normal 60 6 6" xfId="54164" xr:uid="{00000000-0005-0000-0000-0000F7D40000}"/>
    <cellStyle name="Normal 60 6 6 2" xfId="54165" xr:uid="{00000000-0005-0000-0000-0000F8D40000}"/>
    <cellStyle name="Normal 60 6 7" xfId="54166" xr:uid="{00000000-0005-0000-0000-0000F9D40000}"/>
    <cellStyle name="Normal 60 7" xfId="54167" xr:uid="{00000000-0005-0000-0000-0000FAD40000}"/>
    <cellStyle name="Normal 60 7 2" xfId="54168" xr:uid="{00000000-0005-0000-0000-0000FBD40000}"/>
    <cellStyle name="Normal 60 7 2 2" xfId="54169" xr:uid="{00000000-0005-0000-0000-0000FCD40000}"/>
    <cellStyle name="Normal 60 7 3" xfId="54170" xr:uid="{00000000-0005-0000-0000-0000FDD40000}"/>
    <cellStyle name="Normal 60 7 3 2" xfId="54171" xr:uid="{00000000-0005-0000-0000-0000FED40000}"/>
    <cellStyle name="Normal 60 7 4" xfId="54172" xr:uid="{00000000-0005-0000-0000-0000FFD40000}"/>
    <cellStyle name="Normal 60 7 4 2" xfId="54173" xr:uid="{00000000-0005-0000-0000-000000D50000}"/>
    <cellStyle name="Normal 60 7 5" xfId="54174" xr:uid="{00000000-0005-0000-0000-000001D50000}"/>
    <cellStyle name="Normal 60 7 5 2" xfId="54175" xr:uid="{00000000-0005-0000-0000-000002D50000}"/>
    <cellStyle name="Normal 60 7 6" xfId="54176" xr:uid="{00000000-0005-0000-0000-000003D50000}"/>
    <cellStyle name="Normal 60 7 6 2" xfId="54177" xr:uid="{00000000-0005-0000-0000-000004D50000}"/>
    <cellStyle name="Normal 60 7 7" xfId="54178" xr:uid="{00000000-0005-0000-0000-000005D50000}"/>
    <cellStyle name="Normal 60 8" xfId="54179" xr:uid="{00000000-0005-0000-0000-000006D50000}"/>
    <cellStyle name="Normal 60 8 2" xfId="54180" xr:uid="{00000000-0005-0000-0000-000007D50000}"/>
    <cellStyle name="Normal 60 8 2 2" xfId="54181" xr:uid="{00000000-0005-0000-0000-000008D50000}"/>
    <cellStyle name="Normal 60 8 3" xfId="54182" xr:uid="{00000000-0005-0000-0000-000009D50000}"/>
    <cellStyle name="Normal 60 8 3 2" xfId="54183" xr:uid="{00000000-0005-0000-0000-00000AD50000}"/>
    <cellStyle name="Normal 60 8 4" xfId="54184" xr:uid="{00000000-0005-0000-0000-00000BD50000}"/>
    <cellStyle name="Normal 60 8 4 2" xfId="54185" xr:uid="{00000000-0005-0000-0000-00000CD50000}"/>
    <cellStyle name="Normal 60 8 5" xfId="54186" xr:uid="{00000000-0005-0000-0000-00000DD50000}"/>
    <cellStyle name="Normal 60 8 5 2" xfId="54187" xr:uid="{00000000-0005-0000-0000-00000ED50000}"/>
    <cellStyle name="Normal 60 8 6" xfId="54188" xr:uid="{00000000-0005-0000-0000-00000FD50000}"/>
    <cellStyle name="Normal 60 8 6 2" xfId="54189" xr:uid="{00000000-0005-0000-0000-000010D50000}"/>
    <cellStyle name="Normal 60 8 7" xfId="54190" xr:uid="{00000000-0005-0000-0000-000011D50000}"/>
    <cellStyle name="Normal 60 9" xfId="54191" xr:uid="{00000000-0005-0000-0000-000012D50000}"/>
    <cellStyle name="Normal 60 9 2" xfId="54192" xr:uid="{00000000-0005-0000-0000-000013D50000}"/>
    <cellStyle name="Normal 60 9 2 2" xfId="54193" xr:uid="{00000000-0005-0000-0000-000014D50000}"/>
    <cellStyle name="Normal 60 9 3" xfId="54194" xr:uid="{00000000-0005-0000-0000-000015D50000}"/>
    <cellStyle name="Normal 60 9 3 2" xfId="54195" xr:uid="{00000000-0005-0000-0000-000016D50000}"/>
    <cellStyle name="Normal 60 9 4" xfId="54196" xr:uid="{00000000-0005-0000-0000-000017D50000}"/>
    <cellStyle name="Normal 60 9 4 2" xfId="54197" xr:uid="{00000000-0005-0000-0000-000018D50000}"/>
    <cellStyle name="Normal 60 9 5" xfId="54198" xr:uid="{00000000-0005-0000-0000-000019D50000}"/>
    <cellStyle name="Normal 60 9 5 2" xfId="54199" xr:uid="{00000000-0005-0000-0000-00001AD50000}"/>
    <cellStyle name="Normal 60 9 6" xfId="54200" xr:uid="{00000000-0005-0000-0000-00001BD50000}"/>
    <cellStyle name="Normal 60 9 6 2" xfId="54201" xr:uid="{00000000-0005-0000-0000-00001CD50000}"/>
    <cellStyle name="Normal 60 9 7" xfId="54202" xr:uid="{00000000-0005-0000-0000-00001DD50000}"/>
    <cellStyle name="Normal 601" xfId="64" xr:uid="{00000000-0005-0000-0000-00001ED50000}"/>
    <cellStyle name="Normal 605" xfId="20" xr:uid="{00000000-0005-0000-0000-00001FD50000}"/>
    <cellStyle name="Normal 606" xfId="19" xr:uid="{00000000-0005-0000-0000-000020D50000}"/>
    <cellStyle name="Normal 61" xfId="54203" xr:uid="{00000000-0005-0000-0000-000021D50000}"/>
    <cellStyle name="Normal 61 10" xfId="54204" xr:uid="{00000000-0005-0000-0000-000022D50000}"/>
    <cellStyle name="Normal 61 10 2" xfId="54205" xr:uid="{00000000-0005-0000-0000-000023D50000}"/>
    <cellStyle name="Normal 61 10 2 2" xfId="54206" xr:uid="{00000000-0005-0000-0000-000024D50000}"/>
    <cellStyle name="Normal 61 10 3" xfId="54207" xr:uid="{00000000-0005-0000-0000-000025D50000}"/>
    <cellStyle name="Normal 61 10 3 2" xfId="54208" xr:uid="{00000000-0005-0000-0000-000026D50000}"/>
    <cellStyle name="Normal 61 10 4" xfId="54209" xr:uid="{00000000-0005-0000-0000-000027D50000}"/>
    <cellStyle name="Normal 61 10 4 2" xfId="54210" xr:uid="{00000000-0005-0000-0000-000028D50000}"/>
    <cellStyle name="Normal 61 10 5" xfId="54211" xr:uid="{00000000-0005-0000-0000-000029D50000}"/>
    <cellStyle name="Normal 61 10 5 2" xfId="54212" xr:uid="{00000000-0005-0000-0000-00002AD50000}"/>
    <cellStyle name="Normal 61 10 6" xfId="54213" xr:uid="{00000000-0005-0000-0000-00002BD50000}"/>
    <cellStyle name="Normal 61 10 6 2" xfId="54214" xr:uid="{00000000-0005-0000-0000-00002CD50000}"/>
    <cellStyle name="Normal 61 10 7" xfId="54215" xr:uid="{00000000-0005-0000-0000-00002DD50000}"/>
    <cellStyle name="Normal 61 11" xfId="54216" xr:uid="{00000000-0005-0000-0000-00002ED50000}"/>
    <cellStyle name="Normal 61 11 2" xfId="54217" xr:uid="{00000000-0005-0000-0000-00002FD50000}"/>
    <cellStyle name="Normal 61 12" xfId="54218" xr:uid="{00000000-0005-0000-0000-000030D50000}"/>
    <cellStyle name="Normal 61 12 2" xfId="54219" xr:uid="{00000000-0005-0000-0000-000031D50000}"/>
    <cellStyle name="Normal 61 13" xfId="54220" xr:uid="{00000000-0005-0000-0000-000032D50000}"/>
    <cellStyle name="Normal 61 13 2" xfId="54221" xr:uid="{00000000-0005-0000-0000-000033D50000}"/>
    <cellStyle name="Normal 61 14" xfId="54222" xr:uid="{00000000-0005-0000-0000-000034D50000}"/>
    <cellStyle name="Normal 61 14 2" xfId="54223" xr:uid="{00000000-0005-0000-0000-000035D50000}"/>
    <cellStyle name="Normal 61 15" xfId="54224" xr:uid="{00000000-0005-0000-0000-000036D50000}"/>
    <cellStyle name="Normal 61 15 2" xfId="54225" xr:uid="{00000000-0005-0000-0000-000037D50000}"/>
    <cellStyle name="Normal 61 16" xfId="54226" xr:uid="{00000000-0005-0000-0000-000038D50000}"/>
    <cellStyle name="Normal 61 2" xfId="54227" xr:uid="{00000000-0005-0000-0000-000039D50000}"/>
    <cellStyle name="Normal 61 2 2" xfId="54228" xr:uid="{00000000-0005-0000-0000-00003AD50000}"/>
    <cellStyle name="Normal 61 2 2 2" xfId="54229" xr:uid="{00000000-0005-0000-0000-00003BD50000}"/>
    <cellStyle name="Normal 61 2 2 2 2" xfId="54230" xr:uid="{00000000-0005-0000-0000-00003CD50000}"/>
    <cellStyle name="Normal 61 2 2 3" xfId="54231" xr:uid="{00000000-0005-0000-0000-00003DD50000}"/>
    <cellStyle name="Normal 61 2 3" xfId="54232" xr:uid="{00000000-0005-0000-0000-00003ED50000}"/>
    <cellStyle name="Normal 61 2 3 2" xfId="54233" xr:uid="{00000000-0005-0000-0000-00003FD50000}"/>
    <cellStyle name="Normal 61 2 4" xfId="54234" xr:uid="{00000000-0005-0000-0000-000040D50000}"/>
    <cellStyle name="Normal 61 2 4 2" xfId="54235" xr:uid="{00000000-0005-0000-0000-000041D50000}"/>
    <cellStyle name="Normal 61 2 5" xfId="54236" xr:uid="{00000000-0005-0000-0000-000042D50000}"/>
    <cellStyle name="Normal 61 2 5 2" xfId="54237" xr:uid="{00000000-0005-0000-0000-000043D50000}"/>
    <cellStyle name="Normal 61 2 6" xfId="54238" xr:uid="{00000000-0005-0000-0000-000044D50000}"/>
    <cellStyle name="Normal 61 2 6 2" xfId="54239" xr:uid="{00000000-0005-0000-0000-000045D50000}"/>
    <cellStyle name="Normal 61 2 7" xfId="54240" xr:uid="{00000000-0005-0000-0000-000046D50000}"/>
    <cellStyle name="Normal 61 3" xfId="54241" xr:uid="{00000000-0005-0000-0000-000047D50000}"/>
    <cellStyle name="Normal 61 3 2" xfId="54242" xr:uid="{00000000-0005-0000-0000-000048D50000}"/>
    <cellStyle name="Normal 61 3 2 2" xfId="54243" xr:uid="{00000000-0005-0000-0000-000049D50000}"/>
    <cellStyle name="Normal 61 3 2 2 2" xfId="54244" xr:uid="{00000000-0005-0000-0000-00004AD50000}"/>
    <cellStyle name="Normal 61 3 2 3" xfId="54245" xr:uid="{00000000-0005-0000-0000-00004BD50000}"/>
    <cellStyle name="Normal 61 3 3" xfId="54246" xr:uid="{00000000-0005-0000-0000-00004CD50000}"/>
    <cellStyle name="Normal 61 3 3 2" xfId="54247" xr:uid="{00000000-0005-0000-0000-00004DD50000}"/>
    <cellStyle name="Normal 61 3 4" xfId="54248" xr:uid="{00000000-0005-0000-0000-00004ED50000}"/>
    <cellStyle name="Normal 61 3 4 2" xfId="54249" xr:uid="{00000000-0005-0000-0000-00004FD50000}"/>
    <cellStyle name="Normal 61 3 5" xfId="54250" xr:uid="{00000000-0005-0000-0000-000050D50000}"/>
    <cellStyle name="Normal 61 3 5 2" xfId="54251" xr:uid="{00000000-0005-0000-0000-000051D50000}"/>
    <cellStyle name="Normal 61 3 6" xfId="54252" xr:uid="{00000000-0005-0000-0000-000052D50000}"/>
    <cellStyle name="Normal 61 3 6 2" xfId="54253" xr:uid="{00000000-0005-0000-0000-000053D50000}"/>
    <cellStyle name="Normal 61 3 7" xfId="54254" xr:uid="{00000000-0005-0000-0000-000054D50000}"/>
    <cellStyle name="Normal 61 4" xfId="54255" xr:uid="{00000000-0005-0000-0000-000055D50000}"/>
    <cellStyle name="Normal 61 4 2" xfId="54256" xr:uid="{00000000-0005-0000-0000-000056D50000}"/>
    <cellStyle name="Normal 61 4 2 2" xfId="54257" xr:uid="{00000000-0005-0000-0000-000057D50000}"/>
    <cellStyle name="Normal 61 4 2 2 2" xfId="54258" xr:uid="{00000000-0005-0000-0000-000058D50000}"/>
    <cellStyle name="Normal 61 4 2 2 2 2" xfId="54259" xr:uid="{00000000-0005-0000-0000-000059D50000}"/>
    <cellStyle name="Normal 61 4 2 2 3" xfId="54260" xr:uid="{00000000-0005-0000-0000-00005AD50000}"/>
    <cellStyle name="Normal 61 4 2 3" xfId="54261" xr:uid="{00000000-0005-0000-0000-00005BD50000}"/>
    <cellStyle name="Normal 61 4 2 3 2" xfId="54262" xr:uid="{00000000-0005-0000-0000-00005CD50000}"/>
    <cellStyle name="Normal 61 4 2 4" xfId="54263" xr:uid="{00000000-0005-0000-0000-00005DD50000}"/>
    <cellStyle name="Normal 61 4 3" xfId="54264" xr:uid="{00000000-0005-0000-0000-00005ED50000}"/>
    <cellStyle name="Normal 61 4 3 2" xfId="54265" xr:uid="{00000000-0005-0000-0000-00005FD50000}"/>
    <cellStyle name="Normal 61 4 3 2 2" xfId="54266" xr:uid="{00000000-0005-0000-0000-000060D50000}"/>
    <cellStyle name="Normal 61 4 3 3" xfId="54267" xr:uid="{00000000-0005-0000-0000-000061D50000}"/>
    <cellStyle name="Normal 61 4 4" xfId="54268" xr:uid="{00000000-0005-0000-0000-000062D50000}"/>
    <cellStyle name="Normal 61 4 4 2" xfId="54269" xr:uid="{00000000-0005-0000-0000-000063D50000}"/>
    <cellStyle name="Normal 61 4 5" xfId="54270" xr:uid="{00000000-0005-0000-0000-000064D50000}"/>
    <cellStyle name="Normal 61 4 5 2" xfId="54271" xr:uid="{00000000-0005-0000-0000-000065D50000}"/>
    <cellStyle name="Normal 61 4 6" xfId="54272" xr:uid="{00000000-0005-0000-0000-000066D50000}"/>
    <cellStyle name="Normal 61 4 6 2" xfId="54273" xr:uid="{00000000-0005-0000-0000-000067D50000}"/>
    <cellStyle name="Normal 61 4 7" xfId="54274" xr:uid="{00000000-0005-0000-0000-000068D50000}"/>
    <cellStyle name="Normal 61 5" xfId="54275" xr:uid="{00000000-0005-0000-0000-000069D50000}"/>
    <cellStyle name="Normal 61 5 2" xfId="54276" xr:uid="{00000000-0005-0000-0000-00006AD50000}"/>
    <cellStyle name="Normal 61 5 2 2" xfId="54277" xr:uid="{00000000-0005-0000-0000-00006BD50000}"/>
    <cellStyle name="Normal 61 5 2 2 2" xfId="54278" xr:uid="{00000000-0005-0000-0000-00006CD50000}"/>
    <cellStyle name="Normal 61 5 2 3" xfId="54279" xr:uid="{00000000-0005-0000-0000-00006DD50000}"/>
    <cellStyle name="Normal 61 5 3" xfId="54280" xr:uid="{00000000-0005-0000-0000-00006ED50000}"/>
    <cellStyle name="Normal 61 5 3 2" xfId="54281" xr:uid="{00000000-0005-0000-0000-00006FD50000}"/>
    <cellStyle name="Normal 61 5 4" xfId="54282" xr:uid="{00000000-0005-0000-0000-000070D50000}"/>
    <cellStyle name="Normal 61 5 4 2" xfId="54283" xr:uid="{00000000-0005-0000-0000-000071D50000}"/>
    <cellStyle name="Normal 61 5 5" xfId="54284" xr:uid="{00000000-0005-0000-0000-000072D50000}"/>
    <cellStyle name="Normal 61 5 5 2" xfId="54285" xr:uid="{00000000-0005-0000-0000-000073D50000}"/>
    <cellStyle name="Normal 61 5 6" xfId="54286" xr:uid="{00000000-0005-0000-0000-000074D50000}"/>
    <cellStyle name="Normal 61 5 6 2" xfId="54287" xr:uid="{00000000-0005-0000-0000-000075D50000}"/>
    <cellStyle name="Normal 61 5 7" xfId="54288" xr:uid="{00000000-0005-0000-0000-000076D50000}"/>
    <cellStyle name="Normal 61 6" xfId="54289" xr:uid="{00000000-0005-0000-0000-000077D50000}"/>
    <cellStyle name="Normal 61 6 2" xfId="54290" xr:uid="{00000000-0005-0000-0000-000078D50000}"/>
    <cellStyle name="Normal 61 6 2 2" xfId="54291" xr:uid="{00000000-0005-0000-0000-000079D50000}"/>
    <cellStyle name="Normal 61 6 3" xfId="54292" xr:uid="{00000000-0005-0000-0000-00007AD50000}"/>
    <cellStyle name="Normal 61 6 3 2" xfId="54293" xr:uid="{00000000-0005-0000-0000-00007BD50000}"/>
    <cellStyle name="Normal 61 6 4" xfId="54294" xr:uid="{00000000-0005-0000-0000-00007CD50000}"/>
    <cellStyle name="Normal 61 6 4 2" xfId="54295" xr:uid="{00000000-0005-0000-0000-00007DD50000}"/>
    <cellStyle name="Normal 61 6 5" xfId="54296" xr:uid="{00000000-0005-0000-0000-00007ED50000}"/>
    <cellStyle name="Normal 61 6 5 2" xfId="54297" xr:uid="{00000000-0005-0000-0000-00007FD50000}"/>
    <cellStyle name="Normal 61 6 6" xfId="54298" xr:uid="{00000000-0005-0000-0000-000080D50000}"/>
    <cellStyle name="Normal 61 6 6 2" xfId="54299" xr:uid="{00000000-0005-0000-0000-000081D50000}"/>
    <cellStyle name="Normal 61 6 7" xfId="54300" xr:uid="{00000000-0005-0000-0000-000082D50000}"/>
    <cellStyle name="Normal 61 7" xfId="54301" xr:uid="{00000000-0005-0000-0000-000083D50000}"/>
    <cellStyle name="Normal 61 7 2" xfId="54302" xr:uid="{00000000-0005-0000-0000-000084D50000}"/>
    <cellStyle name="Normal 61 7 2 2" xfId="54303" xr:uid="{00000000-0005-0000-0000-000085D50000}"/>
    <cellStyle name="Normal 61 7 3" xfId="54304" xr:uid="{00000000-0005-0000-0000-000086D50000}"/>
    <cellStyle name="Normal 61 7 3 2" xfId="54305" xr:uid="{00000000-0005-0000-0000-000087D50000}"/>
    <cellStyle name="Normal 61 7 4" xfId="54306" xr:uid="{00000000-0005-0000-0000-000088D50000}"/>
    <cellStyle name="Normal 61 7 4 2" xfId="54307" xr:uid="{00000000-0005-0000-0000-000089D50000}"/>
    <cellStyle name="Normal 61 7 5" xfId="54308" xr:uid="{00000000-0005-0000-0000-00008AD50000}"/>
    <cellStyle name="Normal 61 7 5 2" xfId="54309" xr:uid="{00000000-0005-0000-0000-00008BD50000}"/>
    <cellStyle name="Normal 61 7 6" xfId="54310" xr:uid="{00000000-0005-0000-0000-00008CD50000}"/>
    <cellStyle name="Normal 61 7 6 2" xfId="54311" xr:uid="{00000000-0005-0000-0000-00008DD50000}"/>
    <cellStyle name="Normal 61 7 7" xfId="54312" xr:uid="{00000000-0005-0000-0000-00008ED50000}"/>
    <cellStyle name="Normal 61 8" xfId="54313" xr:uid="{00000000-0005-0000-0000-00008FD50000}"/>
    <cellStyle name="Normal 61 8 2" xfId="54314" xr:uid="{00000000-0005-0000-0000-000090D50000}"/>
    <cellStyle name="Normal 61 8 2 2" xfId="54315" xr:uid="{00000000-0005-0000-0000-000091D50000}"/>
    <cellStyle name="Normal 61 8 3" xfId="54316" xr:uid="{00000000-0005-0000-0000-000092D50000}"/>
    <cellStyle name="Normal 61 8 3 2" xfId="54317" xr:uid="{00000000-0005-0000-0000-000093D50000}"/>
    <cellStyle name="Normal 61 8 4" xfId="54318" xr:uid="{00000000-0005-0000-0000-000094D50000}"/>
    <cellStyle name="Normal 61 8 4 2" xfId="54319" xr:uid="{00000000-0005-0000-0000-000095D50000}"/>
    <cellStyle name="Normal 61 8 5" xfId="54320" xr:uid="{00000000-0005-0000-0000-000096D50000}"/>
    <cellStyle name="Normal 61 8 5 2" xfId="54321" xr:uid="{00000000-0005-0000-0000-000097D50000}"/>
    <cellStyle name="Normal 61 8 6" xfId="54322" xr:uid="{00000000-0005-0000-0000-000098D50000}"/>
    <cellStyle name="Normal 61 8 6 2" xfId="54323" xr:uid="{00000000-0005-0000-0000-000099D50000}"/>
    <cellStyle name="Normal 61 8 7" xfId="54324" xr:uid="{00000000-0005-0000-0000-00009AD50000}"/>
    <cellStyle name="Normal 61 9" xfId="54325" xr:uid="{00000000-0005-0000-0000-00009BD50000}"/>
    <cellStyle name="Normal 61 9 2" xfId="54326" xr:uid="{00000000-0005-0000-0000-00009CD50000}"/>
    <cellStyle name="Normal 61 9 2 2" xfId="54327" xr:uid="{00000000-0005-0000-0000-00009DD50000}"/>
    <cellStyle name="Normal 61 9 3" xfId="54328" xr:uid="{00000000-0005-0000-0000-00009ED50000}"/>
    <cellStyle name="Normal 61 9 3 2" xfId="54329" xr:uid="{00000000-0005-0000-0000-00009FD50000}"/>
    <cellStyle name="Normal 61 9 4" xfId="54330" xr:uid="{00000000-0005-0000-0000-0000A0D50000}"/>
    <cellStyle name="Normal 61 9 4 2" xfId="54331" xr:uid="{00000000-0005-0000-0000-0000A1D50000}"/>
    <cellStyle name="Normal 61 9 5" xfId="54332" xr:uid="{00000000-0005-0000-0000-0000A2D50000}"/>
    <cellStyle name="Normal 61 9 5 2" xfId="54333" xr:uid="{00000000-0005-0000-0000-0000A3D50000}"/>
    <cellStyle name="Normal 61 9 6" xfId="54334" xr:uid="{00000000-0005-0000-0000-0000A4D50000}"/>
    <cellStyle name="Normal 61 9 6 2" xfId="54335" xr:uid="{00000000-0005-0000-0000-0000A5D50000}"/>
    <cellStyle name="Normal 61 9 7" xfId="54336" xr:uid="{00000000-0005-0000-0000-0000A6D50000}"/>
    <cellStyle name="Normal 62" xfId="54337" xr:uid="{00000000-0005-0000-0000-0000A7D50000}"/>
    <cellStyle name="Normal 62 10" xfId="54338" xr:uid="{00000000-0005-0000-0000-0000A8D50000}"/>
    <cellStyle name="Normal 62 10 2" xfId="54339" xr:uid="{00000000-0005-0000-0000-0000A9D50000}"/>
    <cellStyle name="Normal 62 10 2 2" xfId="54340" xr:uid="{00000000-0005-0000-0000-0000AAD50000}"/>
    <cellStyle name="Normal 62 10 3" xfId="54341" xr:uid="{00000000-0005-0000-0000-0000ABD50000}"/>
    <cellStyle name="Normal 62 10 3 2" xfId="54342" xr:uid="{00000000-0005-0000-0000-0000ACD50000}"/>
    <cellStyle name="Normal 62 10 4" xfId="54343" xr:uid="{00000000-0005-0000-0000-0000ADD50000}"/>
    <cellStyle name="Normal 62 10 4 2" xfId="54344" xr:uid="{00000000-0005-0000-0000-0000AED50000}"/>
    <cellStyle name="Normal 62 10 5" xfId="54345" xr:uid="{00000000-0005-0000-0000-0000AFD50000}"/>
    <cellStyle name="Normal 62 10 5 2" xfId="54346" xr:uid="{00000000-0005-0000-0000-0000B0D50000}"/>
    <cellStyle name="Normal 62 10 6" xfId="54347" xr:uid="{00000000-0005-0000-0000-0000B1D50000}"/>
    <cellStyle name="Normal 62 10 6 2" xfId="54348" xr:uid="{00000000-0005-0000-0000-0000B2D50000}"/>
    <cellStyle name="Normal 62 10 7" xfId="54349" xr:uid="{00000000-0005-0000-0000-0000B3D50000}"/>
    <cellStyle name="Normal 62 11" xfId="54350" xr:uid="{00000000-0005-0000-0000-0000B4D50000}"/>
    <cellStyle name="Normal 62 11 2" xfId="54351" xr:uid="{00000000-0005-0000-0000-0000B5D50000}"/>
    <cellStyle name="Normal 62 12" xfId="54352" xr:uid="{00000000-0005-0000-0000-0000B6D50000}"/>
    <cellStyle name="Normal 62 12 2" xfId="54353" xr:uid="{00000000-0005-0000-0000-0000B7D50000}"/>
    <cellStyle name="Normal 62 13" xfId="54354" xr:uid="{00000000-0005-0000-0000-0000B8D50000}"/>
    <cellStyle name="Normal 62 13 2" xfId="54355" xr:uid="{00000000-0005-0000-0000-0000B9D50000}"/>
    <cellStyle name="Normal 62 14" xfId="54356" xr:uid="{00000000-0005-0000-0000-0000BAD50000}"/>
    <cellStyle name="Normal 62 14 2" xfId="54357" xr:uid="{00000000-0005-0000-0000-0000BBD50000}"/>
    <cellStyle name="Normal 62 15" xfId="54358" xr:uid="{00000000-0005-0000-0000-0000BCD50000}"/>
    <cellStyle name="Normal 62 15 2" xfId="54359" xr:uid="{00000000-0005-0000-0000-0000BDD50000}"/>
    <cellStyle name="Normal 62 16" xfId="54360" xr:uid="{00000000-0005-0000-0000-0000BED50000}"/>
    <cellStyle name="Normal 62 2" xfId="54361" xr:uid="{00000000-0005-0000-0000-0000BFD50000}"/>
    <cellStyle name="Normal 62 2 2" xfId="54362" xr:uid="{00000000-0005-0000-0000-0000C0D50000}"/>
    <cellStyle name="Normal 62 2 2 2" xfId="54363" xr:uid="{00000000-0005-0000-0000-0000C1D50000}"/>
    <cellStyle name="Normal 62 2 2 2 2" xfId="54364" xr:uid="{00000000-0005-0000-0000-0000C2D50000}"/>
    <cellStyle name="Normal 62 2 2 3" xfId="54365" xr:uid="{00000000-0005-0000-0000-0000C3D50000}"/>
    <cellStyle name="Normal 62 2 3" xfId="54366" xr:uid="{00000000-0005-0000-0000-0000C4D50000}"/>
    <cellStyle name="Normal 62 2 3 2" xfId="54367" xr:uid="{00000000-0005-0000-0000-0000C5D50000}"/>
    <cellStyle name="Normal 62 2 4" xfId="54368" xr:uid="{00000000-0005-0000-0000-0000C6D50000}"/>
    <cellStyle name="Normal 62 2 4 2" xfId="54369" xr:uid="{00000000-0005-0000-0000-0000C7D50000}"/>
    <cellStyle name="Normal 62 2 5" xfId="54370" xr:uid="{00000000-0005-0000-0000-0000C8D50000}"/>
    <cellStyle name="Normal 62 2 5 2" xfId="54371" xr:uid="{00000000-0005-0000-0000-0000C9D50000}"/>
    <cellStyle name="Normal 62 2 6" xfId="54372" xr:uid="{00000000-0005-0000-0000-0000CAD50000}"/>
    <cellStyle name="Normal 62 2 6 2" xfId="54373" xr:uid="{00000000-0005-0000-0000-0000CBD50000}"/>
    <cellStyle name="Normal 62 2 7" xfId="54374" xr:uid="{00000000-0005-0000-0000-0000CCD50000}"/>
    <cellStyle name="Normal 62 3" xfId="54375" xr:uid="{00000000-0005-0000-0000-0000CDD50000}"/>
    <cellStyle name="Normal 62 3 2" xfId="54376" xr:uid="{00000000-0005-0000-0000-0000CED50000}"/>
    <cellStyle name="Normal 62 3 2 2" xfId="54377" xr:uid="{00000000-0005-0000-0000-0000CFD50000}"/>
    <cellStyle name="Normal 62 3 2 2 2" xfId="54378" xr:uid="{00000000-0005-0000-0000-0000D0D50000}"/>
    <cellStyle name="Normal 62 3 2 3" xfId="54379" xr:uid="{00000000-0005-0000-0000-0000D1D50000}"/>
    <cellStyle name="Normal 62 3 3" xfId="54380" xr:uid="{00000000-0005-0000-0000-0000D2D50000}"/>
    <cellStyle name="Normal 62 3 3 2" xfId="54381" xr:uid="{00000000-0005-0000-0000-0000D3D50000}"/>
    <cellStyle name="Normal 62 3 4" xfId="54382" xr:uid="{00000000-0005-0000-0000-0000D4D50000}"/>
    <cellStyle name="Normal 62 3 4 2" xfId="54383" xr:uid="{00000000-0005-0000-0000-0000D5D50000}"/>
    <cellStyle name="Normal 62 3 5" xfId="54384" xr:uid="{00000000-0005-0000-0000-0000D6D50000}"/>
    <cellStyle name="Normal 62 3 5 2" xfId="54385" xr:uid="{00000000-0005-0000-0000-0000D7D50000}"/>
    <cellStyle name="Normal 62 3 6" xfId="54386" xr:uid="{00000000-0005-0000-0000-0000D8D50000}"/>
    <cellStyle name="Normal 62 3 6 2" xfId="54387" xr:uid="{00000000-0005-0000-0000-0000D9D50000}"/>
    <cellStyle name="Normal 62 3 7" xfId="54388" xr:uid="{00000000-0005-0000-0000-0000DAD50000}"/>
    <cellStyle name="Normal 62 4" xfId="54389" xr:uid="{00000000-0005-0000-0000-0000DBD50000}"/>
    <cellStyle name="Normal 62 4 2" xfId="54390" xr:uid="{00000000-0005-0000-0000-0000DCD50000}"/>
    <cellStyle name="Normal 62 4 2 2" xfId="54391" xr:uid="{00000000-0005-0000-0000-0000DDD50000}"/>
    <cellStyle name="Normal 62 4 3" xfId="54392" xr:uid="{00000000-0005-0000-0000-0000DED50000}"/>
    <cellStyle name="Normal 62 4 3 2" xfId="54393" xr:uid="{00000000-0005-0000-0000-0000DFD50000}"/>
    <cellStyle name="Normal 62 4 4" xfId="54394" xr:uid="{00000000-0005-0000-0000-0000E0D50000}"/>
    <cellStyle name="Normal 62 4 4 2" xfId="54395" xr:uid="{00000000-0005-0000-0000-0000E1D50000}"/>
    <cellStyle name="Normal 62 4 5" xfId="54396" xr:uid="{00000000-0005-0000-0000-0000E2D50000}"/>
    <cellStyle name="Normal 62 4 5 2" xfId="54397" xr:uid="{00000000-0005-0000-0000-0000E3D50000}"/>
    <cellStyle name="Normal 62 4 6" xfId="54398" xr:uid="{00000000-0005-0000-0000-0000E4D50000}"/>
    <cellStyle name="Normal 62 4 6 2" xfId="54399" xr:uid="{00000000-0005-0000-0000-0000E5D50000}"/>
    <cellStyle name="Normal 62 4 7" xfId="54400" xr:uid="{00000000-0005-0000-0000-0000E6D50000}"/>
    <cellStyle name="Normal 62 5" xfId="54401" xr:uid="{00000000-0005-0000-0000-0000E7D50000}"/>
    <cellStyle name="Normal 62 5 2" xfId="54402" xr:uid="{00000000-0005-0000-0000-0000E8D50000}"/>
    <cellStyle name="Normal 62 5 2 2" xfId="54403" xr:uid="{00000000-0005-0000-0000-0000E9D50000}"/>
    <cellStyle name="Normal 62 5 3" xfId="54404" xr:uid="{00000000-0005-0000-0000-0000EAD50000}"/>
    <cellStyle name="Normal 62 5 3 2" xfId="54405" xr:uid="{00000000-0005-0000-0000-0000EBD50000}"/>
    <cellStyle name="Normal 62 5 4" xfId="54406" xr:uid="{00000000-0005-0000-0000-0000ECD50000}"/>
    <cellStyle name="Normal 62 5 4 2" xfId="54407" xr:uid="{00000000-0005-0000-0000-0000EDD50000}"/>
    <cellStyle name="Normal 62 5 5" xfId="54408" xr:uid="{00000000-0005-0000-0000-0000EED50000}"/>
    <cellStyle name="Normal 62 5 5 2" xfId="54409" xr:uid="{00000000-0005-0000-0000-0000EFD50000}"/>
    <cellStyle name="Normal 62 5 6" xfId="54410" xr:uid="{00000000-0005-0000-0000-0000F0D50000}"/>
    <cellStyle name="Normal 62 5 6 2" xfId="54411" xr:uid="{00000000-0005-0000-0000-0000F1D50000}"/>
    <cellStyle name="Normal 62 5 7" xfId="54412" xr:uid="{00000000-0005-0000-0000-0000F2D50000}"/>
    <cellStyle name="Normal 62 6" xfId="54413" xr:uid="{00000000-0005-0000-0000-0000F3D50000}"/>
    <cellStyle name="Normal 62 6 2" xfId="54414" xr:uid="{00000000-0005-0000-0000-0000F4D50000}"/>
    <cellStyle name="Normal 62 6 2 2" xfId="54415" xr:uid="{00000000-0005-0000-0000-0000F5D50000}"/>
    <cellStyle name="Normal 62 6 3" xfId="54416" xr:uid="{00000000-0005-0000-0000-0000F6D50000}"/>
    <cellStyle name="Normal 62 6 3 2" xfId="54417" xr:uid="{00000000-0005-0000-0000-0000F7D50000}"/>
    <cellStyle name="Normal 62 6 4" xfId="54418" xr:uid="{00000000-0005-0000-0000-0000F8D50000}"/>
    <cellStyle name="Normal 62 6 4 2" xfId="54419" xr:uid="{00000000-0005-0000-0000-0000F9D50000}"/>
    <cellStyle name="Normal 62 6 5" xfId="54420" xr:uid="{00000000-0005-0000-0000-0000FAD50000}"/>
    <cellStyle name="Normal 62 6 5 2" xfId="54421" xr:uid="{00000000-0005-0000-0000-0000FBD50000}"/>
    <cellStyle name="Normal 62 6 6" xfId="54422" xr:uid="{00000000-0005-0000-0000-0000FCD50000}"/>
    <cellStyle name="Normal 62 6 6 2" xfId="54423" xr:uid="{00000000-0005-0000-0000-0000FDD50000}"/>
    <cellStyle name="Normal 62 6 7" xfId="54424" xr:uid="{00000000-0005-0000-0000-0000FED50000}"/>
    <cellStyle name="Normal 62 7" xfId="54425" xr:uid="{00000000-0005-0000-0000-0000FFD50000}"/>
    <cellStyle name="Normal 62 7 2" xfId="54426" xr:uid="{00000000-0005-0000-0000-000000D60000}"/>
    <cellStyle name="Normal 62 7 2 2" xfId="54427" xr:uid="{00000000-0005-0000-0000-000001D60000}"/>
    <cellStyle name="Normal 62 7 3" xfId="54428" xr:uid="{00000000-0005-0000-0000-000002D60000}"/>
    <cellStyle name="Normal 62 7 3 2" xfId="54429" xr:uid="{00000000-0005-0000-0000-000003D60000}"/>
    <cellStyle name="Normal 62 7 4" xfId="54430" xr:uid="{00000000-0005-0000-0000-000004D60000}"/>
    <cellStyle name="Normal 62 7 4 2" xfId="54431" xr:uid="{00000000-0005-0000-0000-000005D60000}"/>
    <cellStyle name="Normal 62 7 5" xfId="54432" xr:uid="{00000000-0005-0000-0000-000006D60000}"/>
    <cellStyle name="Normal 62 7 5 2" xfId="54433" xr:uid="{00000000-0005-0000-0000-000007D60000}"/>
    <cellStyle name="Normal 62 7 6" xfId="54434" xr:uid="{00000000-0005-0000-0000-000008D60000}"/>
    <cellStyle name="Normal 62 7 6 2" xfId="54435" xr:uid="{00000000-0005-0000-0000-000009D60000}"/>
    <cellStyle name="Normal 62 7 7" xfId="54436" xr:uid="{00000000-0005-0000-0000-00000AD60000}"/>
    <cellStyle name="Normal 62 8" xfId="54437" xr:uid="{00000000-0005-0000-0000-00000BD60000}"/>
    <cellStyle name="Normal 62 8 2" xfId="54438" xr:uid="{00000000-0005-0000-0000-00000CD60000}"/>
    <cellStyle name="Normal 62 8 2 2" xfId="54439" xr:uid="{00000000-0005-0000-0000-00000DD60000}"/>
    <cellStyle name="Normal 62 8 3" xfId="54440" xr:uid="{00000000-0005-0000-0000-00000ED60000}"/>
    <cellStyle name="Normal 62 8 3 2" xfId="54441" xr:uid="{00000000-0005-0000-0000-00000FD60000}"/>
    <cellStyle name="Normal 62 8 4" xfId="54442" xr:uid="{00000000-0005-0000-0000-000010D60000}"/>
    <cellStyle name="Normal 62 8 4 2" xfId="54443" xr:uid="{00000000-0005-0000-0000-000011D60000}"/>
    <cellStyle name="Normal 62 8 5" xfId="54444" xr:uid="{00000000-0005-0000-0000-000012D60000}"/>
    <cellStyle name="Normal 62 8 5 2" xfId="54445" xr:uid="{00000000-0005-0000-0000-000013D60000}"/>
    <cellStyle name="Normal 62 8 6" xfId="54446" xr:uid="{00000000-0005-0000-0000-000014D60000}"/>
    <cellStyle name="Normal 62 8 6 2" xfId="54447" xr:uid="{00000000-0005-0000-0000-000015D60000}"/>
    <cellStyle name="Normal 62 8 7" xfId="54448" xr:uid="{00000000-0005-0000-0000-000016D60000}"/>
    <cellStyle name="Normal 62 9" xfId="54449" xr:uid="{00000000-0005-0000-0000-000017D60000}"/>
    <cellStyle name="Normal 62 9 2" xfId="54450" xr:uid="{00000000-0005-0000-0000-000018D60000}"/>
    <cellStyle name="Normal 62 9 2 2" xfId="54451" xr:uid="{00000000-0005-0000-0000-000019D60000}"/>
    <cellStyle name="Normal 62 9 3" xfId="54452" xr:uid="{00000000-0005-0000-0000-00001AD60000}"/>
    <cellStyle name="Normal 62 9 3 2" xfId="54453" xr:uid="{00000000-0005-0000-0000-00001BD60000}"/>
    <cellStyle name="Normal 62 9 4" xfId="54454" xr:uid="{00000000-0005-0000-0000-00001CD60000}"/>
    <cellStyle name="Normal 62 9 4 2" xfId="54455" xr:uid="{00000000-0005-0000-0000-00001DD60000}"/>
    <cellStyle name="Normal 62 9 5" xfId="54456" xr:uid="{00000000-0005-0000-0000-00001ED60000}"/>
    <cellStyle name="Normal 62 9 5 2" xfId="54457" xr:uid="{00000000-0005-0000-0000-00001FD60000}"/>
    <cellStyle name="Normal 62 9 6" xfId="54458" xr:uid="{00000000-0005-0000-0000-000020D60000}"/>
    <cellStyle name="Normal 62 9 6 2" xfId="54459" xr:uid="{00000000-0005-0000-0000-000021D60000}"/>
    <cellStyle name="Normal 62 9 7" xfId="54460" xr:uid="{00000000-0005-0000-0000-000022D60000}"/>
    <cellStyle name="Normal 63" xfId="54461" xr:uid="{00000000-0005-0000-0000-000023D60000}"/>
    <cellStyle name="Normal 63 2" xfId="54462" xr:uid="{00000000-0005-0000-0000-000024D60000}"/>
    <cellStyle name="Normal 63 2 2" xfId="54463" xr:uid="{00000000-0005-0000-0000-000025D60000}"/>
    <cellStyle name="Normal 63 2 2 2" xfId="54464" xr:uid="{00000000-0005-0000-0000-000026D60000}"/>
    <cellStyle name="Normal 63 2 2 2 2" xfId="54465" xr:uid="{00000000-0005-0000-0000-000027D60000}"/>
    <cellStyle name="Normal 63 2 2 3" xfId="54466" xr:uid="{00000000-0005-0000-0000-000028D60000}"/>
    <cellStyle name="Normal 63 2 3" xfId="54467" xr:uid="{00000000-0005-0000-0000-000029D60000}"/>
    <cellStyle name="Normal 63 2 3 2" xfId="54468" xr:uid="{00000000-0005-0000-0000-00002AD60000}"/>
    <cellStyle name="Normal 63 2 4" xfId="54469" xr:uid="{00000000-0005-0000-0000-00002BD60000}"/>
    <cellStyle name="Normal 63 3" xfId="54470" xr:uid="{00000000-0005-0000-0000-00002CD60000}"/>
    <cellStyle name="Normal 63 3 2" xfId="54471" xr:uid="{00000000-0005-0000-0000-00002DD60000}"/>
    <cellStyle name="Normal 63 3 2 2" xfId="54472" xr:uid="{00000000-0005-0000-0000-00002ED60000}"/>
    <cellStyle name="Normal 63 3 2 2 2" xfId="54473" xr:uid="{00000000-0005-0000-0000-00002FD60000}"/>
    <cellStyle name="Normal 63 3 2 3" xfId="54474" xr:uid="{00000000-0005-0000-0000-000030D60000}"/>
    <cellStyle name="Normal 63 3 3" xfId="54475" xr:uid="{00000000-0005-0000-0000-000031D60000}"/>
    <cellStyle name="Normal 63 3 3 2" xfId="54476" xr:uid="{00000000-0005-0000-0000-000032D60000}"/>
    <cellStyle name="Normal 63 3 4" xfId="54477" xr:uid="{00000000-0005-0000-0000-000033D60000}"/>
    <cellStyle name="Normal 63 4" xfId="54478" xr:uid="{00000000-0005-0000-0000-000034D60000}"/>
    <cellStyle name="Normal 63 4 2" xfId="54479" xr:uid="{00000000-0005-0000-0000-000035D60000}"/>
    <cellStyle name="Normal 63 4 2 2" xfId="54480" xr:uid="{00000000-0005-0000-0000-000036D60000}"/>
    <cellStyle name="Normal 63 4 3" xfId="54481" xr:uid="{00000000-0005-0000-0000-000037D60000}"/>
    <cellStyle name="Normal 63 5" xfId="54482" xr:uid="{00000000-0005-0000-0000-000038D60000}"/>
    <cellStyle name="Normal 63 5 2" xfId="54483" xr:uid="{00000000-0005-0000-0000-000039D60000}"/>
    <cellStyle name="Normal 63 6" xfId="54484" xr:uid="{00000000-0005-0000-0000-00003AD60000}"/>
    <cellStyle name="Normal 636" xfId="17" xr:uid="{00000000-0005-0000-0000-00003BD60000}"/>
    <cellStyle name="Normal 64" xfId="54485" xr:uid="{00000000-0005-0000-0000-00003CD60000}"/>
    <cellStyle name="Normal 64 2" xfId="54486" xr:uid="{00000000-0005-0000-0000-00003DD60000}"/>
    <cellStyle name="Normal 64 2 2" xfId="54487" xr:uid="{00000000-0005-0000-0000-00003ED60000}"/>
    <cellStyle name="Normal 64 2 2 2" xfId="54488" xr:uid="{00000000-0005-0000-0000-00003FD60000}"/>
    <cellStyle name="Normal 64 2 2 2 2" xfId="54489" xr:uid="{00000000-0005-0000-0000-000040D60000}"/>
    <cellStyle name="Normal 64 2 2 3" xfId="54490" xr:uid="{00000000-0005-0000-0000-000041D60000}"/>
    <cellStyle name="Normal 64 2 3" xfId="54491" xr:uid="{00000000-0005-0000-0000-000042D60000}"/>
    <cellStyle name="Normal 64 2 3 2" xfId="54492" xr:uid="{00000000-0005-0000-0000-000043D60000}"/>
    <cellStyle name="Normal 64 2 4" xfId="54493" xr:uid="{00000000-0005-0000-0000-000044D60000}"/>
    <cellStyle name="Normal 64 3" xfId="54494" xr:uid="{00000000-0005-0000-0000-000045D60000}"/>
    <cellStyle name="Normal 64 3 2" xfId="54495" xr:uid="{00000000-0005-0000-0000-000046D60000}"/>
    <cellStyle name="Normal 64 3 2 2" xfId="54496" xr:uid="{00000000-0005-0000-0000-000047D60000}"/>
    <cellStyle name="Normal 64 3 2 2 2" xfId="54497" xr:uid="{00000000-0005-0000-0000-000048D60000}"/>
    <cellStyle name="Normal 64 3 2 3" xfId="54498" xr:uid="{00000000-0005-0000-0000-000049D60000}"/>
    <cellStyle name="Normal 64 3 3" xfId="54499" xr:uid="{00000000-0005-0000-0000-00004AD60000}"/>
    <cellStyle name="Normal 64 3 3 2" xfId="54500" xr:uid="{00000000-0005-0000-0000-00004BD60000}"/>
    <cellStyle name="Normal 64 3 4" xfId="54501" xr:uid="{00000000-0005-0000-0000-00004CD60000}"/>
    <cellStyle name="Normal 64 4" xfId="54502" xr:uid="{00000000-0005-0000-0000-00004DD60000}"/>
    <cellStyle name="Normal 64 4 2" xfId="54503" xr:uid="{00000000-0005-0000-0000-00004ED60000}"/>
    <cellStyle name="Normal 64 4 2 2" xfId="54504" xr:uid="{00000000-0005-0000-0000-00004FD60000}"/>
    <cellStyle name="Normal 64 4 3" xfId="54505" xr:uid="{00000000-0005-0000-0000-000050D60000}"/>
    <cellStyle name="Normal 64 5" xfId="54506" xr:uid="{00000000-0005-0000-0000-000051D60000}"/>
    <cellStyle name="Normal 64 5 2" xfId="54507" xr:uid="{00000000-0005-0000-0000-000052D60000}"/>
    <cellStyle name="Normal 64 6" xfId="54508" xr:uid="{00000000-0005-0000-0000-000053D60000}"/>
    <cellStyle name="Normal 64 6 2" xfId="54509" xr:uid="{00000000-0005-0000-0000-000054D60000}"/>
    <cellStyle name="Normal 64 7" xfId="54510" xr:uid="{00000000-0005-0000-0000-000055D60000}"/>
    <cellStyle name="Normal 640" xfId="18" xr:uid="{00000000-0005-0000-0000-000056D60000}"/>
    <cellStyle name="Normal 643" xfId="21" xr:uid="{00000000-0005-0000-0000-000057D60000}"/>
    <cellStyle name="Normal 646" xfId="23" xr:uid="{00000000-0005-0000-0000-000058D60000}"/>
    <cellStyle name="Normal 647" xfId="24" xr:uid="{00000000-0005-0000-0000-000059D60000}"/>
    <cellStyle name="Normal 649" xfId="25" xr:uid="{00000000-0005-0000-0000-00005AD60000}"/>
    <cellStyle name="Normal 65" xfId="54511" xr:uid="{00000000-0005-0000-0000-00005BD60000}"/>
    <cellStyle name="Normal 65 2" xfId="54512" xr:uid="{00000000-0005-0000-0000-00005CD60000}"/>
    <cellStyle name="Normal 65 2 2" xfId="54513" xr:uid="{00000000-0005-0000-0000-00005DD60000}"/>
    <cellStyle name="Normal 65 2 2 2" xfId="54514" xr:uid="{00000000-0005-0000-0000-00005ED60000}"/>
    <cellStyle name="Normal 65 2 2 2 2" xfId="54515" xr:uid="{00000000-0005-0000-0000-00005FD60000}"/>
    <cellStyle name="Normal 65 2 2 3" xfId="54516" xr:uid="{00000000-0005-0000-0000-000060D60000}"/>
    <cellStyle name="Normal 65 2 3" xfId="54517" xr:uid="{00000000-0005-0000-0000-000061D60000}"/>
    <cellStyle name="Normal 65 2 3 2" xfId="54518" xr:uid="{00000000-0005-0000-0000-000062D60000}"/>
    <cellStyle name="Normal 65 2 4" xfId="54519" xr:uid="{00000000-0005-0000-0000-000063D60000}"/>
    <cellStyle name="Normal 65 3" xfId="54520" xr:uid="{00000000-0005-0000-0000-000064D60000}"/>
    <cellStyle name="Normal 65 3 2" xfId="54521" xr:uid="{00000000-0005-0000-0000-000065D60000}"/>
    <cellStyle name="Normal 65 3 2 2" xfId="54522" xr:uid="{00000000-0005-0000-0000-000066D60000}"/>
    <cellStyle name="Normal 65 3 2 2 2" xfId="54523" xr:uid="{00000000-0005-0000-0000-000067D60000}"/>
    <cellStyle name="Normal 65 3 2 3" xfId="54524" xr:uid="{00000000-0005-0000-0000-000068D60000}"/>
    <cellStyle name="Normal 65 3 3" xfId="54525" xr:uid="{00000000-0005-0000-0000-000069D60000}"/>
    <cellStyle name="Normal 65 3 3 2" xfId="54526" xr:uid="{00000000-0005-0000-0000-00006AD60000}"/>
    <cellStyle name="Normal 65 3 4" xfId="54527" xr:uid="{00000000-0005-0000-0000-00006BD60000}"/>
    <cellStyle name="Normal 65 4" xfId="54528" xr:uid="{00000000-0005-0000-0000-00006CD60000}"/>
    <cellStyle name="Normal 65 4 2" xfId="54529" xr:uid="{00000000-0005-0000-0000-00006DD60000}"/>
    <cellStyle name="Normal 65 4 2 2" xfId="54530" xr:uid="{00000000-0005-0000-0000-00006ED60000}"/>
    <cellStyle name="Normal 65 4 3" xfId="54531" xr:uid="{00000000-0005-0000-0000-00006FD60000}"/>
    <cellStyle name="Normal 65 5" xfId="54532" xr:uid="{00000000-0005-0000-0000-000070D60000}"/>
    <cellStyle name="Normal 65 5 2" xfId="54533" xr:uid="{00000000-0005-0000-0000-000071D60000}"/>
    <cellStyle name="Normal 65 6" xfId="54534" xr:uid="{00000000-0005-0000-0000-000072D60000}"/>
    <cellStyle name="Normal 650" xfId="26" xr:uid="{00000000-0005-0000-0000-000073D60000}"/>
    <cellStyle name="Normal 651" xfId="27" xr:uid="{00000000-0005-0000-0000-000074D60000}"/>
    <cellStyle name="Normal 652" xfId="28" xr:uid="{00000000-0005-0000-0000-000075D60000}"/>
    <cellStyle name="Normal 653" xfId="29" xr:uid="{00000000-0005-0000-0000-000076D60000}"/>
    <cellStyle name="Normal 654" xfId="30" xr:uid="{00000000-0005-0000-0000-000077D60000}"/>
    <cellStyle name="Normal 655" xfId="31" xr:uid="{00000000-0005-0000-0000-000078D60000}"/>
    <cellStyle name="Normal 656" xfId="32" xr:uid="{00000000-0005-0000-0000-000079D60000}"/>
    <cellStyle name="Normal 657" xfId="33" xr:uid="{00000000-0005-0000-0000-00007AD60000}"/>
    <cellStyle name="Normal 658" xfId="35" xr:uid="{00000000-0005-0000-0000-00007BD60000}"/>
    <cellStyle name="Normal 659" xfId="36" xr:uid="{00000000-0005-0000-0000-00007CD60000}"/>
    <cellStyle name="Normal 66" xfId="54535" xr:uid="{00000000-0005-0000-0000-00007DD60000}"/>
    <cellStyle name="Normal 66 2" xfId="54536" xr:uid="{00000000-0005-0000-0000-00007ED60000}"/>
    <cellStyle name="Normal 66 2 2" xfId="54537" xr:uid="{00000000-0005-0000-0000-00007FD60000}"/>
    <cellStyle name="Normal 66 2 2 2" xfId="54538" xr:uid="{00000000-0005-0000-0000-000080D60000}"/>
    <cellStyle name="Normal 66 2 2 2 2" xfId="54539" xr:uid="{00000000-0005-0000-0000-000081D60000}"/>
    <cellStyle name="Normal 66 2 2 3" xfId="54540" xr:uid="{00000000-0005-0000-0000-000082D60000}"/>
    <cellStyle name="Normal 66 2 3" xfId="54541" xr:uid="{00000000-0005-0000-0000-000083D60000}"/>
    <cellStyle name="Normal 66 2 3 2" xfId="54542" xr:uid="{00000000-0005-0000-0000-000084D60000}"/>
    <cellStyle name="Normal 66 2 4" xfId="54543" xr:uid="{00000000-0005-0000-0000-000085D60000}"/>
    <cellStyle name="Normal 66 3" xfId="54544" xr:uid="{00000000-0005-0000-0000-000086D60000}"/>
    <cellStyle name="Normal 66 3 2" xfId="54545" xr:uid="{00000000-0005-0000-0000-000087D60000}"/>
    <cellStyle name="Normal 66 3 2 2" xfId="54546" xr:uid="{00000000-0005-0000-0000-000088D60000}"/>
    <cellStyle name="Normal 66 3 2 2 2" xfId="54547" xr:uid="{00000000-0005-0000-0000-000089D60000}"/>
    <cellStyle name="Normal 66 3 2 3" xfId="54548" xr:uid="{00000000-0005-0000-0000-00008AD60000}"/>
    <cellStyle name="Normal 66 3 3" xfId="54549" xr:uid="{00000000-0005-0000-0000-00008BD60000}"/>
    <cellStyle name="Normal 66 3 3 2" xfId="54550" xr:uid="{00000000-0005-0000-0000-00008CD60000}"/>
    <cellStyle name="Normal 66 3 4" xfId="54551" xr:uid="{00000000-0005-0000-0000-00008DD60000}"/>
    <cellStyle name="Normal 66 4" xfId="54552" xr:uid="{00000000-0005-0000-0000-00008ED60000}"/>
    <cellStyle name="Normal 66 4 2" xfId="54553" xr:uid="{00000000-0005-0000-0000-00008FD60000}"/>
    <cellStyle name="Normal 66 4 2 2" xfId="54554" xr:uid="{00000000-0005-0000-0000-000090D60000}"/>
    <cellStyle name="Normal 66 4 3" xfId="54555" xr:uid="{00000000-0005-0000-0000-000091D60000}"/>
    <cellStyle name="Normal 66 5" xfId="54556" xr:uid="{00000000-0005-0000-0000-000092D60000}"/>
    <cellStyle name="Normal 66 5 2" xfId="54557" xr:uid="{00000000-0005-0000-0000-000093D60000}"/>
    <cellStyle name="Normal 66 6" xfId="54558" xr:uid="{00000000-0005-0000-0000-000094D60000}"/>
    <cellStyle name="Normal 660" xfId="38" xr:uid="{00000000-0005-0000-0000-000095D60000}"/>
    <cellStyle name="Normal 662" xfId="39" xr:uid="{00000000-0005-0000-0000-000096D60000}"/>
    <cellStyle name="Normal 663" xfId="40" xr:uid="{00000000-0005-0000-0000-000097D60000}"/>
    <cellStyle name="Normal 664" xfId="41" xr:uid="{00000000-0005-0000-0000-000098D60000}"/>
    <cellStyle name="Normal 665" xfId="42" xr:uid="{00000000-0005-0000-0000-000099D60000}"/>
    <cellStyle name="Normal 667" xfId="43" xr:uid="{00000000-0005-0000-0000-00009AD60000}"/>
    <cellStyle name="Normal 67" xfId="54559" xr:uid="{00000000-0005-0000-0000-00009BD60000}"/>
    <cellStyle name="Normal 67 2" xfId="54560" xr:uid="{00000000-0005-0000-0000-00009CD60000}"/>
    <cellStyle name="Normal 67 2 2" xfId="54561" xr:uid="{00000000-0005-0000-0000-00009DD60000}"/>
    <cellStyle name="Normal 67 2 2 2" xfId="54562" xr:uid="{00000000-0005-0000-0000-00009ED60000}"/>
    <cellStyle name="Normal 67 2 2 2 2" xfId="54563" xr:uid="{00000000-0005-0000-0000-00009FD60000}"/>
    <cellStyle name="Normal 67 2 2 3" xfId="54564" xr:uid="{00000000-0005-0000-0000-0000A0D60000}"/>
    <cellStyle name="Normal 67 2 3" xfId="54565" xr:uid="{00000000-0005-0000-0000-0000A1D60000}"/>
    <cellStyle name="Normal 67 2 3 2" xfId="54566" xr:uid="{00000000-0005-0000-0000-0000A2D60000}"/>
    <cellStyle name="Normal 67 2 4" xfId="54567" xr:uid="{00000000-0005-0000-0000-0000A3D60000}"/>
    <cellStyle name="Normal 67 3" xfId="54568" xr:uid="{00000000-0005-0000-0000-0000A4D60000}"/>
    <cellStyle name="Normal 67 3 2" xfId="54569" xr:uid="{00000000-0005-0000-0000-0000A5D60000}"/>
    <cellStyle name="Normal 67 3 2 2" xfId="54570" xr:uid="{00000000-0005-0000-0000-0000A6D60000}"/>
    <cellStyle name="Normal 67 3 2 2 2" xfId="54571" xr:uid="{00000000-0005-0000-0000-0000A7D60000}"/>
    <cellStyle name="Normal 67 3 2 3" xfId="54572" xr:uid="{00000000-0005-0000-0000-0000A8D60000}"/>
    <cellStyle name="Normal 67 3 3" xfId="54573" xr:uid="{00000000-0005-0000-0000-0000A9D60000}"/>
    <cellStyle name="Normal 67 3 3 2" xfId="54574" xr:uid="{00000000-0005-0000-0000-0000AAD60000}"/>
    <cellStyle name="Normal 67 3 4" xfId="54575" xr:uid="{00000000-0005-0000-0000-0000ABD60000}"/>
    <cellStyle name="Normal 67 4" xfId="54576" xr:uid="{00000000-0005-0000-0000-0000ACD60000}"/>
    <cellStyle name="Normal 67 4 2" xfId="54577" xr:uid="{00000000-0005-0000-0000-0000ADD60000}"/>
    <cellStyle name="Normal 67 4 2 2" xfId="54578" xr:uid="{00000000-0005-0000-0000-0000AED60000}"/>
    <cellStyle name="Normal 67 4 3" xfId="54579" xr:uid="{00000000-0005-0000-0000-0000AFD60000}"/>
    <cellStyle name="Normal 67 5" xfId="54580" xr:uid="{00000000-0005-0000-0000-0000B0D60000}"/>
    <cellStyle name="Normal 67 5 2" xfId="54581" xr:uid="{00000000-0005-0000-0000-0000B1D60000}"/>
    <cellStyle name="Normal 67 6" xfId="54582" xr:uid="{00000000-0005-0000-0000-0000B2D60000}"/>
    <cellStyle name="Normal 673" xfId="46" xr:uid="{00000000-0005-0000-0000-0000B3D60000}"/>
    <cellStyle name="Normal 674" xfId="47" xr:uid="{00000000-0005-0000-0000-0000B4D60000}"/>
    <cellStyle name="Normal 675" xfId="48" xr:uid="{00000000-0005-0000-0000-0000B5D60000}"/>
    <cellStyle name="Normal 676" xfId="49" xr:uid="{00000000-0005-0000-0000-0000B6D60000}"/>
    <cellStyle name="Normal 677" xfId="53" xr:uid="{00000000-0005-0000-0000-0000B7D60000}"/>
    <cellStyle name="Normal 678" xfId="54" xr:uid="{00000000-0005-0000-0000-0000B8D60000}"/>
    <cellStyle name="Normal 679" xfId="55" xr:uid="{00000000-0005-0000-0000-0000B9D60000}"/>
    <cellStyle name="Normal 68" xfId="54583" xr:uid="{00000000-0005-0000-0000-0000BAD60000}"/>
    <cellStyle name="Normal 68 2" xfId="54584" xr:uid="{00000000-0005-0000-0000-0000BBD60000}"/>
    <cellStyle name="Normal 68 2 2" xfId="54585" xr:uid="{00000000-0005-0000-0000-0000BCD60000}"/>
    <cellStyle name="Normal 68 2 2 2" xfId="54586" xr:uid="{00000000-0005-0000-0000-0000BDD60000}"/>
    <cellStyle name="Normal 68 2 2 2 2" xfId="54587" xr:uid="{00000000-0005-0000-0000-0000BED60000}"/>
    <cellStyle name="Normal 68 2 2 3" xfId="54588" xr:uid="{00000000-0005-0000-0000-0000BFD60000}"/>
    <cellStyle name="Normal 68 2 3" xfId="54589" xr:uid="{00000000-0005-0000-0000-0000C0D60000}"/>
    <cellStyle name="Normal 68 2 3 2" xfId="54590" xr:uid="{00000000-0005-0000-0000-0000C1D60000}"/>
    <cellStyle name="Normal 68 2 4" xfId="54591" xr:uid="{00000000-0005-0000-0000-0000C2D60000}"/>
    <cellStyle name="Normal 68 3" xfId="54592" xr:uid="{00000000-0005-0000-0000-0000C3D60000}"/>
    <cellStyle name="Normal 68 3 2" xfId="54593" xr:uid="{00000000-0005-0000-0000-0000C4D60000}"/>
    <cellStyle name="Normal 68 3 2 2" xfId="54594" xr:uid="{00000000-0005-0000-0000-0000C5D60000}"/>
    <cellStyle name="Normal 68 3 2 2 2" xfId="54595" xr:uid="{00000000-0005-0000-0000-0000C6D60000}"/>
    <cellStyle name="Normal 68 3 2 3" xfId="54596" xr:uid="{00000000-0005-0000-0000-0000C7D60000}"/>
    <cellStyle name="Normal 68 3 3" xfId="54597" xr:uid="{00000000-0005-0000-0000-0000C8D60000}"/>
    <cellStyle name="Normal 68 3 3 2" xfId="54598" xr:uid="{00000000-0005-0000-0000-0000C9D60000}"/>
    <cellStyle name="Normal 68 3 4" xfId="54599" xr:uid="{00000000-0005-0000-0000-0000CAD60000}"/>
    <cellStyle name="Normal 68 4" xfId="54600" xr:uid="{00000000-0005-0000-0000-0000CBD60000}"/>
    <cellStyle name="Normal 68 4 2" xfId="54601" xr:uid="{00000000-0005-0000-0000-0000CCD60000}"/>
    <cellStyle name="Normal 68 4 2 2" xfId="54602" xr:uid="{00000000-0005-0000-0000-0000CDD60000}"/>
    <cellStyle name="Normal 68 4 3" xfId="54603" xr:uid="{00000000-0005-0000-0000-0000CED60000}"/>
    <cellStyle name="Normal 68 5" xfId="54604" xr:uid="{00000000-0005-0000-0000-0000CFD60000}"/>
    <cellStyle name="Normal 68 5 2" xfId="54605" xr:uid="{00000000-0005-0000-0000-0000D0D60000}"/>
    <cellStyle name="Normal 68 6" xfId="54606" xr:uid="{00000000-0005-0000-0000-0000D1D60000}"/>
    <cellStyle name="Normal 684" xfId="60" xr:uid="{00000000-0005-0000-0000-0000D2D60000}"/>
    <cellStyle name="Normal 69" xfId="54607" xr:uid="{00000000-0005-0000-0000-0000D3D60000}"/>
    <cellStyle name="Normal 69 2" xfId="54608" xr:uid="{00000000-0005-0000-0000-0000D4D60000}"/>
    <cellStyle name="Normal 69 2 2" xfId="54609" xr:uid="{00000000-0005-0000-0000-0000D5D60000}"/>
    <cellStyle name="Normal 69 2 2 2" xfId="54610" xr:uid="{00000000-0005-0000-0000-0000D6D60000}"/>
    <cellStyle name="Normal 69 2 2 2 2" xfId="54611" xr:uid="{00000000-0005-0000-0000-0000D7D60000}"/>
    <cellStyle name="Normal 69 2 2 3" xfId="54612" xr:uid="{00000000-0005-0000-0000-0000D8D60000}"/>
    <cellStyle name="Normal 69 2 3" xfId="54613" xr:uid="{00000000-0005-0000-0000-0000D9D60000}"/>
    <cellStyle name="Normal 69 2 3 2" xfId="54614" xr:uid="{00000000-0005-0000-0000-0000DAD60000}"/>
    <cellStyle name="Normal 69 2 4" xfId="54615" xr:uid="{00000000-0005-0000-0000-0000DBD60000}"/>
    <cellStyle name="Normal 69 3" xfId="54616" xr:uid="{00000000-0005-0000-0000-0000DCD60000}"/>
    <cellStyle name="Normal 69 3 2" xfId="54617" xr:uid="{00000000-0005-0000-0000-0000DDD60000}"/>
    <cellStyle name="Normal 69 3 2 2" xfId="54618" xr:uid="{00000000-0005-0000-0000-0000DED60000}"/>
    <cellStyle name="Normal 69 3 3" xfId="54619" xr:uid="{00000000-0005-0000-0000-0000DFD60000}"/>
    <cellStyle name="Normal 69 4" xfId="54620" xr:uid="{00000000-0005-0000-0000-0000E0D60000}"/>
    <cellStyle name="Normal 69 4 2" xfId="54621" xr:uid="{00000000-0005-0000-0000-0000E1D60000}"/>
    <cellStyle name="Normal 69 5" xfId="54622" xr:uid="{00000000-0005-0000-0000-0000E2D60000}"/>
    <cellStyle name="Normal 7" xfId="54623" xr:uid="{00000000-0005-0000-0000-0000E3D60000}"/>
    <cellStyle name="Normal 7 10" xfId="54624" xr:uid="{00000000-0005-0000-0000-0000E4D60000}"/>
    <cellStyle name="Normal 7 10 10" xfId="54625" xr:uid="{00000000-0005-0000-0000-0000E5D60000}"/>
    <cellStyle name="Normal 7 10 11" xfId="54626" xr:uid="{00000000-0005-0000-0000-0000E6D60000}"/>
    <cellStyle name="Normal 7 10 2" xfId="54627" xr:uid="{00000000-0005-0000-0000-0000E7D60000}"/>
    <cellStyle name="Normal 7 10 2 2" xfId="54628" xr:uid="{00000000-0005-0000-0000-0000E8D60000}"/>
    <cellStyle name="Normal 7 10 3" xfId="54629" xr:uid="{00000000-0005-0000-0000-0000E9D60000}"/>
    <cellStyle name="Normal 7 10 3 2" xfId="54630" xr:uid="{00000000-0005-0000-0000-0000EAD60000}"/>
    <cellStyle name="Normal 7 10 4" xfId="54631" xr:uid="{00000000-0005-0000-0000-0000EBD60000}"/>
    <cellStyle name="Normal 7 10 4 2" xfId="54632" xr:uid="{00000000-0005-0000-0000-0000ECD60000}"/>
    <cellStyle name="Normal 7 10 5" xfId="54633" xr:uid="{00000000-0005-0000-0000-0000EDD60000}"/>
    <cellStyle name="Normal 7 10 5 2" xfId="54634" xr:uid="{00000000-0005-0000-0000-0000EED60000}"/>
    <cellStyle name="Normal 7 10 6" xfId="54635" xr:uid="{00000000-0005-0000-0000-0000EFD60000}"/>
    <cellStyle name="Normal 7 10 6 2" xfId="54636" xr:uid="{00000000-0005-0000-0000-0000F0D60000}"/>
    <cellStyle name="Normal 7 10 7" xfId="54637" xr:uid="{00000000-0005-0000-0000-0000F1D60000}"/>
    <cellStyle name="Normal 7 10 8" xfId="54638" xr:uid="{00000000-0005-0000-0000-0000F2D60000}"/>
    <cellStyle name="Normal 7 10 9" xfId="54639" xr:uid="{00000000-0005-0000-0000-0000F3D60000}"/>
    <cellStyle name="Normal 7 11" xfId="54640" xr:uid="{00000000-0005-0000-0000-0000F4D60000}"/>
    <cellStyle name="Normal 7 11 10" xfId="54641" xr:uid="{00000000-0005-0000-0000-0000F5D60000}"/>
    <cellStyle name="Normal 7 11 11" xfId="54642" xr:uid="{00000000-0005-0000-0000-0000F6D60000}"/>
    <cellStyle name="Normal 7 11 2" xfId="54643" xr:uid="{00000000-0005-0000-0000-0000F7D60000}"/>
    <cellStyle name="Normal 7 11 3" xfId="54644" xr:uid="{00000000-0005-0000-0000-0000F8D60000}"/>
    <cellStyle name="Normal 7 11 4" xfId="54645" xr:uid="{00000000-0005-0000-0000-0000F9D60000}"/>
    <cellStyle name="Normal 7 11 5" xfId="54646" xr:uid="{00000000-0005-0000-0000-0000FAD60000}"/>
    <cellStyle name="Normal 7 11 6" xfId="54647" xr:uid="{00000000-0005-0000-0000-0000FBD60000}"/>
    <cellStyle name="Normal 7 11 7" xfId="54648" xr:uid="{00000000-0005-0000-0000-0000FCD60000}"/>
    <cellStyle name="Normal 7 11 8" xfId="54649" xr:uid="{00000000-0005-0000-0000-0000FDD60000}"/>
    <cellStyle name="Normal 7 11 9" xfId="54650" xr:uid="{00000000-0005-0000-0000-0000FED60000}"/>
    <cellStyle name="Normal 7 12" xfId="54651" xr:uid="{00000000-0005-0000-0000-0000FFD60000}"/>
    <cellStyle name="Normal 7 12 10" xfId="54652" xr:uid="{00000000-0005-0000-0000-000000D70000}"/>
    <cellStyle name="Normal 7 12 11" xfId="54653" xr:uid="{00000000-0005-0000-0000-000001D70000}"/>
    <cellStyle name="Normal 7 12 2" xfId="54654" xr:uid="{00000000-0005-0000-0000-000002D70000}"/>
    <cellStyle name="Normal 7 12 3" xfId="54655" xr:uid="{00000000-0005-0000-0000-000003D70000}"/>
    <cellStyle name="Normal 7 12 4" xfId="54656" xr:uid="{00000000-0005-0000-0000-000004D70000}"/>
    <cellStyle name="Normal 7 12 5" xfId="54657" xr:uid="{00000000-0005-0000-0000-000005D70000}"/>
    <cellStyle name="Normal 7 12 6" xfId="54658" xr:uid="{00000000-0005-0000-0000-000006D70000}"/>
    <cellStyle name="Normal 7 12 7" xfId="54659" xr:uid="{00000000-0005-0000-0000-000007D70000}"/>
    <cellStyle name="Normal 7 12 8" xfId="54660" xr:uid="{00000000-0005-0000-0000-000008D70000}"/>
    <cellStyle name="Normal 7 12 9" xfId="54661" xr:uid="{00000000-0005-0000-0000-000009D70000}"/>
    <cellStyle name="Normal 7 13" xfId="54662" xr:uid="{00000000-0005-0000-0000-00000AD70000}"/>
    <cellStyle name="Normal 7 13 2" xfId="54663" xr:uid="{00000000-0005-0000-0000-00000BD70000}"/>
    <cellStyle name="Normal 7 13 2 2" xfId="54664" xr:uid="{00000000-0005-0000-0000-00000CD70000}"/>
    <cellStyle name="Normal 7 13 2 3" xfId="54665" xr:uid="{00000000-0005-0000-0000-00000DD70000}"/>
    <cellStyle name="Normal 7 13 2 4" xfId="54666" xr:uid="{00000000-0005-0000-0000-00000ED70000}"/>
    <cellStyle name="Normal 7 13 2 5" xfId="54667" xr:uid="{00000000-0005-0000-0000-00000FD70000}"/>
    <cellStyle name="Normal 7 13 2 6" xfId="54668" xr:uid="{00000000-0005-0000-0000-000010D70000}"/>
    <cellStyle name="Normal 7 13 3" xfId="54669" xr:uid="{00000000-0005-0000-0000-000011D70000}"/>
    <cellStyle name="Normal 7 14" xfId="54670" xr:uid="{00000000-0005-0000-0000-000012D70000}"/>
    <cellStyle name="Normal 7 14 2" xfId="54671" xr:uid="{00000000-0005-0000-0000-000013D70000}"/>
    <cellStyle name="Normal 7 14 3" xfId="54672" xr:uid="{00000000-0005-0000-0000-000014D70000}"/>
    <cellStyle name="Normal 7 14 4" xfId="54673" xr:uid="{00000000-0005-0000-0000-000015D70000}"/>
    <cellStyle name="Normal 7 14 5" xfId="54674" xr:uid="{00000000-0005-0000-0000-000016D70000}"/>
    <cellStyle name="Normal 7 14 6" xfId="54675" xr:uid="{00000000-0005-0000-0000-000017D70000}"/>
    <cellStyle name="Normal 7 15" xfId="54676" xr:uid="{00000000-0005-0000-0000-000018D70000}"/>
    <cellStyle name="Normal 7 15 2" xfId="54677" xr:uid="{00000000-0005-0000-0000-000019D70000}"/>
    <cellStyle name="Normal 7 16" xfId="54678" xr:uid="{00000000-0005-0000-0000-00001AD70000}"/>
    <cellStyle name="Normal 7 16 2" xfId="54679" xr:uid="{00000000-0005-0000-0000-00001BD70000}"/>
    <cellStyle name="Normal 7 17" xfId="54680" xr:uid="{00000000-0005-0000-0000-00001CD70000}"/>
    <cellStyle name="Normal 7 17 2" xfId="54681" xr:uid="{00000000-0005-0000-0000-00001DD70000}"/>
    <cellStyle name="Normal 7 18" xfId="54682" xr:uid="{00000000-0005-0000-0000-00001ED70000}"/>
    <cellStyle name="Normal 7 18 2" xfId="54683" xr:uid="{00000000-0005-0000-0000-00001FD70000}"/>
    <cellStyle name="Normal 7 19" xfId="54684" xr:uid="{00000000-0005-0000-0000-000020D70000}"/>
    <cellStyle name="Normal 7 19 2" xfId="54685" xr:uid="{00000000-0005-0000-0000-000021D70000}"/>
    <cellStyle name="Normal 7 2" xfId="54686" xr:uid="{00000000-0005-0000-0000-000022D70000}"/>
    <cellStyle name="Normal 7 2 10" xfId="54687" xr:uid="{00000000-0005-0000-0000-000023D70000}"/>
    <cellStyle name="Normal 7 2 10 2" xfId="54688" xr:uid="{00000000-0005-0000-0000-000024D70000}"/>
    <cellStyle name="Normal 7 2 10 2 2" xfId="54689" xr:uid="{00000000-0005-0000-0000-000025D70000}"/>
    <cellStyle name="Normal 7 2 10 2 3" xfId="54690" xr:uid="{00000000-0005-0000-0000-000026D70000}"/>
    <cellStyle name="Normal 7 2 10 2 4" xfId="54691" xr:uid="{00000000-0005-0000-0000-000027D70000}"/>
    <cellStyle name="Normal 7 2 10 2 5" xfId="54692" xr:uid="{00000000-0005-0000-0000-000028D70000}"/>
    <cellStyle name="Normal 7 2 11" xfId="54693" xr:uid="{00000000-0005-0000-0000-000029D70000}"/>
    <cellStyle name="Normal 7 2 12" xfId="54694" xr:uid="{00000000-0005-0000-0000-00002AD70000}"/>
    <cellStyle name="Normal 7 2 13" xfId="54695" xr:uid="{00000000-0005-0000-0000-00002BD70000}"/>
    <cellStyle name="Normal 7 2 14" xfId="54696" xr:uid="{00000000-0005-0000-0000-00002CD70000}"/>
    <cellStyle name="Normal 7 2 15" xfId="54697" xr:uid="{00000000-0005-0000-0000-00002DD70000}"/>
    <cellStyle name="Normal 7 2 2" xfId="54698" xr:uid="{00000000-0005-0000-0000-00002ED70000}"/>
    <cellStyle name="Normal 7 2 2 10" xfId="54699" xr:uid="{00000000-0005-0000-0000-00002FD70000}"/>
    <cellStyle name="Normal 7 2 2 11" xfId="54700" xr:uid="{00000000-0005-0000-0000-000030D70000}"/>
    <cellStyle name="Normal 7 2 2 2" xfId="54701" xr:uid="{00000000-0005-0000-0000-000031D70000}"/>
    <cellStyle name="Normal 7 2 2 3" xfId="54702" xr:uid="{00000000-0005-0000-0000-000032D70000}"/>
    <cellStyle name="Normal 7 2 2 4" xfId="54703" xr:uid="{00000000-0005-0000-0000-000033D70000}"/>
    <cellStyle name="Normal 7 2 2 5" xfId="54704" xr:uid="{00000000-0005-0000-0000-000034D70000}"/>
    <cellStyle name="Normal 7 2 2 6" xfId="54705" xr:uid="{00000000-0005-0000-0000-000035D70000}"/>
    <cellStyle name="Normal 7 2 2 6 2" xfId="54706" xr:uid="{00000000-0005-0000-0000-000036D70000}"/>
    <cellStyle name="Normal 7 2 2 6 3" xfId="54707" xr:uid="{00000000-0005-0000-0000-000037D70000}"/>
    <cellStyle name="Normal 7 2 2 6 4" xfId="54708" xr:uid="{00000000-0005-0000-0000-000038D70000}"/>
    <cellStyle name="Normal 7 2 2 6 5" xfId="54709" xr:uid="{00000000-0005-0000-0000-000039D70000}"/>
    <cellStyle name="Normal 7 2 2 7" xfId="54710" xr:uid="{00000000-0005-0000-0000-00003AD70000}"/>
    <cellStyle name="Normal 7 2 2 8" xfId="54711" xr:uid="{00000000-0005-0000-0000-00003BD70000}"/>
    <cellStyle name="Normal 7 2 2 9" xfId="54712" xr:uid="{00000000-0005-0000-0000-00003CD70000}"/>
    <cellStyle name="Normal 7 2 3" xfId="54713" xr:uid="{00000000-0005-0000-0000-00003DD70000}"/>
    <cellStyle name="Normal 7 2 3 10" xfId="54714" xr:uid="{00000000-0005-0000-0000-00003ED70000}"/>
    <cellStyle name="Normal 7 2 3 11" xfId="54715" xr:uid="{00000000-0005-0000-0000-00003FD70000}"/>
    <cellStyle name="Normal 7 2 3 2" xfId="54716" xr:uid="{00000000-0005-0000-0000-000040D70000}"/>
    <cellStyle name="Normal 7 2 3 3" xfId="54717" xr:uid="{00000000-0005-0000-0000-000041D70000}"/>
    <cellStyle name="Normal 7 2 3 4" xfId="54718" xr:uid="{00000000-0005-0000-0000-000042D70000}"/>
    <cellStyle name="Normal 7 2 3 5" xfId="54719" xr:uid="{00000000-0005-0000-0000-000043D70000}"/>
    <cellStyle name="Normal 7 2 3 6" xfId="54720" xr:uid="{00000000-0005-0000-0000-000044D70000}"/>
    <cellStyle name="Normal 7 2 3 7" xfId="54721" xr:uid="{00000000-0005-0000-0000-000045D70000}"/>
    <cellStyle name="Normal 7 2 3 8" xfId="54722" xr:uid="{00000000-0005-0000-0000-000046D70000}"/>
    <cellStyle name="Normal 7 2 3 9" xfId="54723" xr:uid="{00000000-0005-0000-0000-000047D70000}"/>
    <cellStyle name="Normal 7 2 4" xfId="54724" xr:uid="{00000000-0005-0000-0000-000048D70000}"/>
    <cellStyle name="Normal 7 2 4 10" xfId="54725" xr:uid="{00000000-0005-0000-0000-000049D70000}"/>
    <cellStyle name="Normal 7 2 4 11" xfId="54726" xr:uid="{00000000-0005-0000-0000-00004AD70000}"/>
    <cellStyle name="Normal 7 2 4 2" xfId="54727" xr:uid="{00000000-0005-0000-0000-00004BD70000}"/>
    <cellStyle name="Normal 7 2 4 3" xfId="54728" xr:uid="{00000000-0005-0000-0000-00004CD70000}"/>
    <cellStyle name="Normal 7 2 4 4" xfId="54729" xr:uid="{00000000-0005-0000-0000-00004DD70000}"/>
    <cellStyle name="Normal 7 2 4 5" xfId="54730" xr:uid="{00000000-0005-0000-0000-00004ED70000}"/>
    <cellStyle name="Normal 7 2 4 6" xfId="54731" xr:uid="{00000000-0005-0000-0000-00004FD70000}"/>
    <cellStyle name="Normal 7 2 4 7" xfId="54732" xr:uid="{00000000-0005-0000-0000-000050D70000}"/>
    <cellStyle name="Normal 7 2 4 8" xfId="54733" xr:uid="{00000000-0005-0000-0000-000051D70000}"/>
    <cellStyle name="Normal 7 2 4 9" xfId="54734" xr:uid="{00000000-0005-0000-0000-000052D70000}"/>
    <cellStyle name="Normal 7 2 5" xfId="54735" xr:uid="{00000000-0005-0000-0000-000053D70000}"/>
    <cellStyle name="Normal 7 2 5 10" xfId="54736" xr:uid="{00000000-0005-0000-0000-000054D70000}"/>
    <cellStyle name="Normal 7 2 5 11" xfId="54737" xr:uid="{00000000-0005-0000-0000-000055D70000}"/>
    <cellStyle name="Normal 7 2 5 2" xfId="54738" xr:uid="{00000000-0005-0000-0000-000056D70000}"/>
    <cellStyle name="Normal 7 2 5 3" xfId="54739" xr:uid="{00000000-0005-0000-0000-000057D70000}"/>
    <cellStyle name="Normal 7 2 5 4" xfId="54740" xr:uid="{00000000-0005-0000-0000-000058D70000}"/>
    <cellStyle name="Normal 7 2 5 5" xfId="54741" xr:uid="{00000000-0005-0000-0000-000059D70000}"/>
    <cellStyle name="Normal 7 2 5 6" xfId="54742" xr:uid="{00000000-0005-0000-0000-00005AD70000}"/>
    <cellStyle name="Normal 7 2 5 7" xfId="54743" xr:uid="{00000000-0005-0000-0000-00005BD70000}"/>
    <cellStyle name="Normal 7 2 5 8" xfId="54744" xr:uid="{00000000-0005-0000-0000-00005CD70000}"/>
    <cellStyle name="Normal 7 2 5 9" xfId="54745" xr:uid="{00000000-0005-0000-0000-00005DD70000}"/>
    <cellStyle name="Normal 7 2 6" xfId="54746" xr:uid="{00000000-0005-0000-0000-00005ED70000}"/>
    <cellStyle name="Normal 7 2 6 10" xfId="54747" xr:uid="{00000000-0005-0000-0000-00005FD70000}"/>
    <cellStyle name="Normal 7 2 6 11" xfId="54748" xr:uid="{00000000-0005-0000-0000-000060D70000}"/>
    <cellStyle name="Normal 7 2 6 2" xfId="54749" xr:uid="{00000000-0005-0000-0000-000061D70000}"/>
    <cellStyle name="Normal 7 2 6 3" xfId="54750" xr:uid="{00000000-0005-0000-0000-000062D70000}"/>
    <cellStyle name="Normal 7 2 6 4" xfId="54751" xr:uid="{00000000-0005-0000-0000-000063D70000}"/>
    <cellStyle name="Normal 7 2 6 5" xfId="54752" xr:uid="{00000000-0005-0000-0000-000064D70000}"/>
    <cellStyle name="Normal 7 2 6 6" xfId="54753" xr:uid="{00000000-0005-0000-0000-000065D70000}"/>
    <cellStyle name="Normal 7 2 6 7" xfId="54754" xr:uid="{00000000-0005-0000-0000-000066D70000}"/>
    <cellStyle name="Normal 7 2 6 8" xfId="54755" xr:uid="{00000000-0005-0000-0000-000067D70000}"/>
    <cellStyle name="Normal 7 2 6 9" xfId="54756" xr:uid="{00000000-0005-0000-0000-000068D70000}"/>
    <cellStyle name="Normal 7 2 7" xfId="54757" xr:uid="{00000000-0005-0000-0000-000069D70000}"/>
    <cellStyle name="Normal 7 2 7 10" xfId="54758" xr:uid="{00000000-0005-0000-0000-00006AD70000}"/>
    <cellStyle name="Normal 7 2 7 11" xfId="54759" xr:uid="{00000000-0005-0000-0000-00006BD70000}"/>
    <cellStyle name="Normal 7 2 7 2" xfId="54760" xr:uid="{00000000-0005-0000-0000-00006CD70000}"/>
    <cellStyle name="Normal 7 2 7 3" xfId="54761" xr:uid="{00000000-0005-0000-0000-00006DD70000}"/>
    <cellStyle name="Normal 7 2 7 4" xfId="54762" xr:uid="{00000000-0005-0000-0000-00006ED70000}"/>
    <cellStyle name="Normal 7 2 7 5" xfId="54763" xr:uid="{00000000-0005-0000-0000-00006FD70000}"/>
    <cellStyle name="Normal 7 2 7 6" xfId="54764" xr:uid="{00000000-0005-0000-0000-000070D70000}"/>
    <cellStyle name="Normal 7 2 7 7" xfId="54765" xr:uid="{00000000-0005-0000-0000-000071D70000}"/>
    <cellStyle name="Normal 7 2 7 8" xfId="54766" xr:uid="{00000000-0005-0000-0000-000072D70000}"/>
    <cellStyle name="Normal 7 2 7 9" xfId="54767" xr:uid="{00000000-0005-0000-0000-000073D70000}"/>
    <cellStyle name="Normal 7 2 8" xfId="54768" xr:uid="{00000000-0005-0000-0000-000074D70000}"/>
    <cellStyle name="Normal 7 2 8 10" xfId="54769" xr:uid="{00000000-0005-0000-0000-000075D70000}"/>
    <cellStyle name="Normal 7 2 8 2" xfId="54770" xr:uid="{00000000-0005-0000-0000-000076D70000}"/>
    <cellStyle name="Normal 7 2 8 3" xfId="54771" xr:uid="{00000000-0005-0000-0000-000077D70000}"/>
    <cellStyle name="Normal 7 2 8 4" xfId="54772" xr:uid="{00000000-0005-0000-0000-000078D70000}"/>
    <cellStyle name="Normal 7 2 8 5" xfId="54773" xr:uid="{00000000-0005-0000-0000-000079D70000}"/>
    <cellStyle name="Normal 7 2 8 6" xfId="54774" xr:uid="{00000000-0005-0000-0000-00007AD70000}"/>
    <cellStyle name="Normal 7 2 8 7" xfId="54775" xr:uid="{00000000-0005-0000-0000-00007BD70000}"/>
    <cellStyle name="Normal 7 2 8 8" xfId="54776" xr:uid="{00000000-0005-0000-0000-00007CD70000}"/>
    <cellStyle name="Normal 7 2 8 9" xfId="54777" xr:uid="{00000000-0005-0000-0000-00007DD70000}"/>
    <cellStyle name="Normal 7 2 9" xfId="54778" xr:uid="{00000000-0005-0000-0000-00007ED70000}"/>
    <cellStyle name="Normal 7 2 9 2" xfId="54779" xr:uid="{00000000-0005-0000-0000-00007FD70000}"/>
    <cellStyle name="Normal 7 2 9 2 2" xfId="54780" xr:uid="{00000000-0005-0000-0000-000080D70000}"/>
    <cellStyle name="Normal 7 2 9 2 3" xfId="54781" xr:uid="{00000000-0005-0000-0000-000081D70000}"/>
    <cellStyle name="Normal 7 2 9 2 4" xfId="54782" xr:uid="{00000000-0005-0000-0000-000082D70000}"/>
    <cellStyle name="Normal 7 2 9 2 5" xfId="54783" xr:uid="{00000000-0005-0000-0000-000083D70000}"/>
    <cellStyle name="Normal 7 2 9 3" xfId="54784" xr:uid="{00000000-0005-0000-0000-000084D70000}"/>
    <cellStyle name="Normal 7 2 9 3 2" xfId="54785" xr:uid="{00000000-0005-0000-0000-000085D70000}"/>
    <cellStyle name="Normal 7 2 9 3 3" xfId="54786" xr:uid="{00000000-0005-0000-0000-000086D70000}"/>
    <cellStyle name="Normal 7 2 9 3 4" xfId="54787" xr:uid="{00000000-0005-0000-0000-000087D70000}"/>
    <cellStyle name="Normal 7 2 9 3 5" xfId="54788" xr:uid="{00000000-0005-0000-0000-000088D70000}"/>
    <cellStyle name="Normal 7 2 9 4" xfId="54789" xr:uid="{00000000-0005-0000-0000-000089D70000}"/>
    <cellStyle name="Normal 7 2 9 4 2" xfId="54790" xr:uid="{00000000-0005-0000-0000-00008AD70000}"/>
    <cellStyle name="Normal 7 2 9 4 3" xfId="54791" xr:uid="{00000000-0005-0000-0000-00008BD70000}"/>
    <cellStyle name="Normal 7 2 9 4 4" xfId="54792" xr:uid="{00000000-0005-0000-0000-00008CD70000}"/>
    <cellStyle name="Normal 7 2 9 4 5" xfId="54793" xr:uid="{00000000-0005-0000-0000-00008DD70000}"/>
    <cellStyle name="Normal 7 20" xfId="54794" xr:uid="{00000000-0005-0000-0000-00008ED70000}"/>
    <cellStyle name="Normal 7 21" xfId="54795" xr:uid="{00000000-0005-0000-0000-00008FD70000}"/>
    <cellStyle name="Normal 7 22" xfId="54796" xr:uid="{00000000-0005-0000-0000-000090D70000}"/>
    <cellStyle name="Normal 7 23" xfId="54797" xr:uid="{00000000-0005-0000-0000-000091D70000}"/>
    <cellStyle name="Normal 7 24" xfId="54798" xr:uid="{00000000-0005-0000-0000-000092D70000}"/>
    <cellStyle name="Normal 7 25" xfId="54799" xr:uid="{00000000-0005-0000-0000-000093D70000}"/>
    <cellStyle name="Normal 7 26" xfId="54800" xr:uid="{00000000-0005-0000-0000-000094D70000}"/>
    <cellStyle name="Normal 7 27" xfId="61324" xr:uid="{00000000-0005-0000-0000-000095D70000}"/>
    <cellStyle name="Normal 7 3" xfId="54801" xr:uid="{00000000-0005-0000-0000-000096D70000}"/>
    <cellStyle name="Normal 7 3 10" xfId="54802" xr:uid="{00000000-0005-0000-0000-000097D70000}"/>
    <cellStyle name="Normal 7 3 11" xfId="54803" xr:uid="{00000000-0005-0000-0000-000098D70000}"/>
    <cellStyle name="Normal 7 3 12" xfId="54804" xr:uid="{00000000-0005-0000-0000-000099D70000}"/>
    <cellStyle name="Normal 7 3 2" xfId="54805" xr:uid="{00000000-0005-0000-0000-00009AD70000}"/>
    <cellStyle name="Normal 7 3 2 2" xfId="54806" xr:uid="{00000000-0005-0000-0000-00009BD70000}"/>
    <cellStyle name="Normal 7 3 2 3" xfId="54807" xr:uid="{00000000-0005-0000-0000-00009CD70000}"/>
    <cellStyle name="Normal 7 3 2 4" xfId="54808" xr:uid="{00000000-0005-0000-0000-00009DD70000}"/>
    <cellStyle name="Normal 7 3 2 5" xfId="54809" xr:uid="{00000000-0005-0000-0000-00009ED70000}"/>
    <cellStyle name="Normal 7 3 2 6" xfId="54810" xr:uid="{00000000-0005-0000-0000-00009FD70000}"/>
    <cellStyle name="Normal 7 3 2 7" xfId="54811" xr:uid="{00000000-0005-0000-0000-0000A0D70000}"/>
    <cellStyle name="Normal 7 3 2 8" xfId="54812" xr:uid="{00000000-0005-0000-0000-0000A1D70000}"/>
    <cellStyle name="Normal 7 3 2 9" xfId="54813" xr:uid="{00000000-0005-0000-0000-0000A2D70000}"/>
    <cellStyle name="Normal 7 3 3" xfId="54814" xr:uid="{00000000-0005-0000-0000-0000A3D70000}"/>
    <cellStyle name="Normal 7 3 3 2" xfId="54815" xr:uid="{00000000-0005-0000-0000-0000A4D70000}"/>
    <cellStyle name="Normal 7 3 3 3" xfId="54816" xr:uid="{00000000-0005-0000-0000-0000A5D70000}"/>
    <cellStyle name="Normal 7 3 3 4" xfId="54817" xr:uid="{00000000-0005-0000-0000-0000A6D70000}"/>
    <cellStyle name="Normal 7 3 3 5" xfId="54818" xr:uid="{00000000-0005-0000-0000-0000A7D70000}"/>
    <cellStyle name="Normal 7 3 3 6" xfId="54819" xr:uid="{00000000-0005-0000-0000-0000A8D70000}"/>
    <cellStyle name="Normal 7 3 3 7" xfId="54820" xr:uid="{00000000-0005-0000-0000-0000A9D70000}"/>
    <cellStyle name="Normal 7 3 3 8" xfId="54821" xr:uid="{00000000-0005-0000-0000-0000AAD70000}"/>
    <cellStyle name="Normal 7 3 3 9" xfId="54822" xr:uid="{00000000-0005-0000-0000-0000ABD70000}"/>
    <cellStyle name="Normal 7 3 4" xfId="54823" xr:uid="{00000000-0005-0000-0000-0000ACD70000}"/>
    <cellStyle name="Normal 7 3 4 2" xfId="54824" xr:uid="{00000000-0005-0000-0000-0000ADD70000}"/>
    <cellStyle name="Normal 7 3 5" xfId="54825" xr:uid="{00000000-0005-0000-0000-0000AED70000}"/>
    <cellStyle name="Normal 7 3 5 2" xfId="54826" xr:uid="{00000000-0005-0000-0000-0000AFD70000}"/>
    <cellStyle name="Normal 7 3 6" xfId="54827" xr:uid="{00000000-0005-0000-0000-0000B0D70000}"/>
    <cellStyle name="Normal 7 3 6 2" xfId="54828" xr:uid="{00000000-0005-0000-0000-0000B1D70000}"/>
    <cellStyle name="Normal 7 3 7" xfId="54829" xr:uid="{00000000-0005-0000-0000-0000B2D70000}"/>
    <cellStyle name="Normal 7 3 8" xfId="54830" xr:uid="{00000000-0005-0000-0000-0000B3D70000}"/>
    <cellStyle name="Normal 7 3 8 2" xfId="54831" xr:uid="{00000000-0005-0000-0000-0000B4D70000}"/>
    <cellStyle name="Normal 7 3 8 3" xfId="54832" xr:uid="{00000000-0005-0000-0000-0000B5D70000}"/>
    <cellStyle name="Normal 7 3 8 4" xfId="54833" xr:uid="{00000000-0005-0000-0000-0000B6D70000}"/>
    <cellStyle name="Normal 7 3 8 5" xfId="54834" xr:uid="{00000000-0005-0000-0000-0000B7D70000}"/>
    <cellStyle name="Normal 7 3 9" xfId="54835" xr:uid="{00000000-0005-0000-0000-0000B8D70000}"/>
    <cellStyle name="Normal 7 4" xfId="54836" xr:uid="{00000000-0005-0000-0000-0000B9D70000}"/>
    <cellStyle name="Normal 7 4 10" xfId="54837" xr:uid="{00000000-0005-0000-0000-0000BAD70000}"/>
    <cellStyle name="Normal 7 4 11" xfId="54838" xr:uid="{00000000-0005-0000-0000-0000BBD70000}"/>
    <cellStyle name="Normal 7 4 12" xfId="54839" xr:uid="{00000000-0005-0000-0000-0000BCD70000}"/>
    <cellStyle name="Normal 7 4 13" xfId="54840" xr:uid="{00000000-0005-0000-0000-0000BDD70000}"/>
    <cellStyle name="Normal 7 4 2" xfId="54841" xr:uid="{00000000-0005-0000-0000-0000BED70000}"/>
    <cellStyle name="Normal 7 4 2 2" xfId="54842" xr:uid="{00000000-0005-0000-0000-0000BFD70000}"/>
    <cellStyle name="Normal 7 4 2 3" xfId="54843" xr:uid="{00000000-0005-0000-0000-0000C0D70000}"/>
    <cellStyle name="Normal 7 4 2 4" xfId="54844" xr:uid="{00000000-0005-0000-0000-0000C1D70000}"/>
    <cellStyle name="Normal 7 4 2 5" xfId="54845" xr:uid="{00000000-0005-0000-0000-0000C2D70000}"/>
    <cellStyle name="Normal 7 4 2 6" xfId="54846" xr:uid="{00000000-0005-0000-0000-0000C3D70000}"/>
    <cellStyle name="Normal 7 4 2 7" xfId="54847" xr:uid="{00000000-0005-0000-0000-0000C4D70000}"/>
    <cellStyle name="Normal 7 4 2 8" xfId="54848" xr:uid="{00000000-0005-0000-0000-0000C5D70000}"/>
    <cellStyle name="Normal 7 4 2 9" xfId="54849" xr:uid="{00000000-0005-0000-0000-0000C6D70000}"/>
    <cellStyle name="Normal 7 4 3" xfId="54850" xr:uid="{00000000-0005-0000-0000-0000C7D70000}"/>
    <cellStyle name="Normal 7 4 3 2" xfId="54851" xr:uid="{00000000-0005-0000-0000-0000C8D70000}"/>
    <cellStyle name="Normal 7 4 3 3" xfId="54852" xr:uid="{00000000-0005-0000-0000-0000C9D70000}"/>
    <cellStyle name="Normal 7 4 3 4" xfId="54853" xr:uid="{00000000-0005-0000-0000-0000CAD70000}"/>
    <cellStyle name="Normal 7 4 3 5" xfId="54854" xr:uid="{00000000-0005-0000-0000-0000CBD70000}"/>
    <cellStyle name="Normal 7 4 3 6" xfId="54855" xr:uid="{00000000-0005-0000-0000-0000CCD70000}"/>
    <cellStyle name="Normal 7 4 3 7" xfId="54856" xr:uid="{00000000-0005-0000-0000-0000CDD70000}"/>
    <cellStyle name="Normal 7 4 3 8" xfId="54857" xr:uid="{00000000-0005-0000-0000-0000CED70000}"/>
    <cellStyle name="Normal 7 4 3 9" xfId="54858" xr:uid="{00000000-0005-0000-0000-0000CFD70000}"/>
    <cellStyle name="Normal 7 4 4" xfId="54859" xr:uid="{00000000-0005-0000-0000-0000D0D70000}"/>
    <cellStyle name="Normal 7 4 4 2" xfId="54860" xr:uid="{00000000-0005-0000-0000-0000D1D70000}"/>
    <cellStyle name="Normal 7 4 5" xfId="54861" xr:uid="{00000000-0005-0000-0000-0000D2D70000}"/>
    <cellStyle name="Normal 7 4 5 2" xfId="54862" xr:uid="{00000000-0005-0000-0000-0000D3D70000}"/>
    <cellStyle name="Normal 7 4 6" xfId="54863" xr:uid="{00000000-0005-0000-0000-0000D4D70000}"/>
    <cellStyle name="Normal 7 4 6 2" xfId="54864" xr:uid="{00000000-0005-0000-0000-0000D5D70000}"/>
    <cellStyle name="Normal 7 4 7" xfId="54865" xr:uid="{00000000-0005-0000-0000-0000D6D70000}"/>
    <cellStyle name="Normal 7 4 8" xfId="54866" xr:uid="{00000000-0005-0000-0000-0000D7D70000}"/>
    <cellStyle name="Normal 7 4 9" xfId="54867" xr:uid="{00000000-0005-0000-0000-0000D8D70000}"/>
    <cellStyle name="Normal 7 5" xfId="54868" xr:uid="{00000000-0005-0000-0000-0000D9D70000}"/>
    <cellStyle name="Normal 7 5 10" xfId="54869" xr:uid="{00000000-0005-0000-0000-0000DAD70000}"/>
    <cellStyle name="Normal 7 5 11" xfId="54870" xr:uid="{00000000-0005-0000-0000-0000DBD70000}"/>
    <cellStyle name="Normal 7 5 12" xfId="54871" xr:uid="{00000000-0005-0000-0000-0000DCD70000}"/>
    <cellStyle name="Normal 7 5 13" xfId="54872" xr:uid="{00000000-0005-0000-0000-0000DDD70000}"/>
    <cellStyle name="Normal 7 5 2" xfId="54873" xr:uid="{00000000-0005-0000-0000-0000DED70000}"/>
    <cellStyle name="Normal 7 5 2 2" xfId="54874" xr:uid="{00000000-0005-0000-0000-0000DFD70000}"/>
    <cellStyle name="Normal 7 5 2 3" xfId="54875" xr:uid="{00000000-0005-0000-0000-0000E0D70000}"/>
    <cellStyle name="Normal 7 5 2 4" xfId="54876" xr:uid="{00000000-0005-0000-0000-0000E1D70000}"/>
    <cellStyle name="Normal 7 5 2 5" xfId="54877" xr:uid="{00000000-0005-0000-0000-0000E2D70000}"/>
    <cellStyle name="Normal 7 5 2 6" xfId="54878" xr:uid="{00000000-0005-0000-0000-0000E3D70000}"/>
    <cellStyle name="Normal 7 5 2 7" xfId="54879" xr:uid="{00000000-0005-0000-0000-0000E4D70000}"/>
    <cellStyle name="Normal 7 5 2 8" xfId="54880" xr:uid="{00000000-0005-0000-0000-0000E5D70000}"/>
    <cellStyle name="Normal 7 5 2 9" xfId="54881" xr:uid="{00000000-0005-0000-0000-0000E6D70000}"/>
    <cellStyle name="Normal 7 5 3" xfId="54882" xr:uid="{00000000-0005-0000-0000-0000E7D70000}"/>
    <cellStyle name="Normal 7 5 3 2" xfId="54883" xr:uid="{00000000-0005-0000-0000-0000E8D70000}"/>
    <cellStyle name="Normal 7 5 3 3" xfId="54884" xr:uid="{00000000-0005-0000-0000-0000E9D70000}"/>
    <cellStyle name="Normal 7 5 3 4" xfId="54885" xr:uid="{00000000-0005-0000-0000-0000EAD70000}"/>
    <cellStyle name="Normal 7 5 3 5" xfId="54886" xr:uid="{00000000-0005-0000-0000-0000EBD70000}"/>
    <cellStyle name="Normal 7 5 3 6" xfId="54887" xr:uid="{00000000-0005-0000-0000-0000ECD70000}"/>
    <cellStyle name="Normal 7 5 3 7" xfId="54888" xr:uid="{00000000-0005-0000-0000-0000EDD70000}"/>
    <cellStyle name="Normal 7 5 3 8" xfId="54889" xr:uid="{00000000-0005-0000-0000-0000EED70000}"/>
    <cellStyle name="Normal 7 5 3 9" xfId="54890" xr:uid="{00000000-0005-0000-0000-0000EFD70000}"/>
    <cellStyle name="Normal 7 5 4" xfId="54891" xr:uid="{00000000-0005-0000-0000-0000F0D70000}"/>
    <cellStyle name="Normal 7 5 4 2" xfId="54892" xr:uid="{00000000-0005-0000-0000-0000F1D70000}"/>
    <cellStyle name="Normal 7 5 5" xfId="54893" xr:uid="{00000000-0005-0000-0000-0000F2D70000}"/>
    <cellStyle name="Normal 7 5 5 2" xfId="54894" xr:uid="{00000000-0005-0000-0000-0000F3D70000}"/>
    <cellStyle name="Normal 7 5 6" xfId="54895" xr:uid="{00000000-0005-0000-0000-0000F4D70000}"/>
    <cellStyle name="Normal 7 5 6 2" xfId="54896" xr:uid="{00000000-0005-0000-0000-0000F5D70000}"/>
    <cellStyle name="Normal 7 5 7" xfId="54897" xr:uid="{00000000-0005-0000-0000-0000F6D70000}"/>
    <cellStyle name="Normal 7 5 8" xfId="54898" xr:uid="{00000000-0005-0000-0000-0000F7D70000}"/>
    <cellStyle name="Normal 7 5 9" xfId="54899" xr:uid="{00000000-0005-0000-0000-0000F8D70000}"/>
    <cellStyle name="Normal 7 6" xfId="54900" xr:uid="{00000000-0005-0000-0000-0000F9D70000}"/>
    <cellStyle name="Normal 7 6 10" xfId="54901" xr:uid="{00000000-0005-0000-0000-0000FAD70000}"/>
    <cellStyle name="Normal 7 6 10 2" xfId="54902" xr:uid="{00000000-0005-0000-0000-0000FBD70000}"/>
    <cellStyle name="Normal 7 6 10 3" xfId="54903" xr:uid="{00000000-0005-0000-0000-0000FCD70000}"/>
    <cellStyle name="Normal 7 6 10 4" xfId="54904" xr:uid="{00000000-0005-0000-0000-0000FDD70000}"/>
    <cellStyle name="Normal 7 6 10 5" xfId="54905" xr:uid="{00000000-0005-0000-0000-0000FED70000}"/>
    <cellStyle name="Normal 7 6 10 6" xfId="54906" xr:uid="{00000000-0005-0000-0000-0000FFD70000}"/>
    <cellStyle name="Normal 7 6 10 7" xfId="54907" xr:uid="{00000000-0005-0000-0000-000000D80000}"/>
    <cellStyle name="Normal 7 6 10 8" xfId="54908" xr:uid="{00000000-0005-0000-0000-000001D80000}"/>
    <cellStyle name="Normal 7 6 10 9" xfId="54909" xr:uid="{00000000-0005-0000-0000-000002D80000}"/>
    <cellStyle name="Normal 7 6 11" xfId="54910" xr:uid="{00000000-0005-0000-0000-000003D80000}"/>
    <cellStyle name="Normal 7 6 11 2" xfId="54911" xr:uid="{00000000-0005-0000-0000-000004D80000}"/>
    <cellStyle name="Normal 7 6 11 3" xfId="54912" xr:uid="{00000000-0005-0000-0000-000005D80000}"/>
    <cellStyle name="Normal 7 6 11 4" xfId="54913" xr:uid="{00000000-0005-0000-0000-000006D80000}"/>
    <cellStyle name="Normal 7 6 11 5" xfId="54914" xr:uid="{00000000-0005-0000-0000-000007D80000}"/>
    <cellStyle name="Normal 7 6 11 6" xfId="54915" xr:uid="{00000000-0005-0000-0000-000008D80000}"/>
    <cellStyle name="Normal 7 6 11 7" xfId="54916" xr:uid="{00000000-0005-0000-0000-000009D80000}"/>
    <cellStyle name="Normal 7 6 11 8" xfId="54917" xr:uid="{00000000-0005-0000-0000-00000AD80000}"/>
    <cellStyle name="Normal 7 6 11 9" xfId="54918" xr:uid="{00000000-0005-0000-0000-00000BD80000}"/>
    <cellStyle name="Normal 7 6 12" xfId="54919" xr:uid="{00000000-0005-0000-0000-00000CD80000}"/>
    <cellStyle name="Normal 7 6 12 2" xfId="54920" xr:uid="{00000000-0005-0000-0000-00000DD80000}"/>
    <cellStyle name="Normal 7 6 12 3" xfId="54921" xr:uid="{00000000-0005-0000-0000-00000ED80000}"/>
    <cellStyle name="Normal 7 6 12 4" xfId="54922" xr:uid="{00000000-0005-0000-0000-00000FD80000}"/>
    <cellStyle name="Normal 7 6 12 5" xfId="54923" xr:uid="{00000000-0005-0000-0000-000010D80000}"/>
    <cellStyle name="Normal 7 6 12 6" xfId="54924" xr:uid="{00000000-0005-0000-0000-000011D80000}"/>
    <cellStyle name="Normal 7 6 12 7" xfId="54925" xr:uid="{00000000-0005-0000-0000-000012D80000}"/>
    <cellStyle name="Normal 7 6 12 8" xfId="54926" xr:uid="{00000000-0005-0000-0000-000013D80000}"/>
    <cellStyle name="Normal 7 6 12 9" xfId="54927" xr:uid="{00000000-0005-0000-0000-000014D80000}"/>
    <cellStyle name="Normal 7 6 13" xfId="54928" xr:uid="{00000000-0005-0000-0000-000015D80000}"/>
    <cellStyle name="Normal 7 6 13 2" xfId="54929" xr:uid="{00000000-0005-0000-0000-000016D80000}"/>
    <cellStyle name="Normal 7 6 13 3" xfId="54930" xr:uid="{00000000-0005-0000-0000-000017D80000}"/>
    <cellStyle name="Normal 7 6 13 4" xfId="54931" xr:uid="{00000000-0005-0000-0000-000018D80000}"/>
    <cellStyle name="Normal 7 6 13 5" xfId="54932" xr:uid="{00000000-0005-0000-0000-000019D80000}"/>
    <cellStyle name="Normal 7 6 13 6" xfId="54933" xr:uid="{00000000-0005-0000-0000-00001AD80000}"/>
    <cellStyle name="Normal 7 6 13 7" xfId="54934" xr:uid="{00000000-0005-0000-0000-00001BD80000}"/>
    <cellStyle name="Normal 7 6 13 8" xfId="54935" xr:uid="{00000000-0005-0000-0000-00001CD80000}"/>
    <cellStyle name="Normal 7 6 13 9" xfId="54936" xr:uid="{00000000-0005-0000-0000-00001DD80000}"/>
    <cellStyle name="Normal 7 6 14" xfId="54937" xr:uid="{00000000-0005-0000-0000-00001ED80000}"/>
    <cellStyle name="Normal 7 6 14 2" xfId="54938" xr:uid="{00000000-0005-0000-0000-00001FD80000}"/>
    <cellStyle name="Normal 7 6 14 3" xfId="54939" xr:uid="{00000000-0005-0000-0000-000020D80000}"/>
    <cellStyle name="Normal 7 6 14 4" xfId="54940" xr:uid="{00000000-0005-0000-0000-000021D80000}"/>
    <cellStyle name="Normal 7 6 14 5" xfId="54941" xr:uid="{00000000-0005-0000-0000-000022D80000}"/>
    <cellStyle name="Normal 7 6 14 6" xfId="54942" xr:uid="{00000000-0005-0000-0000-000023D80000}"/>
    <cellStyle name="Normal 7 6 14 7" xfId="54943" xr:uid="{00000000-0005-0000-0000-000024D80000}"/>
    <cellStyle name="Normal 7 6 14 8" xfId="54944" xr:uid="{00000000-0005-0000-0000-000025D80000}"/>
    <cellStyle name="Normal 7 6 14 9" xfId="54945" xr:uid="{00000000-0005-0000-0000-000026D80000}"/>
    <cellStyle name="Normal 7 6 15" xfId="54946" xr:uid="{00000000-0005-0000-0000-000027D80000}"/>
    <cellStyle name="Normal 7 6 15 2" xfId="54947" xr:uid="{00000000-0005-0000-0000-000028D80000}"/>
    <cellStyle name="Normal 7 6 15 3" xfId="54948" xr:uid="{00000000-0005-0000-0000-000029D80000}"/>
    <cellStyle name="Normal 7 6 15 4" xfId="54949" xr:uid="{00000000-0005-0000-0000-00002AD80000}"/>
    <cellStyle name="Normal 7 6 15 5" xfId="54950" xr:uid="{00000000-0005-0000-0000-00002BD80000}"/>
    <cellStyle name="Normal 7 6 15 6" xfId="54951" xr:uid="{00000000-0005-0000-0000-00002CD80000}"/>
    <cellStyle name="Normal 7 6 15 7" xfId="54952" xr:uid="{00000000-0005-0000-0000-00002DD80000}"/>
    <cellStyle name="Normal 7 6 15 8" xfId="54953" xr:uid="{00000000-0005-0000-0000-00002ED80000}"/>
    <cellStyle name="Normal 7 6 15 9" xfId="54954" xr:uid="{00000000-0005-0000-0000-00002FD80000}"/>
    <cellStyle name="Normal 7 6 16" xfId="54955" xr:uid="{00000000-0005-0000-0000-000030D80000}"/>
    <cellStyle name="Normal 7 6 16 2" xfId="54956" xr:uid="{00000000-0005-0000-0000-000031D80000}"/>
    <cellStyle name="Normal 7 6 16 3" xfId="54957" xr:uid="{00000000-0005-0000-0000-000032D80000}"/>
    <cellStyle name="Normal 7 6 16 4" xfId="54958" xr:uid="{00000000-0005-0000-0000-000033D80000}"/>
    <cellStyle name="Normal 7 6 16 5" xfId="54959" xr:uid="{00000000-0005-0000-0000-000034D80000}"/>
    <cellStyle name="Normal 7 6 16 6" xfId="54960" xr:uid="{00000000-0005-0000-0000-000035D80000}"/>
    <cellStyle name="Normal 7 6 16 7" xfId="54961" xr:uid="{00000000-0005-0000-0000-000036D80000}"/>
    <cellStyle name="Normal 7 6 16 8" xfId="54962" xr:uid="{00000000-0005-0000-0000-000037D80000}"/>
    <cellStyle name="Normal 7 6 16 9" xfId="54963" xr:uid="{00000000-0005-0000-0000-000038D80000}"/>
    <cellStyle name="Normal 7 6 17" xfId="54964" xr:uid="{00000000-0005-0000-0000-000039D80000}"/>
    <cellStyle name="Normal 7 6 17 2" xfId="54965" xr:uid="{00000000-0005-0000-0000-00003AD80000}"/>
    <cellStyle name="Normal 7 6 17 3" xfId="54966" xr:uid="{00000000-0005-0000-0000-00003BD80000}"/>
    <cellStyle name="Normal 7 6 17 4" xfId="54967" xr:uid="{00000000-0005-0000-0000-00003CD80000}"/>
    <cellStyle name="Normal 7 6 17 5" xfId="54968" xr:uid="{00000000-0005-0000-0000-00003DD80000}"/>
    <cellStyle name="Normal 7 6 17 6" xfId="54969" xr:uid="{00000000-0005-0000-0000-00003ED80000}"/>
    <cellStyle name="Normal 7 6 17 7" xfId="54970" xr:uid="{00000000-0005-0000-0000-00003FD80000}"/>
    <cellStyle name="Normal 7 6 17 8" xfId="54971" xr:uid="{00000000-0005-0000-0000-000040D80000}"/>
    <cellStyle name="Normal 7 6 17 9" xfId="54972" xr:uid="{00000000-0005-0000-0000-000041D80000}"/>
    <cellStyle name="Normal 7 6 18" xfId="54973" xr:uid="{00000000-0005-0000-0000-000042D80000}"/>
    <cellStyle name="Normal 7 6 19" xfId="54974" xr:uid="{00000000-0005-0000-0000-000043D80000}"/>
    <cellStyle name="Normal 7 6 2" xfId="54975" xr:uid="{00000000-0005-0000-0000-000044D80000}"/>
    <cellStyle name="Normal 7 6 2 2" xfId="54976" xr:uid="{00000000-0005-0000-0000-000045D80000}"/>
    <cellStyle name="Normal 7 6 2 3" xfId="54977" xr:uid="{00000000-0005-0000-0000-000046D80000}"/>
    <cellStyle name="Normal 7 6 2 4" xfId="54978" xr:uid="{00000000-0005-0000-0000-000047D80000}"/>
    <cellStyle name="Normal 7 6 2 5" xfId="54979" xr:uid="{00000000-0005-0000-0000-000048D80000}"/>
    <cellStyle name="Normal 7 6 2 6" xfId="54980" xr:uid="{00000000-0005-0000-0000-000049D80000}"/>
    <cellStyle name="Normal 7 6 2 7" xfId="54981" xr:uid="{00000000-0005-0000-0000-00004AD80000}"/>
    <cellStyle name="Normal 7 6 2 8" xfId="54982" xr:uid="{00000000-0005-0000-0000-00004BD80000}"/>
    <cellStyle name="Normal 7 6 2 9" xfId="54983" xr:uid="{00000000-0005-0000-0000-00004CD80000}"/>
    <cellStyle name="Normal 7 6 20" xfId="54984" xr:uid="{00000000-0005-0000-0000-00004DD80000}"/>
    <cellStyle name="Normal 7 6 21" xfId="54985" xr:uid="{00000000-0005-0000-0000-00004ED80000}"/>
    <cellStyle name="Normal 7 6 22" xfId="54986" xr:uid="{00000000-0005-0000-0000-00004FD80000}"/>
    <cellStyle name="Normal 7 6 23" xfId="54987" xr:uid="{00000000-0005-0000-0000-000050D80000}"/>
    <cellStyle name="Normal 7 6 24" xfId="54988" xr:uid="{00000000-0005-0000-0000-000051D80000}"/>
    <cellStyle name="Normal 7 6 25" xfId="54989" xr:uid="{00000000-0005-0000-0000-000052D80000}"/>
    <cellStyle name="Normal 7 6 26" xfId="54990" xr:uid="{00000000-0005-0000-0000-000053D80000}"/>
    <cellStyle name="Normal 7 6 27" xfId="54991" xr:uid="{00000000-0005-0000-0000-000054D80000}"/>
    <cellStyle name="Normal 7 6 3" xfId="54992" xr:uid="{00000000-0005-0000-0000-000055D80000}"/>
    <cellStyle name="Normal 7 6 3 2" xfId="54993" xr:uid="{00000000-0005-0000-0000-000056D80000}"/>
    <cellStyle name="Normal 7 6 3 3" xfId="54994" xr:uid="{00000000-0005-0000-0000-000057D80000}"/>
    <cellStyle name="Normal 7 6 3 4" xfId="54995" xr:uid="{00000000-0005-0000-0000-000058D80000}"/>
    <cellStyle name="Normal 7 6 3 5" xfId="54996" xr:uid="{00000000-0005-0000-0000-000059D80000}"/>
    <cellStyle name="Normal 7 6 3 6" xfId="54997" xr:uid="{00000000-0005-0000-0000-00005AD80000}"/>
    <cellStyle name="Normal 7 6 3 7" xfId="54998" xr:uid="{00000000-0005-0000-0000-00005BD80000}"/>
    <cellStyle name="Normal 7 6 3 8" xfId="54999" xr:uid="{00000000-0005-0000-0000-00005CD80000}"/>
    <cellStyle name="Normal 7 6 3 9" xfId="55000" xr:uid="{00000000-0005-0000-0000-00005DD80000}"/>
    <cellStyle name="Normal 7 6 4" xfId="55001" xr:uid="{00000000-0005-0000-0000-00005ED80000}"/>
    <cellStyle name="Normal 7 6 4 2" xfId="55002" xr:uid="{00000000-0005-0000-0000-00005FD80000}"/>
    <cellStyle name="Normal 7 6 4 3" xfId="55003" xr:uid="{00000000-0005-0000-0000-000060D80000}"/>
    <cellStyle name="Normal 7 6 4 4" xfId="55004" xr:uid="{00000000-0005-0000-0000-000061D80000}"/>
    <cellStyle name="Normal 7 6 4 5" xfId="55005" xr:uid="{00000000-0005-0000-0000-000062D80000}"/>
    <cellStyle name="Normal 7 6 4 6" xfId="55006" xr:uid="{00000000-0005-0000-0000-000063D80000}"/>
    <cellStyle name="Normal 7 6 4 7" xfId="55007" xr:uid="{00000000-0005-0000-0000-000064D80000}"/>
    <cellStyle name="Normal 7 6 4 8" xfId="55008" xr:uid="{00000000-0005-0000-0000-000065D80000}"/>
    <cellStyle name="Normal 7 6 4 9" xfId="55009" xr:uid="{00000000-0005-0000-0000-000066D80000}"/>
    <cellStyle name="Normal 7 6 5" xfId="55010" xr:uid="{00000000-0005-0000-0000-000067D80000}"/>
    <cellStyle name="Normal 7 6 5 2" xfId="55011" xr:uid="{00000000-0005-0000-0000-000068D80000}"/>
    <cellStyle name="Normal 7 6 5 3" xfId="55012" xr:uid="{00000000-0005-0000-0000-000069D80000}"/>
    <cellStyle name="Normal 7 6 5 4" xfId="55013" xr:uid="{00000000-0005-0000-0000-00006AD80000}"/>
    <cellStyle name="Normal 7 6 5 5" xfId="55014" xr:uid="{00000000-0005-0000-0000-00006BD80000}"/>
    <cellStyle name="Normal 7 6 5 6" xfId="55015" xr:uid="{00000000-0005-0000-0000-00006CD80000}"/>
    <cellStyle name="Normal 7 6 5 7" xfId="55016" xr:uid="{00000000-0005-0000-0000-00006DD80000}"/>
    <cellStyle name="Normal 7 6 5 8" xfId="55017" xr:uid="{00000000-0005-0000-0000-00006ED80000}"/>
    <cellStyle name="Normal 7 6 5 9" xfId="55018" xr:uid="{00000000-0005-0000-0000-00006FD80000}"/>
    <cellStyle name="Normal 7 6 6" xfId="55019" xr:uid="{00000000-0005-0000-0000-000070D80000}"/>
    <cellStyle name="Normal 7 6 6 2" xfId="55020" xr:uid="{00000000-0005-0000-0000-000071D80000}"/>
    <cellStyle name="Normal 7 6 6 3" xfId="55021" xr:uid="{00000000-0005-0000-0000-000072D80000}"/>
    <cellStyle name="Normal 7 6 6 4" xfId="55022" xr:uid="{00000000-0005-0000-0000-000073D80000}"/>
    <cellStyle name="Normal 7 6 6 5" xfId="55023" xr:uid="{00000000-0005-0000-0000-000074D80000}"/>
    <cellStyle name="Normal 7 6 6 6" xfId="55024" xr:uid="{00000000-0005-0000-0000-000075D80000}"/>
    <cellStyle name="Normal 7 6 6 7" xfId="55025" xr:uid="{00000000-0005-0000-0000-000076D80000}"/>
    <cellStyle name="Normal 7 6 6 8" xfId="55026" xr:uid="{00000000-0005-0000-0000-000077D80000}"/>
    <cellStyle name="Normal 7 6 6 9" xfId="55027" xr:uid="{00000000-0005-0000-0000-000078D80000}"/>
    <cellStyle name="Normal 7 6 7" xfId="55028" xr:uid="{00000000-0005-0000-0000-000079D80000}"/>
    <cellStyle name="Normal 7 6 7 2" xfId="55029" xr:uid="{00000000-0005-0000-0000-00007AD80000}"/>
    <cellStyle name="Normal 7 6 7 3" xfId="55030" xr:uid="{00000000-0005-0000-0000-00007BD80000}"/>
    <cellStyle name="Normal 7 6 7 4" xfId="55031" xr:uid="{00000000-0005-0000-0000-00007CD80000}"/>
    <cellStyle name="Normal 7 6 7 5" xfId="55032" xr:uid="{00000000-0005-0000-0000-00007DD80000}"/>
    <cellStyle name="Normal 7 6 7 6" xfId="55033" xr:uid="{00000000-0005-0000-0000-00007ED80000}"/>
    <cellStyle name="Normal 7 6 7 7" xfId="55034" xr:uid="{00000000-0005-0000-0000-00007FD80000}"/>
    <cellStyle name="Normal 7 6 7 8" xfId="55035" xr:uid="{00000000-0005-0000-0000-000080D80000}"/>
    <cellStyle name="Normal 7 6 7 9" xfId="55036" xr:uid="{00000000-0005-0000-0000-000081D80000}"/>
    <cellStyle name="Normal 7 6 8" xfId="55037" xr:uid="{00000000-0005-0000-0000-000082D80000}"/>
    <cellStyle name="Normal 7 6 8 2" xfId="55038" xr:uid="{00000000-0005-0000-0000-000083D80000}"/>
    <cellStyle name="Normal 7 6 8 3" xfId="55039" xr:uid="{00000000-0005-0000-0000-000084D80000}"/>
    <cellStyle name="Normal 7 6 8 4" xfId="55040" xr:uid="{00000000-0005-0000-0000-000085D80000}"/>
    <cellStyle name="Normal 7 6 8 5" xfId="55041" xr:uid="{00000000-0005-0000-0000-000086D80000}"/>
    <cellStyle name="Normal 7 6 8 6" xfId="55042" xr:uid="{00000000-0005-0000-0000-000087D80000}"/>
    <cellStyle name="Normal 7 6 8 7" xfId="55043" xr:uid="{00000000-0005-0000-0000-000088D80000}"/>
    <cellStyle name="Normal 7 6 8 8" xfId="55044" xr:uid="{00000000-0005-0000-0000-000089D80000}"/>
    <cellStyle name="Normal 7 6 8 9" xfId="55045" xr:uid="{00000000-0005-0000-0000-00008AD80000}"/>
    <cellStyle name="Normal 7 6 9" xfId="55046" xr:uid="{00000000-0005-0000-0000-00008BD80000}"/>
    <cellStyle name="Normal 7 6 9 2" xfId="55047" xr:uid="{00000000-0005-0000-0000-00008CD80000}"/>
    <cellStyle name="Normal 7 6 9 3" xfId="55048" xr:uid="{00000000-0005-0000-0000-00008DD80000}"/>
    <cellStyle name="Normal 7 6 9 4" xfId="55049" xr:uid="{00000000-0005-0000-0000-00008ED80000}"/>
    <cellStyle name="Normal 7 6 9 5" xfId="55050" xr:uid="{00000000-0005-0000-0000-00008FD80000}"/>
    <cellStyle name="Normal 7 6 9 6" xfId="55051" xr:uid="{00000000-0005-0000-0000-000090D80000}"/>
    <cellStyle name="Normal 7 6 9 7" xfId="55052" xr:uid="{00000000-0005-0000-0000-000091D80000}"/>
    <cellStyle name="Normal 7 6 9 8" xfId="55053" xr:uid="{00000000-0005-0000-0000-000092D80000}"/>
    <cellStyle name="Normal 7 6 9 9" xfId="55054" xr:uid="{00000000-0005-0000-0000-000093D80000}"/>
    <cellStyle name="Normal 7 7" xfId="55055" xr:uid="{00000000-0005-0000-0000-000094D80000}"/>
    <cellStyle name="Normal 7 7 10" xfId="55056" xr:uid="{00000000-0005-0000-0000-000095D80000}"/>
    <cellStyle name="Normal 7 7 11" xfId="55057" xr:uid="{00000000-0005-0000-0000-000096D80000}"/>
    <cellStyle name="Normal 7 7 12" xfId="55058" xr:uid="{00000000-0005-0000-0000-000097D80000}"/>
    <cellStyle name="Normal 7 7 13" xfId="55059" xr:uid="{00000000-0005-0000-0000-000098D80000}"/>
    <cellStyle name="Normal 7 7 2" xfId="55060" xr:uid="{00000000-0005-0000-0000-000099D80000}"/>
    <cellStyle name="Normal 7 7 2 2" xfId="55061" xr:uid="{00000000-0005-0000-0000-00009AD80000}"/>
    <cellStyle name="Normal 7 7 2 3" xfId="55062" xr:uid="{00000000-0005-0000-0000-00009BD80000}"/>
    <cellStyle name="Normal 7 7 2 4" xfId="55063" xr:uid="{00000000-0005-0000-0000-00009CD80000}"/>
    <cellStyle name="Normal 7 7 2 5" xfId="55064" xr:uid="{00000000-0005-0000-0000-00009DD80000}"/>
    <cellStyle name="Normal 7 7 2 6" xfId="55065" xr:uid="{00000000-0005-0000-0000-00009ED80000}"/>
    <cellStyle name="Normal 7 7 2 7" xfId="55066" xr:uid="{00000000-0005-0000-0000-00009FD80000}"/>
    <cellStyle name="Normal 7 7 2 8" xfId="55067" xr:uid="{00000000-0005-0000-0000-0000A0D80000}"/>
    <cellStyle name="Normal 7 7 2 9" xfId="55068" xr:uid="{00000000-0005-0000-0000-0000A1D80000}"/>
    <cellStyle name="Normal 7 7 3" xfId="55069" xr:uid="{00000000-0005-0000-0000-0000A2D80000}"/>
    <cellStyle name="Normal 7 7 3 2" xfId="55070" xr:uid="{00000000-0005-0000-0000-0000A3D80000}"/>
    <cellStyle name="Normal 7 7 3 3" xfId="55071" xr:uid="{00000000-0005-0000-0000-0000A4D80000}"/>
    <cellStyle name="Normal 7 7 3 4" xfId="55072" xr:uid="{00000000-0005-0000-0000-0000A5D80000}"/>
    <cellStyle name="Normal 7 7 3 5" xfId="55073" xr:uid="{00000000-0005-0000-0000-0000A6D80000}"/>
    <cellStyle name="Normal 7 7 3 6" xfId="55074" xr:uid="{00000000-0005-0000-0000-0000A7D80000}"/>
    <cellStyle name="Normal 7 7 3 7" xfId="55075" xr:uid="{00000000-0005-0000-0000-0000A8D80000}"/>
    <cellStyle name="Normal 7 7 3 8" xfId="55076" xr:uid="{00000000-0005-0000-0000-0000A9D80000}"/>
    <cellStyle name="Normal 7 7 3 9" xfId="55077" xr:uid="{00000000-0005-0000-0000-0000AAD80000}"/>
    <cellStyle name="Normal 7 7 4" xfId="55078" xr:uid="{00000000-0005-0000-0000-0000ABD80000}"/>
    <cellStyle name="Normal 7 7 4 2" xfId="55079" xr:uid="{00000000-0005-0000-0000-0000ACD80000}"/>
    <cellStyle name="Normal 7 7 5" xfId="55080" xr:uid="{00000000-0005-0000-0000-0000ADD80000}"/>
    <cellStyle name="Normal 7 7 5 2" xfId="55081" xr:uid="{00000000-0005-0000-0000-0000AED80000}"/>
    <cellStyle name="Normal 7 7 6" xfId="55082" xr:uid="{00000000-0005-0000-0000-0000AFD80000}"/>
    <cellStyle name="Normal 7 7 6 2" xfId="55083" xr:uid="{00000000-0005-0000-0000-0000B0D80000}"/>
    <cellStyle name="Normal 7 7 7" xfId="55084" xr:uid="{00000000-0005-0000-0000-0000B1D80000}"/>
    <cellStyle name="Normal 7 7 8" xfId="55085" xr:uid="{00000000-0005-0000-0000-0000B2D80000}"/>
    <cellStyle name="Normal 7 7 9" xfId="55086" xr:uid="{00000000-0005-0000-0000-0000B3D80000}"/>
    <cellStyle name="Normal 7 8" xfId="55087" xr:uid="{00000000-0005-0000-0000-0000B4D80000}"/>
    <cellStyle name="Normal 7 8 10" xfId="55088" xr:uid="{00000000-0005-0000-0000-0000B5D80000}"/>
    <cellStyle name="Normal 7 8 11" xfId="55089" xr:uid="{00000000-0005-0000-0000-0000B6D80000}"/>
    <cellStyle name="Normal 7 8 2" xfId="55090" xr:uid="{00000000-0005-0000-0000-0000B7D80000}"/>
    <cellStyle name="Normal 7 8 2 2" xfId="55091" xr:uid="{00000000-0005-0000-0000-0000B8D80000}"/>
    <cellStyle name="Normal 7 8 3" xfId="55092" xr:uid="{00000000-0005-0000-0000-0000B9D80000}"/>
    <cellStyle name="Normal 7 8 3 2" xfId="55093" xr:uid="{00000000-0005-0000-0000-0000BAD80000}"/>
    <cellStyle name="Normal 7 8 4" xfId="55094" xr:uid="{00000000-0005-0000-0000-0000BBD80000}"/>
    <cellStyle name="Normal 7 8 4 2" xfId="55095" xr:uid="{00000000-0005-0000-0000-0000BCD80000}"/>
    <cellStyle name="Normal 7 8 5" xfId="55096" xr:uid="{00000000-0005-0000-0000-0000BDD80000}"/>
    <cellStyle name="Normal 7 8 5 2" xfId="55097" xr:uid="{00000000-0005-0000-0000-0000BED80000}"/>
    <cellStyle name="Normal 7 8 6" xfId="55098" xr:uid="{00000000-0005-0000-0000-0000BFD80000}"/>
    <cellStyle name="Normal 7 8 6 2" xfId="55099" xr:uid="{00000000-0005-0000-0000-0000C0D80000}"/>
    <cellStyle name="Normal 7 8 7" xfId="55100" xr:uid="{00000000-0005-0000-0000-0000C1D80000}"/>
    <cellStyle name="Normal 7 8 8" xfId="55101" xr:uid="{00000000-0005-0000-0000-0000C2D80000}"/>
    <cellStyle name="Normal 7 8 9" xfId="55102" xr:uid="{00000000-0005-0000-0000-0000C3D80000}"/>
    <cellStyle name="Normal 7 9" xfId="55103" xr:uid="{00000000-0005-0000-0000-0000C4D80000}"/>
    <cellStyle name="Normal 7 9 10" xfId="55104" xr:uid="{00000000-0005-0000-0000-0000C5D80000}"/>
    <cellStyle name="Normal 7 9 11" xfId="55105" xr:uid="{00000000-0005-0000-0000-0000C6D80000}"/>
    <cellStyle name="Normal 7 9 2" xfId="55106" xr:uid="{00000000-0005-0000-0000-0000C7D80000}"/>
    <cellStyle name="Normal 7 9 2 2" xfId="55107" xr:uid="{00000000-0005-0000-0000-0000C8D80000}"/>
    <cellStyle name="Normal 7 9 3" xfId="55108" xr:uid="{00000000-0005-0000-0000-0000C9D80000}"/>
    <cellStyle name="Normal 7 9 3 2" xfId="55109" xr:uid="{00000000-0005-0000-0000-0000CAD80000}"/>
    <cellStyle name="Normal 7 9 4" xfId="55110" xr:uid="{00000000-0005-0000-0000-0000CBD80000}"/>
    <cellStyle name="Normal 7 9 4 2" xfId="55111" xr:uid="{00000000-0005-0000-0000-0000CCD80000}"/>
    <cellStyle name="Normal 7 9 5" xfId="55112" xr:uid="{00000000-0005-0000-0000-0000CDD80000}"/>
    <cellStyle name="Normal 7 9 5 2" xfId="55113" xr:uid="{00000000-0005-0000-0000-0000CED80000}"/>
    <cellStyle name="Normal 7 9 6" xfId="55114" xr:uid="{00000000-0005-0000-0000-0000CFD80000}"/>
    <cellStyle name="Normal 7 9 6 2" xfId="55115" xr:uid="{00000000-0005-0000-0000-0000D0D80000}"/>
    <cellStyle name="Normal 7 9 7" xfId="55116" xr:uid="{00000000-0005-0000-0000-0000D1D80000}"/>
    <cellStyle name="Normal 7 9 8" xfId="55117" xr:uid="{00000000-0005-0000-0000-0000D2D80000}"/>
    <cellStyle name="Normal 7 9 9" xfId="55118" xr:uid="{00000000-0005-0000-0000-0000D3D80000}"/>
    <cellStyle name="Normal 7_MAYOR CERES" xfId="55119" xr:uid="{00000000-0005-0000-0000-0000D4D80000}"/>
    <cellStyle name="Normal 70" xfId="55120" xr:uid="{00000000-0005-0000-0000-0000D5D80000}"/>
    <cellStyle name="Normal 70 2" xfId="55121" xr:uid="{00000000-0005-0000-0000-0000D6D80000}"/>
    <cellStyle name="Normal 70 2 2" xfId="55122" xr:uid="{00000000-0005-0000-0000-0000D7D80000}"/>
    <cellStyle name="Normal 70 2 2 2" xfId="55123" xr:uid="{00000000-0005-0000-0000-0000D8D80000}"/>
    <cellStyle name="Normal 70 2 2 2 2" xfId="55124" xr:uid="{00000000-0005-0000-0000-0000D9D80000}"/>
    <cellStyle name="Normal 70 2 2 3" xfId="55125" xr:uid="{00000000-0005-0000-0000-0000DAD80000}"/>
    <cellStyle name="Normal 70 2 3" xfId="55126" xr:uid="{00000000-0005-0000-0000-0000DBD80000}"/>
    <cellStyle name="Normal 70 2 3 2" xfId="55127" xr:uid="{00000000-0005-0000-0000-0000DCD80000}"/>
    <cellStyle name="Normal 70 2 4" xfId="55128" xr:uid="{00000000-0005-0000-0000-0000DDD80000}"/>
    <cellStyle name="Normal 70 3" xfId="55129" xr:uid="{00000000-0005-0000-0000-0000DED80000}"/>
    <cellStyle name="Normal 70 3 2" xfId="55130" xr:uid="{00000000-0005-0000-0000-0000DFD80000}"/>
    <cellStyle name="Normal 70 3 2 2" xfId="55131" xr:uid="{00000000-0005-0000-0000-0000E0D80000}"/>
    <cellStyle name="Normal 70 3 2 2 2" xfId="55132" xr:uid="{00000000-0005-0000-0000-0000E1D80000}"/>
    <cellStyle name="Normal 70 3 2 3" xfId="55133" xr:uid="{00000000-0005-0000-0000-0000E2D80000}"/>
    <cellStyle name="Normal 70 3 3" xfId="55134" xr:uid="{00000000-0005-0000-0000-0000E3D80000}"/>
    <cellStyle name="Normal 70 3 3 2" xfId="55135" xr:uid="{00000000-0005-0000-0000-0000E4D80000}"/>
    <cellStyle name="Normal 70 3 4" xfId="55136" xr:uid="{00000000-0005-0000-0000-0000E5D80000}"/>
    <cellStyle name="Normal 70 4" xfId="55137" xr:uid="{00000000-0005-0000-0000-0000E6D80000}"/>
    <cellStyle name="Normal 70 4 2" xfId="55138" xr:uid="{00000000-0005-0000-0000-0000E7D80000}"/>
    <cellStyle name="Normal 70 4 2 2" xfId="55139" xr:uid="{00000000-0005-0000-0000-0000E8D80000}"/>
    <cellStyle name="Normal 70 4 3" xfId="55140" xr:uid="{00000000-0005-0000-0000-0000E9D80000}"/>
    <cellStyle name="Normal 70 5" xfId="55141" xr:uid="{00000000-0005-0000-0000-0000EAD80000}"/>
    <cellStyle name="Normal 70 5 2" xfId="55142" xr:uid="{00000000-0005-0000-0000-0000EBD80000}"/>
    <cellStyle name="Normal 70 6" xfId="55143" xr:uid="{00000000-0005-0000-0000-0000ECD80000}"/>
    <cellStyle name="Normal 71" xfId="55144" xr:uid="{00000000-0005-0000-0000-0000EDD80000}"/>
    <cellStyle name="Normal 71 2" xfId="55145" xr:uid="{00000000-0005-0000-0000-0000EED80000}"/>
    <cellStyle name="Normal 71 2 2" xfId="55146" xr:uid="{00000000-0005-0000-0000-0000EFD80000}"/>
    <cellStyle name="Normal 71 2 2 2" xfId="55147" xr:uid="{00000000-0005-0000-0000-0000F0D80000}"/>
    <cellStyle name="Normal 71 2 3" xfId="55148" xr:uid="{00000000-0005-0000-0000-0000F1D80000}"/>
    <cellStyle name="Normal 71 3" xfId="55149" xr:uid="{00000000-0005-0000-0000-0000F2D80000}"/>
    <cellStyle name="Normal 71 3 2" xfId="55150" xr:uid="{00000000-0005-0000-0000-0000F3D80000}"/>
    <cellStyle name="Normal 71 4" xfId="55151" xr:uid="{00000000-0005-0000-0000-0000F4D80000}"/>
    <cellStyle name="Normal 713" xfId="50" xr:uid="{00000000-0005-0000-0000-0000F5D80000}"/>
    <cellStyle name="Normal 714" xfId="51" xr:uid="{00000000-0005-0000-0000-0000F6D80000}"/>
    <cellStyle name="Normal 715" xfId="52" xr:uid="{00000000-0005-0000-0000-0000F7D80000}"/>
    <cellStyle name="Normal 72" xfId="55152" xr:uid="{00000000-0005-0000-0000-0000F8D80000}"/>
    <cellStyle name="Normal 72 2" xfId="55153" xr:uid="{00000000-0005-0000-0000-0000F9D80000}"/>
    <cellStyle name="Normal 72 2 2" xfId="55154" xr:uid="{00000000-0005-0000-0000-0000FAD80000}"/>
    <cellStyle name="Normal 72 2 2 2" xfId="55155" xr:uid="{00000000-0005-0000-0000-0000FBD80000}"/>
    <cellStyle name="Normal 72 2 2 2 2" xfId="55156" xr:uid="{00000000-0005-0000-0000-0000FCD80000}"/>
    <cellStyle name="Normal 72 2 2 3" xfId="55157" xr:uid="{00000000-0005-0000-0000-0000FDD80000}"/>
    <cellStyle name="Normal 72 2 3" xfId="55158" xr:uid="{00000000-0005-0000-0000-0000FED80000}"/>
    <cellStyle name="Normal 72 2 3 2" xfId="55159" xr:uid="{00000000-0005-0000-0000-0000FFD80000}"/>
    <cellStyle name="Normal 72 2 4" xfId="55160" xr:uid="{00000000-0005-0000-0000-000000D90000}"/>
    <cellStyle name="Normal 72 3" xfId="55161" xr:uid="{00000000-0005-0000-0000-000001D90000}"/>
    <cellStyle name="Normal 72 3 2" xfId="55162" xr:uid="{00000000-0005-0000-0000-000002D90000}"/>
    <cellStyle name="Normal 72 3 2 2" xfId="55163" xr:uid="{00000000-0005-0000-0000-000003D90000}"/>
    <cellStyle name="Normal 72 3 2 2 2" xfId="55164" xr:uid="{00000000-0005-0000-0000-000004D90000}"/>
    <cellStyle name="Normal 72 3 2 3" xfId="55165" xr:uid="{00000000-0005-0000-0000-000005D90000}"/>
    <cellStyle name="Normal 72 3 3" xfId="55166" xr:uid="{00000000-0005-0000-0000-000006D90000}"/>
    <cellStyle name="Normal 72 3 3 2" xfId="55167" xr:uid="{00000000-0005-0000-0000-000007D90000}"/>
    <cellStyle name="Normal 72 3 4" xfId="55168" xr:uid="{00000000-0005-0000-0000-000008D90000}"/>
    <cellStyle name="Normal 72 4" xfId="55169" xr:uid="{00000000-0005-0000-0000-000009D90000}"/>
    <cellStyle name="Normal 72 4 2" xfId="55170" xr:uid="{00000000-0005-0000-0000-00000AD90000}"/>
    <cellStyle name="Normal 72 4 2 2" xfId="55171" xr:uid="{00000000-0005-0000-0000-00000BD90000}"/>
    <cellStyle name="Normal 72 4 3" xfId="55172" xr:uid="{00000000-0005-0000-0000-00000CD90000}"/>
    <cellStyle name="Normal 72 5" xfId="55173" xr:uid="{00000000-0005-0000-0000-00000DD90000}"/>
    <cellStyle name="Normal 72 5 2" xfId="55174" xr:uid="{00000000-0005-0000-0000-00000ED90000}"/>
    <cellStyle name="Normal 72 6" xfId="55175" xr:uid="{00000000-0005-0000-0000-00000FD90000}"/>
    <cellStyle name="Normal 73" xfId="55176" xr:uid="{00000000-0005-0000-0000-000010D90000}"/>
    <cellStyle name="Normal 73 2" xfId="55177" xr:uid="{00000000-0005-0000-0000-000011D90000}"/>
    <cellStyle name="Normal 73 2 2" xfId="55178" xr:uid="{00000000-0005-0000-0000-000012D90000}"/>
    <cellStyle name="Normal 73 2 2 2" xfId="55179" xr:uid="{00000000-0005-0000-0000-000013D90000}"/>
    <cellStyle name="Normal 73 2 2 2 2" xfId="55180" xr:uid="{00000000-0005-0000-0000-000014D90000}"/>
    <cellStyle name="Normal 73 2 2 2 2 2" xfId="55181" xr:uid="{00000000-0005-0000-0000-000015D90000}"/>
    <cellStyle name="Normal 73 2 2 2 2 2 2" xfId="55182" xr:uid="{00000000-0005-0000-0000-000016D90000}"/>
    <cellStyle name="Normal 73 2 2 2 2 3" xfId="55183" xr:uid="{00000000-0005-0000-0000-000017D90000}"/>
    <cellStyle name="Normal 73 2 2 2 3" xfId="55184" xr:uid="{00000000-0005-0000-0000-000018D90000}"/>
    <cellStyle name="Normal 73 2 2 2 3 2" xfId="55185" xr:uid="{00000000-0005-0000-0000-000019D90000}"/>
    <cellStyle name="Normal 73 2 2 2 4" xfId="55186" xr:uid="{00000000-0005-0000-0000-00001AD90000}"/>
    <cellStyle name="Normal 73 2 2 3" xfId="55187" xr:uid="{00000000-0005-0000-0000-00001BD90000}"/>
    <cellStyle name="Normal 73 2 2 3 2" xfId="55188" xr:uid="{00000000-0005-0000-0000-00001CD90000}"/>
    <cellStyle name="Normal 73 2 2 3 2 2" xfId="55189" xr:uid="{00000000-0005-0000-0000-00001DD90000}"/>
    <cellStyle name="Normal 73 2 2 3 3" xfId="55190" xr:uid="{00000000-0005-0000-0000-00001ED90000}"/>
    <cellStyle name="Normal 73 2 2 4" xfId="55191" xr:uid="{00000000-0005-0000-0000-00001FD90000}"/>
    <cellStyle name="Normal 73 2 2 4 2" xfId="55192" xr:uid="{00000000-0005-0000-0000-000020D90000}"/>
    <cellStyle name="Normal 73 2 2 5" xfId="55193" xr:uid="{00000000-0005-0000-0000-000021D90000}"/>
    <cellStyle name="Normal 73 2 3" xfId="55194" xr:uid="{00000000-0005-0000-0000-000022D90000}"/>
    <cellStyle name="Normal 73 2 3 2" xfId="55195" xr:uid="{00000000-0005-0000-0000-000023D90000}"/>
    <cellStyle name="Normal 73 2 3 2 2" xfId="55196" xr:uid="{00000000-0005-0000-0000-000024D90000}"/>
    <cellStyle name="Normal 73 2 3 3" xfId="55197" xr:uid="{00000000-0005-0000-0000-000025D90000}"/>
    <cellStyle name="Normal 73 2 4" xfId="55198" xr:uid="{00000000-0005-0000-0000-000026D90000}"/>
    <cellStyle name="Normal 73 2 4 2" xfId="55199" xr:uid="{00000000-0005-0000-0000-000027D90000}"/>
    <cellStyle name="Normal 73 2 5" xfId="55200" xr:uid="{00000000-0005-0000-0000-000028D90000}"/>
    <cellStyle name="Normal 73 3" xfId="55201" xr:uid="{00000000-0005-0000-0000-000029D90000}"/>
    <cellStyle name="Normal 73 3 2" xfId="55202" xr:uid="{00000000-0005-0000-0000-00002AD90000}"/>
    <cellStyle name="Normal 73 3 2 2" xfId="55203" xr:uid="{00000000-0005-0000-0000-00002BD90000}"/>
    <cellStyle name="Normal 73 3 3" xfId="55204" xr:uid="{00000000-0005-0000-0000-00002CD90000}"/>
    <cellStyle name="Normal 73 4" xfId="55205" xr:uid="{00000000-0005-0000-0000-00002DD90000}"/>
    <cellStyle name="Normal 73 4 2" xfId="55206" xr:uid="{00000000-0005-0000-0000-00002ED90000}"/>
    <cellStyle name="Normal 73 5" xfId="55207" xr:uid="{00000000-0005-0000-0000-00002FD90000}"/>
    <cellStyle name="Normal 74" xfId="55208" xr:uid="{00000000-0005-0000-0000-000030D90000}"/>
    <cellStyle name="Normal 74 2" xfId="55209" xr:uid="{00000000-0005-0000-0000-000031D90000}"/>
    <cellStyle name="Normal 74 2 2" xfId="55210" xr:uid="{00000000-0005-0000-0000-000032D90000}"/>
    <cellStyle name="Normal 74 2 2 2" xfId="55211" xr:uid="{00000000-0005-0000-0000-000033D90000}"/>
    <cellStyle name="Normal 74 2 3" xfId="55212" xr:uid="{00000000-0005-0000-0000-000034D90000}"/>
    <cellStyle name="Normal 74 3" xfId="55213" xr:uid="{00000000-0005-0000-0000-000035D90000}"/>
    <cellStyle name="Normal 74 3 2" xfId="55214" xr:uid="{00000000-0005-0000-0000-000036D90000}"/>
    <cellStyle name="Normal 74 4" xfId="55215" xr:uid="{00000000-0005-0000-0000-000037D90000}"/>
    <cellStyle name="Normal 740" xfId="61707" xr:uid="{00000000-0005-0000-0000-000038D90000}"/>
    <cellStyle name="Normal 744" xfId="70" xr:uid="{00000000-0005-0000-0000-000039D90000}"/>
    <cellStyle name="Normal 75" xfId="55216" xr:uid="{00000000-0005-0000-0000-00003AD90000}"/>
    <cellStyle name="Normal 75 2" xfId="55217" xr:uid="{00000000-0005-0000-0000-00003BD90000}"/>
    <cellStyle name="Normal 75 2 2" xfId="55218" xr:uid="{00000000-0005-0000-0000-00003CD90000}"/>
    <cellStyle name="Normal 75 2 2 2" xfId="55219" xr:uid="{00000000-0005-0000-0000-00003DD90000}"/>
    <cellStyle name="Normal 75 2 2 2 2" xfId="55220" xr:uid="{00000000-0005-0000-0000-00003ED90000}"/>
    <cellStyle name="Normal 75 2 2 3" xfId="55221" xr:uid="{00000000-0005-0000-0000-00003FD90000}"/>
    <cellStyle name="Normal 75 2 3" xfId="55222" xr:uid="{00000000-0005-0000-0000-000040D90000}"/>
    <cellStyle name="Normal 75 2 3 2" xfId="55223" xr:uid="{00000000-0005-0000-0000-000041D90000}"/>
    <cellStyle name="Normal 75 2 4" xfId="55224" xr:uid="{00000000-0005-0000-0000-000042D90000}"/>
    <cellStyle name="Normal 75 3" xfId="55225" xr:uid="{00000000-0005-0000-0000-000043D90000}"/>
    <cellStyle name="Normal 75 3 2" xfId="55226" xr:uid="{00000000-0005-0000-0000-000044D90000}"/>
    <cellStyle name="Normal 75 3 2 2" xfId="55227" xr:uid="{00000000-0005-0000-0000-000045D90000}"/>
    <cellStyle name="Normal 75 3 3" xfId="55228" xr:uid="{00000000-0005-0000-0000-000046D90000}"/>
    <cellStyle name="Normal 75 4" xfId="55229" xr:uid="{00000000-0005-0000-0000-000047D90000}"/>
    <cellStyle name="Normal 75 4 2" xfId="55230" xr:uid="{00000000-0005-0000-0000-000048D90000}"/>
    <cellStyle name="Normal 75 5" xfId="55231" xr:uid="{00000000-0005-0000-0000-000049D90000}"/>
    <cellStyle name="Normal 76" xfId="55232" xr:uid="{00000000-0005-0000-0000-00004AD90000}"/>
    <cellStyle name="Normal 76 2" xfId="55233" xr:uid="{00000000-0005-0000-0000-00004BD90000}"/>
    <cellStyle name="Normal 76 2 2" xfId="55234" xr:uid="{00000000-0005-0000-0000-00004CD90000}"/>
    <cellStyle name="Normal 76 2 2 2" xfId="55235" xr:uid="{00000000-0005-0000-0000-00004DD90000}"/>
    <cellStyle name="Normal 76 2 3" xfId="55236" xr:uid="{00000000-0005-0000-0000-00004ED90000}"/>
    <cellStyle name="Normal 76 3" xfId="55237" xr:uid="{00000000-0005-0000-0000-00004FD90000}"/>
    <cellStyle name="Normal 76 4" xfId="55238" xr:uid="{00000000-0005-0000-0000-000050D90000}"/>
    <cellStyle name="Normal 77" xfId="55239" xr:uid="{00000000-0005-0000-0000-000051D90000}"/>
    <cellStyle name="Normal 77 2" xfId="55240" xr:uid="{00000000-0005-0000-0000-000052D90000}"/>
    <cellStyle name="Normal 77 2 2" xfId="55241" xr:uid="{00000000-0005-0000-0000-000053D90000}"/>
    <cellStyle name="Normal 77 2 2 2" xfId="55242" xr:uid="{00000000-0005-0000-0000-000054D90000}"/>
    <cellStyle name="Normal 77 2 2 2 2" xfId="55243" xr:uid="{00000000-0005-0000-0000-000055D90000}"/>
    <cellStyle name="Normal 77 2 2 3" xfId="55244" xr:uid="{00000000-0005-0000-0000-000056D90000}"/>
    <cellStyle name="Normal 77 2 3" xfId="55245" xr:uid="{00000000-0005-0000-0000-000057D90000}"/>
    <cellStyle name="Normal 77 2 3 2" xfId="55246" xr:uid="{00000000-0005-0000-0000-000058D90000}"/>
    <cellStyle name="Normal 77 2 4" xfId="55247" xr:uid="{00000000-0005-0000-0000-000059D90000}"/>
    <cellStyle name="Normal 77 3" xfId="55248" xr:uid="{00000000-0005-0000-0000-00005AD90000}"/>
    <cellStyle name="Normal 77 3 2" xfId="55249" xr:uid="{00000000-0005-0000-0000-00005BD90000}"/>
    <cellStyle name="Normal 77 3 2 2" xfId="55250" xr:uid="{00000000-0005-0000-0000-00005CD90000}"/>
    <cellStyle name="Normal 77 3 2 2 2" xfId="55251" xr:uid="{00000000-0005-0000-0000-00005DD90000}"/>
    <cellStyle name="Normal 77 3 2 3" xfId="55252" xr:uid="{00000000-0005-0000-0000-00005ED90000}"/>
    <cellStyle name="Normal 77 3 3" xfId="55253" xr:uid="{00000000-0005-0000-0000-00005FD90000}"/>
    <cellStyle name="Normal 77 3 3 2" xfId="55254" xr:uid="{00000000-0005-0000-0000-000060D90000}"/>
    <cellStyle name="Normal 77 3 4" xfId="55255" xr:uid="{00000000-0005-0000-0000-000061D90000}"/>
    <cellStyle name="Normal 77 4" xfId="55256" xr:uid="{00000000-0005-0000-0000-000062D90000}"/>
    <cellStyle name="Normal 77 4 2" xfId="55257" xr:uid="{00000000-0005-0000-0000-000063D90000}"/>
    <cellStyle name="Normal 77 4 2 2" xfId="55258" xr:uid="{00000000-0005-0000-0000-000064D90000}"/>
    <cellStyle name="Normal 77 4 3" xfId="55259" xr:uid="{00000000-0005-0000-0000-000065D90000}"/>
    <cellStyle name="Normal 77 5" xfId="55260" xr:uid="{00000000-0005-0000-0000-000066D90000}"/>
    <cellStyle name="Normal 77 5 2" xfId="55261" xr:uid="{00000000-0005-0000-0000-000067D90000}"/>
    <cellStyle name="Normal 77 6" xfId="55262" xr:uid="{00000000-0005-0000-0000-000068D90000}"/>
    <cellStyle name="Normal 78" xfId="55263" xr:uid="{00000000-0005-0000-0000-000069D90000}"/>
    <cellStyle name="Normal 78 2" xfId="55264" xr:uid="{00000000-0005-0000-0000-00006AD90000}"/>
    <cellStyle name="Normal 78 2 2" xfId="55265" xr:uid="{00000000-0005-0000-0000-00006BD90000}"/>
    <cellStyle name="Normal 78 2 2 2" xfId="55266" xr:uid="{00000000-0005-0000-0000-00006CD90000}"/>
    <cellStyle name="Normal 78 2 2 2 2" xfId="55267" xr:uid="{00000000-0005-0000-0000-00006DD90000}"/>
    <cellStyle name="Normal 78 2 2 3" xfId="55268" xr:uid="{00000000-0005-0000-0000-00006ED90000}"/>
    <cellStyle name="Normal 78 2 3" xfId="55269" xr:uid="{00000000-0005-0000-0000-00006FD90000}"/>
    <cellStyle name="Normal 78 2 3 2" xfId="55270" xr:uid="{00000000-0005-0000-0000-000070D90000}"/>
    <cellStyle name="Normal 78 2 4" xfId="55271" xr:uid="{00000000-0005-0000-0000-000071D90000}"/>
    <cellStyle name="Normal 78 3" xfId="55272" xr:uid="{00000000-0005-0000-0000-000072D90000}"/>
    <cellStyle name="Normal 78 3 2" xfId="55273" xr:uid="{00000000-0005-0000-0000-000073D90000}"/>
    <cellStyle name="Normal 78 3 2 2" xfId="55274" xr:uid="{00000000-0005-0000-0000-000074D90000}"/>
    <cellStyle name="Normal 78 3 2 2 2" xfId="55275" xr:uid="{00000000-0005-0000-0000-000075D90000}"/>
    <cellStyle name="Normal 78 3 2 3" xfId="55276" xr:uid="{00000000-0005-0000-0000-000076D90000}"/>
    <cellStyle name="Normal 78 3 3" xfId="55277" xr:uid="{00000000-0005-0000-0000-000077D90000}"/>
    <cellStyle name="Normal 78 3 3 2" xfId="55278" xr:uid="{00000000-0005-0000-0000-000078D90000}"/>
    <cellStyle name="Normal 78 3 4" xfId="55279" xr:uid="{00000000-0005-0000-0000-000079D90000}"/>
    <cellStyle name="Normal 78 4" xfId="55280" xr:uid="{00000000-0005-0000-0000-00007AD90000}"/>
    <cellStyle name="Normal 78 4 2" xfId="55281" xr:uid="{00000000-0005-0000-0000-00007BD90000}"/>
    <cellStyle name="Normal 78 4 2 2" xfId="55282" xr:uid="{00000000-0005-0000-0000-00007CD90000}"/>
    <cellStyle name="Normal 78 4 3" xfId="55283" xr:uid="{00000000-0005-0000-0000-00007DD90000}"/>
    <cellStyle name="Normal 78 5" xfId="55284" xr:uid="{00000000-0005-0000-0000-00007ED90000}"/>
    <cellStyle name="Normal 78 5 2" xfId="55285" xr:uid="{00000000-0005-0000-0000-00007FD90000}"/>
    <cellStyle name="Normal 78 6" xfId="55286" xr:uid="{00000000-0005-0000-0000-000080D90000}"/>
    <cellStyle name="Normal 79" xfId="55287" xr:uid="{00000000-0005-0000-0000-000081D90000}"/>
    <cellStyle name="Normal 79 2" xfId="55288" xr:uid="{00000000-0005-0000-0000-000082D90000}"/>
    <cellStyle name="Normal 79 2 2" xfId="55289" xr:uid="{00000000-0005-0000-0000-000083D90000}"/>
    <cellStyle name="Normal 79 2 2 2" xfId="55290" xr:uid="{00000000-0005-0000-0000-000084D90000}"/>
    <cellStyle name="Normal 79 2 2 2 2" xfId="55291" xr:uid="{00000000-0005-0000-0000-000085D90000}"/>
    <cellStyle name="Normal 79 2 2 3" xfId="55292" xr:uid="{00000000-0005-0000-0000-000086D90000}"/>
    <cellStyle name="Normal 79 2 3" xfId="55293" xr:uid="{00000000-0005-0000-0000-000087D90000}"/>
    <cellStyle name="Normal 79 2 3 2" xfId="55294" xr:uid="{00000000-0005-0000-0000-000088D90000}"/>
    <cellStyle name="Normal 79 2 4" xfId="55295" xr:uid="{00000000-0005-0000-0000-000089D90000}"/>
    <cellStyle name="Normal 79 3" xfId="55296" xr:uid="{00000000-0005-0000-0000-00008AD90000}"/>
    <cellStyle name="Normal 79 3 2" xfId="55297" xr:uid="{00000000-0005-0000-0000-00008BD90000}"/>
    <cellStyle name="Normal 79 3 2 2" xfId="55298" xr:uid="{00000000-0005-0000-0000-00008CD90000}"/>
    <cellStyle name="Normal 79 3 3" xfId="55299" xr:uid="{00000000-0005-0000-0000-00008DD90000}"/>
    <cellStyle name="Normal 79 4" xfId="55300" xr:uid="{00000000-0005-0000-0000-00008ED90000}"/>
    <cellStyle name="Normal 79 4 2" xfId="55301" xr:uid="{00000000-0005-0000-0000-00008FD90000}"/>
    <cellStyle name="Normal 79 5" xfId="55302" xr:uid="{00000000-0005-0000-0000-000090D90000}"/>
    <cellStyle name="Normal 79 5 2" xfId="55303" xr:uid="{00000000-0005-0000-0000-000091D90000}"/>
    <cellStyle name="Normal 79 6" xfId="55304" xr:uid="{00000000-0005-0000-0000-000092D90000}"/>
    <cellStyle name="Normal 791" xfId="61315" xr:uid="{00000000-0005-0000-0000-000093D90000}"/>
    <cellStyle name="Normal 793" xfId="61316" xr:uid="{00000000-0005-0000-0000-000094D90000}"/>
    <cellStyle name="Normal 795" xfId="61317" xr:uid="{00000000-0005-0000-0000-000095D90000}"/>
    <cellStyle name="Normal 796" xfId="61318" xr:uid="{00000000-0005-0000-0000-000096D90000}"/>
    <cellStyle name="Normal 797" xfId="61319" xr:uid="{00000000-0005-0000-0000-000097D90000}"/>
    <cellStyle name="Normal 798" xfId="61320" xr:uid="{00000000-0005-0000-0000-000098D90000}"/>
    <cellStyle name="Normal 8" xfId="55305" xr:uid="{00000000-0005-0000-0000-000099D90000}"/>
    <cellStyle name="Normal 8 10" xfId="55306" xr:uid="{00000000-0005-0000-0000-00009AD90000}"/>
    <cellStyle name="Normal 8 10 10" xfId="55307" xr:uid="{00000000-0005-0000-0000-00009BD90000}"/>
    <cellStyle name="Normal 8 10 2" xfId="55308" xr:uid="{00000000-0005-0000-0000-00009CD90000}"/>
    <cellStyle name="Normal 8 10 2 2" xfId="55309" xr:uid="{00000000-0005-0000-0000-00009DD90000}"/>
    <cellStyle name="Normal 8 10 3" xfId="55310" xr:uid="{00000000-0005-0000-0000-00009ED90000}"/>
    <cellStyle name="Normal 8 10 3 2" xfId="55311" xr:uid="{00000000-0005-0000-0000-00009FD90000}"/>
    <cellStyle name="Normal 8 10 4" xfId="55312" xr:uid="{00000000-0005-0000-0000-0000A0D90000}"/>
    <cellStyle name="Normal 8 10 4 2" xfId="55313" xr:uid="{00000000-0005-0000-0000-0000A1D90000}"/>
    <cellStyle name="Normal 8 10 5" xfId="55314" xr:uid="{00000000-0005-0000-0000-0000A2D90000}"/>
    <cellStyle name="Normal 8 10 5 2" xfId="55315" xr:uid="{00000000-0005-0000-0000-0000A3D90000}"/>
    <cellStyle name="Normal 8 10 6" xfId="55316" xr:uid="{00000000-0005-0000-0000-0000A4D90000}"/>
    <cellStyle name="Normal 8 10 6 2" xfId="55317" xr:uid="{00000000-0005-0000-0000-0000A5D90000}"/>
    <cellStyle name="Normal 8 10 7" xfId="55318" xr:uid="{00000000-0005-0000-0000-0000A6D90000}"/>
    <cellStyle name="Normal 8 10 8" xfId="55319" xr:uid="{00000000-0005-0000-0000-0000A7D90000}"/>
    <cellStyle name="Normal 8 10 9" xfId="55320" xr:uid="{00000000-0005-0000-0000-0000A8D90000}"/>
    <cellStyle name="Normal 8 11" xfId="55321" xr:uid="{00000000-0005-0000-0000-0000A9D90000}"/>
    <cellStyle name="Normal 8 11 10" xfId="55322" xr:uid="{00000000-0005-0000-0000-0000AAD90000}"/>
    <cellStyle name="Normal 8 11 2" xfId="55323" xr:uid="{00000000-0005-0000-0000-0000ABD90000}"/>
    <cellStyle name="Normal 8 11 3" xfId="55324" xr:uid="{00000000-0005-0000-0000-0000ACD90000}"/>
    <cellStyle name="Normal 8 11 4" xfId="55325" xr:uid="{00000000-0005-0000-0000-0000ADD90000}"/>
    <cellStyle name="Normal 8 11 5" xfId="55326" xr:uid="{00000000-0005-0000-0000-0000AED90000}"/>
    <cellStyle name="Normal 8 11 6" xfId="55327" xr:uid="{00000000-0005-0000-0000-0000AFD90000}"/>
    <cellStyle name="Normal 8 11 7" xfId="55328" xr:uid="{00000000-0005-0000-0000-0000B0D90000}"/>
    <cellStyle name="Normal 8 11 8" xfId="55329" xr:uid="{00000000-0005-0000-0000-0000B1D90000}"/>
    <cellStyle name="Normal 8 11 9" xfId="55330" xr:uid="{00000000-0005-0000-0000-0000B2D90000}"/>
    <cellStyle name="Normal 8 12" xfId="55331" xr:uid="{00000000-0005-0000-0000-0000B3D90000}"/>
    <cellStyle name="Normal 8 12 10" xfId="55332" xr:uid="{00000000-0005-0000-0000-0000B4D90000}"/>
    <cellStyle name="Normal 8 12 2" xfId="55333" xr:uid="{00000000-0005-0000-0000-0000B5D90000}"/>
    <cellStyle name="Normal 8 12 3" xfId="55334" xr:uid="{00000000-0005-0000-0000-0000B6D90000}"/>
    <cellStyle name="Normal 8 12 4" xfId="55335" xr:uid="{00000000-0005-0000-0000-0000B7D90000}"/>
    <cellStyle name="Normal 8 12 5" xfId="55336" xr:uid="{00000000-0005-0000-0000-0000B8D90000}"/>
    <cellStyle name="Normal 8 12 6" xfId="55337" xr:uid="{00000000-0005-0000-0000-0000B9D90000}"/>
    <cellStyle name="Normal 8 12 7" xfId="55338" xr:uid="{00000000-0005-0000-0000-0000BAD90000}"/>
    <cellStyle name="Normal 8 12 8" xfId="55339" xr:uid="{00000000-0005-0000-0000-0000BBD90000}"/>
    <cellStyle name="Normal 8 12 9" xfId="55340" xr:uid="{00000000-0005-0000-0000-0000BCD90000}"/>
    <cellStyle name="Normal 8 13" xfId="55341" xr:uid="{00000000-0005-0000-0000-0000BDD90000}"/>
    <cellStyle name="Normal 8 13 10" xfId="55342" xr:uid="{00000000-0005-0000-0000-0000BED90000}"/>
    <cellStyle name="Normal 8 13 2" xfId="55343" xr:uid="{00000000-0005-0000-0000-0000BFD90000}"/>
    <cellStyle name="Normal 8 13 3" xfId="55344" xr:uid="{00000000-0005-0000-0000-0000C0D90000}"/>
    <cellStyle name="Normal 8 13 4" xfId="55345" xr:uid="{00000000-0005-0000-0000-0000C1D90000}"/>
    <cellStyle name="Normal 8 13 5" xfId="55346" xr:uid="{00000000-0005-0000-0000-0000C2D90000}"/>
    <cellStyle name="Normal 8 13 6" xfId="55347" xr:uid="{00000000-0005-0000-0000-0000C3D90000}"/>
    <cellStyle name="Normal 8 13 7" xfId="55348" xr:uid="{00000000-0005-0000-0000-0000C4D90000}"/>
    <cellStyle name="Normal 8 13 8" xfId="55349" xr:uid="{00000000-0005-0000-0000-0000C5D90000}"/>
    <cellStyle name="Normal 8 13 9" xfId="55350" xr:uid="{00000000-0005-0000-0000-0000C6D90000}"/>
    <cellStyle name="Normal 8 14" xfId="55351" xr:uid="{00000000-0005-0000-0000-0000C7D90000}"/>
    <cellStyle name="Normal 8 14 10" xfId="55352" xr:uid="{00000000-0005-0000-0000-0000C8D90000}"/>
    <cellStyle name="Normal 8 14 2" xfId="55353" xr:uid="{00000000-0005-0000-0000-0000C9D90000}"/>
    <cellStyle name="Normal 8 14 3" xfId="55354" xr:uid="{00000000-0005-0000-0000-0000CAD90000}"/>
    <cellStyle name="Normal 8 14 4" xfId="55355" xr:uid="{00000000-0005-0000-0000-0000CBD90000}"/>
    <cellStyle name="Normal 8 14 5" xfId="55356" xr:uid="{00000000-0005-0000-0000-0000CCD90000}"/>
    <cellStyle name="Normal 8 14 6" xfId="55357" xr:uid="{00000000-0005-0000-0000-0000CDD90000}"/>
    <cellStyle name="Normal 8 14 7" xfId="55358" xr:uid="{00000000-0005-0000-0000-0000CED90000}"/>
    <cellStyle name="Normal 8 14 8" xfId="55359" xr:uid="{00000000-0005-0000-0000-0000CFD90000}"/>
    <cellStyle name="Normal 8 14 9" xfId="55360" xr:uid="{00000000-0005-0000-0000-0000D0D90000}"/>
    <cellStyle name="Normal 8 15" xfId="55361" xr:uid="{00000000-0005-0000-0000-0000D1D90000}"/>
    <cellStyle name="Normal 8 15 10" xfId="55362" xr:uid="{00000000-0005-0000-0000-0000D2D90000}"/>
    <cellStyle name="Normal 8 15 2" xfId="55363" xr:uid="{00000000-0005-0000-0000-0000D3D90000}"/>
    <cellStyle name="Normal 8 15 3" xfId="55364" xr:uid="{00000000-0005-0000-0000-0000D4D90000}"/>
    <cellStyle name="Normal 8 15 4" xfId="55365" xr:uid="{00000000-0005-0000-0000-0000D5D90000}"/>
    <cellStyle name="Normal 8 15 5" xfId="55366" xr:uid="{00000000-0005-0000-0000-0000D6D90000}"/>
    <cellStyle name="Normal 8 15 6" xfId="55367" xr:uid="{00000000-0005-0000-0000-0000D7D90000}"/>
    <cellStyle name="Normal 8 15 7" xfId="55368" xr:uid="{00000000-0005-0000-0000-0000D8D90000}"/>
    <cellStyle name="Normal 8 15 8" xfId="55369" xr:uid="{00000000-0005-0000-0000-0000D9D90000}"/>
    <cellStyle name="Normal 8 15 9" xfId="55370" xr:uid="{00000000-0005-0000-0000-0000DAD90000}"/>
    <cellStyle name="Normal 8 16" xfId="55371" xr:uid="{00000000-0005-0000-0000-0000DBD90000}"/>
    <cellStyle name="Normal 8 16 10" xfId="55372" xr:uid="{00000000-0005-0000-0000-0000DCD90000}"/>
    <cellStyle name="Normal 8 16 2" xfId="55373" xr:uid="{00000000-0005-0000-0000-0000DDD90000}"/>
    <cellStyle name="Normal 8 16 3" xfId="55374" xr:uid="{00000000-0005-0000-0000-0000DED90000}"/>
    <cellStyle name="Normal 8 16 4" xfId="55375" xr:uid="{00000000-0005-0000-0000-0000DFD90000}"/>
    <cellStyle name="Normal 8 16 5" xfId="55376" xr:uid="{00000000-0005-0000-0000-0000E0D90000}"/>
    <cellStyle name="Normal 8 16 6" xfId="55377" xr:uid="{00000000-0005-0000-0000-0000E1D90000}"/>
    <cellStyle name="Normal 8 16 7" xfId="55378" xr:uid="{00000000-0005-0000-0000-0000E2D90000}"/>
    <cellStyle name="Normal 8 16 8" xfId="55379" xr:uid="{00000000-0005-0000-0000-0000E3D90000}"/>
    <cellStyle name="Normal 8 16 9" xfId="55380" xr:uid="{00000000-0005-0000-0000-0000E4D90000}"/>
    <cellStyle name="Normal 8 17" xfId="55381" xr:uid="{00000000-0005-0000-0000-0000E5D90000}"/>
    <cellStyle name="Normal 8 17 10" xfId="55382" xr:uid="{00000000-0005-0000-0000-0000E6D90000}"/>
    <cellStyle name="Normal 8 17 2" xfId="55383" xr:uid="{00000000-0005-0000-0000-0000E7D90000}"/>
    <cellStyle name="Normal 8 17 3" xfId="55384" xr:uid="{00000000-0005-0000-0000-0000E8D90000}"/>
    <cellStyle name="Normal 8 17 4" xfId="55385" xr:uid="{00000000-0005-0000-0000-0000E9D90000}"/>
    <cellStyle name="Normal 8 17 5" xfId="55386" xr:uid="{00000000-0005-0000-0000-0000EAD90000}"/>
    <cellStyle name="Normal 8 17 6" xfId="55387" xr:uid="{00000000-0005-0000-0000-0000EBD90000}"/>
    <cellStyle name="Normal 8 17 7" xfId="55388" xr:uid="{00000000-0005-0000-0000-0000ECD90000}"/>
    <cellStyle name="Normal 8 17 8" xfId="55389" xr:uid="{00000000-0005-0000-0000-0000EDD90000}"/>
    <cellStyle name="Normal 8 17 9" xfId="55390" xr:uid="{00000000-0005-0000-0000-0000EED90000}"/>
    <cellStyle name="Normal 8 18" xfId="55391" xr:uid="{00000000-0005-0000-0000-0000EFD90000}"/>
    <cellStyle name="Normal 8 18 2" xfId="55392" xr:uid="{00000000-0005-0000-0000-0000F0D90000}"/>
    <cellStyle name="Normal 8 19" xfId="55393" xr:uid="{00000000-0005-0000-0000-0000F1D90000}"/>
    <cellStyle name="Normal 8 19 2" xfId="55394" xr:uid="{00000000-0005-0000-0000-0000F2D90000}"/>
    <cellStyle name="Normal 8 2" xfId="55395" xr:uid="{00000000-0005-0000-0000-0000F3D90000}"/>
    <cellStyle name="Normal 8 2 10" xfId="55396" xr:uid="{00000000-0005-0000-0000-0000F4D90000}"/>
    <cellStyle name="Normal 8 2 11" xfId="55397" xr:uid="{00000000-0005-0000-0000-0000F5D90000}"/>
    <cellStyle name="Normal 8 2 11 2" xfId="55398" xr:uid="{00000000-0005-0000-0000-0000F6D90000}"/>
    <cellStyle name="Normal 8 2 12" xfId="55399" xr:uid="{00000000-0005-0000-0000-0000F7D90000}"/>
    <cellStyle name="Normal 8 2 2" xfId="55400" xr:uid="{00000000-0005-0000-0000-0000F8D90000}"/>
    <cellStyle name="Normal 8 2 2 2" xfId="55401" xr:uid="{00000000-0005-0000-0000-0000F9D90000}"/>
    <cellStyle name="Normal 8 2 2 2 2" xfId="55402" xr:uid="{00000000-0005-0000-0000-0000FAD90000}"/>
    <cellStyle name="Normal 8 2 2 3" xfId="55403" xr:uid="{00000000-0005-0000-0000-0000FBD90000}"/>
    <cellStyle name="Normal 8 2 3" xfId="55404" xr:uid="{00000000-0005-0000-0000-0000FCD90000}"/>
    <cellStyle name="Normal 8 2 3 2" xfId="55405" xr:uid="{00000000-0005-0000-0000-0000FDD90000}"/>
    <cellStyle name="Normal 8 2 4" xfId="55406" xr:uid="{00000000-0005-0000-0000-0000FED90000}"/>
    <cellStyle name="Normal 8 2 4 2" xfId="55407" xr:uid="{00000000-0005-0000-0000-0000FFD90000}"/>
    <cellStyle name="Normal 8 2 5" xfId="55408" xr:uid="{00000000-0005-0000-0000-000000DA0000}"/>
    <cellStyle name="Normal 8 2 5 2" xfId="55409" xr:uid="{00000000-0005-0000-0000-000001DA0000}"/>
    <cellStyle name="Normal 8 2 6" xfId="55410" xr:uid="{00000000-0005-0000-0000-000002DA0000}"/>
    <cellStyle name="Normal 8 2 6 2" xfId="55411" xr:uid="{00000000-0005-0000-0000-000003DA0000}"/>
    <cellStyle name="Normal 8 2 7" xfId="55412" xr:uid="{00000000-0005-0000-0000-000004DA0000}"/>
    <cellStyle name="Normal 8 2 8" xfId="55413" xr:uid="{00000000-0005-0000-0000-000005DA0000}"/>
    <cellStyle name="Normal 8 2 9" xfId="55414" xr:uid="{00000000-0005-0000-0000-000006DA0000}"/>
    <cellStyle name="Normal 8 2 9 2" xfId="55415" xr:uid="{00000000-0005-0000-0000-000007DA0000}"/>
    <cellStyle name="Normal 8 20" xfId="55416" xr:uid="{00000000-0005-0000-0000-000008DA0000}"/>
    <cellStyle name="Normal 8 20 2" xfId="55417" xr:uid="{00000000-0005-0000-0000-000009DA0000}"/>
    <cellStyle name="Normal 8 21" xfId="55418" xr:uid="{00000000-0005-0000-0000-00000ADA0000}"/>
    <cellStyle name="Normal 8 21 2" xfId="55419" xr:uid="{00000000-0005-0000-0000-00000BDA0000}"/>
    <cellStyle name="Normal 8 22" xfId="55420" xr:uid="{00000000-0005-0000-0000-00000CDA0000}"/>
    <cellStyle name="Normal 8 22 2" xfId="55421" xr:uid="{00000000-0005-0000-0000-00000DDA0000}"/>
    <cellStyle name="Normal 8 23" xfId="55422" xr:uid="{00000000-0005-0000-0000-00000EDA0000}"/>
    <cellStyle name="Normal 8 23 2" xfId="55423" xr:uid="{00000000-0005-0000-0000-00000FDA0000}"/>
    <cellStyle name="Normal 8 24" xfId="55424" xr:uid="{00000000-0005-0000-0000-000010DA0000}"/>
    <cellStyle name="Normal 8 24 2" xfId="55425" xr:uid="{00000000-0005-0000-0000-000011DA0000}"/>
    <cellStyle name="Normal 8 25" xfId="55426" xr:uid="{00000000-0005-0000-0000-000012DA0000}"/>
    <cellStyle name="Normal 8 25 2" xfId="55427" xr:uid="{00000000-0005-0000-0000-000013DA0000}"/>
    <cellStyle name="Normal 8 25 2 2" xfId="55428" xr:uid="{00000000-0005-0000-0000-000014DA0000}"/>
    <cellStyle name="Normal 8 25 3" xfId="55429" xr:uid="{00000000-0005-0000-0000-000015DA0000}"/>
    <cellStyle name="Normal 8 26" xfId="55430" xr:uid="{00000000-0005-0000-0000-000016DA0000}"/>
    <cellStyle name="Normal 8 26 2" xfId="55431" xr:uid="{00000000-0005-0000-0000-000017DA0000}"/>
    <cellStyle name="Normal 8 27" xfId="55432" xr:uid="{00000000-0005-0000-0000-000018DA0000}"/>
    <cellStyle name="Normal 8 28" xfId="55433" xr:uid="{00000000-0005-0000-0000-000019DA0000}"/>
    <cellStyle name="Normal 8 28 2" xfId="55434" xr:uid="{00000000-0005-0000-0000-00001ADA0000}"/>
    <cellStyle name="Normal 8 29" xfId="55435" xr:uid="{00000000-0005-0000-0000-00001BDA0000}"/>
    <cellStyle name="Normal 8 3" xfId="55436" xr:uid="{00000000-0005-0000-0000-00001CDA0000}"/>
    <cellStyle name="Normal 8 3 10" xfId="55437" xr:uid="{00000000-0005-0000-0000-00001DDA0000}"/>
    <cellStyle name="Normal 8 3 11" xfId="55438" xr:uid="{00000000-0005-0000-0000-00001EDA0000}"/>
    <cellStyle name="Normal 8 3 2" xfId="55439" xr:uid="{00000000-0005-0000-0000-00001FDA0000}"/>
    <cellStyle name="Normal 8 3 2 2" xfId="55440" xr:uid="{00000000-0005-0000-0000-000020DA0000}"/>
    <cellStyle name="Normal 8 3 3" xfId="55441" xr:uid="{00000000-0005-0000-0000-000021DA0000}"/>
    <cellStyle name="Normal 8 3 3 2" xfId="55442" xr:uid="{00000000-0005-0000-0000-000022DA0000}"/>
    <cellStyle name="Normal 8 3 4" xfId="55443" xr:uid="{00000000-0005-0000-0000-000023DA0000}"/>
    <cellStyle name="Normal 8 3 4 2" xfId="55444" xr:uid="{00000000-0005-0000-0000-000024DA0000}"/>
    <cellStyle name="Normal 8 3 5" xfId="55445" xr:uid="{00000000-0005-0000-0000-000025DA0000}"/>
    <cellStyle name="Normal 8 3 5 2" xfId="55446" xr:uid="{00000000-0005-0000-0000-000026DA0000}"/>
    <cellStyle name="Normal 8 3 6" xfId="55447" xr:uid="{00000000-0005-0000-0000-000027DA0000}"/>
    <cellStyle name="Normal 8 3 6 2" xfId="55448" xr:uid="{00000000-0005-0000-0000-000028DA0000}"/>
    <cellStyle name="Normal 8 3 7" xfId="55449" xr:uid="{00000000-0005-0000-0000-000029DA0000}"/>
    <cellStyle name="Normal 8 3 8" xfId="55450" xr:uid="{00000000-0005-0000-0000-00002ADA0000}"/>
    <cellStyle name="Normal 8 3 9" xfId="55451" xr:uid="{00000000-0005-0000-0000-00002BDA0000}"/>
    <cellStyle name="Normal 8 3 9 2" xfId="55452" xr:uid="{00000000-0005-0000-0000-00002CDA0000}"/>
    <cellStyle name="Normal 8 4" xfId="55453" xr:uid="{00000000-0005-0000-0000-00002DDA0000}"/>
    <cellStyle name="Normal 8 4 10" xfId="55454" xr:uid="{00000000-0005-0000-0000-00002EDA0000}"/>
    <cellStyle name="Normal 8 4 2" xfId="55455" xr:uid="{00000000-0005-0000-0000-00002FDA0000}"/>
    <cellStyle name="Normal 8 4 2 2" xfId="55456" xr:uid="{00000000-0005-0000-0000-000030DA0000}"/>
    <cellStyle name="Normal 8 4 3" xfId="55457" xr:uid="{00000000-0005-0000-0000-000031DA0000}"/>
    <cellStyle name="Normal 8 4 3 2" xfId="55458" xr:uid="{00000000-0005-0000-0000-000032DA0000}"/>
    <cellStyle name="Normal 8 4 4" xfId="55459" xr:uid="{00000000-0005-0000-0000-000033DA0000}"/>
    <cellStyle name="Normal 8 4 4 2" xfId="55460" xr:uid="{00000000-0005-0000-0000-000034DA0000}"/>
    <cellStyle name="Normal 8 4 5" xfId="55461" xr:uid="{00000000-0005-0000-0000-000035DA0000}"/>
    <cellStyle name="Normal 8 4 5 2" xfId="55462" xr:uid="{00000000-0005-0000-0000-000036DA0000}"/>
    <cellStyle name="Normal 8 4 6" xfId="55463" xr:uid="{00000000-0005-0000-0000-000037DA0000}"/>
    <cellStyle name="Normal 8 4 6 2" xfId="55464" xr:uid="{00000000-0005-0000-0000-000038DA0000}"/>
    <cellStyle name="Normal 8 4 7" xfId="55465" xr:uid="{00000000-0005-0000-0000-000039DA0000}"/>
    <cellStyle name="Normal 8 4 8" xfId="55466" xr:uid="{00000000-0005-0000-0000-00003ADA0000}"/>
    <cellStyle name="Normal 8 4 9" xfId="55467" xr:uid="{00000000-0005-0000-0000-00003BDA0000}"/>
    <cellStyle name="Normal 8 5" xfId="55468" xr:uid="{00000000-0005-0000-0000-00003CDA0000}"/>
    <cellStyle name="Normal 8 5 10" xfId="55469" xr:uid="{00000000-0005-0000-0000-00003DDA0000}"/>
    <cellStyle name="Normal 8 5 2" xfId="55470" xr:uid="{00000000-0005-0000-0000-00003EDA0000}"/>
    <cellStyle name="Normal 8 5 2 2" xfId="55471" xr:uid="{00000000-0005-0000-0000-00003FDA0000}"/>
    <cellStyle name="Normal 8 5 3" xfId="55472" xr:uid="{00000000-0005-0000-0000-000040DA0000}"/>
    <cellStyle name="Normal 8 5 3 2" xfId="55473" xr:uid="{00000000-0005-0000-0000-000041DA0000}"/>
    <cellStyle name="Normal 8 5 4" xfId="55474" xr:uid="{00000000-0005-0000-0000-000042DA0000}"/>
    <cellStyle name="Normal 8 5 4 2" xfId="55475" xr:uid="{00000000-0005-0000-0000-000043DA0000}"/>
    <cellStyle name="Normal 8 5 5" xfId="55476" xr:uid="{00000000-0005-0000-0000-000044DA0000}"/>
    <cellStyle name="Normal 8 5 5 2" xfId="55477" xr:uid="{00000000-0005-0000-0000-000045DA0000}"/>
    <cellStyle name="Normal 8 5 6" xfId="55478" xr:uid="{00000000-0005-0000-0000-000046DA0000}"/>
    <cellStyle name="Normal 8 5 6 2" xfId="55479" xr:uid="{00000000-0005-0000-0000-000047DA0000}"/>
    <cellStyle name="Normal 8 5 7" xfId="55480" xr:uid="{00000000-0005-0000-0000-000048DA0000}"/>
    <cellStyle name="Normal 8 5 8" xfId="55481" xr:uid="{00000000-0005-0000-0000-000049DA0000}"/>
    <cellStyle name="Normal 8 5 9" xfId="55482" xr:uid="{00000000-0005-0000-0000-00004ADA0000}"/>
    <cellStyle name="Normal 8 6" xfId="55483" xr:uid="{00000000-0005-0000-0000-00004BDA0000}"/>
    <cellStyle name="Normal 8 6 10" xfId="55484" xr:uid="{00000000-0005-0000-0000-00004CDA0000}"/>
    <cellStyle name="Normal 8 6 2" xfId="55485" xr:uid="{00000000-0005-0000-0000-00004DDA0000}"/>
    <cellStyle name="Normal 8 6 2 2" xfId="55486" xr:uid="{00000000-0005-0000-0000-00004EDA0000}"/>
    <cellStyle name="Normal 8 6 3" xfId="55487" xr:uid="{00000000-0005-0000-0000-00004FDA0000}"/>
    <cellStyle name="Normal 8 6 3 2" xfId="55488" xr:uid="{00000000-0005-0000-0000-000050DA0000}"/>
    <cellStyle name="Normal 8 6 4" xfId="55489" xr:uid="{00000000-0005-0000-0000-000051DA0000}"/>
    <cellStyle name="Normal 8 6 4 2" xfId="55490" xr:uid="{00000000-0005-0000-0000-000052DA0000}"/>
    <cellStyle name="Normal 8 6 5" xfId="55491" xr:uid="{00000000-0005-0000-0000-000053DA0000}"/>
    <cellStyle name="Normal 8 6 5 2" xfId="55492" xr:uid="{00000000-0005-0000-0000-000054DA0000}"/>
    <cellStyle name="Normal 8 6 6" xfId="55493" xr:uid="{00000000-0005-0000-0000-000055DA0000}"/>
    <cellStyle name="Normal 8 6 6 2" xfId="55494" xr:uid="{00000000-0005-0000-0000-000056DA0000}"/>
    <cellStyle name="Normal 8 6 7" xfId="55495" xr:uid="{00000000-0005-0000-0000-000057DA0000}"/>
    <cellStyle name="Normal 8 6 8" xfId="55496" xr:uid="{00000000-0005-0000-0000-000058DA0000}"/>
    <cellStyle name="Normal 8 6 9" xfId="55497" xr:uid="{00000000-0005-0000-0000-000059DA0000}"/>
    <cellStyle name="Normal 8 7" xfId="55498" xr:uid="{00000000-0005-0000-0000-00005ADA0000}"/>
    <cellStyle name="Normal 8 7 10" xfId="55499" xr:uid="{00000000-0005-0000-0000-00005BDA0000}"/>
    <cellStyle name="Normal 8 7 2" xfId="55500" xr:uid="{00000000-0005-0000-0000-00005CDA0000}"/>
    <cellStyle name="Normal 8 7 2 2" xfId="55501" xr:uid="{00000000-0005-0000-0000-00005DDA0000}"/>
    <cellStyle name="Normal 8 7 3" xfId="55502" xr:uid="{00000000-0005-0000-0000-00005EDA0000}"/>
    <cellStyle name="Normal 8 7 3 2" xfId="55503" xr:uid="{00000000-0005-0000-0000-00005FDA0000}"/>
    <cellStyle name="Normal 8 7 4" xfId="55504" xr:uid="{00000000-0005-0000-0000-000060DA0000}"/>
    <cellStyle name="Normal 8 7 4 2" xfId="55505" xr:uid="{00000000-0005-0000-0000-000061DA0000}"/>
    <cellStyle name="Normal 8 7 5" xfId="55506" xr:uid="{00000000-0005-0000-0000-000062DA0000}"/>
    <cellStyle name="Normal 8 7 5 2" xfId="55507" xr:uid="{00000000-0005-0000-0000-000063DA0000}"/>
    <cellStyle name="Normal 8 7 6" xfId="55508" xr:uid="{00000000-0005-0000-0000-000064DA0000}"/>
    <cellStyle name="Normal 8 7 6 2" xfId="55509" xr:uid="{00000000-0005-0000-0000-000065DA0000}"/>
    <cellStyle name="Normal 8 7 7" xfId="55510" xr:uid="{00000000-0005-0000-0000-000066DA0000}"/>
    <cellStyle name="Normal 8 7 8" xfId="55511" xr:uid="{00000000-0005-0000-0000-000067DA0000}"/>
    <cellStyle name="Normal 8 7 9" xfId="55512" xr:uid="{00000000-0005-0000-0000-000068DA0000}"/>
    <cellStyle name="Normal 8 8" xfId="55513" xr:uid="{00000000-0005-0000-0000-000069DA0000}"/>
    <cellStyle name="Normal 8 8 10" xfId="55514" xr:uid="{00000000-0005-0000-0000-00006ADA0000}"/>
    <cellStyle name="Normal 8 8 2" xfId="55515" xr:uid="{00000000-0005-0000-0000-00006BDA0000}"/>
    <cellStyle name="Normal 8 8 2 2" xfId="55516" xr:uid="{00000000-0005-0000-0000-00006CDA0000}"/>
    <cellStyle name="Normal 8 8 3" xfId="55517" xr:uid="{00000000-0005-0000-0000-00006DDA0000}"/>
    <cellStyle name="Normal 8 8 3 2" xfId="55518" xr:uid="{00000000-0005-0000-0000-00006EDA0000}"/>
    <cellStyle name="Normal 8 8 4" xfId="55519" xr:uid="{00000000-0005-0000-0000-00006FDA0000}"/>
    <cellStyle name="Normal 8 8 4 2" xfId="55520" xr:uid="{00000000-0005-0000-0000-000070DA0000}"/>
    <cellStyle name="Normal 8 8 5" xfId="55521" xr:uid="{00000000-0005-0000-0000-000071DA0000}"/>
    <cellStyle name="Normal 8 8 5 2" xfId="55522" xr:uid="{00000000-0005-0000-0000-000072DA0000}"/>
    <cellStyle name="Normal 8 8 6" xfId="55523" xr:uid="{00000000-0005-0000-0000-000073DA0000}"/>
    <cellStyle name="Normal 8 8 6 2" xfId="55524" xr:uid="{00000000-0005-0000-0000-000074DA0000}"/>
    <cellStyle name="Normal 8 8 7" xfId="55525" xr:uid="{00000000-0005-0000-0000-000075DA0000}"/>
    <cellStyle name="Normal 8 8 8" xfId="55526" xr:uid="{00000000-0005-0000-0000-000076DA0000}"/>
    <cellStyle name="Normal 8 8 9" xfId="55527" xr:uid="{00000000-0005-0000-0000-000077DA0000}"/>
    <cellStyle name="Normal 8 9" xfId="55528" xr:uid="{00000000-0005-0000-0000-000078DA0000}"/>
    <cellStyle name="Normal 8 9 10" xfId="55529" xr:uid="{00000000-0005-0000-0000-000079DA0000}"/>
    <cellStyle name="Normal 8 9 2" xfId="55530" xr:uid="{00000000-0005-0000-0000-00007ADA0000}"/>
    <cellStyle name="Normal 8 9 2 2" xfId="55531" xr:uid="{00000000-0005-0000-0000-00007BDA0000}"/>
    <cellStyle name="Normal 8 9 3" xfId="55532" xr:uid="{00000000-0005-0000-0000-00007CDA0000}"/>
    <cellStyle name="Normal 8 9 3 2" xfId="55533" xr:uid="{00000000-0005-0000-0000-00007DDA0000}"/>
    <cellStyle name="Normal 8 9 4" xfId="55534" xr:uid="{00000000-0005-0000-0000-00007EDA0000}"/>
    <cellStyle name="Normal 8 9 4 2" xfId="55535" xr:uid="{00000000-0005-0000-0000-00007FDA0000}"/>
    <cellStyle name="Normal 8 9 5" xfId="55536" xr:uid="{00000000-0005-0000-0000-000080DA0000}"/>
    <cellStyle name="Normal 8 9 5 2" xfId="55537" xr:uid="{00000000-0005-0000-0000-000081DA0000}"/>
    <cellStyle name="Normal 8 9 6" xfId="55538" xr:uid="{00000000-0005-0000-0000-000082DA0000}"/>
    <cellStyle name="Normal 8 9 6 2" xfId="55539" xr:uid="{00000000-0005-0000-0000-000083DA0000}"/>
    <cellStyle name="Normal 8 9 7" xfId="55540" xr:uid="{00000000-0005-0000-0000-000084DA0000}"/>
    <cellStyle name="Normal 8 9 8" xfId="55541" xr:uid="{00000000-0005-0000-0000-000085DA0000}"/>
    <cellStyle name="Normal 8 9 9" xfId="55542" xr:uid="{00000000-0005-0000-0000-000086DA0000}"/>
    <cellStyle name="Normal 8_Hoja1" xfId="55543" xr:uid="{00000000-0005-0000-0000-000087DA0000}"/>
    <cellStyle name="Normal 80" xfId="55544" xr:uid="{00000000-0005-0000-0000-000088DA0000}"/>
    <cellStyle name="Normal 80 2" xfId="55545" xr:uid="{00000000-0005-0000-0000-000089DA0000}"/>
    <cellStyle name="Normal 80 2 2" xfId="55546" xr:uid="{00000000-0005-0000-0000-00008ADA0000}"/>
    <cellStyle name="Normal 80 2 2 2" xfId="55547" xr:uid="{00000000-0005-0000-0000-00008BDA0000}"/>
    <cellStyle name="Normal 80 2 3" xfId="55548" xr:uid="{00000000-0005-0000-0000-00008CDA0000}"/>
    <cellStyle name="Normal 80 3" xfId="55549" xr:uid="{00000000-0005-0000-0000-00008DDA0000}"/>
    <cellStyle name="Normal 80 3 2" xfId="55550" xr:uid="{00000000-0005-0000-0000-00008EDA0000}"/>
    <cellStyle name="Normal 80 4" xfId="55551" xr:uid="{00000000-0005-0000-0000-00008FDA0000}"/>
    <cellStyle name="Normal 802" xfId="76" xr:uid="{00000000-0005-0000-0000-000090DA0000}"/>
    <cellStyle name="Normal 81" xfId="55552" xr:uid="{00000000-0005-0000-0000-000091DA0000}"/>
    <cellStyle name="Normal 81 2" xfId="55553" xr:uid="{00000000-0005-0000-0000-000092DA0000}"/>
    <cellStyle name="Normal 81 2 2" xfId="55554" xr:uid="{00000000-0005-0000-0000-000093DA0000}"/>
    <cellStyle name="Normal 81 2 2 2" xfId="55555" xr:uid="{00000000-0005-0000-0000-000094DA0000}"/>
    <cellStyle name="Normal 81 2 3" xfId="55556" xr:uid="{00000000-0005-0000-0000-000095DA0000}"/>
    <cellStyle name="Normal 81 3" xfId="55557" xr:uid="{00000000-0005-0000-0000-000096DA0000}"/>
    <cellStyle name="Normal 81 3 2" xfId="55558" xr:uid="{00000000-0005-0000-0000-000097DA0000}"/>
    <cellStyle name="Normal 81 4" xfId="55559" xr:uid="{00000000-0005-0000-0000-000098DA0000}"/>
    <cellStyle name="Normal 82" xfId="55560" xr:uid="{00000000-0005-0000-0000-000099DA0000}"/>
    <cellStyle name="Normal 82 2" xfId="55561" xr:uid="{00000000-0005-0000-0000-00009ADA0000}"/>
    <cellStyle name="Normal 82 2 2" xfId="55562" xr:uid="{00000000-0005-0000-0000-00009BDA0000}"/>
    <cellStyle name="Normal 82 2 2 2" xfId="55563" xr:uid="{00000000-0005-0000-0000-00009CDA0000}"/>
    <cellStyle name="Normal 82 2 2 2 2" xfId="55564" xr:uid="{00000000-0005-0000-0000-00009DDA0000}"/>
    <cellStyle name="Normal 82 2 2 3" xfId="55565" xr:uid="{00000000-0005-0000-0000-00009EDA0000}"/>
    <cellStyle name="Normal 82 2 3" xfId="55566" xr:uid="{00000000-0005-0000-0000-00009FDA0000}"/>
    <cellStyle name="Normal 82 2 3 2" xfId="55567" xr:uid="{00000000-0005-0000-0000-0000A0DA0000}"/>
    <cellStyle name="Normal 82 2 4" xfId="55568" xr:uid="{00000000-0005-0000-0000-0000A1DA0000}"/>
    <cellStyle name="Normal 82 3" xfId="55569" xr:uid="{00000000-0005-0000-0000-0000A2DA0000}"/>
    <cellStyle name="Normal 82 3 2" xfId="55570" xr:uid="{00000000-0005-0000-0000-0000A3DA0000}"/>
    <cellStyle name="Normal 82 3 2 2" xfId="55571" xr:uid="{00000000-0005-0000-0000-0000A4DA0000}"/>
    <cellStyle name="Normal 82 3 2 2 2" xfId="55572" xr:uid="{00000000-0005-0000-0000-0000A5DA0000}"/>
    <cellStyle name="Normal 82 3 2 3" xfId="55573" xr:uid="{00000000-0005-0000-0000-0000A6DA0000}"/>
    <cellStyle name="Normal 82 3 3" xfId="55574" xr:uid="{00000000-0005-0000-0000-0000A7DA0000}"/>
    <cellStyle name="Normal 82 3 3 2" xfId="55575" xr:uid="{00000000-0005-0000-0000-0000A8DA0000}"/>
    <cellStyle name="Normal 82 3 3 2 2" xfId="55576" xr:uid="{00000000-0005-0000-0000-0000A9DA0000}"/>
    <cellStyle name="Normal 82 3 3 3" xfId="55577" xr:uid="{00000000-0005-0000-0000-0000AADA0000}"/>
    <cellStyle name="Normal 82 3 4" xfId="55578" xr:uid="{00000000-0005-0000-0000-0000ABDA0000}"/>
    <cellStyle name="Normal 82 3 4 2" xfId="55579" xr:uid="{00000000-0005-0000-0000-0000ACDA0000}"/>
    <cellStyle name="Normal 82 3 4 2 2" xfId="55580" xr:uid="{00000000-0005-0000-0000-0000ADDA0000}"/>
    <cellStyle name="Normal 82 3 4 3" xfId="55581" xr:uid="{00000000-0005-0000-0000-0000AEDA0000}"/>
    <cellStyle name="Normal 82 3 5" xfId="55582" xr:uid="{00000000-0005-0000-0000-0000AFDA0000}"/>
    <cellStyle name="Normal 82 3 5 2" xfId="55583" xr:uid="{00000000-0005-0000-0000-0000B0DA0000}"/>
    <cellStyle name="Normal 82 3 5 2 2" xfId="55584" xr:uid="{00000000-0005-0000-0000-0000B1DA0000}"/>
    <cellStyle name="Normal 82 3 5 2 2 2" xfId="55585" xr:uid="{00000000-0005-0000-0000-0000B2DA0000}"/>
    <cellStyle name="Normal 82 3 5 2 3" xfId="55586" xr:uid="{00000000-0005-0000-0000-0000B3DA0000}"/>
    <cellStyle name="Normal 82 3 5 3" xfId="55587" xr:uid="{00000000-0005-0000-0000-0000B4DA0000}"/>
    <cellStyle name="Normal 82 3 6" xfId="55588" xr:uid="{00000000-0005-0000-0000-0000B5DA0000}"/>
    <cellStyle name="Normal 82 4" xfId="55589" xr:uid="{00000000-0005-0000-0000-0000B6DA0000}"/>
    <cellStyle name="Normal 82 4 2" xfId="55590" xr:uid="{00000000-0005-0000-0000-0000B7DA0000}"/>
    <cellStyle name="Normal 82 4 2 2" xfId="55591" xr:uid="{00000000-0005-0000-0000-0000B8DA0000}"/>
    <cellStyle name="Normal 82 4 3" xfId="55592" xr:uid="{00000000-0005-0000-0000-0000B9DA0000}"/>
    <cellStyle name="Normal 82 5" xfId="55593" xr:uid="{00000000-0005-0000-0000-0000BADA0000}"/>
    <cellStyle name="Normal 82 5 2" xfId="55594" xr:uid="{00000000-0005-0000-0000-0000BBDA0000}"/>
    <cellStyle name="Normal 82 6" xfId="55595" xr:uid="{00000000-0005-0000-0000-0000BCDA0000}"/>
    <cellStyle name="Normal 83" xfId="55596" xr:uid="{00000000-0005-0000-0000-0000BDDA0000}"/>
    <cellStyle name="Normal 83 2" xfId="55597" xr:uid="{00000000-0005-0000-0000-0000BEDA0000}"/>
    <cellStyle name="Normal 83 2 2" xfId="55598" xr:uid="{00000000-0005-0000-0000-0000BFDA0000}"/>
    <cellStyle name="Normal 83 2 2 2" xfId="55599" xr:uid="{00000000-0005-0000-0000-0000C0DA0000}"/>
    <cellStyle name="Normal 83 2 2 2 2" xfId="55600" xr:uid="{00000000-0005-0000-0000-0000C1DA0000}"/>
    <cellStyle name="Normal 83 2 2 3" xfId="55601" xr:uid="{00000000-0005-0000-0000-0000C2DA0000}"/>
    <cellStyle name="Normal 83 2 3" xfId="55602" xr:uid="{00000000-0005-0000-0000-0000C3DA0000}"/>
    <cellStyle name="Normal 83 2 3 2" xfId="55603" xr:uid="{00000000-0005-0000-0000-0000C4DA0000}"/>
    <cellStyle name="Normal 83 2 4" xfId="55604" xr:uid="{00000000-0005-0000-0000-0000C5DA0000}"/>
    <cellStyle name="Normal 83 3" xfId="55605" xr:uid="{00000000-0005-0000-0000-0000C6DA0000}"/>
    <cellStyle name="Normal 83 3 2" xfId="55606" xr:uid="{00000000-0005-0000-0000-0000C7DA0000}"/>
    <cellStyle name="Normal 83 3 2 2" xfId="55607" xr:uid="{00000000-0005-0000-0000-0000C8DA0000}"/>
    <cellStyle name="Normal 83 3 3" xfId="55608" xr:uid="{00000000-0005-0000-0000-0000C9DA0000}"/>
    <cellStyle name="Normal 83 4" xfId="55609" xr:uid="{00000000-0005-0000-0000-0000CADA0000}"/>
    <cellStyle name="Normal 83 4 2" xfId="55610" xr:uid="{00000000-0005-0000-0000-0000CBDA0000}"/>
    <cellStyle name="Normal 83 5" xfId="55611" xr:uid="{00000000-0005-0000-0000-0000CCDA0000}"/>
    <cellStyle name="Normal 84" xfId="55612" xr:uid="{00000000-0005-0000-0000-0000CDDA0000}"/>
    <cellStyle name="Normal 84 2" xfId="55613" xr:uid="{00000000-0005-0000-0000-0000CEDA0000}"/>
    <cellStyle name="Normal 84 2 2" xfId="55614" xr:uid="{00000000-0005-0000-0000-0000CFDA0000}"/>
    <cellStyle name="Normal 84 2 2 2" xfId="55615" xr:uid="{00000000-0005-0000-0000-0000D0DA0000}"/>
    <cellStyle name="Normal 84 2 3" xfId="55616" xr:uid="{00000000-0005-0000-0000-0000D1DA0000}"/>
    <cellStyle name="Normal 84 3" xfId="55617" xr:uid="{00000000-0005-0000-0000-0000D2DA0000}"/>
    <cellStyle name="Normal 84 3 2" xfId="55618" xr:uid="{00000000-0005-0000-0000-0000D3DA0000}"/>
    <cellStyle name="Normal 84 4" xfId="55619" xr:uid="{00000000-0005-0000-0000-0000D4DA0000}"/>
    <cellStyle name="Normal 85" xfId="55620" xr:uid="{00000000-0005-0000-0000-0000D5DA0000}"/>
    <cellStyle name="Normal 85 2" xfId="55621" xr:uid="{00000000-0005-0000-0000-0000D6DA0000}"/>
    <cellStyle name="Normal 85 2 2" xfId="55622" xr:uid="{00000000-0005-0000-0000-0000D7DA0000}"/>
    <cellStyle name="Normal 85 3" xfId="55623" xr:uid="{00000000-0005-0000-0000-0000D8DA0000}"/>
    <cellStyle name="Normal 86" xfId="55624" xr:uid="{00000000-0005-0000-0000-0000D9DA0000}"/>
    <cellStyle name="Normal 86 2" xfId="55625" xr:uid="{00000000-0005-0000-0000-0000DADA0000}"/>
    <cellStyle name="Normal 86 2 2" xfId="55626" xr:uid="{00000000-0005-0000-0000-0000DBDA0000}"/>
    <cellStyle name="Normal 86 3" xfId="55627" xr:uid="{00000000-0005-0000-0000-0000DCDA0000}"/>
    <cellStyle name="Normal 87" xfId="55628" xr:uid="{00000000-0005-0000-0000-0000DDDA0000}"/>
    <cellStyle name="Normal 87 2" xfId="55629" xr:uid="{00000000-0005-0000-0000-0000DEDA0000}"/>
    <cellStyle name="Normal 87 2 2" xfId="55630" xr:uid="{00000000-0005-0000-0000-0000DFDA0000}"/>
    <cellStyle name="Normal 87 3" xfId="55631" xr:uid="{00000000-0005-0000-0000-0000E0DA0000}"/>
    <cellStyle name="Normal 88" xfId="55632" xr:uid="{00000000-0005-0000-0000-0000E1DA0000}"/>
    <cellStyle name="Normal 88 2" xfId="55633" xr:uid="{00000000-0005-0000-0000-0000E2DA0000}"/>
    <cellStyle name="Normal 88 2 2" xfId="55634" xr:uid="{00000000-0005-0000-0000-0000E3DA0000}"/>
    <cellStyle name="Normal 88 3" xfId="55635" xr:uid="{00000000-0005-0000-0000-0000E4DA0000}"/>
    <cellStyle name="Normal 89" xfId="55636" xr:uid="{00000000-0005-0000-0000-0000E5DA0000}"/>
    <cellStyle name="Normal 89 2" xfId="55637" xr:uid="{00000000-0005-0000-0000-0000E6DA0000}"/>
    <cellStyle name="Normal 89 2 2" xfId="55638" xr:uid="{00000000-0005-0000-0000-0000E7DA0000}"/>
    <cellStyle name="Normal 89 3" xfId="55639" xr:uid="{00000000-0005-0000-0000-0000E8DA0000}"/>
    <cellStyle name="Normal 9" xfId="55640" xr:uid="{00000000-0005-0000-0000-0000E9DA0000}"/>
    <cellStyle name="Normal 9 10" xfId="55641" xr:uid="{00000000-0005-0000-0000-0000EADA0000}"/>
    <cellStyle name="Normal 9 10 10" xfId="55642" xr:uid="{00000000-0005-0000-0000-0000EBDA0000}"/>
    <cellStyle name="Normal 9 10 2" xfId="55643" xr:uid="{00000000-0005-0000-0000-0000ECDA0000}"/>
    <cellStyle name="Normal 9 10 2 2" xfId="55644" xr:uid="{00000000-0005-0000-0000-0000EDDA0000}"/>
    <cellStyle name="Normal 9 10 3" xfId="55645" xr:uid="{00000000-0005-0000-0000-0000EEDA0000}"/>
    <cellStyle name="Normal 9 10 3 2" xfId="55646" xr:uid="{00000000-0005-0000-0000-0000EFDA0000}"/>
    <cellStyle name="Normal 9 10 4" xfId="55647" xr:uid="{00000000-0005-0000-0000-0000F0DA0000}"/>
    <cellStyle name="Normal 9 10 4 2" xfId="55648" xr:uid="{00000000-0005-0000-0000-0000F1DA0000}"/>
    <cellStyle name="Normal 9 10 5" xfId="55649" xr:uid="{00000000-0005-0000-0000-0000F2DA0000}"/>
    <cellStyle name="Normal 9 10 5 2" xfId="55650" xr:uid="{00000000-0005-0000-0000-0000F3DA0000}"/>
    <cellStyle name="Normal 9 10 6" xfId="55651" xr:uid="{00000000-0005-0000-0000-0000F4DA0000}"/>
    <cellStyle name="Normal 9 10 6 2" xfId="55652" xr:uid="{00000000-0005-0000-0000-0000F5DA0000}"/>
    <cellStyle name="Normal 9 10 7" xfId="55653" xr:uid="{00000000-0005-0000-0000-0000F6DA0000}"/>
    <cellStyle name="Normal 9 10 8" xfId="55654" xr:uid="{00000000-0005-0000-0000-0000F7DA0000}"/>
    <cellStyle name="Normal 9 10 9" xfId="55655" xr:uid="{00000000-0005-0000-0000-0000F8DA0000}"/>
    <cellStyle name="Normal 9 11" xfId="55656" xr:uid="{00000000-0005-0000-0000-0000F9DA0000}"/>
    <cellStyle name="Normal 9 11 10" xfId="55657" xr:uid="{00000000-0005-0000-0000-0000FADA0000}"/>
    <cellStyle name="Normal 9 11 2" xfId="55658" xr:uid="{00000000-0005-0000-0000-0000FBDA0000}"/>
    <cellStyle name="Normal 9 11 3" xfId="55659" xr:uid="{00000000-0005-0000-0000-0000FCDA0000}"/>
    <cellStyle name="Normal 9 11 4" xfId="55660" xr:uid="{00000000-0005-0000-0000-0000FDDA0000}"/>
    <cellStyle name="Normal 9 11 5" xfId="55661" xr:uid="{00000000-0005-0000-0000-0000FEDA0000}"/>
    <cellStyle name="Normal 9 11 6" xfId="55662" xr:uid="{00000000-0005-0000-0000-0000FFDA0000}"/>
    <cellStyle name="Normal 9 11 7" xfId="55663" xr:uid="{00000000-0005-0000-0000-000000DB0000}"/>
    <cellStyle name="Normal 9 11 8" xfId="55664" xr:uid="{00000000-0005-0000-0000-000001DB0000}"/>
    <cellStyle name="Normal 9 11 9" xfId="55665" xr:uid="{00000000-0005-0000-0000-000002DB0000}"/>
    <cellStyle name="Normal 9 12" xfId="55666" xr:uid="{00000000-0005-0000-0000-000003DB0000}"/>
    <cellStyle name="Normal 9 12 10" xfId="55667" xr:uid="{00000000-0005-0000-0000-000004DB0000}"/>
    <cellStyle name="Normal 9 12 2" xfId="55668" xr:uid="{00000000-0005-0000-0000-000005DB0000}"/>
    <cellStyle name="Normal 9 12 3" xfId="55669" xr:uid="{00000000-0005-0000-0000-000006DB0000}"/>
    <cellStyle name="Normal 9 12 4" xfId="55670" xr:uid="{00000000-0005-0000-0000-000007DB0000}"/>
    <cellStyle name="Normal 9 12 5" xfId="55671" xr:uid="{00000000-0005-0000-0000-000008DB0000}"/>
    <cellStyle name="Normal 9 12 6" xfId="55672" xr:uid="{00000000-0005-0000-0000-000009DB0000}"/>
    <cellStyle name="Normal 9 12 7" xfId="55673" xr:uid="{00000000-0005-0000-0000-00000ADB0000}"/>
    <cellStyle name="Normal 9 12 8" xfId="55674" xr:uid="{00000000-0005-0000-0000-00000BDB0000}"/>
    <cellStyle name="Normal 9 12 9" xfId="55675" xr:uid="{00000000-0005-0000-0000-00000CDB0000}"/>
    <cellStyle name="Normal 9 13" xfId="55676" xr:uid="{00000000-0005-0000-0000-00000DDB0000}"/>
    <cellStyle name="Normal 9 13 10" xfId="55677" xr:uid="{00000000-0005-0000-0000-00000EDB0000}"/>
    <cellStyle name="Normal 9 13 2" xfId="55678" xr:uid="{00000000-0005-0000-0000-00000FDB0000}"/>
    <cellStyle name="Normal 9 13 3" xfId="55679" xr:uid="{00000000-0005-0000-0000-000010DB0000}"/>
    <cellStyle name="Normal 9 13 4" xfId="55680" xr:uid="{00000000-0005-0000-0000-000011DB0000}"/>
    <cellStyle name="Normal 9 13 5" xfId="55681" xr:uid="{00000000-0005-0000-0000-000012DB0000}"/>
    <cellStyle name="Normal 9 13 6" xfId="55682" xr:uid="{00000000-0005-0000-0000-000013DB0000}"/>
    <cellStyle name="Normal 9 13 7" xfId="55683" xr:uid="{00000000-0005-0000-0000-000014DB0000}"/>
    <cellStyle name="Normal 9 13 8" xfId="55684" xr:uid="{00000000-0005-0000-0000-000015DB0000}"/>
    <cellStyle name="Normal 9 13 9" xfId="55685" xr:uid="{00000000-0005-0000-0000-000016DB0000}"/>
    <cellStyle name="Normal 9 14" xfId="55686" xr:uid="{00000000-0005-0000-0000-000017DB0000}"/>
    <cellStyle name="Normal 9 14 10" xfId="55687" xr:uid="{00000000-0005-0000-0000-000018DB0000}"/>
    <cellStyle name="Normal 9 14 2" xfId="55688" xr:uid="{00000000-0005-0000-0000-000019DB0000}"/>
    <cellStyle name="Normal 9 14 3" xfId="55689" xr:uid="{00000000-0005-0000-0000-00001ADB0000}"/>
    <cellStyle name="Normal 9 14 4" xfId="55690" xr:uid="{00000000-0005-0000-0000-00001BDB0000}"/>
    <cellStyle name="Normal 9 14 5" xfId="55691" xr:uid="{00000000-0005-0000-0000-00001CDB0000}"/>
    <cellStyle name="Normal 9 14 6" xfId="55692" xr:uid="{00000000-0005-0000-0000-00001DDB0000}"/>
    <cellStyle name="Normal 9 14 7" xfId="55693" xr:uid="{00000000-0005-0000-0000-00001EDB0000}"/>
    <cellStyle name="Normal 9 14 8" xfId="55694" xr:uid="{00000000-0005-0000-0000-00001FDB0000}"/>
    <cellStyle name="Normal 9 14 9" xfId="55695" xr:uid="{00000000-0005-0000-0000-000020DB0000}"/>
    <cellStyle name="Normal 9 15" xfId="55696" xr:uid="{00000000-0005-0000-0000-000021DB0000}"/>
    <cellStyle name="Normal 9 15 10" xfId="55697" xr:uid="{00000000-0005-0000-0000-000022DB0000}"/>
    <cellStyle name="Normal 9 15 2" xfId="55698" xr:uid="{00000000-0005-0000-0000-000023DB0000}"/>
    <cellStyle name="Normal 9 15 3" xfId="55699" xr:uid="{00000000-0005-0000-0000-000024DB0000}"/>
    <cellStyle name="Normal 9 15 4" xfId="55700" xr:uid="{00000000-0005-0000-0000-000025DB0000}"/>
    <cellStyle name="Normal 9 15 5" xfId="55701" xr:uid="{00000000-0005-0000-0000-000026DB0000}"/>
    <cellStyle name="Normal 9 15 6" xfId="55702" xr:uid="{00000000-0005-0000-0000-000027DB0000}"/>
    <cellStyle name="Normal 9 15 7" xfId="55703" xr:uid="{00000000-0005-0000-0000-000028DB0000}"/>
    <cellStyle name="Normal 9 15 8" xfId="55704" xr:uid="{00000000-0005-0000-0000-000029DB0000}"/>
    <cellStyle name="Normal 9 15 9" xfId="55705" xr:uid="{00000000-0005-0000-0000-00002ADB0000}"/>
    <cellStyle name="Normal 9 16" xfId="55706" xr:uid="{00000000-0005-0000-0000-00002BDB0000}"/>
    <cellStyle name="Normal 9 16 10" xfId="55707" xr:uid="{00000000-0005-0000-0000-00002CDB0000}"/>
    <cellStyle name="Normal 9 16 2" xfId="55708" xr:uid="{00000000-0005-0000-0000-00002DDB0000}"/>
    <cellStyle name="Normal 9 16 3" xfId="55709" xr:uid="{00000000-0005-0000-0000-00002EDB0000}"/>
    <cellStyle name="Normal 9 16 4" xfId="55710" xr:uid="{00000000-0005-0000-0000-00002FDB0000}"/>
    <cellStyle name="Normal 9 16 5" xfId="55711" xr:uid="{00000000-0005-0000-0000-000030DB0000}"/>
    <cellStyle name="Normal 9 16 6" xfId="55712" xr:uid="{00000000-0005-0000-0000-000031DB0000}"/>
    <cellStyle name="Normal 9 16 7" xfId="55713" xr:uid="{00000000-0005-0000-0000-000032DB0000}"/>
    <cellStyle name="Normal 9 16 8" xfId="55714" xr:uid="{00000000-0005-0000-0000-000033DB0000}"/>
    <cellStyle name="Normal 9 16 9" xfId="55715" xr:uid="{00000000-0005-0000-0000-000034DB0000}"/>
    <cellStyle name="Normal 9 17" xfId="55716" xr:uid="{00000000-0005-0000-0000-000035DB0000}"/>
    <cellStyle name="Normal 9 17 10" xfId="55717" xr:uid="{00000000-0005-0000-0000-000036DB0000}"/>
    <cellStyle name="Normal 9 17 2" xfId="55718" xr:uid="{00000000-0005-0000-0000-000037DB0000}"/>
    <cellStyle name="Normal 9 17 3" xfId="55719" xr:uid="{00000000-0005-0000-0000-000038DB0000}"/>
    <cellStyle name="Normal 9 17 4" xfId="55720" xr:uid="{00000000-0005-0000-0000-000039DB0000}"/>
    <cellStyle name="Normal 9 17 5" xfId="55721" xr:uid="{00000000-0005-0000-0000-00003ADB0000}"/>
    <cellStyle name="Normal 9 17 6" xfId="55722" xr:uid="{00000000-0005-0000-0000-00003BDB0000}"/>
    <cellStyle name="Normal 9 17 7" xfId="55723" xr:uid="{00000000-0005-0000-0000-00003CDB0000}"/>
    <cellStyle name="Normal 9 17 8" xfId="55724" xr:uid="{00000000-0005-0000-0000-00003DDB0000}"/>
    <cellStyle name="Normal 9 17 9" xfId="55725" xr:uid="{00000000-0005-0000-0000-00003EDB0000}"/>
    <cellStyle name="Normal 9 18" xfId="55726" xr:uid="{00000000-0005-0000-0000-00003FDB0000}"/>
    <cellStyle name="Normal 9 18 2" xfId="55727" xr:uid="{00000000-0005-0000-0000-000040DB0000}"/>
    <cellStyle name="Normal 9 19" xfId="55728" xr:uid="{00000000-0005-0000-0000-000041DB0000}"/>
    <cellStyle name="Normal 9 19 2" xfId="55729" xr:uid="{00000000-0005-0000-0000-000042DB0000}"/>
    <cellStyle name="Normal 9 2" xfId="55730" xr:uid="{00000000-0005-0000-0000-000043DB0000}"/>
    <cellStyle name="Normal 9 2 10" xfId="55731" xr:uid="{00000000-0005-0000-0000-000044DB0000}"/>
    <cellStyle name="Normal 9 2 11" xfId="55732" xr:uid="{00000000-0005-0000-0000-000045DB0000}"/>
    <cellStyle name="Normal 9 2 11 2" xfId="55733" xr:uid="{00000000-0005-0000-0000-000046DB0000}"/>
    <cellStyle name="Normal 9 2 12" xfId="55734" xr:uid="{00000000-0005-0000-0000-000047DB0000}"/>
    <cellStyle name="Normal 9 2 2" xfId="55735" xr:uid="{00000000-0005-0000-0000-000048DB0000}"/>
    <cellStyle name="Normal 9 2 2 2" xfId="55736" xr:uid="{00000000-0005-0000-0000-000049DB0000}"/>
    <cellStyle name="Normal 9 2 2 2 2" xfId="55737" xr:uid="{00000000-0005-0000-0000-00004ADB0000}"/>
    <cellStyle name="Normal 9 2 2 2 2 2" xfId="55738" xr:uid="{00000000-0005-0000-0000-00004BDB0000}"/>
    <cellStyle name="Normal 9 2 2 2 3" xfId="55739" xr:uid="{00000000-0005-0000-0000-00004CDB0000}"/>
    <cellStyle name="Normal 9 2 2 3" xfId="55740" xr:uid="{00000000-0005-0000-0000-00004DDB0000}"/>
    <cellStyle name="Normal 9 2 2 3 2" xfId="55741" xr:uid="{00000000-0005-0000-0000-00004EDB0000}"/>
    <cellStyle name="Normal 9 2 2 4" xfId="55742" xr:uid="{00000000-0005-0000-0000-00004FDB0000}"/>
    <cellStyle name="Normal 9 2 3" xfId="55743" xr:uid="{00000000-0005-0000-0000-000050DB0000}"/>
    <cellStyle name="Normal 9 2 3 2" xfId="55744" xr:uid="{00000000-0005-0000-0000-000051DB0000}"/>
    <cellStyle name="Normal 9 2 3 2 2" xfId="55745" xr:uid="{00000000-0005-0000-0000-000052DB0000}"/>
    <cellStyle name="Normal 9 2 3 2 2 2" xfId="55746" xr:uid="{00000000-0005-0000-0000-000053DB0000}"/>
    <cellStyle name="Normal 9 2 3 2 3" xfId="55747" xr:uid="{00000000-0005-0000-0000-000054DB0000}"/>
    <cellStyle name="Normal 9 2 3 3" xfId="55748" xr:uid="{00000000-0005-0000-0000-000055DB0000}"/>
    <cellStyle name="Normal 9 2 3 3 2" xfId="55749" xr:uid="{00000000-0005-0000-0000-000056DB0000}"/>
    <cellStyle name="Normal 9 2 3 4" xfId="55750" xr:uid="{00000000-0005-0000-0000-000057DB0000}"/>
    <cellStyle name="Normal 9 2 4" xfId="55751" xr:uid="{00000000-0005-0000-0000-000058DB0000}"/>
    <cellStyle name="Normal 9 2 4 2" xfId="55752" xr:uid="{00000000-0005-0000-0000-000059DB0000}"/>
    <cellStyle name="Normal 9 2 4 2 2" xfId="55753" xr:uid="{00000000-0005-0000-0000-00005ADB0000}"/>
    <cellStyle name="Normal 9 2 4 2 2 2" xfId="55754" xr:uid="{00000000-0005-0000-0000-00005BDB0000}"/>
    <cellStyle name="Normal 9 2 4 2 3" xfId="55755" xr:uid="{00000000-0005-0000-0000-00005CDB0000}"/>
    <cellStyle name="Normal 9 2 4 3" xfId="55756" xr:uid="{00000000-0005-0000-0000-00005DDB0000}"/>
    <cellStyle name="Normal 9 2 4 3 2" xfId="55757" xr:uid="{00000000-0005-0000-0000-00005EDB0000}"/>
    <cellStyle name="Normal 9 2 4 4" xfId="55758" xr:uid="{00000000-0005-0000-0000-00005FDB0000}"/>
    <cellStyle name="Normal 9 2 5" xfId="55759" xr:uid="{00000000-0005-0000-0000-000060DB0000}"/>
    <cellStyle name="Normal 9 2 5 2" xfId="55760" xr:uid="{00000000-0005-0000-0000-000061DB0000}"/>
    <cellStyle name="Normal 9 2 5 2 2" xfId="55761" xr:uid="{00000000-0005-0000-0000-000062DB0000}"/>
    <cellStyle name="Normal 9 2 5 2 2 2" xfId="55762" xr:uid="{00000000-0005-0000-0000-000063DB0000}"/>
    <cellStyle name="Normal 9 2 5 2 3" xfId="55763" xr:uid="{00000000-0005-0000-0000-000064DB0000}"/>
    <cellStyle name="Normal 9 2 5 3" xfId="55764" xr:uid="{00000000-0005-0000-0000-000065DB0000}"/>
    <cellStyle name="Normal 9 2 5 3 2" xfId="55765" xr:uid="{00000000-0005-0000-0000-000066DB0000}"/>
    <cellStyle name="Normal 9 2 5 4" xfId="55766" xr:uid="{00000000-0005-0000-0000-000067DB0000}"/>
    <cellStyle name="Normal 9 2 6" xfId="55767" xr:uid="{00000000-0005-0000-0000-000068DB0000}"/>
    <cellStyle name="Normal 9 2 6 2" xfId="55768" xr:uid="{00000000-0005-0000-0000-000069DB0000}"/>
    <cellStyle name="Normal 9 2 6 2 2" xfId="55769" xr:uid="{00000000-0005-0000-0000-00006ADB0000}"/>
    <cellStyle name="Normal 9 2 6 2 2 2" xfId="55770" xr:uid="{00000000-0005-0000-0000-00006BDB0000}"/>
    <cellStyle name="Normal 9 2 6 2 3" xfId="55771" xr:uid="{00000000-0005-0000-0000-00006CDB0000}"/>
    <cellStyle name="Normal 9 2 6 3" xfId="55772" xr:uid="{00000000-0005-0000-0000-00006DDB0000}"/>
    <cellStyle name="Normal 9 2 6 3 2" xfId="55773" xr:uid="{00000000-0005-0000-0000-00006EDB0000}"/>
    <cellStyle name="Normal 9 2 6 4" xfId="55774" xr:uid="{00000000-0005-0000-0000-00006FDB0000}"/>
    <cellStyle name="Normal 9 2 7" xfId="55775" xr:uid="{00000000-0005-0000-0000-000070DB0000}"/>
    <cellStyle name="Normal 9 2 7 2" xfId="55776" xr:uid="{00000000-0005-0000-0000-000071DB0000}"/>
    <cellStyle name="Normal 9 2 7 2 2" xfId="55777" xr:uid="{00000000-0005-0000-0000-000072DB0000}"/>
    <cellStyle name="Normal 9 2 7 2 2 2" xfId="55778" xr:uid="{00000000-0005-0000-0000-000073DB0000}"/>
    <cellStyle name="Normal 9 2 7 2 2 2 2" xfId="55779" xr:uid="{00000000-0005-0000-0000-000074DB0000}"/>
    <cellStyle name="Normal 9 2 7 2 2 3" xfId="55780" xr:uid="{00000000-0005-0000-0000-000075DB0000}"/>
    <cellStyle name="Normal 9 2 7 2 3" xfId="55781" xr:uid="{00000000-0005-0000-0000-000076DB0000}"/>
    <cellStyle name="Normal 9 2 7 2 3 2" xfId="55782" xr:uid="{00000000-0005-0000-0000-000077DB0000}"/>
    <cellStyle name="Normal 9 2 7 2 3 2 2" xfId="55783" xr:uid="{00000000-0005-0000-0000-000078DB0000}"/>
    <cellStyle name="Normal 9 2 7 2 3 3" xfId="55784" xr:uid="{00000000-0005-0000-0000-000079DB0000}"/>
    <cellStyle name="Normal 9 2 7 2 4" xfId="55785" xr:uid="{00000000-0005-0000-0000-00007ADB0000}"/>
    <cellStyle name="Normal 9 2 7 2 4 2" xfId="55786" xr:uid="{00000000-0005-0000-0000-00007BDB0000}"/>
    <cellStyle name="Normal 9 2 7 2 5" xfId="55787" xr:uid="{00000000-0005-0000-0000-00007CDB0000}"/>
    <cellStyle name="Normal 9 2 7 3" xfId="55788" xr:uid="{00000000-0005-0000-0000-00007DDB0000}"/>
    <cellStyle name="Normal 9 2 7 3 2" xfId="55789" xr:uid="{00000000-0005-0000-0000-00007EDB0000}"/>
    <cellStyle name="Normal 9 2 8" xfId="55790" xr:uid="{00000000-0005-0000-0000-00007FDB0000}"/>
    <cellStyle name="Normal 9 2 8 2" xfId="55791" xr:uid="{00000000-0005-0000-0000-000080DB0000}"/>
    <cellStyle name="Normal 9 2 8 2 2" xfId="55792" xr:uid="{00000000-0005-0000-0000-000081DB0000}"/>
    <cellStyle name="Normal 9 2 9" xfId="55793" xr:uid="{00000000-0005-0000-0000-000082DB0000}"/>
    <cellStyle name="Normal 9 2 9 2" xfId="55794" xr:uid="{00000000-0005-0000-0000-000083DB0000}"/>
    <cellStyle name="Normal 9 2 9 2 2" xfId="55795" xr:uid="{00000000-0005-0000-0000-000084DB0000}"/>
    <cellStyle name="Normal 9 2 9 3" xfId="55796" xr:uid="{00000000-0005-0000-0000-000085DB0000}"/>
    <cellStyle name="Normal 9 20" xfId="55797" xr:uid="{00000000-0005-0000-0000-000086DB0000}"/>
    <cellStyle name="Normal 9 20 2" xfId="55798" xr:uid="{00000000-0005-0000-0000-000087DB0000}"/>
    <cellStyle name="Normal 9 21" xfId="55799" xr:uid="{00000000-0005-0000-0000-000088DB0000}"/>
    <cellStyle name="Normal 9 21 2" xfId="55800" xr:uid="{00000000-0005-0000-0000-000089DB0000}"/>
    <cellStyle name="Normal 9 22" xfId="55801" xr:uid="{00000000-0005-0000-0000-00008ADB0000}"/>
    <cellStyle name="Normal 9 22 2" xfId="55802" xr:uid="{00000000-0005-0000-0000-00008BDB0000}"/>
    <cellStyle name="Normal 9 23" xfId="55803" xr:uid="{00000000-0005-0000-0000-00008CDB0000}"/>
    <cellStyle name="Normal 9 23 2" xfId="55804" xr:uid="{00000000-0005-0000-0000-00008DDB0000}"/>
    <cellStyle name="Normal 9 24" xfId="55805" xr:uid="{00000000-0005-0000-0000-00008EDB0000}"/>
    <cellStyle name="Normal 9 24 2" xfId="55806" xr:uid="{00000000-0005-0000-0000-00008FDB0000}"/>
    <cellStyle name="Normal 9 25" xfId="55807" xr:uid="{00000000-0005-0000-0000-000090DB0000}"/>
    <cellStyle name="Normal 9 25 2" xfId="55808" xr:uid="{00000000-0005-0000-0000-000091DB0000}"/>
    <cellStyle name="Normal 9 26" xfId="55809" xr:uid="{00000000-0005-0000-0000-000092DB0000}"/>
    <cellStyle name="Normal 9 27" xfId="55810" xr:uid="{00000000-0005-0000-0000-000093DB0000}"/>
    <cellStyle name="Normal 9 27 2" xfId="55811" xr:uid="{00000000-0005-0000-0000-000094DB0000}"/>
    <cellStyle name="Normal 9 28" xfId="55812" xr:uid="{00000000-0005-0000-0000-000095DB0000}"/>
    <cellStyle name="Normal 9 3" xfId="55813" xr:uid="{00000000-0005-0000-0000-000096DB0000}"/>
    <cellStyle name="Normal 9 3 10" xfId="55814" xr:uid="{00000000-0005-0000-0000-000097DB0000}"/>
    <cellStyle name="Normal 9 3 11" xfId="55815" xr:uid="{00000000-0005-0000-0000-000098DB0000}"/>
    <cellStyle name="Normal 9 3 11 2" xfId="55816" xr:uid="{00000000-0005-0000-0000-000099DB0000}"/>
    <cellStyle name="Normal 9 3 12" xfId="55817" xr:uid="{00000000-0005-0000-0000-00009ADB0000}"/>
    <cellStyle name="Normal 9 3 2" xfId="55818" xr:uid="{00000000-0005-0000-0000-00009BDB0000}"/>
    <cellStyle name="Normal 9 3 2 2" xfId="55819" xr:uid="{00000000-0005-0000-0000-00009CDB0000}"/>
    <cellStyle name="Normal 9 3 3" xfId="55820" xr:uid="{00000000-0005-0000-0000-00009DDB0000}"/>
    <cellStyle name="Normal 9 3 3 2" xfId="55821" xr:uid="{00000000-0005-0000-0000-00009EDB0000}"/>
    <cellStyle name="Normal 9 3 4" xfId="55822" xr:uid="{00000000-0005-0000-0000-00009FDB0000}"/>
    <cellStyle name="Normal 9 3 4 2" xfId="55823" xr:uid="{00000000-0005-0000-0000-0000A0DB0000}"/>
    <cellStyle name="Normal 9 3 5" xfId="55824" xr:uid="{00000000-0005-0000-0000-0000A1DB0000}"/>
    <cellStyle name="Normal 9 3 5 2" xfId="55825" xr:uid="{00000000-0005-0000-0000-0000A2DB0000}"/>
    <cellStyle name="Normal 9 3 6" xfId="55826" xr:uid="{00000000-0005-0000-0000-0000A3DB0000}"/>
    <cellStyle name="Normal 9 3 6 2" xfId="55827" xr:uid="{00000000-0005-0000-0000-0000A4DB0000}"/>
    <cellStyle name="Normal 9 3 7" xfId="55828" xr:uid="{00000000-0005-0000-0000-0000A5DB0000}"/>
    <cellStyle name="Normal 9 3 8" xfId="55829" xr:uid="{00000000-0005-0000-0000-0000A6DB0000}"/>
    <cellStyle name="Normal 9 3 9" xfId="55830" xr:uid="{00000000-0005-0000-0000-0000A7DB0000}"/>
    <cellStyle name="Normal 9 3 9 2" xfId="55831" xr:uid="{00000000-0005-0000-0000-0000A8DB0000}"/>
    <cellStyle name="Normal 9 3 9 2 2" xfId="55832" xr:uid="{00000000-0005-0000-0000-0000A9DB0000}"/>
    <cellStyle name="Normal 9 3 9 3" xfId="55833" xr:uid="{00000000-0005-0000-0000-0000AADB0000}"/>
    <cellStyle name="Normal 9 4" xfId="55834" xr:uid="{00000000-0005-0000-0000-0000ABDB0000}"/>
    <cellStyle name="Normal 9 4 10" xfId="55835" xr:uid="{00000000-0005-0000-0000-0000ACDB0000}"/>
    <cellStyle name="Normal 9 4 10 2" xfId="55836" xr:uid="{00000000-0005-0000-0000-0000ADDB0000}"/>
    <cellStyle name="Normal 9 4 11" xfId="55837" xr:uid="{00000000-0005-0000-0000-0000AEDB0000}"/>
    <cellStyle name="Normal 9 4 2" xfId="55838" xr:uid="{00000000-0005-0000-0000-0000AFDB0000}"/>
    <cellStyle name="Normal 9 4 2 2" xfId="55839" xr:uid="{00000000-0005-0000-0000-0000B0DB0000}"/>
    <cellStyle name="Normal 9 4 3" xfId="55840" xr:uid="{00000000-0005-0000-0000-0000B1DB0000}"/>
    <cellStyle name="Normal 9 4 3 2" xfId="55841" xr:uid="{00000000-0005-0000-0000-0000B2DB0000}"/>
    <cellStyle name="Normal 9 4 4" xfId="55842" xr:uid="{00000000-0005-0000-0000-0000B3DB0000}"/>
    <cellStyle name="Normal 9 4 4 2" xfId="55843" xr:uid="{00000000-0005-0000-0000-0000B4DB0000}"/>
    <cellStyle name="Normal 9 4 5" xfId="55844" xr:uid="{00000000-0005-0000-0000-0000B5DB0000}"/>
    <cellStyle name="Normal 9 4 5 2" xfId="55845" xr:uid="{00000000-0005-0000-0000-0000B6DB0000}"/>
    <cellStyle name="Normal 9 4 6" xfId="55846" xr:uid="{00000000-0005-0000-0000-0000B7DB0000}"/>
    <cellStyle name="Normal 9 4 6 2" xfId="55847" xr:uid="{00000000-0005-0000-0000-0000B8DB0000}"/>
    <cellStyle name="Normal 9 4 7" xfId="55848" xr:uid="{00000000-0005-0000-0000-0000B9DB0000}"/>
    <cellStyle name="Normal 9 4 8" xfId="55849" xr:uid="{00000000-0005-0000-0000-0000BADB0000}"/>
    <cellStyle name="Normal 9 4 8 2" xfId="55850" xr:uid="{00000000-0005-0000-0000-0000BBDB0000}"/>
    <cellStyle name="Normal 9 4 8 2 2" xfId="55851" xr:uid="{00000000-0005-0000-0000-0000BCDB0000}"/>
    <cellStyle name="Normal 9 4 8 3" xfId="55852" xr:uid="{00000000-0005-0000-0000-0000BDDB0000}"/>
    <cellStyle name="Normal 9 4 9" xfId="55853" xr:uid="{00000000-0005-0000-0000-0000BEDB0000}"/>
    <cellStyle name="Normal 9 5" xfId="55854" xr:uid="{00000000-0005-0000-0000-0000BFDB0000}"/>
    <cellStyle name="Normal 9 5 10" xfId="55855" xr:uid="{00000000-0005-0000-0000-0000C0DB0000}"/>
    <cellStyle name="Normal 9 5 10 2" xfId="55856" xr:uid="{00000000-0005-0000-0000-0000C1DB0000}"/>
    <cellStyle name="Normal 9 5 11" xfId="55857" xr:uid="{00000000-0005-0000-0000-0000C2DB0000}"/>
    <cellStyle name="Normal 9 5 2" xfId="55858" xr:uid="{00000000-0005-0000-0000-0000C3DB0000}"/>
    <cellStyle name="Normal 9 5 2 2" xfId="55859" xr:uid="{00000000-0005-0000-0000-0000C4DB0000}"/>
    <cellStyle name="Normal 9 5 3" xfId="55860" xr:uid="{00000000-0005-0000-0000-0000C5DB0000}"/>
    <cellStyle name="Normal 9 5 3 2" xfId="55861" xr:uid="{00000000-0005-0000-0000-0000C6DB0000}"/>
    <cellStyle name="Normal 9 5 4" xfId="55862" xr:uid="{00000000-0005-0000-0000-0000C7DB0000}"/>
    <cellStyle name="Normal 9 5 4 2" xfId="55863" xr:uid="{00000000-0005-0000-0000-0000C8DB0000}"/>
    <cellStyle name="Normal 9 5 5" xfId="55864" xr:uid="{00000000-0005-0000-0000-0000C9DB0000}"/>
    <cellStyle name="Normal 9 5 5 2" xfId="55865" xr:uid="{00000000-0005-0000-0000-0000CADB0000}"/>
    <cellStyle name="Normal 9 5 6" xfId="55866" xr:uid="{00000000-0005-0000-0000-0000CBDB0000}"/>
    <cellStyle name="Normal 9 5 6 2" xfId="55867" xr:uid="{00000000-0005-0000-0000-0000CCDB0000}"/>
    <cellStyle name="Normal 9 5 7" xfId="55868" xr:uid="{00000000-0005-0000-0000-0000CDDB0000}"/>
    <cellStyle name="Normal 9 5 8" xfId="55869" xr:uid="{00000000-0005-0000-0000-0000CEDB0000}"/>
    <cellStyle name="Normal 9 5 8 2" xfId="55870" xr:uid="{00000000-0005-0000-0000-0000CFDB0000}"/>
    <cellStyle name="Normal 9 5 8 2 2" xfId="55871" xr:uid="{00000000-0005-0000-0000-0000D0DB0000}"/>
    <cellStyle name="Normal 9 5 8 3" xfId="55872" xr:uid="{00000000-0005-0000-0000-0000D1DB0000}"/>
    <cellStyle name="Normal 9 5 9" xfId="55873" xr:uid="{00000000-0005-0000-0000-0000D2DB0000}"/>
    <cellStyle name="Normal 9 6" xfId="55874" xr:uid="{00000000-0005-0000-0000-0000D3DB0000}"/>
    <cellStyle name="Normal 9 6 10" xfId="55875" xr:uid="{00000000-0005-0000-0000-0000D4DB0000}"/>
    <cellStyle name="Normal 9 6 10 2" xfId="55876" xr:uid="{00000000-0005-0000-0000-0000D5DB0000}"/>
    <cellStyle name="Normal 9 6 11" xfId="55877" xr:uid="{00000000-0005-0000-0000-0000D6DB0000}"/>
    <cellStyle name="Normal 9 6 2" xfId="55878" xr:uid="{00000000-0005-0000-0000-0000D7DB0000}"/>
    <cellStyle name="Normal 9 6 2 2" xfId="55879" xr:uid="{00000000-0005-0000-0000-0000D8DB0000}"/>
    <cellStyle name="Normal 9 6 3" xfId="55880" xr:uid="{00000000-0005-0000-0000-0000D9DB0000}"/>
    <cellStyle name="Normal 9 6 3 2" xfId="55881" xr:uid="{00000000-0005-0000-0000-0000DADB0000}"/>
    <cellStyle name="Normal 9 6 4" xfId="55882" xr:uid="{00000000-0005-0000-0000-0000DBDB0000}"/>
    <cellStyle name="Normal 9 6 4 2" xfId="55883" xr:uid="{00000000-0005-0000-0000-0000DCDB0000}"/>
    <cellStyle name="Normal 9 6 5" xfId="55884" xr:uid="{00000000-0005-0000-0000-0000DDDB0000}"/>
    <cellStyle name="Normal 9 6 5 2" xfId="55885" xr:uid="{00000000-0005-0000-0000-0000DEDB0000}"/>
    <cellStyle name="Normal 9 6 6" xfId="55886" xr:uid="{00000000-0005-0000-0000-0000DFDB0000}"/>
    <cellStyle name="Normal 9 6 6 2" xfId="55887" xr:uid="{00000000-0005-0000-0000-0000E0DB0000}"/>
    <cellStyle name="Normal 9 6 7" xfId="55888" xr:uid="{00000000-0005-0000-0000-0000E1DB0000}"/>
    <cellStyle name="Normal 9 6 8" xfId="55889" xr:uid="{00000000-0005-0000-0000-0000E2DB0000}"/>
    <cellStyle name="Normal 9 6 8 2" xfId="55890" xr:uid="{00000000-0005-0000-0000-0000E3DB0000}"/>
    <cellStyle name="Normal 9 6 8 2 2" xfId="55891" xr:uid="{00000000-0005-0000-0000-0000E4DB0000}"/>
    <cellStyle name="Normal 9 6 8 3" xfId="55892" xr:uid="{00000000-0005-0000-0000-0000E5DB0000}"/>
    <cellStyle name="Normal 9 6 9" xfId="55893" xr:uid="{00000000-0005-0000-0000-0000E6DB0000}"/>
    <cellStyle name="Normal 9 7" xfId="55894" xr:uid="{00000000-0005-0000-0000-0000E7DB0000}"/>
    <cellStyle name="Normal 9 7 10" xfId="55895" xr:uid="{00000000-0005-0000-0000-0000E8DB0000}"/>
    <cellStyle name="Normal 9 7 10 2" xfId="55896" xr:uid="{00000000-0005-0000-0000-0000E9DB0000}"/>
    <cellStyle name="Normal 9 7 11" xfId="55897" xr:uid="{00000000-0005-0000-0000-0000EADB0000}"/>
    <cellStyle name="Normal 9 7 2" xfId="55898" xr:uid="{00000000-0005-0000-0000-0000EBDB0000}"/>
    <cellStyle name="Normal 9 7 2 2" xfId="55899" xr:uid="{00000000-0005-0000-0000-0000ECDB0000}"/>
    <cellStyle name="Normal 9 7 3" xfId="55900" xr:uid="{00000000-0005-0000-0000-0000EDDB0000}"/>
    <cellStyle name="Normal 9 7 3 2" xfId="55901" xr:uid="{00000000-0005-0000-0000-0000EEDB0000}"/>
    <cellStyle name="Normal 9 7 4" xfId="55902" xr:uid="{00000000-0005-0000-0000-0000EFDB0000}"/>
    <cellStyle name="Normal 9 7 4 2" xfId="55903" xr:uid="{00000000-0005-0000-0000-0000F0DB0000}"/>
    <cellStyle name="Normal 9 7 5" xfId="55904" xr:uid="{00000000-0005-0000-0000-0000F1DB0000}"/>
    <cellStyle name="Normal 9 7 5 2" xfId="55905" xr:uid="{00000000-0005-0000-0000-0000F2DB0000}"/>
    <cellStyle name="Normal 9 7 6" xfId="55906" xr:uid="{00000000-0005-0000-0000-0000F3DB0000}"/>
    <cellStyle name="Normal 9 7 6 2" xfId="55907" xr:uid="{00000000-0005-0000-0000-0000F4DB0000}"/>
    <cellStyle name="Normal 9 7 7" xfId="55908" xr:uid="{00000000-0005-0000-0000-0000F5DB0000}"/>
    <cellStyle name="Normal 9 7 8" xfId="55909" xr:uid="{00000000-0005-0000-0000-0000F6DB0000}"/>
    <cellStyle name="Normal 9 7 8 2" xfId="55910" xr:uid="{00000000-0005-0000-0000-0000F7DB0000}"/>
    <cellStyle name="Normal 9 7 8 2 2" xfId="55911" xr:uid="{00000000-0005-0000-0000-0000F8DB0000}"/>
    <cellStyle name="Normal 9 7 8 3" xfId="55912" xr:uid="{00000000-0005-0000-0000-0000F9DB0000}"/>
    <cellStyle name="Normal 9 7 9" xfId="55913" xr:uid="{00000000-0005-0000-0000-0000FADB0000}"/>
    <cellStyle name="Normal 9 8" xfId="55914" xr:uid="{00000000-0005-0000-0000-0000FBDB0000}"/>
    <cellStyle name="Normal 9 8 10" xfId="55915" xr:uid="{00000000-0005-0000-0000-0000FCDB0000}"/>
    <cellStyle name="Normal 9 8 10 2" xfId="55916" xr:uid="{00000000-0005-0000-0000-0000FDDB0000}"/>
    <cellStyle name="Normal 9 8 11" xfId="55917" xr:uid="{00000000-0005-0000-0000-0000FEDB0000}"/>
    <cellStyle name="Normal 9 8 2" xfId="55918" xr:uid="{00000000-0005-0000-0000-0000FFDB0000}"/>
    <cellStyle name="Normal 9 8 2 2" xfId="55919" xr:uid="{00000000-0005-0000-0000-000000DC0000}"/>
    <cellStyle name="Normal 9 8 3" xfId="55920" xr:uid="{00000000-0005-0000-0000-000001DC0000}"/>
    <cellStyle name="Normal 9 8 3 2" xfId="55921" xr:uid="{00000000-0005-0000-0000-000002DC0000}"/>
    <cellStyle name="Normal 9 8 4" xfId="55922" xr:uid="{00000000-0005-0000-0000-000003DC0000}"/>
    <cellStyle name="Normal 9 8 4 2" xfId="55923" xr:uid="{00000000-0005-0000-0000-000004DC0000}"/>
    <cellStyle name="Normal 9 8 5" xfId="55924" xr:uid="{00000000-0005-0000-0000-000005DC0000}"/>
    <cellStyle name="Normal 9 8 5 2" xfId="55925" xr:uid="{00000000-0005-0000-0000-000006DC0000}"/>
    <cellStyle name="Normal 9 8 6" xfId="55926" xr:uid="{00000000-0005-0000-0000-000007DC0000}"/>
    <cellStyle name="Normal 9 8 6 2" xfId="55927" xr:uid="{00000000-0005-0000-0000-000008DC0000}"/>
    <cellStyle name="Normal 9 8 7" xfId="55928" xr:uid="{00000000-0005-0000-0000-000009DC0000}"/>
    <cellStyle name="Normal 9 8 8" xfId="55929" xr:uid="{00000000-0005-0000-0000-00000ADC0000}"/>
    <cellStyle name="Normal 9 8 9" xfId="55930" xr:uid="{00000000-0005-0000-0000-00000BDC0000}"/>
    <cellStyle name="Normal 9 9" xfId="55931" xr:uid="{00000000-0005-0000-0000-00000CDC0000}"/>
    <cellStyle name="Normal 9 9 10" xfId="55932" xr:uid="{00000000-0005-0000-0000-00000DDC0000}"/>
    <cellStyle name="Normal 9 9 2" xfId="55933" xr:uid="{00000000-0005-0000-0000-00000EDC0000}"/>
    <cellStyle name="Normal 9 9 2 2" xfId="55934" xr:uid="{00000000-0005-0000-0000-00000FDC0000}"/>
    <cellStyle name="Normal 9 9 3" xfId="55935" xr:uid="{00000000-0005-0000-0000-000010DC0000}"/>
    <cellStyle name="Normal 9 9 3 2" xfId="55936" xr:uid="{00000000-0005-0000-0000-000011DC0000}"/>
    <cellStyle name="Normal 9 9 4" xfId="55937" xr:uid="{00000000-0005-0000-0000-000012DC0000}"/>
    <cellStyle name="Normal 9 9 4 2" xfId="55938" xr:uid="{00000000-0005-0000-0000-000013DC0000}"/>
    <cellStyle name="Normal 9 9 5" xfId="55939" xr:uid="{00000000-0005-0000-0000-000014DC0000}"/>
    <cellStyle name="Normal 9 9 5 2" xfId="55940" xr:uid="{00000000-0005-0000-0000-000015DC0000}"/>
    <cellStyle name="Normal 9 9 6" xfId="55941" xr:uid="{00000000-0005-0000-0000-000016DC0000}"/>
    <cellStyle name="Normal 9 9 6 2" xfId="55942" xr:uid="{00000000-0005-0000-0000-000017DC0000}"/>
    <cellStyle name="Normal 9 9 7" xfId="55943" xr:uid="{00000000-0005-0000-0000-000018DC0000}"/>
    <cellStyle name="Normal 9 9 8" xfId="55944" xr:uid="{00000000-0005-0000-0000-000019DC0000}"/>
    <cellStyle name="Normal 9 9 9" xfId="55945" xr:uid="{00000000-0005-0000-0000-00001ADC0000}"/>
    <cellStyle name="Normal 9_Hoja1" xfId="55946" xr:uid="{00000000-0005-0000-0000-00001BDC0000}"/>
    <cellStyle name="Normal 90" xfId="55947" xr:uid="{00000000-0005-0000-0000-00001CDC0000}"/>
    <cellStyle name="Normal 90 2" xfId="55948" xr:uid="{00000000-0005-0000-0000-00001DDC0000}"/>
    <cellStyle name="Normal 90 2 2" xfId="55949" xr:uid="{00000000-0005-0000-0000-00001EDC0000}"/>
    <cellStyle name="Normal 90 3" xfId="55950" xr:uid="{00000000-0005-0000-0000-00001FDC0000}"/>
    <cellStyle name="Normal 91" xfId="55951" xr:uid="{00000000-0005-0000-0000-000020DC0000}"/>
    <cellStyle name="Normal 91 2" xfId="55952" xr:uid="{00000000-0005-0000-0000-000021DC0000}"/>
    <cellStyle name="Normal 91 2 2" xfId="55953" xr:uid="{00000000-0005-0000-0000-000022DC0000}"/>
    <cellStyle name="Normal 91 3" xfId="55954" xr:uid="{00000000-0005-0000-0000-000023DC0000}"/>
    <cellStyle name="Normal 92" xfId="55955" xr:uid="{00000000-0005-0000-0000-000024DC0000}"/>
    <cellStyle name="Normal 92 2" xfId="55956" xr:uid="{00000000-0005-0000-0000-000025DC0000}"/>
    <cellStyle name="Normal 92 2 2" xfId="55957" xr:uid="{00000000-0005-0000-0000-000026DC0000}"/>
    <cellStyle name="Normal 92 3" xfId="55958" xr:uid="{00000000-0005-0000-0000-000027DC0000}"/>
    <cellStyle name="Normal 93" xfId="55959" xr:uid="{00000000-0005-0000-0000-000028DC0000}"/>
    <cellStyle name="Normal 93 2" xfId="55960" xr:uid="{00000000-0005-0000-0000-000029DC0000}"/>
    <cellStyle name="Normal 93 2 2" xfId="55961" xr:uid="{00000000-0005-0000-0000-00002ADC0000}"/>
    <cellStyle name="Normal 93 3" xfId="55962" xr:uid="{00000000-0005-0000-0000-00002BDC0000}"/>
    <cellStyle name="Normal 94" xfId="55963" xr:uid="{00000000-0005-0000-0000-00002CDC0000}"/>
    <cellStyle name="Normal 94 2" xfId="55964" xr:uid="{00000000-0005-0000-0000-00002DDC0000}"/>
    <cellStyle name="Normal 94 2 2" xfId="55965" xr:uid="{00000000-0005-0000-0000-00002EDC0000}"/>
    <cellStyle name="Normal 94 3" xfId="55966" xr:uid="{00000000-0005-0000-0000-00002FDC0000}"/>
    <cellStyle name="Normal 944" xfId="14" xr:uid="{00000000-0005-0000-0000-000030DC0000}"/>
    <cellStyle name="Normal 947" xfId="16" xr:uid="{00000000-0005-0000-0000-000031DC0000}"/>
    <cellStyle name="Normal 95" xfId="55967" xr:uid="{00000000-0005-0000-0000-000032DC0000}"/>
    <cellStyle name="Normal 95 2" xfId="55968" xr:uid="{00000000-0005-0000-0000-000033DC0000}"/>
    <cellStyle name="Normal 95 2 2" xfId="55969" xr:uid="{00000000-0005-0000-0000-000034DC0000}"/>
    <cellStyle name="Normal 95 3" xfId="55970" xr:uid="{00000000-0005-0000-0000-000035DC0000}"/>
    <cellStyle name="Normal 952" xfId="44" xr:uid="{00000000-0005-0000-0000-000036DC0000}"/>
    <cellStyle name="Normal 957" xfId="56" xr:uid="{00000000-0005-0000-0000-000037DC0000}"/>
    <cellStyle name="Normal 958" xfId="57" xr:uid="{00000000-0005-0000-0000-000038DC0000}"/>
    <cellStyle name="Normal 959" xfId="58" xr:uid="{00000000-0005-0000-0000-000039DC0000}"/>
    <cellStyle name="Normal 96" xfId="55971" xr:uid="{00000000-0005-0000-0000-00003ADC0000}"/>
    <cellStyle name="Normal 96 2" xfId="55972" xr:uid="{00000000-0005-0000-0000-00003BDC0000}"/>
    <cellStyle name="Normal 96 2 2" xfId="55973" xr:uid="{00000000-0005-0000-0000-00003CDC0000}"/>
    <cellStyle name="Normal 96 3" xfId="55974" xr:uid="{00000000-0005-0000-0000-00003DDC0000}"/>
    <cellStyle name="Normal 960" xfId="59" xr:uid="{00000000-0005-0000-0000-00003EDC0000}"/>
    <cellStyle name="Normal 961" xfId="61" xr:uid="{00000000-0005-0000-0000-00003FDC0000}"/>
    <cellStyle name="Normal 962" xfId="62" xr:uid="{00000000-0005-0000-0000-000040DC0000}"/>
    <cellStyle name="Normal 963" xfId="63" xr:uid="{00000000-0005-0000-0000-000041DC0000}"/>
    <cellStyle name="Normal 964" xfId="65" xr:uid="{00000000-0005-0000-0000-000042DC0000}"/>
    <cellStyle name="Normal 965" xfId="66" xr:uid="{00000000-0005-0000-0000-000043DC0000}"/>
    <cellStyle name="Normal 966" xfId="67" xr:uid="{00000000-0005-0000-0000-000044DC0000}"/>
    <cellStyle name="Normal 967" xfId="68" xr:uid="{00000000-0005-0000-0000-000045DC0000}"/>
    <cellStyle name="Normal 97" xfId="55975" xr:uid="{00000000-0005-0000-0000-000046DC0000}"/>
    <cellStyle name="Normal 97 2" xfId="55976" xr:uid="{00000000-0005-0000-0000-000047DC0000}"/>
    <cellStyle name="Normal 97 2 2" xfId="55977" xr:uid="{00000000-0005-0000-0000-000048DC0000}"/>
    <cellStyle name="Normal 97 3" xfId="55978" xr:uid="{00000000-0005-0000-0000-000049DC0000}"/>
    <cellStyle name="Normal 971" xfId="37" xr:uid="{00000000-0005-0000-0000-00004ADC0000}"/>
    <cellStyle name="Normal 98" xfId="55979" xr:uid="{00000000-0005-0000-0000-00004BDC0000}"/>
    <cellStyle name="Normal 98 2" xfId="55980" xr:uid="{00000000-0005-0000-0000-00004CDC0000}"/>
    <cellStyle name="Normal 98 2 2" xfId="55981" xr:uid="{00000000-0005-0000-0000-00004DDC0000}"/>
    <cellStyle name="Normal 98 3" xfId="55982" xr:uid="{00000000-0005-0000-0000-00004EDC0000}"/>
    <cellStyle name="Normal 986" xfId="34" xr:uid="{00000000-0005-0000-0000-00004FDC0000}"/>
    <cellStyle name="Normal 99" xfId="55983" xr:uid="{00000000-0005-0000-0000-000050DC0000}"/>
    <cellStyle name="Normal 99 2" xfId="55984" xr:uid="{00000000-0005-0000-0000-000051DC0000}"/>
    <cellStyle name="Normal 99 2 2" xfId="55985" xr:uid="{00000000-0005-0000-0000-000052DC0000}"/>
    <cellStyle name="Normal 99 3" xfId="55986" xr:uid="{00000000-0005-0000-0000-000053DC0000}"/>
    <cellStyle name="Normale_CODICI CONTO SAP" xfId="55987" xr:uid="{00000000-0005-0000-0000-000054DC0000}"/>
    <cellStyle name="Nota" xfId="55988" xr:uid="{00000000-0005-0000-0000-000055DC0000}"/>
    <cellStyle name="Notas 10" xfId="55989" xr:uid="{00000000-0005-0000-0000-000056DC0000}"/>
    <cellStyle name="Notas 10 10" xfId="55990" xr:uid="{00000000-0005-0000-0000-000057DC0000}"/>
    <cellStyle name="Notas 10 10 2" xfId="55991" xr:uid="{00000000-0005-0000-0000-000058DC0000}"/>
    <cellStyle name="Notas 10 11" xfId="55992" xr:uid="{00000000-0005-0000-0000-000059DC0000}"/>
    <cellStyle name="Notas 10 11 2" xfId="55993" xr:uid="{00000000-0005-0000-0000-00005ADC0000}"/>
    <cellStyle name="Notas 10 12" xfId="55994" xr:uid="{00000000-0005-0000-0000-00005BDC0000}"/>
    <cellStyle name="Notas 10 12 2" xfId="55995" xr:uid="{00000000-0005-0000-0000-00005CDC0000}"/>
    <cellStyle name="Notas 10 13" xfId="55996" xr:uid="{00000000-0005-0000-0000-00005DDC0000}"/>
    <cellStyle name="Notas 10 13 2" xfId="55997" xr:uid="{00000000-0005-0000-0000-00005EDC0000}"/>
    <cellStyle name="Notas 10 14" xfId="55998" xr:uid="{00000000-0005-0000-0000-00005FDC0000}"/>
    <cellStyle name="Notas 10 14 2" xfId="55999" xr:uid="{00000000-0005-0000-0000-000060DC0000}"/>
    <cellStyle name="Notas 10 15" xfId="56000" xr:uid="{00000000-0005-0000-0000-000061DC0000}"/>
    <cellStyle name="Notas 10 15 2" xfId="56001" xr:uid="{00000000-0005-0000-0000-000062DC0000}"/>
    <cellStyle name="Notas 10 16" xfId="56002" xr:uid="{00000000-0005-0000-0000-000063DC0000}"/>
    <cellStyle name="Notas 10 16 2" xfId="56003" xr:uid="{00000000-0005-0000-0000-000064DC0000}"/>
    <cellStyle name="Notas 10 17" xfId="56004" xr:uid="{00000000-0005-0000-0000-000065DC0000}"/>
    <cellStyle name="Notas 10 17 2" xfId="56005" xr:uid="{00000000-0005-0000-0000-000066DC0000}"/>
    <cellStyle name="Notas 10 18" xfId="56006" xr:uid="{00000000-0005-0000-0000-000067DC0000}"/>
    <cellStyle name="Notas 10 18 2" xfId="56007" xr:uid="{00000000-0005-0000-0000-000068DC0000}"/>
    <cellStyle name="Notas 10 19" xfId="56008" xr:uid="{00000000-0005-0000-0000-000069DC0000}"/>
    <cellStyle name="Notas 10 19 2" xfId="56009" xr:uid="{00000000-0005-0000-0000-00006ADC0000}"/>
    <cellStyle name="Notas 10 2" xfId="56010" xr:uid="{00000000-0005-0000-0000-00006BDC0000}"/>
    <cellStyle name="Notas 10 2 2" xfId="56011" xr:uid="{00000000-0005-0000-0000-00006CDC0000}"/>
    <cellStyle name="Notas 10 2 2 2" xfId="56012" xr:uid="{00000000-0005-0000-0000-00006DDC0000}"/>
    <cellStyle name="Notas 10 2 2 2 2" xfId="56013" xr:uid="{00000000-0005-0000-0000-00006EDC0000}"/>
    <cellStyle name="Notas 10 2 2 3" xfId="56014" xr:uid="{00000000-0005-0000-0000-00006FDC0000}"/>
    <cellStyle name="Notas 10 2 3" xfId="56015" xr:uid="{00000000-0005-0000-0000-000070DC0000}"/>
    <cellStyle name="Notas 10 2 3 2" xfId="56016" xr:uid="{00000000-0005-0000-0000-000071DC0000}"/>
    <cellStyle name="Notas 10 2 3 2 2" xfId="56017" xr:uid="{00000000-0005-0000-0000-000072DC0000}"/>
    <cellStyle name="Notas 10 2 3 3" xfId="56018" xr:uid="{00000000-0005-0000-0000-000073DC0000}"/>
    <cellStyle name="Notas 10 2 4" xfId="56019" xr:uid="{00000000-0005-0000-0000-000074DC0000}"/>
    <cellStyle name="Notas 10 2 4 2" xfId="56020" xr:uid="{00000000-0005-0000-0000-000075DC0000}"/>
    <cellStyle name="Notas 10 2 5" xfId="56021" xr:uid="{00000000-0005-0000-0000-000076DC0000}"/>
    <cellStyle name="Notas 10 2 5 2" xfId="56022" xr:uid="{00000000-0005-0000-0000-000077DC0000}"/>
    <cellStyle name="Notas 10 2 6" xfId="56023" xr:uid="{00000000-0005-0000-0000-000078DC0000}"/>
    <cellStyle name="Notas 10 20" xfId="56024" xr:uid="{00000000-0005-0000-0000-000079DC0000}"/>
    <cellStyle name="Notas 10 20 2" xfId="56025" xr:uid="{00000000-0005-0000-0000-00007ADC0000}"/>
    <cellStyle name="Notas 10 21" xfId="56026" xr:uid="{00000000-0005-0000-0000-00007BDC0000}"/>
    <cellStyle name="Notas 10 21 2" xfId="56027" xr:uid="{00000000-0005-0000-0000-00007CDC0000}"/>
    <cellStyle name="Notas 10 22" xfId="56028" xr:uid="{00000000-0005-0000-0000-00007DDC0000}"/>
    <cellStyle name="Notas 10 22 2" xfId="56029" xr:uid="{00000000-0005-0000-0000-00007EDC0000}"/>
    <cellStyle name="Notas 10 23" xfId="56030" xr:uid="{00000000-0005-0000-0000-00007FDC0000}"/>
    <cellStyle name="Notas 10 23 2" xfId="56031" xr:uid="{00000000-0005-0000-0000-000080DC0000}"/>
    <cellStyle name="Notas 10 24" xfId="56032" xr:uid="{00000000-0005-0000-0000-000081DC0000}"/>
    <cellStyle name="Notas 10 24 2" xfId="56033" xr:uid="{00000000-0005-0000-0000-000082DC0000}"/>
    <cellStyle name="Notas 10 25" xfId="56034" xr:uid="{00000000-0005-0000-0000-000083DC0000}"/>
    <cellStyle name="Notas 10 25 2" xfId="56035" xr:uid="{00000000-0005-0000-0000-000084DC0000}"/>
    <cellStyle name="Notas 10 26" xfId="56036" xr:uid="{00000000-0005-0000-0000-000085DC0000}"/>
    <cellStyle name="Notas 10 3" xfId="56037" xr:uid="{00000000-0005-0000-0000-000086DC0000}"/>
    <cellStyle name="Notas 10 3 2" xfId="56038" xr:uid="{00000000-0005-0000-0000-000087DC0000}"/>
    <cellStyle name="Notas 10 3 2 2" xfId="56039" xr:uid="{00000000-0005-0000-0000-000088DC0000}"/>
    <cellStyle name="Notas 10 3 2 2 2" xfId="56040" xr:uid="{00000000-0005-0000-0000-000089DC0000}"/>
    <cellStyle name="Notas 10 3 2 3" xfId="56041" xr:uid="{00000000-0005-0000-0000-00008ADC0000}"/>
    <cellStyle name="Notas 10 3 3" xfId="56042" xr:uid="{00000000-0005-0000-0000-00008BDC0000}"/>
    <cellStyle name="Notas 10 3 3 2" xfId="56043" xr:uid="{00000000-0005-0000-0000-00008CDC0000}"/>
    <cellStyle name="Notas 10 3 4" xfId="56044" xr:uid="{00000000-0005-0000-0000-00008DDC0000}"/>
    <cellStyle name="Notas 10 4" xfId="56045" xr:uid="{00000000-0005-0000-0000-00008EDC0000}"/>
    <cellStyle name="Notas 10 4 2" xfId="56046" xr:uid="{00000000-0005-0000-0000-00008FDC0000}"/>
    <cellStyle name="Notas 10 4 2 2" xfId="56047" xr:uid="{00000000-0005-0000-0000-000090DC0000}"/>
    <cellStyle name="Notas 10 4 2 2 2" xfId="56048" xr:uid="{00000000-0005-0000-0000-000091DC0000}"/>
    <cellStyle name="Notas 10 4 2 3" xfId="56049" xr:uid="{00000000-0005-0000-0000-000092DC0000}"/>
    <cellStyle name="Notas 10 4 3" xfId="56050" xr:uid="{00000000-0005-0000-0000-000093DC0000}"/>
    <cellStyle name="Notas 10 4 3 2" xfId="56051" xr:uid="{00000000-0005-0000-0000-000094DC0000}"/>
    <cellStyle name="Notas 10 4 4" xfId="56052" xr:uid="{00000000-0005-0000-0000-000095DC0000}"/>
    <cellStyle name="Notas 10 5" xfId="56053" xr:uid="{00000000-0005-0000-0000-000096DC0000}"/>
    <cellStyle name="Notas 10 5 2" xfId="56054" xr:uid="{00000000-0005-0000-0000-000097DC0000}"/>
    <cellStyle name="Notas 10 5 2 2" xfId="56055" xr:uid="{00000000-0005-0000-0000-000098DC0000}"/>
    <cellStyle name="Notas 10 5 2 2 2" xfId="56056" xr:uid="{00000000-0005-0000-0000-000099DC0000}"/>
    <cellStyle name="Notas 10 5 2 3" xfId="56057" xr:uid="{00000000-0005-0000-0000-00009ADC0000}"/>
    <cellStyle name="Notas 10 5 3" xfId="56058" xr:uid="{00000000-0005-0000-0000-00009BDC0000}"/>
    <cellStyle name="Notas 10 5 3 2" xfId="56059" xr:uid="{00000000-0005-0000-0000-00009CDC0000}"/>
    <cellStyle name="Notas 10 5 4" xfId="56060" xr:uid="{00000000-0005-0000-0000-00009DDC0000}"/>
    <cellStyle name="Notas 10 6" xfId="56061" xr:uid="{00000000-0005-0000-0000-00009EDC0000}"/>
    <cellStyle name="Notas 10 6 2" xfId="56062" xr:uid="{00000000-0005-0000-0000-00009FDC0000}"/>
    <cellStyle name="Notas 10 6 2 2" xfId="56063" xr:uid="{00000000-0005-0000-0000-0000A0DC0000}"/>
    <cellStyle name="Notas 10 6 2 2 2" xfId="56064" xr:uid="{00000000-0005-0000-0000-0000A1DC0000}"/>
    <cellStyle name="Notas 10 6 2 3" xfId="56065" xr:uid="{00000000-0005-0000-0000-0000A2DC0000}"/>
    <cellStyle name="Notas 10 6 3" xfId="56066" xr:uid="{00000000-0005-0000-0000-0000A3DC0000}"/>
    <cellStyle name="Notas 10 6 3 2" xfId="56067" xr:uid="{00000000-0005-0000-0000-0000A4DC0000}"/>
    <cellStyle name="Notas 10 6 4" xfId="56068" xr:uid="{00000000-0005-0000-0000-0000A5DC0000}"/>
    <cellStyle name="Notas 10 7" xfId="56069" xr:uid="{00000000-0005-0000-0000-0000A6DC0000}"/>
    <cellStyle name="Notas 10 7 2" xfId="56070" xr:uid="{00000000-0005-0000-0000-0000A7DC0000}"/>
    <cellStyle name="Notas 10 7 2 2" xfId="56071" xr:uid="{00000000-0005-0000-0000-0000A8DC0000}"/>
    <cellStyle name="Notas 10 7 2 2 2" xfId="56072" xr:uid="{00000000-0005-0000-0000-0000A9DC0000}"/>
    <cellStyle name="Notas 10 7 2 3" xfId="56073" xr:uid="{00000000-0005-0000-0000-0000AADC0000}"/>
    <cellStyle name="Notas 10 7 3" xfId="56074" xr:uid="{00000000-0005-0000-0000-0000ABDC0000}"/>
    <cellStyle name="Notas 10 7 3 2" xfId="56075" xr:uid="{00000000-0005-0000-0000-0000ACDC0000}"/>
    <cellStyle name="Notas 10 7 4" xfId="56076" xr:uid="{00000000-0005-0000-0000-0000ADDC0000}"/>
    <cellStyle name="Notas 10 8" xfId="56077" xr:uid="{00000000-0005-0000-0000-0000AEDC0000}"/>
    <cellStyle name="Notas 10 8 2" xfId="56078" xr:uid="{00000000-0005-0000-0000-0000AFDC0000}"/>
    <cellStyle name="Notas 10 8 2 2" xfId="56079" xr:uid="{00000000-0005-0000-0000-0000B0DC0000}"/>
    <cellStyle name="Notas 10 8 3" xfId="56080" xr:uid="{00000000-0005-0000-0000-0000B1DC0000}"/>
    <cellStyle name="Notas 10 9" xfId="56081" xr:uid="{00000000-0005-0000-0000-0000B2DC0000}"/>
    <cellStyle name="Notas 10 9 2" xfId="56082" xr:uid="{00000000-0005-0000-0000-0000B3DC0000}"/>
    <cellStyle name="Notas 100" xfId="56083" xr:uid="{00000000-0005-0000-0000-0000B4DC0000}"/>
    <cellStyle name="Notas 101" xfId="56084" xr:uid="{00000000-0005-0000-0000-0000B5DC0000}"/>
    <cellStyle name="Notas 102" xfId="56085" xr:uid="{00000000-0005-0000-0000-0000B6DC0000}"/>
    <cellStyle name="Notas 103" xfId="56086" xr:uid="{00000000-0005-0000-0000-0000B7DC0000}"/>
    <cellStyle name="Notas 104" xfId="56087" xr:uid="{00000000-0005-0000-0000-0000B8DC0000}"/>
    <cellStyle name="Notas 105" xfId="56088" xr:uid="{00000000-0005-0000-0000-0000B9DC0000}"/>
    <cellStyle name="Notas 106" xfId="56089" xr:uid="{00000000-0005-0000-0000-0000BADC0000}"/>
    <cellStyle name="Notas 107" xfId="56090" xr:uid="{00000000-0005-0000-0000-0000BBDC0000}"/>
    <cellStyle name="Notas 108" xfId="56091" xr:uid="{00000000-0005-0000-0000-0000BCDC0000}"/>
    <cellStyle name="Notas 109" xfId="56092" xr:uid="{00000000-0005-0000-0000-0000BDDC0000}"/>
    <cellStyle name="Notas 11" xfId="56093" xr:uid="{00000000-0005-0000-0000-0000BEDC0000}"/>
    <cellStyle name="Notas 11 10" xfId="56094" xr:uid="{00000000-0005-0000-0000-0000BFDC0000}"/>
    <cellStyle name="Notas 11 10 2" xfId="56095" xr:uid="{00000000-0005-0000-0000-0000C0DC0000}"/>
    <cellStyle name="Notas 11 11" xfId="56096" xr:uid="{00000000-0005-0000-0000-0000C1DC0000}"/>
    <cellStyle name="Notas 11 11 2" xfId="56097" xr:uid="{00000000-0005-0000-0000-0000C2DC0000}"/>
    <cellStyle name="Notas 11 12" xfId="56098" xr:uid="{00000000-0005-0000-0000-0000C3DC0000}"/>
    <cellStyle name="Notas 11 12 2" xfId="56099" xr:uid="{00000000-0005-0000-0000-0000C4DC0000}"/>
    <cellStyle name="Notas 11 13" xfId="56100" xr:uid="{00000000-0005-0000-0000-0000C5DC0000}"/>
    <cellStyle name="Notas 11 13 2" xfId="56101" xr:uid="{00000000-0005-0000-0000-0000C6DC0000}"/>
    <cellStyle name="Notas 11 14" xfId="56102" xr:uid="{00000000-0005-0000-0000-0000C7DC0000}"/>
    <cellStyle name="Notas 11 14 2" xfId="56103" xr:uid="{00000000-0005-0000-0000-0000C8DC0000}"/>
    <cellStyle name="Notas 11 15" xfId="56104" xr:uid="{00000000-0005-0000-0000-0000C9DC0000}"/>
    <cellStyle name="Notas 11 15 2" xfId="56105" xr:uid="{00000000-0005-0000-0000-0000CADC0000}"/>
    <cellStyle name="Notas 11 16" xfId="56106" xr:uid="{00000000-0005-0000-0000-0000CBDC0000}"/>
    <cellStyle name="Notas 11 16 2" xfId="56107" xr:uid="{00000000-0005-0000-0000-0000CCDC0000}"/>
    <cellStyle name="Notas 11 17" xfId="56108" xr:uid="{00000000-0005-0000-0000-0000CDDC0000}"/>
    <cellStyle name="Notas 11 17 2" xfId="56109" xr:uid="{00000000-0005-0000-0000-0000CEDC0000}"/>
    <cellStyle name="Notas 11 18" xfId="56110" xr:uid="{00000000-0005-0000-0000-0000CFDC0000}"/>
    <cellStyle name="Notas 11 18 2" xfId="56111" xr:uid="{00000000-0005-0000-0000-0000D0DC0000}"/>
    <cellStyle name="Notas 11 19" xfId="56112" xr:uid="{00000000-0005-0000-0000-0000D1DC0000}"/>
    <cellStyle name="Notas 11 19 2" xfId="56113" xr:uid="{00000000-0005-0000-0000-0000D2DC0000}"/>
    <cellStyle name="Notas 11 2" xfId="56114" xr:uid="{00000000-0005-0000-0000-0000D3DC0000}"/>
    <cellStyle name="Notas 11 2 2" xfId="56115" xr:uid="{00000000-0005-0000-0000-0000D4DC0000}"/>
    <cellStyle name="Notas 11 2 2 2" xfId="56116" xr:uid="{00000000-0005-0000-0000-0000D5DC0000}"/>
    <cellStyle name="Notas 11 2 2 2 2" xfId="56117" xr:uid="{00000000-0005-0000-0000-0000D6DC0000}"/>
    <cellStyle name="Notas 11 2 2 3" xfId="56118" xr:uid="{00000000-0005-0000-0000-0000D7DC0000}"/>
    <cellStyle name="Notas 11 2 3" xfId="56119" xr:uid="{00000000-0005-0000-0000-0000D8DC0000}"/>
    <cellStyle name="Notas 11 2 3 2" xfId="56120" xr:uid="{00000000-0005-0000-0000-0000D9DC0000}"/>
    <cellStyle name="Notas 11 2 3 2 2" xfId="56121" xr:uid="{00000000-0005-0000-0000-0000DADC0000}"/>
    <cellStyle name="Notas 11 2 3 3" xfId="56122" xr:uid="{00000000-0005-0000-0000-0000DBDC0000}"/>
    <cellStyle name="Notas 11 2 4" xfId="56123" xr:uid="{00000000-0005-0000-0000-0000DCDC0000}"/>
    <cellStyle name="Notas 11 2 4 2" xfId="56124" xr:uid="{00000000-0005-0000-0000-0000DDDC0000}"/>
    <cellStyle name="Notas 11 2 5" xfId="56125" xr:uid="{00000000-0005-0000-0000-0000DEDC0000}"/>
    <cellStyle name="Notas 11 2 5 2" xfId="56126" xr:uid="{00000000-0005-0000-0000-0000DFDC0000}"/>
    <cellStyle name="Notas 11 2 6" xfId="56127" xr:uid="{00000000-0005-0000-0000-0000E0DC0000}"/>
    <cellStyle name="Notas 11 20" xfId="56128" xr:uid="{00000000-0005-0000-0000-0000E1DC0000}"/>
    <cellStyle name="Notas 11 20 2" xfId="56129" xr:uid="{00000000-0005-0000-0000-0000E2DC0000}"/>
    <cellStyle name="Notas 11 21" xfId="56130" xr:uid="{00000000-0005-0000-0000-0000E3DC0000}"/>
    <cellStyle name="Notas 11 21 2" xfId="56131" xr:uid="{00000000-0005-0000-0000-0000E4DC0000}"/>
    <cellStyle name="Notas 11 22" xfId="56132" xr:uid="{00000000-0005-0000-0000-0000E5DC0000}"/>
    <cellStyle name="Notas 11 22 2" xfId="56133" xr:uid="{00000000-0005-0000-0000-0000E6DC0000}"/>
    <cellStyle name="Notas 11 23" xfId="56134" xr:uid="{00000000-0005-0000-0000-0000E7DC0000}"/>
    <cellStyle name="Notas 11 23 2" xfId="56135" xr:uid="{00000000-0005-0000-0000-0000E8DC0000}"/>
    <cellStyle name="Notas 11 24" xfId="56136" xr:uid="{00000000-0005-0000-0000-0000E9DC0000}"/>
    <cellStyle name="Notas 11 24 2" xfId="56137" xr:uid="{00000000-0005-0000-0000-0000EADC0000}"/>
    <cellStyle name="Notas 11 25" xfId="56138" xr:uid="{00000000-0005-0000-0000-0000EBDC0000}"/>
    <cellStyle name="Notas 11 25 2" xfId="56139" xr:uid="{00000000-0005-0000-0000-0000ECDC0000}"/>
    <cellStyle name="Notas 11 26" xfId="56140" xr:uid="{00000000-0005-0000-0000-0000EDDC0000}"/>
    <cellStyle name="Notas 11 3" xfId="56141" xr:uid="{00000000-0005-0000-0000-0000EEDC0000}"/>
    <cellStyle name="Notas 11 3 2" xfId="56142" xr:uid="{00000000-0005-0000-0000-0000EFDC0000}"/>
    <cellStyle name="Notas 11 3 2 2" xfId="56143" xr:uid="{00000000-0005-0000-0000-0000F0DC0000}"/>
    <cellStyle name="Notas 11 3 2 2 2" xfId="56144" xr:uid="{00000000-0005-0000-0000-0000F1DC0000}"/>
    <cellStyle name="Notas 11 3 2 3" xfId="56145" xr:uid="{00000000-0005-0000-0000-0000F2DC0000}"/>
    <cellStyle name="Notas 11 3 3" xfId="56146" xr:uid="{00000000-0005-0000-0000-0000F3DC0000}"/>
    <cellStyle name="Notas 11 3 3 2" xfId="56147" xr:uid="{00000000-0005-0000-0000-0000F4DC0000}"/>
    <cellStyle name="Notas 11 3 4" xfId="56148" xr:uid="{00000000-0005-0000-0000-0000F5DC0000}"/>
    <cellStyle name="Notas 11 4" xfId="56149" xr:uid="{00000000-0005-0000-0000-0000F6DC0000}"/>
    <cellStyle name="Notas 11 4 2" xfId="56150" xr:uid="{00000000-0005-0000-0000-0000F7DC0000}"/>
    <cellStyle name="Notas 11 4 2 2" xfId="56151" xr:uid="{00000000-0005-0000-0000-0000F8DC0000}"/>
    <cellStyle name="Notas 11 4 2 2 2" xfId="56152" xr:uid="{00000000-0005-0000-0000-0000F9DC0000}"/>
    <cellStyle name="Notas 11 4 2 3" xfId="56153" xr:uid="{00000000-0005-0000-0000-0000FADC0000}"/>
    <cellStyle name="Notas 11 4 3" xfId="56154" xr:uid="{00000000-0005-0000-0000-0000FBDC0000}"/>
    <cellStyle name="Notas 11 4 3 2" xfId="56155" xr:uid="{00000000-0005-0000-0000-0000FCDC0000}"/>
    <cellStyle name="Notas 11 4 4" xfId="56156" xr:uid="{00000000-0005-0000-0000-0000FDDC0000}"/>
    <cellStyle name="Notas 11 5" xfId="56157" xr:uid="{00000000-0005-0000-0000-0000FEDC0000}"/>
    <cellStyle name="Notas 11 5 2" xfId="56158" xr:uid="{00000000-0005-0000-0000-0000FFDC0000}"/>
    <cellStyle name="Notas 11 5 2 2" xfId="56159" xr:uid="{00000000-0005-0000-0000-000000DD0000}"/>
    <cellStyle name="Notas 11 5 2 2 2" xfId="56160" xr:uid="{00000000-0005-0000-0000-000001DD0000}"/>
    <cellStyle name="Notas 11 5 2 3" xfId="56161" xr:uid="{00000000-0005-0000-0000-000002DD0000}"/>
    <cellStyle name="Notas 11 5 3" xfId="56162" xr:uid="{00000000-0005-0000-0000-000003DD0000}"/>
    <cellStyle name="Notas 11 5 3 2" xfId="56163" xr:uid="{00000000-0005-0000-0000-000004DD0000}"/>
    <cellStyle name="Notas 11 5 4" xfId="56164" xr:uid="{00000000-0005-0000-0000-000005DD0000}"/>
    <cellStyle name="Notas 11 6" xfId="56165" xr:uid="{00000000-0005-0000-0000-000006DD0000}"/>
    <cellStyle name="Notas 11 6 2" xfId="56166" xr:uid="{00000000-0005-0000-0000-000007DD0000}"/>
    <cellStyle name="Notas 11 6 2 2" xfId="56167" xr:uid="{00000000-0005-0000-0000-000008DD0000}"/>
    <cellStyle name="Notas 11 6 2 2 2" xfId="56168" xr:uid="{00000000-0005-0000-0000-000009DD0000}"/>
    <cellStyle name="Notas 11 6 2 3" xfId="56169" xr:uid="{00000000-0005-0000-0000-00000ADD0000}"/>
    <cellStyle name="Notas 11 6 3" xfId="56170" xr:uid="{00000000-0005-0000-0000-00000BDD0000}"/>
    <cellStyle name="Notas 11 6 3 2" xfId="56171" xr:uid="{00000000-0005-0000-0000-00000CDD0000}"/>
    <cellStyle name="Notas 11 6 4" xfId="56172" xr:uid="{00000000-0005-0000-0000-00000DDD0000}"/>
    <cellStyle name="Notas 11 7" xfId="56173" xr:uid="{00000000-0005-0000-0000-00000EDD0000}"/>
    <cellStyle name="Notas 11 7 2" xfId="56174" xr:uid="{00000000-0005-0000-0000-00000FDD0000}"/>
    <cellStyle name="Notas 11 7 2 2" xfId="56175" xr:uid="{00000000-0005-0000-0000-000010DD0000}"/>
    <cellStyle name="Notas 11 7 2 2 2" xfId="56176" xr:uid="{00000000-0005-0000-0000-000011DD0000}"/>
    <cellStyle name="Notas 11 7 2 3" xfId="56177" xr:uid="{00000000-0005-0000-0000-000012DD0000}"/>
    <cellStyle name="Notas 11 7 3" xfId="56178" xr:uid="{00000000-0005-0000-0000-000013DD0000}"/>
    <cellStyle name="Notas 11 7 3 2" xfId="56179" xr:uid="{00000000-0005-0000-0000-000014DD0000}"/>
    <cellStyle name="Notas 11 7 4" xfId="56180" xr:uid="{00000000-0005-0000-0000-000015DD0000}"/>
    <cellStyle name="Notas 11 8" xfId="56181" xr:uid="{00000000-0005-0000-0000-000016DD0000}"/>
    <cellStyle name="Notas 11 8 2" xfId="56182" xr:uid="{00000000-0005-0000-0000-000017DD0000}"/>
    <cellStyle name="Notas 11 8 2 2" xfId="56183" xr:uid="{00000000-0005-0000-0000-000018DD0000}"/>
    <cellStyle name="Notas 11 8 3" xfId="56184" xr:uid="{00000000-0005-0000-0000-000019DD0000}"/>
    <cellStyle name="Notas 11 9" xfId="56185" xr:uid="{00000000-0005-0000-0000-00001ADD0000}"/>
    <cellStyle name="Notas 11 9 2" xfId="56186" xr:uid="{00000000-0005-0000-0000-00001BDD0000}"/>
    <cellStyle name="Notas 110" xfId="56187" xr:uid="{00000000-0005-0000-0000-00001CDD0000}"/>
    <cellStyle name="Notas 111" xfId="56188" xr:uid="{00000000-0005-0000-0000-00001DDD0000}"/>
    <cellStyle name="Notas 112" xfId="56189" xr:uid="{00000000-0005-0000-0000-00001EDD0000}"/>
    <cellStyle name="Notas 113" xfId="56190" xr:uid="{00000000-0005-0000-0000-00001FDD0000}"/>
    <cellStyle name="Notas 114" xfId="56191" xr:uid="{00000000-0005-0000-0000-000020DD0000}"/>
    <cellStyle name="Notas 115" xfId="56192" xr:uid="{00000000-0005-0000-0000-000021DD0000}"/>
    <cellStyle name="Notas 116" xfId="56193" xr:uid="{00000000-0005-0000-0000-000022DD0000}"/>
    <cellStyle name="Notas 117" xfId="56194" xr:uid="{00000000-0005-0000-0000-000023DD0000}"/>
    <cellStyle name="Notas 118" xfId="56195" xr:uid="{00000000-0005-0000-0000-000024DD0000}"/>
    <cellStyle name="Notas 119" xfId="56196" xr:uid="{00000000-0005-0000-0000-000025DD0000}"/>
    <cellStyle name="Notas 12" xfId="56197" xr:uid="{00000000-0005-0000-0000-000026DD0000}"/>
    <cellStyle name="Notas 12 10" xfId="56198" xr:uid="{00000000-0005-0000-0000-000027DD0000}"/>
    <cellStyle name="Notas 12 10 2" xfId="56199" xr:uid="{00000000-0005-0000-0000-000028DD0000}"/>
    <cellStyle name="Notas 12 11" xfId="56200" xr:uid="{00000000-0005-0000-0000-000029DD0000}"/>
    <cellStyle name="Notas 12 11 2" xfId="56201" xr:uid="{00000000-0005-0000-0000-00002ADD0000}"/>
    <cellStyle name="Notas 12 12" xfId="56202" xr:uid="{00000000-0005-0000-0000-00002BDD0000}"/>
    <cellStyle name="Notas 12 12 2" xfId="56203" xr:uid="{00000000-0005-0000-0000-00002CDD0000}"/>
    <cellStyle name="Notas 12 13" xfId="56204" xr:uid="{00000000-0005-0000-0000-00002DDD0000}"/>
    <cellStyle name="Notas 12 13 2" xfId="56205" xr:uid="{00000000-0005-0000-0000-00002EDD0000}"/>
    <cellStyle name="Notas 12 14" xfId="56206" xr:uid="{00000000-0005-0000-0000-00002FDD0000}"/>
    <cellStyle name="Notas 12 14 2" xfId="56207" xr:uid="{00000000-0005-0000-0000-000030DD0000}"/>
    <cellStyle name="Notas 12 15" xfId="56208" xr:uid="{00000000-0005-0000-0000-000031DD0000}"/>
    <cellStyle name="Notas 12 15 2" xfId="56209" xr:uid="{00000000-0005-0000-0000-000032DD0000}"/>
    <cellStyle name="Notas 12 16" xfId="56210" xr:uid="{00000000-0005-0000-0000-000033DD0000}"/>
    <cellStyle name="Notas 12 16 2" xfId="56211" xr:uid="{00000000-0005-0000-0000-000034DD0000}"/>
    <cellStyle name="Notas 12 17" xfId="56212" xr:uid="{00000000-0005-0000-0000-000035DD0000}"/>
    <cellStyle name="Notas 12 17 2" xfId="56213" xr:uid="{00000000-0005-0000-0000-000036DD0000}"/>
    <cellStyle name="Notas 12 18" xfId="56214" xr:uid="{00000000-0005-0000-0000-000037DD0000}"/>
    <cellStyle name="Notas 12 18 2" xfId="56215" xr:uid="{00000000-0005-0000-0000-000038DD0000}"/>
    <cellStyle name="Notas 12 19" xfId="56216" xr:uid="{00000000-0005-0000-0000-000039DD0000}"/>
    <cellStyle name="Notas 12 19 2" xfId="56217" xr:uid="{00000000-0005-0000-0000-00003ADD0000}"/>
    <cellStyle name="Notas 12 2" xfId="56218" xr:uid="{00000000-0005-0000-0000-00003BDD0000}"/>
    <cellStyle name="Notas 12 2 2" xfId="56219" xr:uid="{00000000-0005-0000-0000-00003CDD0000}"/>
    <cellStyle name="Notas 12 2 2 2" xfId="56220" xr:uid="{00000000-0005-0000-0000-00003DDD0000}"/>
    <cellStyle name="Notas 12 2 2 2 2" xfId="56221" xr:uid="{00000000-0005-0000-0000-00003EDD0000}"/>
    <cellStyle name="Notas 12 2 2 3" xfId="56222" xr:uid="{00000000-0005-0000-0000-00003FDD0000}"/>
    <cellStyle name="Notas 12 2 3" xfId="56223" xr:uid="{00000000-0005-0000-0000-000040DD0000}"/>
    <cellStyle name="Notas 12 2 3 2" xfId="56224" xr:uid="{00000000-0005-0000-0000-000041DD0000}"/>
    <cellStyle name="Notas 12 2 3 2 2" xfId="56225" xr:uid="{00000000-0005-0000-0000-000042DD0000}"/>
    <cellStyle name="Notas 12 2 3 3" xfId="56226" xr:uid="{00000000-0005-0000-0000-000043DD0000}"/>
    <cellStyle name="Notas 12 2 4" xfId="56227" xr:uid="{00000000-0005-0000-0000-000044DD0000}"/>
    <cellStyle name="Notas 12 2 4 2" xfId="56228" xr:uid="{00000000-0005-0000-0000-000045DD0000}"/>
    <cellStyle name="Notas 12 2 5" xfId="56229" xr:uid="{00000000-0005-0000-0000-000046DD0000}"/>
    <cellStyle name="Notas 12 2 5 2" xfId="56230" xr:uid="{00000000-0005-0000-0000-000047DD0000}"/>
    <cellStyle name="Notas 12 2 6" xfId="56231" xr:uid="{00000000-0005-0000-0000-000048DD0000}"/>
    <cellStyle name="Notas 12 20" xfId="56232" xr:uid="{00000000-0005-0000-0000-000049DD0000}"/>
    <cellStyle name="Notas 12 20 2" xfId="56233" xr:uid="{00000000-0005-0000-0000-00004ADD0000}"/>
    <cellStyle name="Notas 12 21" xfId="56234" xr:uid="{00000000-0005-0000-0000-00004BDD0000}"/>
    <cellStyle name="Notas 12 21 2" xfId="56235" xr:uid="{00000000-0005-0000-0000-00004CDD0000}"/>
    <cellStyle name="Notas 12 22" xfId="56236" xr:uid="{00000000-0005-0000-0000-00004DDD0000}"/>
    <cellStyle name="Notas 12 22 2" xfId="56237" xr:uid="{00000000-0005-0000-0000-00004EDD0000}"/>
    <cellStyle name="Notas 12 23" xfId="56238" xr:uid="{00000000-0005-0000-0000-00004FDD0000}"/>
    <cellStyle name="Notas 12 23 2" xfId="56239" xr:uid="{00000000-0005-0000-0000-000050DD0000}"/>
    <cellStyle name="Notas 12 24" xfId="56240" xr:uid="{00000000-0005-0000-0000-000051DD0000}"/>
    <cellStyle name="Notas 12 24 2" xfId="56241" xr:uid="{00000000-0005-0000-0000-000052DD0000}"/>
    <cellStyle name="Notas 12 25" xfId="56242" xr:uid="{00000000-0005-0000-0000-000053DD0000}"/>
    <cellStyle name="Notas 12 25 2" xfId="56243" xr:uid="{00000000-0005-0000-0000-000054DD0000}"/>
    <cellStyle name="Notas 12 26" xfId="56244" xr:uid="{00000000-0005-0000-0000-000055DD0000}"/>
    <cellStyle name="Notas 12 3" xfId="56245" xr:uid="{00000000-0005-0000-0000-000056DD0000}"/>
    <cellStyle name="Notas 12 3 2" xfId="56246" xr:uid="{00000000-0005-0000-0000-000057DD0000}"/>
    <cellStyle name="Notas 12 3 2 2" xfId="56247" xr:uid="{00000000-0005-0000-0000-000058DD0000}"/>
    <cellStyle name="Notas 12 3 2 2 2" xfId="56248" xr:uid="{00000000-0005-0000-0000-000059DD0000}"/>
    <cellStyle name="Notas 12 3 2 3" xfId="56249" xr:uid="{00000000-0005-0000-0000-00005ADD0000}"/>
    <cellStyle name="Notas 12 3 3" xfId="56250" xr:uid="{00000000-0005-0000-0000-00005BDD0000}"/>
    <cellStyle name="Notas 12 3 3 2" xfId="56251" xr:uid="{00000000-0005-0000-0000-00005CDD0000}"/>
    <cellStyle name="Notas 12 3 4" xfId="56252" xr:uid="{00000000-0005-0000-0000-00005DDD0000}"/>
    <cellStyle name="Notas 12 4" xfId="56253" xr:uid="{00000000-0005-0000-0000-00005EDD0000}"/>
    <cellStyle name="Notas 12 4 2" xfId="56254" xr:uid="{00000000-0005-0000-0000-00005FDD0000}"/>
    <cellStyle name="Notas 12 4 2 2" xfId="56255" xr:uid="{00000000-0005-0000-0000-000060DD0000}"/>
    <cellStyle name="Notas 12 4 2 2 2" xfId="56256" xr:uid="{00000000-0005-0000-0000-000061DD0000}"/>
    <cellStyle name="Notas 12 4 2 3" xfId="56257" xr:uid="{00000000-0005-0000-0000-000062DD0000}"/>
    <cellStyle name="Notas 12 4 3" xfId="56258" xr:uid="{00000000-0005-0000-0000-000063DD0000}"/>
    <cellStyle name="Notas 12 4 3 2" xfId="56259" xr:uid="{00000000-0005-0000-0000-000064DD0000}"/>
    <cellStyle name="Notas 12 4 4" xfId="56260" xr:uid="{00000000-0005-0000-0000-000065DD0000}"/>
    <cellStyle name="Notas 12 5" xfId="56261" xr:uid="{00000000-0005-0000-0000-000066DD0000}"/>
    <cellStyle name="Notas 12 5 2" xfId="56262" xr:uid="{00000000-0005-0000-0000-000067DD0000}"/>
    <cellStyle name="Notas 12 5 2 2" xfId="56263" xr:uid="{00000000-0005-0000-0000-000068DD0000}"/>
    <cellStyle name="Notas 12 5 2 2 2" xfId="56264" xr:uid="{00000000-0005-0000-0000-000069DD0000}"/>
    <cellStyle name="Notas 12 5 2 3" xfId="56265" xr:uid="{00000000-0005-0000-0000-00006ADD0000}"/>
    <cellStyle name="Notas 12 5 3" xfId="56266" xr:uid="{00000000-0005-0000-0000-00006BDD0000}"/>
    <cellStyle name="Notas 12 5 3 2" xfId="56267" xr:uid="{00000000-0005-0000-0000-00006CDD0000}"/>
    <cellStyle name="Notas 12 5 4" xfId="56268" xr:uid="{00000000-0005-0000-0000-00006DDD0000}"/>
    <cellStyle name="Notas 12 6" xfId="56269" xr:uid="{00000000-0005-0000-0000-00006EDD0000}"/>
    <cellStyle name="Notas 12 6 2" xfId="56270" xr:uid="{00000000-0005-0000-0000-00006FDD0000}"/>
    <cellStyle name="Notas 12 6 2 2" xfId="56271" xr:uid="{00000000-0005-0000-0000-000070DD0000}"/>
    <cellStyle name="Notas 12 6 2 2 2" xfId="56272" xr:uid="{00000000-0005-0000-0000-000071DD0000}"/>
    <cellStyle name="Notas 12 6 2 3" xfId="56273" xr:uid="{00000000-0005-0000-0000-000072DD0000}"/>
    <cellStyle name="Notas 12 6 3" xfId="56274" xr:uid="{00000000-0005-0000-0000-000073DD0000}"/>
    <cellStyle name="Notas 12 6 3 2" xfId="56275" xr:uid="{00000000-0005-0000-0000-000074DD0000}"/>
    <cellStyle name="Notas 12 6 4" xfId="56276" xr:uid="{00000000-0005-0000-0000-000075DD0000}"/>
    <cellStyle name="Notas 12 7" xfId="56277" xr:uid="{00000000-0005-0000-0000-000076DD0000}"/>
    <cellStyle name="Notas 12 7 2" xfId="56278" xr:uid="{00000000-0005-0000-0000-000077DD0000}"/>
    <cellStyle name="Notas 12 7 2 2" xfId="56279" xr:uid="{00000000-0005-0000-0000-000078DD0000}"/>
    <cellStyle name="Notas 12 7 2 2 2" xfId="56280" xr:uid="{00000000-0005-0000-0000-000079DD0000}"/>
    <cellStyle name="Notas 12 7 2 3" xfId="56281" xr:uid="{00000000-0005-0000-0000-00007ADD0000}"/>
    <cellStyle name="Notas 12 7 3" xfId="56282" xr:uid="{00000000-0005-0000-0000-00007BDD0000}"/>
    <cellStyle name="Notas 12 7 3 2" xfId="56283" xr:uid="{00000000-0005-0000-0000-00007CDD0000}"/>
    <cellStyle name="Notas 12 7 4" xfId="56284" xr:uid="{00000000-0005-0000-0000-00007DDD0000}"/>
    <cellStyle name="Notas 12 8" xfId="56285" xr:uid="{00000000-0005-0000-0000-00007EDD0000}"/>
    <cellStyle name="Notas 12 8 2" xfId="56286" xr:uid="{00000000-0005-0000-0000-00007FDD0000}"/>
    <cellStyle name="Notas 12 8 2 2" xfId="56287" xr:uid="{00000000-0005-0000-0000-000080DD0000}"/>
    <cellStyle name="Notas 12 8 3" xfId="56288" xr:uid="{00000000-0005-0000-0000-000081DD0000}"/>
    <cellStyle name="Notas 12 9" xfId="56289" xr:uid="{00000000-0005-0000-0000-000082DD0000}"/>
    <cellStyle name="Notas 12 9 2" xfId="56290" xr:uid="{00000000-0005-0000-0000-000083DD0000}"/>
    <cellStyle name="Notas 120" xfId="56291" xr:uid="{00000000-0005-0000-0000-000084DD0000}"/>
    <cellStyle name="Notas 121" xfId="56292" xr:uid="{00000000-0005-0000-0000-000085DD0000}"/>
    <cellStyle name="Notas 122" xfId="56293" xr:uid="{00000000-0005-0000-0000-000086DD0000}"/>
    <cellStyle name="Notas 123" xfId="56294" xr:uid="{00000000-0005-0000-0000-000087DD0000}"/>
    <cellStyle name="Notas 124" xfId="56295" xr:uid="{00000000-0005-0000-0000-000088DD0000}"/>
    <cellStyle name="Notas 125" xfId="56296" xr:uid="{00000000-0005-0000-0000-000089DD0000}"/>
    <cellStyle name="Notas 126" xfId="56297" xr:uid="{00000000-0005-0000-0000-00008ADD0000}"/>
    <cellStyle name="Notas 127" xfId="56298" xr:uid="{00000000-0005-0000-0000-00008BDD0000}"/>
    <cellStyle name="Notas 128" xfId="56299" xr:uid="{00000000-0005-0000-0000-00008CDD0000}"/>
    <cellStyle name="Notas 129" xfId="56300" xr:uid="{00000000-0005-0000-0000-00008DDD0000}"/>
    <cellStyle name="Notas 13" xfId="56301" xr:uid="{00000000-0005-0000-0000-00008EDD0000}"/>
    <cellStyle name="Notas 13 10" xfId="56302" xr:uid="{00000000-0005-0000-0000-00008FDD0000}"/>
    <cellStyle name="Notas 13 10 2" xfId="56303" xr:uid="{00000000-0005-0000-0000-000090DD0000}"/>
    <cellStyle name="Notas 13 11" xfId="56304" xr:uid="{00000000-0005-0000-0000-000091DD0000}"/>
    <cellStyle name="Notas 13 11 2" xfId="56305" xr:uid="{00000000-0005-0000-0000-000092DD0000}"/>
    <cellStyle name="Notas 13 12" xfId="56306" xr:uid="{00000000-0005-0000-0000-000093DD0000}"/>
    <cellStyle name="Notas 13 12 2" xfId="56307" xr:uid="{00000000-0005-0000-0000-000094DD0000}"/>
    <cellStyle name="Notas 13 13" xfId="56308" xr:uid="{00000000-0005-0000-0000-000095DD0000}"/>
    <cellStyle name="Notas 13 13 2" xfId="56309" xr:uid="{00000000-0005-0000-0000-000096DD0000}"/>
    <cellStyle name="Notas 13 14" xfId="56310" xr:uid="{00000000-0005-0000-0000-000097DD0000}"/>
    <cellStyle name="Notas 13 14 2" xfId="56311" xr:uid="{00000000-0005-0000-0000-000098DD0000}"/>
    <cellStyle name="Notas 13 15" xfId="56312" xr:uid="{00000000-0005-0000-0000-000099DD0000}"/>
    <cellStyle name="Notas 13 15 2" xfId="56313" xr:uid="{00000000-0005-0000-0000-00009ADD0000}"/>
    <cellStyle name="Notas 13 16" xfId="56314" xr:uid="{00000000-0005-0000-0000-00009BDD0000}"/>
    <cellStyle name="Notas 13 16 2" xfId="56315" xr:uid="{00000000-0005-0000-0000-00009CDD0000}"/>
    <cellStyle name="Notas 13 17" xfId="56316" xr:uid="{00000000-0005-0000-0000-00009DDD0000}"/>
    <cellStyle name="Notas 13 17 2" xfId="56317" xr:uid="{00000000-0005-0000-0000-00009EDD0000}"/>
    <cellStyle name="Notas 13 18" xfId="56318" xr:uid="{00000000-0005-0000-0000-00009FDD0000}"/>
    <cellStyle name="Notas 13 18 2" xfId="56319" xr:uid="{00000000-0005-0000-0000-0000A0DD0000}"/>
    <cellStyle name="Notas 13 19" xfId="56320" xr:uid="{00000000-0005-0000-0000-0000A1DD0000}"/>
    <cellStyle name="Notas 13 19 2" xfId="56321" xr:uid="{00000000-0005-0000-0000-0000A2DD0000}"/>
    <cellStyle name="Notas 13 2" xfId="56322" xr:uid="{00000000-0005-0000-0000-0000A3DD0000}"/>
    <cellStyle name="Notas 13 2 2" xfId="56323" xr:uid="{00000000-0005-0000-0000-0000A4DD0000}"/>
    <cellStyle name="Notas 13 2 2 2" xfId="56324" xr:uid="{00000000-0005-0000-0000-0000A5DD0000}"/>
    <cellStyle name="Notas 13 2 2 2 2" xfId="56325" xr:uid="{00000000-0005-0000-0000-0000A6DD0000}"/>
    <cellStyle name="Notas 13 2 2 3" xfId="56326" xr:uid="{00000000-0005-0000-0000-0000A7DD0000}"/>
    <cellStyle name="Notas 13 2 3" xfId="56327" xr:uid="{00000000-0005-0000-0000-0000A8DD0000}"/>
    <cellStyle name="Notas 13 2 3 2" xfId="56328" xr:uid="{00000000-0005-0000-0000-0000A9DD0000}"/>
    <cellStyle name="Notas 13 2 4" xfId="56329" xr:uid="{00000000-0005-0000-0000-0000AADD0000}"/>
    <cellStyle name="Notas 13 20" xfId="56330" xr:uid="{00000000-0005-0000-0000-0000ABDD0000}"/>
    <cellStyle name="Notas 13 20 2" xfId="56331" xr:uid="{00000000-0005-0000-0000-0000ACDD0000}"/>
    <cellStyle name="Notas 13 21" xfId="56332" xr:uid="{00000000-0005-0000-0000-0000ADDD0000}"/>
    <cellStyle name="Notas 13 21 2" xfId="56333" xr:uid="{00000000-0005-0000-0000-0000AEDD0000}"/>
    <cellStyle name="Notas 13 22" xfId="56334" xr:uid="{00000000-0005-0000-0000-0000AFDD0000}"/>
    <cellStyle name="Notas 13 22 2" xfId="56335" xr:uid="{00000000-0005-0000-0000-0000B0DD0000}"/>
    <cellStyle name="Notas 13 23" xfId="56336" xr:uid="{00000000-0005-0000-0000-0000B1DD0000}"/>
    <cellStyle name="Notas 13 23 2" xfId="56337" xr:uid="{00000000-0005-0000-0000-0000B2DD0000}"/>
    <cellStyle name="Notas 13 24" xfId="56338" xr:uid="{00000000-0005-0000-0000-0000B3DD0000}"/>
    <cellStyle name="Notas 13 24 2" xfId="56339" xr:uid="{00000000-0005-0000-0000-0000B4DD0000}"/>
    <cellStyle name="Notas 13 25" xfId="56340" xr:uid="{00000000-0005-0000-0000-0000B5DD0000}"/>
    <cellStyle name="Notas 13 25 2" xfId="56341" xr:uid="{00000000-0005-0000-0000-0000B6DD0000}"/>
    <cellStyle name="Notas 13 26" xfId="56342" xr:uid="{00000000-0005-0000-0000-0000B7DD0000}"/>
    <cellStyle name="Notas 13 3" xfId="56343" xr:uid="{00000000-0005-0000-0000-0000B8DD0000}"/>
    <cellStyle name="Notas 13 3 2" xfId="56344" xr:uid="{00000000-0005-0000-0000-0000B9DD0000}"/>
    <cellStyle name="Notas 13 3 2 2" xfId="56345" xr:uid="{00000000-0005-0000-0000-0000BADD0000}"/>
    <cellStyle name="Notas 13 3 2 2 2" xfId="56346" xr:uid="{00000000-0005-0000-0000-0000BBDD0000}"/>
    <cellStyle name="Notas 13 3 2 3" xfId="56347" xr:uid="{00000000-0005-0000-0000-0000BCDD0000}"/>
    <cellStyle name="Notas 13 3 3" xfId="56348" xr:uid="{00000000-0005-0000-0000-0000BDDD0000}"/>
    <cellStyle name="Notas 13 3 3 2" xfId="56349" xr:uid="{00000000-0005-0000-0000-0000BEDD0000}"/>
    <cellStyle name="Notas 13 3 4" xfId="56350" xr:uid="{00000000-0005-0000-0000-0000BFDD0000}"/>
    <cellStyle name="Notas 13 4" xfId="56351" xr:uid="{00000000-0005-0000-0000-0000C0DD0000}"/>
    <cellStyle name="Notas 13 4 2" xfId="56352" xr:uid="{00000000-0005-0000-0000-0000C1DD0000}"/>
    <cellStyle name="Notas 13 4 2 2" xfId="56353" xr:uid="{00000000-0005-0000-0000-0000C2DD0000}"/>
    <cellStyle name="Notas 13 4 2 2 2" xfId="56354" xr:uid="{00000000-0005-0000-0000-0000C3DD0000}"/>
    <cellStyle name="Notas 13 4 2 3" xfId="56355" xr:uid="{00000000-0005-0000-0000-0000C4DD0000}"/>
    <cellStyle name="Notas 13 4 3" xfId="56356" xr:uid="{00000000-0005-0000-0000-0000C5DD0000}"/>
    <cellStyle name="Notas 13 4 3 2" xfId="56357" xr:uid="{00000000-0005-0000-0000-0000C6DD0000}"/>
    <cellStyle name="Notas 13 4 4" xfId="56358" xr:uid="{00000000-0005-0000-0000-0000C7DD0000}"/>
    <cellStyle name="Notas 13 5" xfId="56359" xr:uid="{00000000-0005-0000-0000-0000C8DD0000}"/>
    <cellStyle name="Notas 13 5 2" xfId="56360" xr:uid="{00000000-0005-0000-0000-0000C9DD0000}"/>
    <cellStyle name="Notas 13 5 2 2" xfId="56361" xr:uid="{00000000-0005-0000-0000-0000CADD0000}"/>
    <cellStyle name="Notas 13 5 2 2 2" xfId="56362" xr:uid="{00000000-0005-0000-0000-0000CBDD0000}"/>
    <cellStyle name="Notas 13 5 2 3" xfId="56363" xr:uid="{00000000-0005-0000-0000-0000CCDD0000}"/>
    <cellStyle name="Notas 13 5 3" xfId="56364" xr:uid="{00000000-0005-0000-0000-0000CDDD0000}"/>
    <cellStyle name="Notas 13 5 3 2" xfId="56365" xr:uid="{00000000-0005-0000-0000-0000CEDD0000}"/>
    <cellStyle name="Notas 13 5 4" xfId="56366" xr:uid="{00000000-0005-0000-0000-0000CFDD0000}"/>
    <cellStyle name="Notas 13 6" xfId="56367" xr:uid="{00000000-0005-0000-0000-0000D0DD0000}"/>
    <cellStyle name="Notas 13 6 2" xfId="56368" xr:uid="{00000000-0005-0000-0000-0000D1DD0000}"/>
    <cellStyle name="Notas 13 6 2 2" xfId="56369" xr:uid="{00000000-0005-0000-0000-0000D2DD0000}"/>
    <cellStyle name="Notas 13 6 2 2 2" xfId="56370" xr:uid="{00000000-0005-0000-0000-0000D3DD0000}"/>
    <cellStyle name="Notas 13 6 2 3" xfId="56371" xr:uid="{00000000-0005-0000-0000-0000D4DD0000}"/>
    <cellStyle name="Notas 13 6 3" xfId="56372" xr:uid="{00000000-0005-0000-0000-0000D5DD0000}"/>
    <cellStyle name="Notas 13 6 3 2" xfId="56373" xr:uid="{00000000-0005-0000-0000-0000D6DD0000}"/>
    <cellStyle name="Notas 13 6 4" xfId="56374" xr:uid="{00000000-0005-0000-0000-0000D7DD0000}"/>
    <cellStyle name="Notas 13 7" xfId="56375" xr:uid="{00000000-0005-0000-0000-0000D8DD0000}"/>
    <cellStyle name="Notas 13 7 2" xfId="56376" xr:uid="{00000000-0005-0000-0000-0000D9DD0000}"/>
    <cellStyle name="Notas 13 7 2 2" xfId="56377" xr:uid="{00000000-0005-0000-0000-0000DADD0000}"/>
    <cellStyle name="Notas 13 7 2 2 2" xfId="56378" xr:uid="{00000000-0005-0000-0000-0000DBDD0000}"/>
    <cellStyle name="Notas 13 7 2 3" xfId="56379" xr:uid="{00000000-0005-0000-0000-0000DCDD0000}"/>
    <cellStyle name="Notas 13 7 3" xfId="56380" xr:uid="{00000000-0005-0000-0000-0000DDDD0000}"/>
    <cellStyle name="Notas 13 7 3 2" xfId="56381" xr:uid="{00000000-0005-0000-0000-0000DEDD0000}"/>
    <cellStyle name="Notas 13 7 4" xfId="56382" xr:uid="{00000000-0005-0000-0000-0000DFDD0000}"/>
    <cellStyle name="Notas 13 8" xfId="56383" xr:uid="{00000000-0005-0000-0000-0000E0DD0000}"/>
    <cellStyle name="Notas 13 8 2" xfId="56384" xr:uid="{00000000-0005-0000-0000-0000E1DD0000}"/>
    <cellStyle name="Notas 13 8 2 2" xfId="56385" xr:uid="{00000000-0005-0000-0000-0000E2DD0000}"/>
    <cellStyle name="Notas 13 8 3" xfId="56386" xr:uid="{00000000-0005-0000-0000-0000E3DD0000}"/>
    <cellStyle name="Notas 13 9" xfId="56387" xr:uid="{00000000-0005-0000-0000-0000E4DD0000}"/>
    <cellStyle name="Notas 13 9 2" xfId="56388" xr:uid="{00000000-0005-0000-0000-0000E5DD0000}"/>
    <cellStyle name="Notas 130" xfId="56389" xr:uid="{00000000-0005-0000-0000-0000E6DD0000}"/>
    <cellStyle name="Notas 131" xfId="56390" xr:uid="{00000000-0005-0000-0000-0000E7DD0000}"/>
    <cellStyle name="Notas 132" xfId="56391" xr:uid="{00000000-0005-0000-0000-0000E8DD0000}"/>
    <cellStyle name="Notas 133" xfId="56392" xr:uid="{00000000-0005-0000-0000-0000E9DD0000}"/>
    <cellStyle name="Notas 134" xfId="56393" xr:uid="{00000000-0005-0000-0000-0000EADD0000}"/>
    <cellStyle name="Notas 135" xfId="56394" xr:uid="{00000000-0005-0000-0000-0000EBDD0000}"/>
    <cellStyle name="Notas 136" xfId="56395" xr:uid="{00000000-0005-0000-0000-0000ECDD0000}"/>
    <cellStyle name="Notas 137" xfId="56396" xr:uid="{00000000-0005-0000-0000-0000EDDD0000}"/>
    <cellStyle name="Notas 138" xfId="56397" xr:uid="{00000000-0005-0000-0000-0000EEDD0000}"/>
    <cellStyle name="Notas 139" xfId="56398" xr:uid="{00000000-0005-0000-0000-0000EFDD0000}"/>
    <cellStyle name="Notas 14" xfId="56399" xr:uid="{00000000-0005-0000-0000-0000F0DD0000}"/>
    <cellStyle name="Notas 14 10" xfId="56400" xr:uid="{00000000-0005-0000-0000-0000F1DD0000}"/>
    <cellStyle name="Notas 14 10 2" xfId="56401" xr:uid="{00000000-0005-0000-0000-0000F2DD0000}"/>
    <cellStyle name="Notas 14 11" xfId="56402" xr:uid="{00000000-0005-0000-0000-0000F3DD0000}"/>
    <cellStyle name="Notas 14 11 2" xfId="56403" xr:uid="{00000000-0005-0000-0000-0000F4DD0000}"/>
    <cellStyle name="Notas 14 12" xfId="56404" xr:uid="{00000000-0005-0000-0000-0000F5DD0000}"/>
    <cellStyle name="Notas 14 12 2" xfId="56405" xr:uid="{00000000-0005-0000-0000-0000F6DD0000}"/>
    <cellStyle name="Notas 14 13" xfId="56406" xr:uid="{00000000-0005-0000-0000-0000F7DD0000}"/>
    <cellStyle name="Notas 14 13 2" xfId="56407" xr:uid="{00000000-0005-0000-0000-0000F8DD0000}"/>
    <cellStyle name="Notas 14 14" xfId="56408" xr:uid="{00000000-0005-0000-0000-0000F9DD0000}"/>
    <cellStyle name="Notas 14 14 2" xfId="56409" xr:uid="{00000000-0005-0000-0000-0000FADD0000}"/>
    <cellStyle name="Notas 14 15" xfId="56410" xr:uid="{00000000-0005-0000-0000-0000FBDD0000}"/>
    <cellStyle name="Notas 14 15 2" xfId="56411" xr:uid="{00000000-0005-0000-0000-0000FCDD0000}"/>
    <cellStyle name="Notas 14 16" xfId="56412" xr:uid="{00000000-0005-0000-0000-0000FDDD0000}"/>
    <cellStyle name="Notas 14 16 2" xfId="56413" xr:uid="{00000000-0005-0000-0000-0000FEDD0000}"/>
    <cellStyle name="Notas 14 17" xfId="56414" xr:uid="{00000000-0005-0000-0000-0000FFDD0000}"/>
    <cellStyle name="Notas 14 17 2" xfId="56415" xr:uid="{00000000-0005-0000-0000-000000DE0000}"/>
    <cellStyle name="Notas 14 18" xfId="56416" xr:uid="{00000000-0005-0000-0000-000001DE0000}"/>
    <cellStyle name="Notas 14 18 2" xfId="56417" xr:uid="{00000000-0005-0000-0000-000002DE0000}"/>
    <cellStyle name="Notas 14 19" xfId="56418" xr:uid="{00000000-0005-0000-0000-000003DE0000}"/>
    <cellStyle name="Notas 14 19 2" xfId="56419" xr:uid="{00000000-0005-0000-0000-000004DE0000}"/>
    <cellStyle name="Notas 14 2" xfId="56420" xr:uid="{00000000-0005-0000-0000-000005DE0000}"/>
    <cellStyle name="Notas 14 2 2" xfId="56421" xr:uid="{00000000-0005-0000-0000-000006DE0000}"/>
    <cellStyle name="Notas 14 2 2 2" xfId="56422" xr:uid="{00000000-0005-0000-0000-000007DE0000}"/>
    <cellStyle name="Notas 14 2 2 2 2" xfId="56423" xr:uid="{00000000-0005-0000-0000-000008DE0000}"/>
    <cellStyle name="Notas 14 2 2 3" xfId="56424" xr:uid="{00000000-0005-0000-0000-000009DE0000}"/>
    <cellStyle name="Notas 14 2 3" xfId="56425" xr:uid="{00000000-0005-0000-0000-00000ADE0000}"/>
    <cellStyle name="Notas 14 2 3 2" xfId="56426" xr:uid="{00000000-0005-0000-0000-00000BDE0000}"/>
    <cellStyle name="Notas 14 2 4" xfId="56427" xr:uid="{00000000-0005-0000-0000-00000CDE0000}"/>
    <cellStyle name="Notas 14 20" xfId="56428" xr:uid="{00000000-0005-0000-0000-00000DDE0000}"/>
    <cellStyle name="Notas 14 20 2" xfId="56429" xr:uid="{00000000-0005-0000-0000-00000EDE0000}"/>
    <cellStyle name="Notas 14 21" xfId="56430" xr:uid="{00000000-0005-0000-0000-00000FDE0000}"/>
    <cellStyle name="Notas 14 21 2" xfId="56431" xr:uid="{00000000-0005-0000-0000-000010DE0000}"/>
    <cellStyle name="Notas 14 22" xfId="56432" xr:uid="{00000000-0005-0000-0000-000011DE0000}"/>
    <cellStyle name="Notas 14 22 2" xfId="56433" xr:uid="{00000000-0005-0000-0000-000012DE0000}"/>
    <cellStyle name="Notas 14 23" xfId="56434" xr:uid="{00000000-0005-0000-0000-000013DE0000}"/>
    <cellStyle name="Notas 14 23 2" xfId="56435" xr:uid="{00000000-0005-0000-0000-000014DE0000}"/>
    <cellStyle name="Notas 14 24" xfId="56436" xr:uid="{00000000-0005-0000-0000-000015DE0000}"/>
    <cellStyle name="Notas 14 24 2" xfId="56437" xr:uid="{00000000-0005-0000-0000-000016DE0000}"/>
    <cellStyle name="Notas 14 25" xfId="56438" xr:uid="{00000000-0005-0000-0000-000017DE0000}"/>
    <cellStyle name="Notas 14 25 2" xfId="56439" xr:uid="{00000000-0005-0000-0000-000018DE0000}"/>
    <cellStyle name="Notas 14 26" xfId="56440" xr:uid="{00000000-0005-0000-0000-000019DE0000}"/>
    <cellStyle name="Notas 14 3" xfId="56441" xr:uid="{00000000-0005-0000-0000-00001ADE0000}"/>
    <cellStyle name="Notas 14 3 2" xfId="56442" xr:uid="{00000000-0005-0000-0000-00001BDE0000}"/>
    <cellStyle name="Notas 14 3 2 2" xfId="56443" xr:uid="{00000000-0005-0000-0000-00001CDE0000}"/>
    <cellStyle name="Notas 14 3 2 2 2" xfId="56444" xr:uid="{00000000-0005-0000-0000-00001DDE0000}"/>
    <cellStyle name="Notas 14 3 2 3" xfId="56445" xr:uid="{00000000-0005-0000-0000-00001EDE0000}"/>
    <cellStyle name="Notas 14 3 3" xfId="56446" xr:uid="{00000000-0005-0000-0000-00001FDE0000}"/>
    <cellStyle name="Notas 14 3 3 2" xfId="56447" xr:uid="{00000000-0005-0000-0000-000020DE0000}"/>
    <cellStyle name="Notas 14 3 4" xfId="56448" xr:uid="{00000000-0005-0000-0000-000021DE0000}"/>
    <cellStyle name="Notas 14 4" xfId="56449" xr:uid="{00000000-0005-0000-0000-000022DE0000}"/>
    <cellStyle name="Notas 14 4 2" xfId="56450" xr:uid="{00000000-0005-0000-0000-000023DE0000}"/>
    <cellStyle name="Notas 14 4 2 2" xfId="56451" xr:uid="{00000000-0005-0000-0000-000024DE0000}"/>
    <cellStyle name="Notas 14 4 2 2 2" xfId="56452" xr:uid="{00000000-0005-0000-0000-000025DE0000}"/>
    <cellStyle name="Notas 14 4 2 3" xfId="56453" xr:uid="{00000000-0005-0000-0000-000026DE0000}"/>
    <cellStyle name="Notas 14 4 3" xfId="56454" xr:uid="{00000000-0005-0000-0000-000027DE0000}"/>
    <cellStyle name="Notas 14 4 3 2" xfId="56455" xr:uid="{00000000-0005-0000-0000-000028DE0000}"/>
    <cellStyle name="Notas 14 4 4" xfId="56456" xr:uid="{00000000-0005-0000-0000-000029DE0000}"/>
    <cellStyle name="Notas 14 5" xfId="56457" xr:uid="{00000000-0005-0000-0000-00002ADE0000}"/>
    <cellStyle name="Notas 14 5 2" xfId="56458" xr:uid="{00000000-0005-0000-0000-00002BDE0000}"/>
    <cellStyle name="Notas 14 5 2 2" xfId="56459" xr:uid="{00000000-0005-0000-0000-00002CDE0000}"/>
    <cellStyle name="Notas 14 5 2 2 2" xfId="56460" xr:uid="{00000000-0005-0000-0000-00002DDE0000}"/>
    <cellStyle name="Notas 14 5 2 3" xfId="56461" xr:uid="{00000000-0005-0000-0000-00002EDE0000}"/>
    <cellStyle name="Notas 14 5 3" xfId="56462" xr:uid="{00000000-0005-0000-0000-00002FDE0000}"/>
    <cellStyle name="Notas 14 5 3 2" xfId="56463" xr:uid="{00000000-0005-0000-0000-000030DE0000}"/>
    <cellStyle name="Notas 14 5 4" xfId="56464" xr:uid="{00000000-0005-0000-0000-000031DE0000}"/>
    <cellStyle name="Notas 14 6" xfId="56465" xr:uid="{00000000-0005-0000-0000-000032DE0000}"/>
    <cellStyle name="Notas 14 6 2" xfId="56466" xr:uid="{00000000-0005-0000-0000-000033DE0000}"/>
    <cellStyle name="Notas 14 6 2 2" xfId="56467" xr:uid="{00000000-0005-0000-0000-000034DE0000}"/>
    <cellStyle name="Notas 14 6 2 2 2" xfId="56468" xr:uid="{00000000-0005-0000-0000-000035DE0000}"/>
    <cellStyle name="Notas 14 6 2 3" xfId="56469" xr:uid="{00000000-0005-0000-0000-000036DE0000}"/>
    <cellStyle name="Notas 14 6 3" xfId="56470" xr:uid="{00000000-0005-0000-0000-000037DE0000}"/>
    <cellStyle name="Notas 14 6 3 2" xfId="56471" xr:uid="{00000000-0005-0000-0000-000038DE0000}"/>
    <cellStyle name="Notas 14 6 4" xfId="56472" xr:uid="{00000000-0005-0000-0000-000039DE0000}"/>
    <cellStyle name="Notas 14 7" xfId="56473" xr:uid="{00000000-0005-0000-0000-00003ADE0000}"/>
    <cellStyle name="Notas 14 7 2" xfId="56474" xr:uid="{00000000-0005-0000-0000-00003BDE0000}"/>
    <cellStyle name="Notas 14 7 2 2" xfId="56475" xr:uid="{00000000-0005-0000-0000-00003CDE0000}"/>
    <cellStyle name="Notas 14 7 2 2 2" xfId="56476" xr:uid="{00000000-0005-0000-0000-00003DDE0000}"/>
    <cellStyle name="Notas 14 7 2 3" xfId="56477" xr:uid="{00000000-0005-0000-0000-00003EDE0000}"/>
    <cellStyle name="Notas 14 7 3" xfId="56478" xr:uid="{00000000-0005-0000-0000-00003FDE0000}"/>
    <cellStyle name="Notas 14 7 3 2" xfId="56479" xr:uid="{00000000-0005-0000-0000-000040DE0000}"/>
    <cellStyle name="Notas 14 7 4" xfId="56480" xr:uid="{00000000-0005-0000-0000-000041DE0000}"/>
    <cellStyle name="Notas 14 8" xfId="56481" xr:uid="{00000000-0005-0000-0000-000042DE0000}"/>
    <cellStyle name="Notas 14 8 2" xfId="56482" xr:uid="{00000000-0005-0000-0000-000043DE0000}"/>
    <cellStyle name="Notas 14 8 2 2" xfId="56483" xr:uid="{00000000-0005-0000-0000-000044DE0000}"/>
    <cellStyle name="Notas 14 8 3" xfId="56484" xr:uid="{00000000-0005-0000-0000-000045DE0000}"/>
    <cellStyle name="Notas 14 9" xfId="56485" xr:uid="{00000000-0005-0000-0000-000046DE0000}"/>
    <cellStyle name="Notas 14 9 2" xfId="56486" xr:uid="{00000000-0005-0000-0000-000047DE0000}"/>
    <cellStyle name="Notas 140" xfId="56487" xr:uid="{00000000-0005-0000-0000-000048DE0000}"/>
    <cellStyle name="Notas 141" xfId="56488" xr:uid="{00000000-0005-0000-0000-000049DE0000}"/>
    <cellStyle name="Notas 142" xfId="56489" xr:uid="{00000000-0005-0000-0000-00004ADE0000}"/>
    <cellStyle name="Notas 143" xfId="56490" xr:uid="{00000000-0005-0000-0000-00004BDE0000}"/>
    <cellStyle name="Notas 144" xfId="56491" xr:uid="{00000000-0005-0000-0000-00004CDE0000}"/>
    <cellStyle name="Notas 145" xfId="56492" xr:uid="{00000000-0005-0000-0000-00004DDE0000}"/>
    <cellStyle name="Notas 146" xfId="56493" xr:uid="{00000000-0005-0000-0000-00004EDE0000}"/>
    <cellStyle name="Notas 147" xfId="56494" xr:uid="{00000000-0005-0000-0000-00004FDE0000}"/>
    <cellStyle name="Notas 148" xfId="56495" xr:uid="{00000000-0005-0000-0000-000050DE0000}"/>
    <cellStyle name="Notas 149" xfId="56496" xr:uid="{00000000-0005-0000-0000-000051DE0000}"/>
    <cellStyle name="Notas 15" xfId="56497" xr:uid="{00000000-0005-0000-0000-000052DE0000}"/>
    <cellStyle name="Notas 15 10" xfId="56498" xr:uid="{00000000-0005-0000-0000-000053DE0000}"/>
    <cellStyle name="Notas 15 10 2" xfId="56499" xr:uid="{00000000-0005-0000-0000-000054DE0000}"/>
    <cellStyle name="Notas 15 11" xfId="56500" xr:uid="{00000000-0005-0000-0000-000055DE0000}"/>
    <cellStyle name="Notas 15 11 2" xfId="56501" xr:uid="{00000000-0005-0000-0000-000056DE0000}"/>
    <cellStyle name="Notas 15 12" xfId="56502" xr:uid="{00000000-0005-0000-0000-000057DE0000}"/>
    <cellStyle name="Notas 15 12 2" xfId="56503" xr:uid="{00000000-0005-0000-0000-000058DE0000}"/>
    <cellStyle name="Notas 15 13" xfId="56504" xr:uid="{00000000-0005-0000-0000-000059DE0000}"/>
    <cellStyle name="Notas 15 13 2" xfId="56505" xr:uid="{00000000-0005-0000-0000-00005ADE0000}"/>
    <cellStyle name="Notas 15 14" xfId="56506" xr:uid="{00000000-0005-0000-0000-00005BDE0000}"/>
    <cellStyle name="Notas 15 14 2" xfId="56507" xr:uid="{00000000-0005-0000-0000-00005CDE0000}"/>
    <cellStyle name="Notas 15 15" xfId="56508" xr:uid="{00000000-0005-0000-0000-00005DDE0000}"/>
    <cellStyle name="Notas 15 15 2" xfId="56509" xr:uid="{00000000-0005-0000-0000-00005EDE0000}"/>
    <cellStyle name="Notas 15 16" xfId="56510" xr:uid="{00000000-0005-0000-0000-00005FDE0000}"/>
    <cellStyle name="Notas 15 16 2" xfId="56511" xr:uid="{00000000-0005-0000-0000-000060DE0000}"/>
    <cellStyle name="Notas 15 17" xfId="56512" xr:uid="{00000000-0005-0000-0000-000061DE0000}"/>
    <cellStyle name="Notas 15 17 2" xfId="56513" xr:uid="{00000000-0005-0000-0000-000062DE0000}"/>
    <cellStyle name="Notas 15 18" xfId="56514" xr:uid="{00000000-0005-0000-0000-000063DE0000}"/>
    <cellStyle name="Notas 15 18 2" xfId="56515" xr:uid="{00000000-0005-0000-0000-000064DE0000}"/>
    <cellStyle name="Notas 15 19" xfId="56516" xr:uid="{00000000-0005-0000-0000-000065DE0000}"/>
    <cellStyle name="Notas 15 19 2" xfId="56517" xr:uid="{00000000-0005-0000-0000-000066DE0000}"/>
    <cellStyle name="Notas 15 2" xfId="56518" xr:uid="{00000000-0005-0000-0000-000067DE0000}"/>
    <cellStyle name="Notas 15 2 2" xfId="56519" xr:uid="{00000000-0005-0000-0000-000068DE0000}"/>
    <cellStyle name="Notas 15 2 2 2" xfId="56520" xr:uid="{00000000-0005-0000-0000-000069DE0000}"/>
    <cellStyle name="Notas 15 2 2 2 2" xfId="56521" xr:uid="{00000000-0005-0000-0000-00006ADE0000}"/>
    <cellStyle name="Notas 15 2 2 3" xfId="56522" xr:uid="{00000000-0005-0000-0000-00006BDE0000}"/>
    <cellStyle name="Notas 15 2 3" xfId="56523" xr:uid="{00000000-0005-0000-0000-00006CDE0000}"/>
    <cellStyle name="Notas 15 2 3 2" xfId="56524" xr:uid="{00000000-0005-0000-0000-00006DDE0000}"/>
    <cellStyle name="Notas 15 2 4" xfId="56525" xr:uid="{00000000-0005-0000-0000-00006EDE0000}"/>
    <cellStyle name="Notas 15 20" xfId="56526" xr:uid="{00000000-0005-0000-0000-00006FDE0000}"/>
    <cellStyle name="Notas 15 20 2" xfId="56527" xr:uid="{00000000-0005-0000-0000-000070DE0000}"/>
    <cellStyle name="Notas 15 21" xfId="56528" xr:uid="{00000000-0005-0000-0000-000071DE0000}"/>
    <cellStyle name="Notas 15 21 2" xfId="56529" xr:uid="{00000000-0005-0000-0000-000072DE0000}"/>
    <cellStyle name="Notas 15 22" xfId="56530" xr:uid="{00000000-0005-0000-0000-000073DE0000}"/>
    <cellStyle name="Notas 15 22 2" xfId="56531" xr:uid="{00000000-0005-0000-0000-000074DE0000}"/>
    <cellStyle name="Notas 15 23" xfId="56532" xr:uid="{00000000-0005-0000-0000-000075DE0000}"/>
    <cellStyle name="Notas 15 23 2" xfId="56533" xr:uid="{00000000-0005-0000-0000-000076DE0000}"/>
    <cellStyle name="Notas 15 24" xfId="56534" xr:uid="{00000000-0005-0000-0000-000077DE0000}"/>
    <cellStyle name="Notas 15 24 2" xfId="56535" xr:uid="{00000000-0005-0000-0000-000078DE0000}"/>
    <cellStyle name="Notas 15 25" xfId="56536" xr:uid="{00000000-0005-0000-0000-000079DE0000}"/>
    <cellStyle name="Notas 15 25 2" xfId="56537" xr:uid="{00000000-0005-0000-0000-00007ADE0000}"/>
    <cellStyle name="Notas 15 26" xfId="56538" xr:uid="{00000000-0005-0000-0000-00007BDE0000}"/>
    <cellStyle name="Notas 15 3" xfId="56539" xr:uid="{00000000-0005-0000-0000-00007CDE0000}"/>
    <cellStyle name="Notas 15 3 2" xfId="56540" xr:uid="{00000000-0005-0000-0000-00007DDE0000}"/>
    <cellStyle name="Notas 15 3 2 2" xfId="56541" xr:uid="{00000000-0005-0000-0000-00007EDE0000}"/>
    <cellStyle name="Notas 15 3 2 2 2" xfId="56542" xr:uid="{00000000-0005-0000-0000-00007FDE0000}"/>
    <cellStyle name="Notas 15 3 2 3" xfId="56543" xr:uid="{00000000-0005-0000-0000-000080DE0000}"/>
    <cellStyle name="Notas 15 3 3" xfId="56544" xr:uid="{00000000-0005-0000-0000-000081DE0000}"/>
    <cellStyle name="Notas 15 3 3 2" xfId="56545" xr:uid="{00000000-0005-0000-0000-000082DE0000}"/>
    <cellStyle name="Notas 15 3 4" xfId="56546" xr:uid="{00000000-0005-0000-0000-000083DE0000}"/>
    <cellStyle name="Notas 15 4" xfId="56547" xr:uid="{00000000-0005-0000-0000-000084DE0000}"/>
    <cellStyle name="Notas 15 4 2" xfId="56548" xr:uid="{00000000-0005-0000-0000-000085DE0000}"/>
    <cellStyle name="Notas 15 4 2 2" xfId="56549" xr:uid="{00000000-0005-0000-0000-000086DE0000}"/>
    <cellStyle name="Notas 15 4 2 2 2" xfId="56550" xr:uid="{00000000-0005-0000-0000-000087DE0000}"/>
    <cellStyle name="Notas 15 4 2 3" xfId="56551" xr:uid="{00000000-0005-0000-0000-000088DE0000}"/>
    <cellStyle name="Notas 15 4 3" xfId="56552" xr:uid="{00000000-0005-0000-0000-000089DE0000}"/>
    <cellStyle name="Notas 15 4 3 2" xfId="56553" xr:uid="{00000000-0005-0000-0000-00008ADE0000}"/>
    <cellStyle name="Notas 15 4 4" xfId="56554" xr:uid="{00000000-0005-0000-0000-00008BDE0000}"/>
    <cellStyle name="Notas 15 5" xfId="56555" xr:uid="{00000000-0005-0000-0000-00008CDE0000}"/>
    <cellStyle name="Notas 15 5 2" xfId="56556" xr:uid="{00000000-0005-0000-0000-00008DDE0000}"/>
    <cellStyle name="Notas 15 5 2 2" xfId="56557" xr:uid="{00000000-0005-0000-0000-00008EDE0000}"/>
    <cellStyle name="Notas 15 5 2 2 2" xfId="56558" xr:uid="{00000000-0005-0000-0000-00008FDE0000}"/>
    <cellStyle name="Notas 15 5 2 3" xfId="56559" xr:uid="{00000000-0005-0000-0000-000090DE0000}"/>
    <cellStyle name="Notas 15 5 3" xfId="56560" xr:uid="{00000000-0005-0000-0000-000091DE0000}"/>
    <cellStyle name="Notas 15 5 3 2" xfId="56561" xr:uid="{00000000-0005-0000-0000-000092DE0000}"/>
    <cellStyle name="Notas 15 5 4" xfId="56562" xr:uid="{00000000-0005-0000-0000-000093DE0000}"/>
    <cellStyle name="Notas 15 6" xfId="56563" xr:uid="{00000000-0005-0000-0000-000094DE0000}"/>
    <cellStyle name="Notas 15 6 2" xfId="56564" xr:uid="{00000000-0005-0000-0000-000095DE0000}"/>
    <cellStyle name="Notas 15 6 2 2" xfId="56565" xr:uid="{00000000-0005-0000-0000-000096DE0000}"/>
    <cellStyle name="Notas 15 6 2 2 2" xfId="56566" xr:uid="{00000000-0005-0000-0000-000097DE0000}"/>
    <cellStyle name="Notas 15 6 2 3" xfId="56567" xr:uid="{00000000-0005-0000-0000-000098DE0000}"/>
    <cellStyle name="Notas 15 6 3" xfId="56568" xr:uid="{00000000-0005-0000-0000-000099DE0000}"/>
    <cellStyle name="Notas 15 6 3 2" xfId="56569" xr:uid="{00000000-0005-0000-0000-00009ADE0000}"/>
    <cellStyle name="Notas 15 6 4" xfId="56570" xr:uid="{00000000-0005-0000-0000-00009BDE0000}"/>
    <cellStyle name="Notas 15 7" xfId="56571" xr:uid="{00000000-0005-0000-0000-00009CDE0000}"/>
    <cellStyle name="Notas 15 7 2" xfId="56572" xr:uid="{00000000-0005-0000-0000-00009DDE0000}"/>
    <cellStyle name="Notas 15 7 2 2" xfId="56573" xr:uid="{00000000-0005-0000-0000-00009EDE0000}"/>
    <cellStyle name="Notas 15 7 2 2 2" xfId="56574" xr:uid="{00000000-0005-0000-0000-00009FDE0000}"/>
    <cellStyle name="Notas 15 7 2 3" xfId="56575" xr:uid="{00000000-0005-0000-0000-0000A0DE0000}"/>
    <cellStyle name="Notas 15 7 3" xfId="56576" xr:uid="{00000000-0005-0000-0000-0000A1DE0000}"/>
    <cellStyle name="Notas 15 7 3 2" xfId="56577" xr:uid="{00000000-0005-0000-0000-0000A2DE0000}"/>
    <cellStyle name="Notas 15 7 4" xfId="56578" xr:uid="{00000000-0005-0000-0000-0000A3DE0000}"/>
    <cellStyle name="Notas 15 8" xfId="56579" xr:uid="{00000000-0005-0000-0000-0000A4DE0000}"/>
    <cellStyle name="Notas 15 8 2" xfId="56580" xr:uid="{00000000-0005-0000-0000-0000A5DE0000}"/>
    <cellStyle name="Notas 15 8 2 2" xfId="56581" xr:uid="{00000000-0005-0000-0000-0000A6DE0000}"/>
    <cellStyle name="Notas 15 8 3" xfId="56582" xr:uid="{00000000-0005-0000-0000-0000A7DE0000}"/>
    <cellStyle name="Notas 15 9" xfId="56583" xr:uid="{00000000-0005-0000-0000-0000A8DE0000}"/>
    <cellStyle name="Notas 15 9 2" xfId="56584" xr:uid="{00000000-0005-0000-0000-0000A9DE0000}"/>
    <cellStyle name="Notas 150" xfId="56585" xr:uid="{00000000-0005-0000-0000-0000AADE0000}"/>
    <cellStyle name="Notas 151" xfId="56586" xr:uid="{00000000-0005-0000-0000-0000ABDE0000}"/>
    <cellStyle name="Notas 152" xfId="56587" xr:uid="{00000000-0005-0000-0000-0000ACDE0000}"/>
    <cellStyle name="Notas 153" xfId="56588" xr:uid="{00000000-0005-0000-0000-0000ADDE0000}"/>
    <cellStyle name="Notas 154" xfId="56589" xr:uid="{00000000-0005-0000-0000-0000AEDE0000}"/>
    <cellStyle name="Notas 155" xfId="56590" xr:uid="{00000000-0005-0000-0000-0000AFDE0000}"/>
    <cellStyle name="Notas 156" xfId="56591" xr:uid="{00000000-0005-0000-0000-0000B0DE0000}"/>
    <cellStyle name="Notas 157" xfId="56592" xr:uid="{00000000-0005-0000-0000-0000B1DE0000}"/>
    <cellStyle name="Notas 158" xfId="56593" xr:uid="{00000000-0005-0000-0000-0000B2DE0000}"/>
    <cellStyle name="Notas 159" xfId="56594" xr:uid="{00000000-0005-0000-0000-0000B3DE0000}"/>
    <cellStyle name="Notas 16" xfId="56595" xr:uid="{00000000-0005-0000-0000-0000B4DE0000}"/>
    <cellStyle name="Notas 16 10" xfId="56596" xr:uid="{00000000-0005-0000-0000-0000B5DE0000}"/>
    <cellStyle name="Notas 16 10 2" xfId="56597" xr:uid="{00000000-0005-0000-0000-0000B6DE0000}"/>
    <cellStyle name="Notas 16 11" xfId="56598" xr:uid="{00000000-0005-0000-0000-0000B7DE0000}"/>
    <cellStyle name="Notas 16 11 2" xfId="56599" xr:uid="{00000000-0005-0000-0000-0000B8DE0000}"/>
    <cellStyle name="Notas 16 12" xfId="56600" xr:uid="{00000000-0005-0000-0000-0000B9DE0000}"/>
    <cellStyle name="Notas 16 12 2" xfId="56601" xr:uid="{00000000-0005-0000-0000-0000BADE0000}"/>
    <cellStyle name="Notas 16 13" xfId="56602" xr:uid="{00000000-0005-0000-0000-0000BBDE0000}"/>
    <cellStyle name="Notas 16 13 2" xfId="56603" xr:uid="{00000000-0005-0000-0000-0000BCDE0000}"/>
    <cellStyle name="Notas 16 14" xfId="56604" xr:uid="{00000000-0005-0000-0000-0000BDDE0000}"/>
    <cellStyle name="Notas 16 14 2" xfId="56605" xr:uid="{00000000-0005-0000-0000-0000BEDE0000}"/>
    <cellStyle name="Notas 16 15" xfId="56606" xr:uid="{00000000-0005-0000-0000-0000BFDE0000}"/>
    <cellStyle name="Notas 16 15 2" xfId="56607" xr:uid="{00000000-0005-0000-0000-0000C0DE0000}"/>
    <cellStyle name="Notas 16 16" xfId="56608" xr:uid="{00000000-0005-0000-0000-0000C1DE0000}"/>
    <cellStyle name="Notas 16 16 2" xfId="56609" xr:uid="{00000000-0005-0000-0000-0000C2DE0000}"/>
    <cellStyle name="Notas 16 17" xfId="56610" xr:uid="{00000000-0005-0000-0000-0000C3DE0000}"/>
    <cellStyle name="Notas 16 17 2" xfId="56611" xr:uid="{00000000-0005-0000-0000-0000C4DE0000}"/>
    <cellStyle name="Notas 16 18" xfId="56612" xr:uid="{00000000-0005-0000-0000-0000C5DE0000}"/>
    <cellStyle name="Notas 16 18 2" xfId="56613" xr:uid="{00000000-0005-0000-0000-0000C6DE0000}"/>
    <cellStyle name="Notas 16 19" xfId="56614" xr:uid="{00000000-0005-0000-0000-0000C7DE0000}"/>
    <cellStyle name="Notas 16 19 2" xfId="56615" xr:uid="{00000000-0005-0000-0000-0000C8DE0000}"/>
    <cellStyle name="Notas 16 2" xfId="56616" xr:uid="{00000000-0005-0000-0000-0000C9DE0000}"/>
    <cellStyle name="Notas 16 2 2" xfId="56617" xr:uid="{00000000-0005-0000-0000-0000CADE0000}"/>
    <cellStyle name="Notas 16 2 2 2" xfId="56618" xr:uid="{00000000-0005-0000-0000-0000CBDE0000}"/>
    <cellStyle name="Notas 16 2 2 2 2" xfId="56619" xr:uid="{00000000-0005-0000-0000-0000CCDE0000}"/>
    <cellStyle name="Notas 16 2 2 3" xfId="56620" xr:uid="{00000000-0005-0000-0000-0000CDDE0000}"/>
    <cellStyle name="Notas 16 2 3" xfId="56621" xr:uid="{00000000-0005-0000-0000-0000CEDE0000}"/>
    <cellStyle name="Notas 16 2 3 2" xfId="56622" xr:uid="{00000000-0005-0000-0000-0000CFDE0000}"/>
    <cellStyle name="Notas 16 2 4" xfId="56623" xr:uid="{00000000-0005-0000-0000-0000D0DE0000}"/>
    <cellStyle name="Notas 16 20" xfId="56624" xr:uid="{00000000-0005-0000-0000-0000D1DE0000}"/>
    <cellStyle name="Notas 16 20 2" xfId="56625" xr:uid="{00000000-0005-0000-0000-0000D2DE0000}"/>
    <cellStyle name="Notas 16 21" xfId="56626" xr:uid="{00000000-0005-0000-0000-0000D3DE0000}"/>
    <cellStyle name="Notas 16 21 2" xfId="56627" xr:uid="{00000000-0005-0000-0000-0000D4DE0000}"/>
    <cellStyle name="Notas 16 22" xfId="56628" xr:uid="{00000000-0005-0000-0000-0000D5DE0000}"/>
    <cellStyle name="Notas 16 22 2" xfId="56629" xr:uid="{00000000-0005-0000-0000-0000D6DE0000}"/>
    <cellStyle name="Notas 16 23" xfId="56630" xr:uid="{00000000-0005-0000-0000-0000D7DE0000}"/>
    <cellStyle name="Notas 16 23 2" xfId="56631" xr:uid="{00000000-0005-0000-0000-0000D8DE0000}"/>
    <cellStyle name="Notas 16 24" xfId="56632" xr:uid="{00000000-0005-0000-0000-0000D9DE0000}"/>
    <cellStyle name="Notas 16 24 2" xfId="56633" xr:uid="{00000000-0005-0000-0000-0000DADE0000}"/>
    <cellStyle name="Notas 16 25" xfId="56634" xr:uid="{00000000-0005-0000-0000-0000DBDE0000}"/>
    <cellStyle name="Notas 16 25 2" xfId="56635" xr:uid="{00000000-0005-0000-0000-0000DCDE0000}"/>
    <cellStyle name="Notas 16 26" xfId="56636" xr:uid="{00000000-0005-0000-0000-0000DDDE0000}"/>
    <cellStyle name="Notas 16 3" xfId="56637" xr:uid="{00000000-0005-0000-0000-0000DEDE0000}"/>
    <cellStyle name="Notas 16 3 2" xfId="56638" xr:uid="{00000000-0005-0000-0000-0000DFDE0000}"/>
    <cellStyle name="Notas 16 3 2 2" xfId="56639" xr:uid="{00000000-0005-0000-0000-0000E0DE0000}"/>
    <cellStyle name="Notas 16 3 2 2 2" xfId="56640" xr:uid="{00000000-0005-0000-0000-0000E1DE0000}"/>
    <cellStyle name="Notas 16 3 2 3" xfId="56641" xr:uid="{00000000-0005-0000-0000-0000E2DE0000}"/>
    <cellStyle name="Notas 16 3 3" xfId="56642" xr:uid="{00000000-0005-0000-0000-0000E3DE0000}"/>
    <cellStyle name="Notas 16 3 3 2" xfId="56643" xr:uid="{00000000-0005-0000-0000-0000E4DE0000}"/>
    <cellStyle name="Notas 16 3 4" xfId="56644" xr:uid="{00000000-0005-0000-0000-0000E5DE0000}"/>
    <cellStyle name="Notas 16 4" xfId="56645" xr:uid="{00000000-0005-0000-0000-0000E6DE0000}"/>
    <cellStyle name="Notas 16 4 2" xfId="56646" xr:uid="{00000000-0005-0000-0000-0000E7DE0000}"/>
    <cellStyle name="Notas 16 4 2 2" xfId="56647" xr:uid="{00000000-0005-0000-0000-0000E8DE0000}"/>
    <cellStyle name="Notas 16 4 2 2 2" xfId="56648" xr:uid="{00000000-0005-0000-0000-0000E9DE0000}"/>
    <cellStyle name="Notas 16 4 2 3" xfId="56649" xr:uid="{00000000-0005-0000-0000-0000EADE0000}"/>
    <cellStyle name="Notas 16 4 3" xfId="56650" xr:uid="{00000000-0005-0000-0000-0000EBDE0000}"/>
    <cellStyle name="Notas 16 4 3 2" xfId="56651" xr:uid="{00000000-0005-0000-0000-0000ECDE0000}"/>
    <cellStyle name="Notas 16 4 4" xfId="56652" xr:uid="{00000000-0005-0000-0000-0000EDDE0000}"/>
    <cellStyle name="Notas 16 5" xfId="56653" xr:uid="{00000000-0005-0000-0000-0000EEDE0000}"/>
    <cellStyle name="Notas 16 5 2" xfId="56654" xr:uid="{00000000-0005-0000-0000-0000EFDE0000}"/>
    <cellStyle name="Notas 16 5 2 2" xfId="56655" xr:uid="{00000000-0005-0000-0000-0000F0DE0000}"/>
    <cellStyle name="Notas 16 5 2 2 2" xfId="56656" xr:uid="{00000000-0005-0000-0000-0000F1DE0000}"/>
    <cellStyle name="Notas 16 5 2 3" xfId="56657" xr:uid="{00000000-0005-0000-0000-0000F2DE0000}"/>
    <cellStyle name="Notas 16 5 3" xfId="56658" xr:uid="{00000000-0005-0000-0000-0000F3DE0000}"/>
    <cellStyle name="Notas 16 5 3 2" xfId="56659" xr:uid="{00000000-0005-0000-0000-0000F4DE0000}"/>
    <cellStyle name="Notas 16 5 4" xfId="56660" xr:uid="{00000000-0005-0000-0000-0000F5DE0000}"/>
    <cellStyle name="Notas 16 6" xfId="56661" xr:uid="{00000000-0005-0000-0000-0000F6DE0000}"/>
    <cellStyle name="Notas 16 6 2" xfId="56662" xr:uid="{00000000-0005-0000-0000-0000F7DE0000}"/>
    <cellStyle name="Notas 16 6 2 2" xfId="56663" xr:uid="{00000000-0005-0000-0000-0000F8DE0000}"/>
    <cellStyle name="Notas 16 6 2 2 2" xfId="56664" xr:uid="{00000000-0005-0000-0000-0000F9DE0000}"/>
    <cellStyle name="Notas 16 6 2 3" xfId="56665" xr:uid="{00000000-0005-0000-0000-0000FADE0000}"/>
    <cellStyle name="Notas 16 6 3" xfId="56666" xr:uid="{00000000-0005-0000-0000-0000FBDE0000}"/>
    <cellStyle name="Notas 16 6 3 2" xfId="56667" xr:uid="{00000000-0005-0000-0000-0000FCDE0000}"/>
    <cellStyle name="Notas 16 6 4" xfId="56668" xr:uid="{00000000-0005-0000-0000-0000FDDE0000}"/>
    <cellStyle name="Notas 16 7" xfId="56669" xr:uid="{00000000-0005-0000-0000-0000FEDE0000}"/>
    <cellStyle name="Notas 16 7 2" xfId="56670" xr:uid="{00000000-0005-0000-0000-0000FFDE0000}"/>
    <cellStyle name="Notas 16 7 2 2" xfId="56671" xr:uid="{00000000-0005-0000-0000-000000DF0000}"/>
    <cellStyle name="Notas 16 7 2 2 2" xfId="56672" xr:uid="{00000000-0005-0000-0000-000001DF0000}"/>
    <cellStyle name="Notas 16 7 2 3" xfId="56673" xr:uid="{00000000-0005-0000-0000-000002DF0000}"/>
    <cellStyle name="Notas 16 7 3" xfId="56674" xr:uid="{00000000-0005-0000-0000-000003DF0000}"/>
    <cellStyle name="Notas 16 7 3 2" xfId="56675" xr:uid="{00000000-0005-0000-0000-000004DF0000}"/>
    <cellStyle name="Notas 16 7 4" xfId="56676" xr:uid="{00000000-0005-0000-0000-000005DF0000}"/>
    <cellStyle name="Notas 16 8" xfId="56677" xr:uid="{00000000-0005-0000-0000-000006DF0000}"/>
    <cellStyle name="Notas 16 8 2" xfId="56678" xr:uid="{00000000-0005-0000-0000-000007DF0000}"/>
    <cellStyle name="Notas 16 8 2 2" xfId="56679" xr:uid="{00000000-0005-0000-0000-000008DF0000}"/>
    <cellStyle name="Notas 16 8 3" xfId="56680" xr:uid="{00000000-0005-0000-0000-000009DF0000}"/>
    <cellStyle name="Notas 16 9" xfId="56681" xr:uid="{00000000-0005-0000-0000-00000ADF0000}"/>
    <cellStyle name="Notas 16 9 2" xfId="56682" xr:uid="{00000000-0005-0000-0000-00000BDF0000}"/>
    <cellStyle name="Notas 160" xfId="56683" xr:uid="{00000000-0005-0000-0000-00000CDF0000}"/>
    <cellStyle name="Notas 161" xfId="56684" xr:uid="{00000000-0005-0000-0000-00000DDF0000}"/>
    <cellStyle name="Notas 162" xfId="56685" xr:uid="{00000000-0005-0000-0000-00000EDF0000}"/>
    <cellStyle name="Notas 163" xfId="56686" xr:uid="{00000000-0005-0000-0000-00000FDF0000}"/>
    <cellStyle name="Notas 164" xfId="56687" xr:uid="{00000000-0005-0000-0000-000010DF0000}"/>
    <cellStyle name="Notas 165" xfId="56688" xr:uid="{00000000-0005-0000-0000-000011DF0000}"/>
    <cellStyle name="Notas 166" xfId="56689" xr:uid="{00000000-0005-0000-0000-000012DF0000}"/>
    <cellStyle name="Notas 167" xfId="56690" xr:uid="{00000000-0005-0000-0000-000013DF0000}"/>
    <cellStyle name="Notas 168" xfId="56691" xr:uid="{00000000-0005-0000-0000-000014DF0000}"/>
    <cellStyle name="Notas 169" xfId="56692" xr:uid="{00000000-0005-0000-0000-000015DF0000}"/>
    <cellStyle name="Notas 17" xfId="56693" xr:uid="{00000000-0005-0000-0000-000016DF0000}"/>
    <cellStyle name="Notas 17 10" xfId="56694" xr:uid="{00000000-0005-0000-0000-000017DF0000}"/>
    <cellStyle name="Notas 17 10 2" xfId="56695" xr:uid="{00000000-0005-0000-0000-000018DF0000}"/>
    <cellStyle name="Notas 17 11" xfId="56696" xr:uid="{00000000-0005-0000-0000-000019DF0000}"/>
    <cellStyle name="Notas 17 11 2" xfId="56697" xr:uid="{00000000-0005-0000-0000-00001ADF0000}"/>
    <cellStyle name="Notas 17 12" xfId="56698" xr:uid="{00000000-0005-0000-0000-00001BDF0000}"/>
    <cellStyle name="Notas 17 12 2" xfId="56699" xr:uid="{00000000-0005-0000-0000-00001CDF0000}"/>
    <cellStyle name="Notas 17 13" xfId="56700" xr:uid="{00000000-0005-0000-0000-00001DDF0000}"/>
    <cellStyle name="Notas 17 13 2" xfId="56701" xr:uid="{00000000-0005-0000-0000-00001EDF0000}"/>
    <cellStyle name="Notas 17 14" xfId="56702" xr:uid="{00000000-0005-0000-0000-00001FDF0000}"/>
    <cellStyle name="Notas 17 14 2" xfId="56703" xr:uid="{00000000-0005-0000-0000-000020DF0000}"/>
    <cellStyle name="Notas 17 15" xfId="56704" xr:uid="{00000000-0005-0000-0000-000021DF0000}"/>
    <cellStyle name="Notas 17 15 2" xfId="56705" xr:uid="{00000000-0005-0000-0000-000022DF0000}"/>
    <cellStyle name="Notas 17 16" xfId="56706" xr:uid="{00000000-0005-0000-0000-000023DF0000}"/>
    <cellStyle name="Notas 17 16 2" xfId="56707" xr:uid="{00000000-0005-0000-0000-000024DF0000}"/>
    <cellStyle name="Notas 17 17" xfId="56708" xr:uid="{00000000-0005-0000-0000-000025DF0000}"/>
    <cellStyle name="Notas 17 17 2" xfId="56709" xr:uid="{00000000-0005-0000-0000-000026DF0000}"/>
    <cellStyle name="Notas 17 18" xfId="56710" xr:uid="{00000000-0005-0000-0000-000027DF0000}"/>
    <cellStyle name="Notas 17 18 2" xfId="56711" xr:uid="{00000000-0005-0000-0000-000028DF0000}"/>
    <cellStyle name="Notas 17 19" xfId="56712" xr:uid="{00000000-0005-0000-0000-000029DF0000}"/>
    <cellStyle name="Notas 17 19 2" xfId="56713" xr:uid="{00000000-0005-0000-0000-00002ADF0000}"/>
    <cellStyle name="Notas 17 2" xfId="56714" xr:uid="{00000000-0005-0000-0000-00002BDF0000}"/>
    <cellStyle name="Notas 17 2 2" xfId="56715" xr:uid="{00000000-0005-0000-0000-00002CDF0000}"/>
    <cellStyle name="Notas 17 2 2 2" xfId="56716" xr:uid="{00000000-0005-0000-0000-00002DDF0000}"/>
    <cellStyle name="Notas 17 2 2 2 2" xfId="56717" xr:uid="{00000000-0005-0000-0000-00002EDF0000}"/>
    <cellStyle name="Notas 17 2 2 3" xfId="56718" xr:uid="{00000000-0005-0000-0000-00002FDF0000}"/>
    <cellStyle name="Notas 17 2 3" xfId="56719" xr:uid="{00000000-0005-0000-0000-000030DF0000}"/>
    <cellStyle name="Notas 17 2 3 2" xfId="56720" xr:uid="{00000000-0005-0000-0000-000031DF0000}"/>
    <cellStyle name="Notas 17 2 4" xfId="56721" xr:uid="{00000000-0005-0000-0000-000032DF0000}"/>
    <cellStyle name="Notas 17 20" xfId="56722" xr:uid="{00000000-0005-0000-0000-000033DF0000}"/>
    <cellStyle name="Notas 17 20 2" xfId="56723" xr:uid="{00000000-0005-0000-0000-000034DF0000}"/>
    <cellStyle name="Notas 17 21" xfId="56724" xr:uid="{00000000-0005-0000-0000-000035DF0000}"/>
    <cellStyle name="Notas 17 21 2" xfId="56725" xr:uid="{00000000-0005-0000-0000-000036DF0000}"/>
    <cellStyle name="Notas 17 22" xfId="56726" xr:uid="{00000000-0005-0000-0000-000037DF0000}"/>
    <cellStyle name="Notas 17 22 2" xfId="56727" xr:uid="{00000000-0005-0000-0000-000038DF0000}"/>
    <cellStyle name="Notas 17 23" xfId="56728" xr:uid="{00000000-0005-0000-0000-000039DF0000}"/>
    <cellStyle name="Notas 17 23 2" xfId="56729" xr:uid="{00000000-0005-0000-0000-00003ADF0000}"/>
    <cellStyle name="Notas 17 24" xfId="56730" xr:uid="{00000000-0005-0000-0000-00003BDF0000}"/>
    <cellStyle name="Notas 17 24 2" xfId="56731" xr:uid="{00000000-0005-0000-0000-00003CDF0000}"/>
    <cellStyle name="Notas 17 25" xfId="56732" xr:uid="{00000000-0005-0000-0000-00003DDF0000}"/>
    <cellStyle name="Notas 17 25 2" xfId="56733" xr:uid="{00000000-0005-0000-0000-00003EDF0000}"/>
    <cellStyle name="Notas 17 26" xfId="56734" xr:uid="{00000000-0005-0000-0000-00003FDF0000}"/>
    <cellStyle name="Notas 17 3" xfId="56735" xr:uid="{00000000-0005-0000-0000-000040DF0000}"/>
    <cellStyle name="Notas 17 3 2" xfId="56736" xr:uid="{00000000-0005-0000-0000-000041DF0000}"/>
    <cellStyle name="Notas 17 3 2 2" xfId="56737" xr:uid="{00000000-0005-0000-0000-000042DF0000}"/>
    <cellStyle name="Notas 17 3 2 2 2" xfId="56738" xr:uid="{00000000-0005-0000-0000-000043DF0000}"/>
    <cellStyle name="Notas 17 3 2 3" xfId="56739" xr:uid="{00000000-0005-0000-0000-000044DF0000}"/>
    <cellStyle name="Notas 17 3 3" xfId="56740" xr:uid="{00000000-0005-0000-0000-000045DF0000}"/>
    <cellStyle name="Notas 17 3 3 2" xfId="56741" xr:uid="{00000000-0005-0000-0000-000046DF0000}"/>
    <cellStyle name="Notas 17 3 4" xfId="56742" xr:uid="{00000000-0005-0000-0000-000047DF0000}"/>
    <cellStyle name="Notas 17 4" xfId="56743" xr:uid="{00000000-0005-0000-0000-000048DF0000}"/>
    <cellStyle name="Notas 17 4 2" xfId="56744" xr:uid="{00000000-0005-0000-0000-000049DF0000}"/>
    <cellStyle name="Notas 17 4 2 2" xfId="56745" xr:uid="{00000000-0005-0000-0000-00004ADF0000}"/>
    <cellStyle name="Notas 17 4 3" xfId="56746" xr:uid="{00000000-0005-0000-0000-00004BDF0000}"/>
    <cellStyle name="Notas 17 5" xfId="56747" xr:uid="{00000000-0005-0000-0000-00004CDF0000}"/>
    <cellStyle name="Notas 17 5 2" xfId="56748" xr:uid="{00000000-0005-0000-0000-00004DDF0000}"/>
    <cellStyle name="Notas 17 6" xfId="56749" xr:uid="{00000000-0005-0000-0000-00004EDF0000}"/>
    <cellStyle name="Notas 17 6 2" xfId="56750" xr:uid="{00000000-0005-0000-0000-00004FDF0000}"/>
    <cellStyle name="Notas 17 7" xfId="56751" xr:uid="{00000000-0005-0000-0000-000050DF0000}"/>
    <cellStyle name="Notas 17 7 2" xfId="56752" xr:uid="{00000000-0005-0000-0000-000051DF0000}"/>
    <cellStyle name="Notas 17 8" xfId="56753" xr:uid="{00000000-0005-0000-0000-000052DF0000}"/>
    <cellStyle name="Notas 17 8 2" xfId="56754" xr:uid="{00000000-0005-0000-0000-000053DF0000}"/>
    <cellStyle name="Notas 17 9" xfId="56755" xr:uid="{00000000-0005-0000-0000-000054DF0000}"/>
    <cellStyle name="Notas 17 9 2" xfId="56756" xr:uid="{00000000-0005-0000-0000-000055DF0000}"/>
    <cellStyle name="Notas 170" xfId="56757" xr:uid="{00000000-0005-0000-0000-000056DF0000}"/>
    <cellStyle name="Notas 171" xfId="56758" xr:uid="{00000000-0005-0000-0000-000057DF0000}"/>
    <cellStyle name="Notas 172" xfId="56759" xr:uid="{00000000-0005-0000-0000-000058DF0000}"/>
    <cellStyle name="Notas 173" xfId="56760" xr:uid="{00000000-0005-0000-0000-000059DF0000}"/>
    <cellStyle name="Notas 174" xfId="56761" xr:uid="{00000000-0005-0000-0000-00005ADF0000}"/>
    <cellStyle name="Notas 175" xfId="56762" xr:uid="{00000000-0005-0000-0000-00005BDF0000}"/>
    <cellStyle name="Notas 176" xfId="56763" xr:uid="{00000000-0005-0000-0000-00005CDF0000}"/>
    <cellStyle name="Notas 177" xfId="56764" xr:uid="{00000000-0005-0000-0000-00005DDF0000}"/>
    <cellStyle name="Notas 178" xfId="56765" xr:uid="{00000000-0005-0000-0000-00005EDF0000}"/>
    <cellStyle name="Notas 179" xfId="56766" xr:uid="{00000000-0005-0000-0000-00005FDF0000}"/>
    <cellStyle name="Notas 18" xfId="56767" xr:uid="{00000000-0005-0000-0000-000060DF0000}"/>
    <cellStyle name="Notas 18 10" xfId="56768" xr:uid="{00000000-0005-0000-0000-000061DF0000}"/>
    <cellStyle name="Notas 18 10 2" xfId="56769" xr:uid="{00000000-0005-0000-0000-000062DF0000}"/>
    <cellStyle name="Notas 18 11" xfId="56770" xr:uid="{00000000-0005-0000-0000-000063DF0000}"/>
    <cellStyle name="Notas 18 11 2" xfId="56771" xr:uid="{00000000-0005-0000-0000-000064DF0000}"/>
    <cellStyle name="Notas 18 12" xfId="56772" xr:uid="{00000000-0005-0000-0000-000065DF0000}"/>
    <cellStyle name="Notas 18 12 2" xfId="56773" xr:uid="{00000000-0005-0000-0000-000066DF0000}"/>
    <cellStyle name="Notas 18 13" xfId="56774" xr:uid="{00000000-0005-0000-0000-000067DF0000}"/>
    <cellStyle name="Notas 18 13 2" xfId="56775" xr:uid="{00000000-0005-0000-0000-000068DF0000}"/>
    <cellStyle name="Notas 18 14" xfId="56776" xr:uid="{00000000-0005-0000-0000-000069DF0000}"/>
    <cellStyle name="Notas 18 14 2" xfId="56777" xr:uid="{00000000-0005-0000-0000-00006ADF0000}"/>
    <cellStyle name="Notas 18 15" xfId="56778" xr:uid="{00000000-0005-0000-0000-00006BDF0000}"/>
    <cellStyle name="Notas 18 15 2" xfId="56779" xr:uid="{00000000-0005-0000-0000-00006CDF0000}"/>
    <cellStyle name="Notas 18 16" xfId="56780" xr:uid="{00000000-0005-0000-0000-00006DDF0000}"/>
    <cellStyle name="Notas 18 16 2" xfId="56781" xr:uid="{00000000-0005-0000-0000-00006EDF0000}"/>
    <cellStyle name="Notas 18 17" xfId="56782" xr:uid="{00000000-0005-0000-0000-00006FDF0000}"/>
    <cellStyle name="Notas 18 17 2" xfId="56783" xr:uid="{00000000-0005-0000-0000-000070DF0000}"/>
    <cellStyle name="Notas 18 18" xfId="56784" xr:uid="{00000000-0005-0000-0000-000071DF0000}"/>
    <cellStyle name="Notas 18 18 2" xfId="56785" xr:uid="{00000000-0005-0000-0000-000072DF0000}"/>
    <cellStyle name="Notas 18 19" xfId="56786" xr:uid="{00000000-0005-0000-0000-000073DF0000}"/>
    <cellStyle name="Notas 18 19 2" xfId="56787" xr:uid="{00000000-0005-0000-0000-000074DF0000}"/>
    <cellStyle name="Notas 18 2" xfId="56788" xr:uid="{00000000-0005-0000-0000-000075DF0000}"/>
    <cellStyle name="Notas 18 2 2" xfId="56789" xr:uid="{00000000-0005-0000-0000-000076DF0000}"/>
    <cellStyle name="Notas 18 2 2 2" xfId="56790" xr:uid="{00000000-0005-0000-0000-000077DF0000}"/>
    <cellStyle name="Notas 18 2 2 2 2" xfId="56791" xr:uid="{00000000-0005-0000-0000-000078DF0000}"/>
    <cellStyle name="Notas 18 2 2 3" xfId="56792" xr:uid="{00000000-0005-0000-0000-000079DF0000}"/>
    <cellStyle name="Notas 18 2 3" xfId="56793" xr:uid="{00000000-0005-0000-0000-00007ADF0000}"/>
    <cellStyle name="Notas 18 2 3 2" xfId="56794" xr:uid="{00000000-0005-0000-0000-00007BDF0000}"/>
    <cellStyle name="Notas 18 2 4" xfId="56795" xr:uid="{00000000-0005-0000-0000-00007CDF0000}"/>
    <cellStyle name="Notas 18 20" xfId="56796" xr:uid="{00000000-0005-0000-0000-00007DDF0000}"/>
    <cellStyle name="Notas 18 20 2" xfId="56797" xr:uid="{00000000-0005-0000-0000-00007EDF0000}"/>
    <cellStyle name="Notas 18 21" xfId="56798" xr:uid="{00000000-0005-0000-0000-00007FDF0000}"/>
    <cellStyle name="Notas 18 21 2" xfId="56799" xr:uid="{00000000-0005-0000-0000-000080DF0000}"/>
    <cellStyle name="Notas 18 22" xfId="56800" xr:uid="{00000000-0005-0000-0000-000081DF0000}"/>
    <cellStyle name="Notas 18 22 2" xfId="56801" xr:uid="{00000000-0005-0000-0000-000082DF0000}"/>
    <cellStyle name="Notas 18 23" xfId="56802" xr:uid="{00000000-0005-0000-0000-000083DF0000}"/>
    <cellStyle name="Notas 18 23 2" xfId="56803" xr:uid="{00000000-0005-0000-0000-000084DF0000}"/>
    <cellStyle name="Notas 18 24" xfId="56804" xr:uid="{00000000-0005-0000-0000-000085DF0000}"/>
    <cellStyle name="Notas 18 24 2" xfId="56805" xr:uid="{00000000-0005-0000-0000-000086DF0000}"/>
    <cellStyle name="Notas 18 25" xfId="56806" xr:uid="{00000000-0005-0000-0000-000087DF0000}"/>
    <cellStyle name="Notas 18 25 2" xfId="56807" xr:uid="{00000000-0005-0000-0000-000088DF0000}"/>
    <cellStyle name="Notas 18 26" xfId="56808" xr:uid="{00000000-0005-0000-0000-000089DF0000}"/>
    <cellStyle name="Notas 18 3" xfId="56809" xr:uid="{00000000-0005-0000-0000-00008ADF0000}"/>
    <cellStyle name="Notas 18 3 2" xfId="56810" xr:uid="{00000000-0005-0000-0000-00008BDF0000}"/>
    <cellStyle name="Notas 18 3 2 2" xfId="56811" xr:uid="{00000000-0005-0000-0000-00008CDF0000}"/>
    <cellStyle name="Notas 18 3 2 2 2" xfId="56812" xr:uid="{00000000-0005-0000-0000-00008DDF0000}"/>
    <cellStyle name="Notas 18 3 2 3" xfId="56813" xr:uid="{00000000-0005-0000-0000-00008EDF0000}"/>
    <cellStyle name="Notas 18 3 3" xfId="56814" xr:uid="{00000000-0005-0000-0000-00008FDF0000}"/>
    <cellStyle name="Notas 18 3 3 2" xfId="56815" xr:uid="{00000000-0005-0000-0000-000090DF0000}"/>
    <cellStyle name="Notas 18 3 4" xfId="56816" xr:uid="{00000000-0005-0000-0000-000091DF0000}"/>
    <cellStyle name="Notas 18 4" xfId="56817" xr:uid="{00000000-0005-0000-0000-000092DF0000}"/>
    <cellStyle name="Notas 18 4 2" xfId="56818" xr:uid="{00000000-0005-0000-0000-000093DF0000}"/>
    <cellStyle name="Notas 18 4 2 2" xfId="56819" xr:uid="{00000000-0005-0000-0000-000094DF0000}"/>
    <cellStyle name="Notas 18 4 3" xfId="56820" xr:uid="{00000000-0005-0000-0000-000095DF0000}"/>
    <cellStyle name="Notas 18 5" xfId="56821" xr:uid="{00000000-0005-0000-0000-000096DF0000}"/>
    <cellStyle name="Notas 18 5 2" xfId="56822" xr:uid="{00000000-0005-0000-0000-000097DF0000}"/>
    <cellStyle name="Notas 18 6" xfId="56823" xr:uid="{00000000-0005-0000-0000-000098DF0000}"/>
    <cellStyle name="Notas 18 6 2" xfId="56824" xr:uid="{00000000-0005-0000-0000-000099DF0000}"/>
    <cellStyle name="Notas 18 7" xfId="56825" xr:uid="{00000000-0005-0000-0000-00009ADF0000}"/>
    <cellStyle name="Notas 18 7 2" xfId="56826" xr:uid="{00000000-0005-0000-0000-00009BDF0000}"/>
    <cellStyle name="Notas 18 8" xfId="56827" xr:uid="{00000000-0005-0000-0000-00009CDF0000}"/>
    <cellStyle name="Notas 18 8 2" xfId="56828" xr:uid="{00000000-0005-0000-0000-00009DDF0000}"/>
    <cellStyle name="Notas 18 9" xfId="56829" xr:uid="{00000000-0005-0000-0000-00009EDF0000}"/>
    <cellStyle name="Notas 18 9 2" xfId="56830" xr:uid="{00000000-0005-0000-0000-00009FDF0000}"/>
    <cellStyle name="Notas 180" xfId="56831" xr:uid="{00000000-0005-0000-0000-0000A0DF0000}"/>
    <cellStyle name="Notas 181" xfId="56832" xr:uid="{00000000-0005-0000-0000-0000A1DF0000}"/>
    <cellStyle name="Notas 182" xfId="56833" xr:uid="{00000000-0005-0000-0000-0000A2DF0000}"/>
    <cellStyle name="Notas 183" xfId="56834" xr:uid="{00000000-0005-0000-0000-0000A3DF0000}"/>
    <cellStyle name="Notas 184" xfId="56835" xr:uid="{00000000-0005-0000-0000-0000A4DF0000}"/>
    <cellStyle name="Notas 185" xfId="56836" xr:uid="{00000000-0005-0000-0000-0000A5DF0000}"/>
    <cellStyle name="Notas 186" xfId="56837" xr:uid="{00000000-0005-0000-0000-0000A6DF0000}"/>
    <cellStyle name="Notas 187" xfId="56838" xr:uid="{00000000-0005-0000-0000-0000A7DF0000}"/>
    <cellStyle name="Notas 188" xfId="56839" xr:uid="{00000000-0005-0000-0000-0000A8DF0000}"/>
    <cellStyle name="Notas 189" xfId="56840" xr:uid="{00000000-0005-0000-0000-0000A9DF0000}"/>
    <cellStyle name="Notas 19" xfId="56841" xr:uid="{00000000-0005-0000-0000-0000AADF0000}"/>
    <cellStyle name="Notas 19 10" xfId="56842" xr:uid="{00000000-0005-0000-0000-0000ABDF0000}"/>
    <cellStyle name="Notas 19 10 2" xfId="56843" xr:uid="{00000000-0005-0000-0000-0000ACDF0000}"/>
    <cellStyle name="Notas 19 11" xfId="56844" xr:uid="{00000000-0005-0000-0000-0000ADDF0000}"/>
    <cellStyle name="Notas 19 11 2" xfId="56845" xr:uid="{00000000-0005-0000-0000-0000AEDF0000}"/>
    <cellStyle name="Notas 19 12" xfId="56846" xr:uid="{00000000-0005-0000-0000-0000AFDF0000}"/>
    <cellStyle name="Notas 19 12 2" xfId="56847" xr:uid="{00000000-0005-0000-0000-0000B0DF0000}"/>
    <cellStyle name="Notas 19 13" xfId="56848" xr:uid="{00000000-0005-0000-0000-0000B1DF0000}"/>
    <cellStyle name="Notas 19 13 2" xfId="56849" xr:uid="{00000000-0005-0000-0000-0000B2DF0000}"/>
    <cellStyle name="Notas 19 14" xfId="56850" xr:uid="{00000000-0005-0000-0000-0000B3DF0000}"/>
    <cellStyle name="Notas 19 14 2" xfId="56851" xr:uid="{00000000-0005-0000-0000-0000B4DF0000}"/>
    <cellStyle name="Notas 19 15" xfId="56852" xr:uid="{00000000-0005-0000-0000-0000B5DF0000}"/>
    <cellStyle name="Notas 19 15 2" xfId="56853" xr:uid="{00000000-0005-0000-0000-0000B6DF0000}"/>
    <cellStyle name="Notas 19 16" xfId="56854" xr:uid="{00000000-0005-0000-0000-0000B7DF0000}"/>
    <cellStyle name="Notas 19 16 2" xfId="56855" xr:uid="{00000000-0005-0000-0000-0000B8DF0000}"/>
    <cellStyle name="Notas 19 17" xfId="56856" xr:uid="{00000000-0005-0000-0000-0000B9DF0000}"/>
    <cellStyle name="Notas 19 17 2" xfId="56857" xr:uid="{00000000-0005-0000-0000-0000BADF0000}"/>
    <cellStyle name="Notas 19 18" xfId="56858" xr:uid="{00000000-0005-0000-0000-0000BBDF0000}"/>
    <cellStyle name="Notas 19 18 2" xfId="56859" xr:uid="{00000000-0005-0000-0000-0000BCDF0000}"/>
    <cellStyle name="Notas 19 19" xfId="56860" xr:uid="{00000000-0005-0000-0000-0000BDDF0000}"/>
    <cellStyle name="Notas 19 19 2" xfId="56861" xr:uid="{00000000-0005-0000-0000-0000BEDF0000}"/>
    <cellStyle name="Notas 19 2" xfId="56862" xr:uid="{00000000-0005-0000-0000-0000BFDF0000}"/>
    <cellStyle name="Notas 19 2 2" xfId="56863" xr:uid="{00000000-0005-0000-0000-0000C0DF0000}"/>
    <cellStyle name="Notas 19 2 2 2" xfId="56864" xr:uid="{00000000-0005-0000-0000-0000C1DF0000}"/>
    <cellStyle name="Notas 19 2 2 2 2" xfId="56865" xr:uid="{00000000-0005-0000-0000-0000C2DF0000}"/>
    <cellStyle name="Notas 19 2 2 3" xfId="56866" xr:uid="{00000000-0005-0000-0000-0000C3DF0000}"/>
    <cellStyle name="Notas 19 2 3" xfId="56867" xr:uid="{00000000-0005-0000-0000-0000C4DF0000}"/>
    <cellStyle name="Notas 19 2 3 2" xfId="56868" xr:uid="{00000000-0005-0000-0000-0000C5DF0000}"/>
    <cellStyle name="Notas 19 2 4" xfId="56869" xr:uid="{00000000-0005-0000-0000-0000C6DF0000}"/>
    <cellStyle name="Notas 19 20" xfId="56870" xr:uid="{00000000-0005-0000-0000-0000C7DF0000}"/>
    <cellStyle name="Notas 19 20 2" xfId="56871" xr:uid="{00000000-0005-0000-0000-0000C8DF0000}"/>
    <cellStyle name="Notas 19 21" xfId="56872" xr:uid="{00000000-0005-0000-0000-0000C9DF0000}"/>
    <cellStyle name="Notas 19 21 2" xfId="56873" xr:uid="{00000000-0005-0000-0000-0000CADF0000}"/>
    <cellStyle name="Notas 19 22" xfId="56874" xr:uid="{00000000-0005-0000-0000-0000CBDF0000}"/>
    <cellStyle name="Notas 19 22 2" xfId="56875" xr:uid="{00000000-0005-0000-0000-0000CCDF0000}"/>
    <cellStyle name="Notas 19 23" xfId="56876" xr:uid="{00000000-0005-0000-0000-0000CDDF0000}"/>
    <cellStyle name="Notas 19 23 2" xfId="56877" xr:uid="{00000000-0005-0000-0000-0000CEDF0000}"/>
    <cellStyle name="Notas 19 24" xfId="56878" xr:uid="{00000000-0005-0000-0000-0000CFDF0000}"/>
    <cellStyle name="Notas 19 24 2" xfId="56879" xr:uid="{00000000-0005-0000-0000-0000D0DF0000}"/>
    <cellStyle name="Notas 19 25" xfId="56880" xr:uid="{00000000-0005-0000-0000-0000D1DF0000}"/>
    <cellStyle name="Notas 19 25 2" xfId="56881" xr:uid="{00000000-0005-0000-0000-0000D2DF0000}"/>
    <cellStyle name="Notas 19 26" xfId="56882" xr:uid="{00000000-0005-0000-0000-0000D3DF0000}"/>
    <cellStyle name="Notas 19 3" xfId="56883" xr:uid="{00000000-0005-0000-0000-0000D4DF0000}"/>
    <cellStyle name="Notas 19 3 2" xfId="56884" xr:uid="{00000000-0005-0000-0000-0000D5DF0000}"/>
    <cellStyle name="Notas 19 3 2 2" xfId="56885" xr:uid="{00000000-0005-0000-0000-0000D6DF0000}"/>
    <cellStyle name="Notas 19 3 2 2 2" xfId="56886" xr:uid="{00000000-0005-0000-0000-0000D7DF0000}"/>
    <cellStyle name="Notas 19 3 2 3" xfId="56887" xr:uid="{00000000-0005-0000-0000-0000D8DF0000}"/>
    <cellStyle name="Notas 19 3 3" xfId="56888" xr:uid="{00000000-0005-0000-0000-0000D9DF0000}"/>
    <cellStyle name="Notas 19 3 3 2" xfId="56889" xr:uid="{00000000-0005-0000-0000-0000DADF0000}"/>
    <cellStyle name="Notas 19 3 4" xfId="56890" xr:uid="{00000000-0005-0000-0000-0000DBDF0000}"/>
    <cellStyle name="Notas 19 4" xfId="56891" xr:uid="{00000000-0005-0000-0000-0000DCDF0000}"/>
    <cellStyle name="Notas 19 4 2" xfId="56892" xr:uid="{00000000-0005-0000-0000-0000DDDF0000}"/>
    <cellStyle name="Notas 19 4 2 2" xfId="56893" xr:uid="{00000000-0005-0000-0000-0000DEDF0000}"/>
    <cellStyle name="Notas 19 4 3" xfId="56894" xr:uid="{00000000-0005-0000-0000-0000DFDF0000}"/>
    <cellStyle name="Notas 19 5" xfId="56895" xr:uid="{00000000-0005-0000-0000-0000E0DF0000}"/>
    <cellStyle name="Notas 19 5 2" xfId="56896" xr:uid="{00000000-0005-0000-0000-0000E1DF0000}"/>
    <cellStyle name="Notas 19 6" xfId="56897" xr:uid="{00000000-0005-0000-0000-0000E2DF0000}"/>
    <cellStyle name="Notas 19 6 2" xfId="56898" xr:uid="{00000000-0005-0000-0000-0000E3DF0000}"/>
    <cellStyle name="Notas 19 7" xfId="56899" xr:uid="{00000000-0005-0000-0000-0000E4DF0000}"/>
    <cellStyle name="Notas 19 7 2" xfId="56900" xr:uid="{00000000-0005-0000-0000-0000E5DF0000}"/>
    <cellStyle name="Notas 19 8" xfId="56901" xr:uid="{00000000-0005-0000-0000-0000E6DF0000}"/>
    <cellStyle name="Notas 19 8 2" xfId="56902" xr:uid="{00000000-0005-0000-0000-0000E7DF0000}"/>
    <cellStyle name="Notas 19 9" xfId="56903" xr:uid="{00000000-0005-0000-0000-0000E8DF0000}"/>
    <cellStyle name="Notas 19 9 2" xfId="56904" xr:uid="{00000000-0005-0000-0000-0000E9DF0000}"/>
    <cellStyle name="Notas 190" xfId="56905" xr:uid="{00000000-0005-0000-0000-0000EADF0000}"/>
    <cellStyle name="Notas 191" xfId="56906" xr:uid="{00000000-0005-0000-0000-0000EBDF0000}"/>
    <cellStyle name="Notas 192" xfId="56907" xr:uid="{00000000-0005-0000-0000-0000ECDF0000}"/>
    <cellStyle name="Notas 193" xfId="56908" xr:uid="{00000000-0005-0000-0000-0000EDDF0000}"/>
    <cellStyle name="Notas 194" xfId="56909" xr:uid="{00000000-0005-0000-0000-0000EEDF0000}"/>
    <cellStyle name="Notas 195" xfId="56910" xr:uid="{00000000-0005-0000-0000-0000EFDF0000}"/>
    <cellStyle name="Notas 196" xfId="56911" xr:uid="{00000000-0005-0000-0000-0000F0DF0000}"/>
    <cellStyle name="Notas 197" xfId="56912" xr:uid="{00000000-0005-0000-0000-0000F1DF0000}"/>
    <cellStyle name="Notas 198" xfId="56913" xr:uid="{00000000-0005-0000-0000-0000F2DF0000}"/>
    <cellStyle name="Notas 199" xfId="56914" xr:uid="{00000000-0005-0000-0000-0000F3DF0000}"/>
    <cellStyle name="Notas 2" xfId="229" xr:uid="{00000000-0005-0000-0000-0000F4DF0000}"/>
    <cellStyle name="Notas 2 10" xfId="56915" xr:uid="{00000000-0005-0000-0000-0000F5DF0000}"/>
    <cellStyle name="Notas 2 10 2" xfId="56916" xr:uid="{00000000-0005-0000-0000-0000F6DF0000}"/>
    <cellStyle name="Notas 2 11" xfId="56917" xr:uid="{00000000-0005-0000-0000-0000F7DF0000}"/>
    <cellStyle name="Notas 2 11 2" xfId="56918" xr:uid="{00000000-0005-0000-0000-0000F8DF0000}"/>
    <cellStyle name="Notas 2 12" xfId="56919" xr:uid="{00000000-0005-0000-0000-0000F9DF0000}"/>
    <cellStyle name="Notas 2 12 2" xfId="56920" xr:uid="{00000000-0005-0000-0000-0000FADF0000}"/>
    <cellStyle name="Notas 2 13" xfId="56921" xr:uid="{00000000-0005-0000-0000-0000FBDF0000}"/>
    <cellStyle name="Notas 2 13 2" xfId="56922" xr:uid="{00000000-0005-0000-0000-0000FCDF0000}"/>
    <cellStyle name="Notas 2 14" xfId="56923" xr:uid="{00000000-0005-0000-0000-0000FDDF0000}"/>
    <cellStyle name="Notas 2 14 2" xfId="56924" xr:uid="{00000000-0005-0000-0000-0000FEDF0000}"/>
    <cellStyle name="Notas 2 15" xfId="56925" xr:uid="{00000000-0005-0000-0000-0000FFDF0000}"/>
    <cellStyle name="Notas 2 15 2" xfId="56926" xr:uid="{00000000-0005-0000-0000-000000E00000}"/>
    <cellStyle name="Notas 2 16" xfId="56927" xr:uid="{00000000-0005-0000-0000-000001E00000}"/>
    <cellStyle name="Notas 2 16 2" xfId="56928" xr:uid="{00000000-0005-0000-0000-000002E00000}"/>
    <cellStyle name="Notas 2 17" xfId="56929" xr:uid="{00000000-0005-0000-0000-000003E00000}"/>
    <cellStyle name="Notas 2 17 2" xfId="56930" xr:uid="{00000000-0005-0000-0000-000004E00000}"/>
    <cellStyle name="Notas 2 18" xfId="56931" xr:uid="{00000000-0005-0000-0000-000005E00000}"/>
    <cellStyle name="Notas 2 18 2" xfId="56932" xr:uid="{00000000-0005-0000-0000-000006E00000}"/>
    <cellStyle name="Notas 2 19" xfId="56933" xr:uid="{00000000-0005-0000-0000-000007E00000}"/>
    <cellStyle name="Notas 2 19 2" xfId="56934" xr:uid="{00000000-0005-0000-0000-000008E00000}"/>
    <cellStyle name="Notas 2 2" xfId="56935" xr:uid="{00000000-0005-0000-0000-000009E00000}"/>
    <cellStyle name="Notas 2 2 10" xfId="56936" xr:uid="{00000000-0005-0000-0000-00000AE00000}"/>
    <cellStyle name="Notas 2 2 2" xfId="56937" xr:uid="{00000000-0005-0000-0000-00000BE00000}"/>
    <cellStyle name="Notas 2 2 2 2" xfId="56938" xr:uid="{00000000-0005-0000-0000-00000CE00000}"/>
    <cellStyle name="Notas 2 2 2 2 2" xfId="56939" xr:uid="{00000000-0005-0000-0000-00000DE00000}"/>
    <cellStyle name="Notas 2 2 2 2 2 2" xfId="56940" xr:uid="{00000000-0005-0000-0000-00000EE00000}"/>
    <cellStyle name="Notas 2 2 2 2 2 2 2" xfId="56941" xr:uid="{00000000-0005-0000-0000-00000FE00000}"/>
    <cellStyle name="Notas 2 2 2 2 2 2 2 2" xfId="56942" xr:uid="{00000000-0005-0000-0000-000010E00000}"/>
    <cellStyle name="Notas 2 2 2 2 2 2 2 2 2" xfId="56943" xr:uid="{00000000-0005-0000-0000-000011E00000}"/>
    <cellStyle name="Notas 2 2 2 2 2 2 2 2 2 2" xfId="56944" xr:uid="{00000000-0005-0000-0000-000012E00000}"/>
    <cellStyle name="Notas 2 2 2 2 2 2 2 2 3" xfId="56945" xr:uid="{00000000-0005-0000-0000-000013E00000}"/>
    <cellStyle name="Notas 2 2 2 2 2 2 2 3" xfId="56946" xr:uid="{00000000-0005-0000-0000-000014E00000}"/>
    <cellStyle name="Notas 2 2 2 2 2 2 2 3 2" xfId="56947" xr:uid="{00000000-0005-0000-0000-000015E00000}"/>
    <cellStyle name="Notas 2 2 2 2 2 2 2 3 2 2" xfId="56948" xr:uid="{00000000-0005-0000-0000-000016E00000}"/>
    <cellStyle name="Notas 2 2 2 2 2 2 2 3 3" xfId="56949" xr:uid="{00000000-0005-0000-0000-000017E00000}"/>
    <cellStyle name="Notas 2 2 2 2 2 2 2 4" xfId="56950" xr:uid="{00000000-0005-0000-0000-000018E00000}"/>
    <cellStyle name="Notas 2 2 2 2 2 2 2 4 2" xfId="56951" xr:uid="{00000000-0005-0000-0000-000019E00000}"/>
    <cellStyle name="Notas 2 2 2 2 2 2 2 5" xfId="56952" xr:uid="{00000000-0005-0000-0000-00001AE00000}"/>
    <cellStyle name="Notas 2 2 2 2 2 2 3" xfId="56953" xr:uid="{00000000-0005-0000-0000-00001BE00000}"/>
    <cellStyle name="Notas 2 2 2 2 2 2 4" xfId="56954" xr:uid="{00000000-0005-0000-0000-00001CE00000}"/>
    <cellStyle name="Notas 2 2 2 2 2 2 4 2" xfId="56955" xr:uid="{00000000-0005-0000-0000-00001DE00000}"/>
    <cellStyle name="Notas 2 2 2 2 2 2 5" xfId="56956" xr:uid="{00000000-0005-0000-0000-00001EE00000}"/>
    <cellStyle name="Notas 2 2 2 2 2 3" xfId="56957" xr:uid="{00000000-0005-0000-0000-00001FE00000}"/>
    <cellStyle name="Notas 2 2 2 2 2 3 2" xfId="56958" xr:uid="{00000000-0005-0000-0000-000020E00000}"/>
    <cellStyle name="Notas 2 2 2 2 2 3 2 2" xfId="56959" xr:uid="{00000000-0005-0000-0000-000021E00000}"/>
    <cellStyle name="Notas 2 2 2 2 2 3 3" xfId="56960" xr:uid="{00000000-0005-0000-0000-000022E00000}"/>
    <cellStyle name="Notas 2 2 2 2 2 4" xfId="56961" xr:uid="{00000000-0005-0000-0000-000023E00000}"/>
    <cellStyle name="Notas 2 2 2 2 2 4 2" xfId="56962" xr:uid="{00000000-0005-0000-0000-000024E00000}"/>
    <cellStyle name="Notas 2 2 2 2 2 4 2 2" xfId="56963" xr:uid="{00000000-0005-0000-0000-000025E00000}"/>
    <cellStyle name="Notas 2 2 2 2 2 4 3" xfId="56964" xr:uid="{00000000-0005-0000-0000-000026E00000}"/>
    <cellStyle name="Notas 2 2 2 2 3" xfId="56965" xr:uid="{00000000-0005-0000-0000-000027E00000}"/>
    <cellStyle name="Notas 2 2 2 2 3 2" xfId="56966" xr:uid="{00000000-0005-0000-0000-000028E00000}"/>
    <cellStyle name="Notas 2 2 2 2 3 2 2" xfId="56967" xr:uid="{00000000-0005-0000-0000-000029E00000}"/>
    <cellStyle name="Notas 2 2 2 2 3 3" xfId="56968" xr:uid="{00000000-0005-0000-0000-00002AE00000}"/>
    <cellStyle name="Notas 2 2 2 2 4" xfId="56969" xr:uid="{00000000-0005-0000-0000-00002BE00000}"/>
    <cellStyle name="Notas 2 2 2 2 5" xfId="56970" xr:uid="{00000000-0005-0000-0000-00002CE00000}"/>
    <cellStyle name="Notas 2 2 2 2 5 2" xfId="56971" xr:uid="{00000000-0005-0000-0000-00002DE00000}"/>
    <cellStyle name="Notas 2 2 2 2 6" xfId="56972" xr:uid="{00000000-0005-0000-0000-00002EE00000}"/>
    <cellStyle name="Notas 2 2 2 3" xfId="56973" xr:uid="{00000000-0005-0000-0000-00002FE00000}"/>
    <cellStyle name="Notas 2 2 2 3 2" xfId="56974" xr:uid="{00000000-0005-0000-0000-000030E00000}"/>
    <cellStyle name="Notas 2 2 2 3 2 2" xfId="56975" xr:uid="{00000000-0005-0000-0000-000031E00000}"/>
    <cellStyle name="Notas 2 2 2 3 2 2 2" xfId="56976" xr:uid="{00000000-0005-0000-0000-000032E00000}"/>
    <cellStyle name="Notas 2 2 2 3 2 3" xfId="56977" xr:uid="{00000000-0005-0000-0000-000033E00000}"/>
    <cellStyle name="Notas 2 2 2 3 3" xfId="56978" xr:uid="{00000000-0005-0000-0000-000034E00000}"/>
    <cellStyle name="Notas 2 2 2 3 3 2" xfId="56979" xr:uid="{00000000-0005-0000-0000-000035E00000}"/>
    <cellStyle name="Notas 2 2 2 3 4" xfId="56980" xr:uid="{00000000-0005-0000-0000-000036E00000}"/>
    <cellStyle name="Notas 2 2 2 4" xfId="56981" xr:uid="{00000000-0005-0000-0000-000037E00000}"/>
    <cellStyle name="Notas 2 2 2 4 2" xfId="56982" xr:uid="{00000000-0005-0000-0000-000038E00000}"/>
    <cellStyle name="Notas 2 2 2 4 2 2" xfId="56983" xr:uid="{00000000-0005-0000-0000-000039E00000}"/>
    <cellStyle name="Notas 2 2 2 4 3" xfId="56984" xr:uid="{00000000-0005-0000-0000-00003AE00000}"/>
    <cellStyle name="Notas 2 2 2 5" xfId="56985" xr:uid="{00000000-0005-0000-0000-00003BE00000}"/>
    <cellStyle name="Notas 2 2 2 5 2" xfId="56986" xr:uid="{00000000-0005-0000-0000-00003CE00000}"/>
    <cellStyle name="Notas 2 2 2 5 2 2" xfId="56987" xr:uid="{00000000-0005-0000-0000-00003DE00000}"/>
    <cellStyle name="Notas 2 2 2 5 3" xfId="56988" xr:uid="{00000000-0005-0000-0000-00003EE00000}"/>
    <cellStyle name="Notas 2 2 2 6" xfId="56989" xr:uid="{00000000-0005-0000-0000-00003FE00000}"/>
    <cellStyle name="Notas 2 2 2 6 2" xfId="56990" xr:uid="{00000000-0005-0000-0000-000040E00000}"/>
    <cellStyle name="Notas 2 2 2 7" xfId="56991" xr:uid="{00000000-0005-0000-0000-000041E00000}"/>
    <cellStyle name="Notas 2 2 3" xfId="56992" xr:uid="{00000000-0005-0000-0000-000042E00000}"/>
    <cellStyle name="Notas 2 2 3 2" xfId="56993" xr:uid="{00000000-0005-0000-0000-000043E00000}"/>
    <cellStyle name="Notas 2 2 3 2 2" xfId="56994" xr:uid="{00000000-0005-0000-0000-000044E00000}"/>
    <cellStyle name="Notas 2 2 3 2 2 2" xfId="56995" xr:uid="{00000000-0005-0000-0000-000045E00000}"/>
    <cellStyle name="Notas 2 2 3 2 3" xfId="56996" xr:uid="{00000000-0005-0000-0000-000046E00000}"/>
    <cellStyle name="Notas 2 2 3 3" xfId="56997" xr:uid="{00000000-0005-0000-0000-000047E00000}"/>
    <cellStyle name="Notas 2 2 3 3 2" xfId="56998" xr:uid="{00000000-0005-0000-0000-000048E00000}"/>
    <cellStyle name="Notas 2 2 3 4" xfId="56999" xr:uid="{00000000-0005-0000-0000-000049E00000}"/>
    <cellStyle name="Notas 2 2 4" xfId="57000" xr:uid="{00000000-0005-0000-0000-00004AE00000}"/>
    <cellStyle name="Notas 2 2 4 2" xfId="57001" xr:uid="{00000000-0005-0000-0000-00004BE00000}"/>
    <cellStyle name="Notas 2 2 4 2 2" xfId="57002" xr:uid="{00000000-0005-0000-0000-00004CE00000}"/>
    <cellStyle name="Notas 2 2 4 2 2 2" xfId="57003" xr:uid="{00000000-0005-0000-0000-00004DE00000}"/>
    <cellStyle name="Notas 2 2 4 2 3" xfId="57004" xr:uid="{00000000-0005-0000-0000-00004EE00000}"/>
    <cellStyle name="Notas 2 2 4 3" xfId="57005" xr:uid="{00000000-0005-0000-0000-00004FE00000}"/>
    <cellStyle name="Notas 2 2 4 3 2" xfId="57006" xr:uid="{00000000-0005-0000-0000-000050E00000}"/>
    <cellStyle name="Notas 2 2 4 4" xfId="57007" xr:uid="{00000000-0005-0000-0000-000051E00000}"/>
    <cellStyle name="Notas 2 2 5" xfId="57008" xr:uid="{00000000-0005-0000-0000-000052E00000}"/>
    <cellStyle name="Notas 2 2 5 2" xfId="57009" xr:uid="{00000000-0005-0000-0000-000053E00000}"/>
    <cellStyle name="Notas 2 2 5 2 2" xfId="57010" xr:uid="{00000000-0005-0000-0000-000054E00000}"/>
    <cellStyle name="Notas 2 2 5 2 2 2" xfId="57011" xr:uid="{00000000-0005-0000-0000-000055E00000}"/>
    <cellStyle name="Notas 2 2 5 2 3" xfId="57012" xr:uid="{00000000-0005-0000-0000-000056E00000}"/>
    <cellStyle name="Notas 2 2 5 3" xfId="57013" xr:uid="{00000000-0005-0000-0000-000057E00000}"/>
    <cellStyle name="Notas 2 2 5 3 2" xfId="57014" xr:uid="{00000000-0005-0000-0000-000058E00000}"/>
    <cellStyle name="Notas 2 2 5 4" xfId="57015" xr:uid="{00000000-0005-0000-0000-000059E00000}"/>
    <cellStyle name="Notas 2 2 6" xfId="57016" xr:uid="{00000000-0005-0000-0000-00005AE00000}"/>
    <cellStyle name="Notas 2 2 6 2" xfId="57017" xr:uid="{00000000-0005-0000-0000-00005BE00000}"/>
    <cellStyle name="Notas 2 2 6 2 2" xfId="57018" xr:uid="{00000000-0005-0000-0000-00005CE00000}"/>
    <cellStyle name="Notas 2 2 6 2 2 2" xfId="57019" xr:uid="{00000000-0005-0000-0000-00005DE00000}"/>
    <cellStyle name="Notas 2 2 6 2 3" xfId="57020" xr:uid="{00000000-0005-0000-0000-00005EE00000}"/>
    <cellStyle name="Notas 2 2 6 3" xfId="57021" xr:uid="{00000000-0005-0000-0000-00005FE00000}"/>
    <cellStyle name="Notas 2 2 6 3 2" xfId="57022" xr:uid="{00000000-0005-0000-0000-000060E00000}"/>
    <cellStyle name="Notas 2 2 6 4" xfId="57023" xr:uid="{00000000-0005-0000-0000-000061E00000}"/>
    <cellStyle name="Notas 2 2 7" xfId="57024" xr:uid="{00000000-0005-0000-0000-000062E00000}"/>
    <cellStyle name="Notas 2 2 7 2" xfId="57025" xr:uid="{00000000-0005-0000-0000-000063E00000}"/>
    <cellStyle name="Notas 2 2 7 2 2" xfId="57026" xr:uid="{00000000-0005-0000-0000-000064E00000}"/>
    <cellStyle name="Notas 2 2 7 2 2 2" xfId="57027" xr:uid="{00000000-0005-0000-0000-000065E00000}"/>
    <cellStyle name="Notas 2 2 7 2 3" xfId="57028" xr:uid="{00000000-0005-0000-0000-000066E00000}"/>
    <cellStyle name="Notas 2 2 7 3" xfId="57029" xr:uid="{00000000-0005-0000-0000-000067E00000}"/>
    <cellStyle name="Notas 2 2 7 3 2" xfId="57030" xr:uid="{00000000-0005-0000-0000-000068E00000}"/>
    <cellStyle name="Notas 2 2 7 4" xfId="57031" xr:uid="{00000000-0005-0000-0000-000069E00000}"/>
    <cellStyle name="Notas 2 2 8" xfId="57032" xr:uid="{00000000-0005-0000-0000-00006AE00000}"/>
    <cellStyle name="Notas 2 2 8 2" xfId="57033" xr:uid="{00000000-0005-0000-0000-00006BE00000}"/>
    <cellStyle name="Notas 2 2 8 2 2" xfId="57034" xr:uid="{00000000-0005-0000-0000-00006CE00000}"/>
    <cellStyle name="Notas 2 2 8 3" xfId="57035" xr:uid="{00000000-0005-0000-0000-00006DE00000}"/>
    <cellStyle name="Notas 2 2 9" xfId="57036" xr:uid="{00000000-0005-0000-0000-00006EE00000}"/>
    <cellStyle name="Notas 2 2 9 2" xfId="57037" xr:uid="{00000000-0005-0000-0000-00006FE00000}"/>
    <cellStyle name="Notas 2 20" xfId="57038" xr:uid="{00000000-0005-0000-0000-000070E00000}"/>
    <cellStyle name="Notas 2 21" xfId="61366" xr:uid="{00000000-0005-0000-0000-000071E00000}"/>
    <cellStyle name="Notas 2 3" xfId="57039" xr:uid="{00000000-0005-0000-0000-000072E00000}"/>
    <cellStyle name="Notas 2 3 2" xfId="57040" xr:uid="{00000000-0005-0000-0000-000073E00000}"/>
    <cellStyle name="Notas 2 3 2 2" xfId="57041" xr:uid="{00000000-0005-0000-0000-000074E00000}"/>
    <cellStyle name="Notas 2 3 3" xfId="57042" xr:uid="{00000000-0005-0000-0000-000075E00000}"/>
    <cellStyle name="Notas 2 3 3 2" xfId="57043" xr:uid="{00000000-0005-0000-0000-000076E00000}"/>
    <cellStyle name="Notas 2 3 4" xfId="57044" xr:uid="{00000000-0005-0000-0000-000077E00000}"/>
    <cellStyle name="Notas 2 3 4 2" xfId="57045" xr:uid="{00000000-0005-0000-0000-000078E00000}"/>
    <cellStyle name="Notas 2 3 5" xfId="57046" xr:uid="{00000000-0005-0000-0000-000079E00000}"/>
    <cellStyle name="Notas 2 3 5 2" xfId="57047" xr:uid="{00000000-0005-0000-0000-00007AE00000}"/>
    <cellStyle name="Notas 2 3 6" xfId="57048" xr:uid="{00000000-0005-0000-0000-00007BE00000}"/>
    <cellStyle name="Notas 2 3 6 2" xfId="57049" xr:uid="{00000000-0005-0000-0000-00007CE00000}"/>
    <cellStyle name="Notas 2 3 7" xfId="57050" xr:uid="{00000000-0005-0000-0000-00007DE00000}"/>
    <cellStyle name="Notas 2 3 7 2" xfId="57051" xr:uid="{00000000-0005-0000-0000-00007EE00000}"/>
    <cellStyle name="Notas 2 4" xfId="57052" xr:uid="{00000000-0005-0000-0000-00007FE00000}"/>
    <cellStyle name="Notas 2 4 2" xfId="57053" xr:uid="{00000000-0005-0000-0000-000080E00000}"/>
    <cellStyle name="Notas 2 4 2 2" xfId="57054" xr:uid="{00000000-0005-0000-0000-000081E00000}"/>
    <cellStyle name="Notas 2 4 2 2 2" xfId="57055" xr:uid="{00000000-0005-0000-0000-000082E00000}"/>
    <cellStyle name="Notas 2 4 2 2 2 2" xfId="57056" xr:uid="{00000000-0005-0000-0000-000083E00000}"/>
    <cellStyle name="Notas 2 4 2 2 3" xfId="57057" xr:uid="{00000000-0005-0000-0000-000084E00000}"/>
    <cellStyle name="Notas 2 4 2 3" xfId="57058" xr:uid="{00000000-0005-0000-0000-000085E00000}"/>
    <cellStyle name="Notas 2 4 2 3 2" xfId="57059" xr:uid="{00000000-0005-0000-0000-000086E00000}"/>
    <cellStyle name="Notas 2 4 2 4" xfId="57060" xr:uid="{00000000-0005-0000-0000-000087E00000}"/>
    <cellStyle name="Notas 2 4 3" xfId="57061" xr:uid="{00000000-0005-0000-0000-000088E00000}"/>
    <cellStyle name="Notas 2 4 3 2" xfId="57062" xr:uid="{00000000-0005-0000-0000-000089E00000}"/>
    <cellStyle name="Notas 2 4 4" xfId="57063" xr:uid="{00000000-0005-0000-0000-00008AE00000}"/>
    <cellStyle name="Notas 2 4 4 2" xfId="57064" xr:uid="{00000000-0005-0000-0000-00008BE00000}"/>
    <cellStyle name="Notas 2 4 5" xfId="57065" xr:uid="{00000000-0005-0000-0000-00008CE00000}"/>
    <cellStyle name="Notas 2 4 5 2" xfId="57066" xr:uid="{00000000-0005-0000-0000-00008DE00000}"/>
    <cellStyle name="Notas 2 4 6" xfId="57067" xr:uid="{00000000-0005-0000-0000-00008EE00000}"/>
    <cellStyle name="Notas 2 4 6 2" xfId="57068" xr:uid="{00000000-0005-0000-0000-00008FE00000}"/>
    <cellStyle name="Notas 2 4 7" xfId="57069" xr:uid="{00000000-0005-0000-0000-000090E00000}"/>
    <cellStyle name="Notas 2 4 7 2" xfId="57070" xr:uid="{00000000-0005-0000-0000-000091E00000}"/>
    <cellStyle name="Notas 2 5" xfId="57071" xr:uid="{00000000-0005-0000-0000-000092E00000}"/>
    <cellStyle name="Notas 2 5 2" xfId="57072" xr:uid="{00000000-0005-0000-0000-000093E00000}"/>
    <cellStyle name="Notas 2 5 2 2" xfId="57073" xr:uid="{00000000-0005-0000-0000-000094E00000}"/>
    <cellStyle name="Notas 2 5 2 2 2" xfId="57074" xr:uid="{00000000-0005-0000-0000-000095E00000}"/>
    <cellStyle name="Notas 2 5 2 3" xfId="57075" xr:uid="{00000000-0005-0000-0000-000096E00000}"/>
    <cellStyle name="Notas 2 5 3" xfId="57076" xr:uid="{00000000-0005-0000-0000-000097E00000}"/>
    <cellStyle name="Notas 2 5 3 2" xfId="57077" xr:uid="{00000000-0005-0000-0000-000098E00000}"/>
    <cellStyle name="Notas 2 5 4" xfId="57078" xr:uid="{00000000-0005-0000-0000-000099E00000}"/>
    <cellStyle name="Notas 2 5 4 2" xfId="57079" xr:uid="{00000000-0005-0000-0000-00009AE00000}"/>
    <cellStyle name="Notas 2 5 5" xfId="57080" xr:uid="{00000000-0005-0000-0000-00009BE00000}"/>
    <cellStyle name="Notas 2 5 5 2" xfId="57081" xr:uid="{00000000-0005-0000-0000-00009CE00000}"/>
    <cellStyle name="Notas 2 5 6" xfId="57082" xr:uid="{00000000-0005-0000-0000-00009DE00000}"/>
    <cellStyle name="Notas 2 5 6 2" xfId="57083" xr:uid="{00000000-0005-0000-0000-00009EE00000}"/>
    <cellStyle name="Notas 2 5 7" xfId="57084" xr:uid="{00000000-0005-0000-0000-00009FE00000}"/>
    <cellStyle name="Notas 2 5 7 2" xfId="57085" xr:uid="{00000000-0005-0000-0000-0000A0E00000}"/>
    <cellStyle name="Notas 2 6" xfId="57086" xr:uid="{00000000-0005-0000-0000-0000A1E00000}"/>
    <cellStyle name="Notas 2 6 2" xfId="57087" xr:uid="{00000000-0005-0000-0000-0000A2E00000}"/>
    <cellStyle name="Notas 2 6 2 2" xfId="57088" xr:uid="{00000000-0005-0000-0000-0000A3E00000}"/>
    <cellStyle name="Notas 2 6 2 2 2" xfId="57089" xr:uid="{00000000-0005-0000-0000-0000A4E00000}"/>
    <cellStyle name="Notas 2 6 2 3" xfId="57090" xr:uid="{00000000-0005-0000-0000-0000A5E00000}"/>
    <cellStyle name="Notas 2 6 3" xfId="57091" xr:uid="{00000000-0005-0000-0000-0000A6E00000}"/>
    <cellStyle name="Notas 2 6 3 2" xfId="57092" xr:uid="{00000000-0005-0000-0000-0000A7E00000}"/>
    <cellStyle name="Notas 2 6 4" xfId="57093" xr:uid="{00000000-0005-0000-0000-0000A8E00000}"/>
    <cellStyle name="Notas 2 6 4 2" xfId="57094" xr:uid="{00000000-0005-0000-0000-0000A9E00000}"/>
    <cellStyle name="Notas 2 6 5" xfId="57095" xr:uid="{00000000-0005-0000-0000-0000AAE00000}"/>
    <cellStyle name="Notas 2 6 5 2" xfId="57096" xr:uid="{00000000-0005-0000-0000-0000ABE00000}"/>
    <cellStyle name="Notas 2 6 6" xfId="57097" xr:uid="{00000000-0005-0000-0000-0000ACE00000}"/>
    <cellStyle name="Notas 2 6 6 2" xfId="57098" xr:uid="{00000000-0005-0000-0000-0000ADE00000}"/>
    <cellStyle name="Notas 2 6 7" xfId="57099" xr:uid="{00000000-0005-0000-0000-0000AEE00000}"/>
    <cellStyle name="Notas 2 6 7 2" xfId="57100" xr:uid="{00000000-0005-0000-0000-0000AFE00000}"/>
    <cellStyle name="Notas 2 7" xfId="57101" xr:uid="{00000000-0005-0000-0000-0000B0E00000}"/>
    <cellStyle name="Notas 2 7 2" xfId="57102" xr:uid="{00000000-0005-0000-0000-0000B1E00000}"/>
    <cellStyle name="Notas 2 7 2 2" xfId="57103" xr:uid="{00000000-0005-0000-0000-0000B2E00000}"/>
    <cellStyle name="Notas 2 7 2 2 2" xfId="57104" xr:uid="{00000000-0005-0000-0000-0000B3E00000}"/>
    <cellStyle name="Notas 2 7 2 3" xfId="57105" xr:uid="{00000000-0005-0000-0000-0000B4E00000}"/>
    <cellStyle name="Notas 2 7 3" xfId="57106" xr:uid="{00000000-0005-0000-0000-0000B5E00000}"/>
    <cellStyle name="Notas 2 7 3 2" xfId="57107" xr:uid="{00000000-0005-0000-0000-0000B6E00000}"/>
    <cellStyle name="Notas 2 7 4" xfId="57108" xr:uid="{00000000-0005-0000-0000-0000B7E00000}"/>
    <cellStyle name="Notas 2 8" xfId="57109" xr:uid="{00000000-0005-0000-0000-0000B8E00000}"/>
    <cellStyle name="Notas 2 8 2" xfId="57110" xr:uid="{00000000-0005-0000-0000-0000B9E00000}"/>
    <cellStyle name="Notas 2 8 2 2" xfId="57111" xr:uid="{00000000-0005-0000-0000-0000BAE00000}"/>
    <cellStyle name="Notas 2 8 2 2 2" xfId="57112" xr:uid="{00000000-0005-0000-0000-0000BBE00000}"/>
    <cellStyle name="Notas 2 8 2 3" xfId="57113" xr:uid="{00000000-0005-0000-0000-0000BCE00000}"/>
    <cellStyle name="Notas 2 8 3" xfId="57114" xr:uid="{00000000-0005-0000-0000-0000BDE00000}"/>
    <cellStyle name="Notas 2 8 3 2" xfId="57115" xr:uid="{00000000-0005-0000-0000-0000BEE00000}"/>
    <cellStyle name="Notas 2 8 4" xfId="57116" xr:uid="{00000000-0005-0000-0000-0000BFE00000}"/>
    <cellStyle name="Notas 2 9" xfId="57117" xr:uid="{00000000-0005-0000-0000-0000C0E00000}"/>
    <cellStyle name="Notas 2 9 2" xfId="57118" xr:uid="{00000000-0005-0000-0000-0000C1E00000}"/>
    <cellStyle name="Notas 2 9 2 2" xfId="57119" xr:uid="{00000000-0005-0000-0000-0000C2E00000}"/>
    <cellStyle name="Notas 2 9 3" xfId="57120" xr:uid="{00000000-0005-0000-0000-0000C3E00000}"/>
    <cellStyle name="Notas 20" xfId="57121" xr:uid="{00000000-0005-0000-0000-0000C4E00000}"/>
    <cellStyle name="Notas 20 10" xfId="57122" xr:uid="{00000000-0005-0000-0000-0000C5E00000}"/>
    <cellStyle name="Notas 20 10 2" xfId="57123" xr:uid="{00000000-0005-0000-0000-0000C6E00000}"/>
    <cellStyle name="Notas 20 11" xfId="57124" xr:uid="{00000000-0005-0000-0000-0000C7E00000}"/>
    <cellStyle name="Notas 20 11 2" xfId="57125" xr:uid="{00000000-0005-0000-0000-0000C8E00000}"/>
    <cellStyle name="Notas 20 12" xfId="57126" xr:uid="{00000000-0005-0000-0000-0000C9E00000}"/>
    <cellStyle name="Notas 20 12 2" xfId="57127" xr:uid="{00000000-0005-0000-0000-0000CAE00000}"/>
    <cellStyle name="Notas 20 13" xfId="57128" xr:uid="{00000000-0005-0000-0000-0000CBE00000}"/>
    <cellStyle name="Notas 20 13 2" xfId="57129" xr:uid="{00000000-0005-0000-0000-0000CCE00000}"/>
    <cellStyle name="Notas 20 14" xfId="57130" xr:uid="{00000000-0005-0000-0000-0000CDE00000}"/>
    <cellStyle name="Notas 20 14 2" xfId="57131" xr:uid="{00000000-0005-0000-0000-0000CEE00000}"/>
    <cellStyle name="Notas 20 15" xfId="57132" xr:uid="{00000000-0005-0000-0000-0000CFE00000}"/>
    <cellStyle name="Notas 20 15 2" xfId="57133" xr:uid="{00000000-0005-0000-0000-0000D0E00000}"/>
    <cellStyle name="Notas 20 16" xfId="57134" xr:uid="{00000000-0005-0000-0000-0000D1E00000}"/>
    <cellStyle name="Notas 20 16 2" xfId="57135" xr:uid="{00000000-0005-0000-0000-0000D2E00000}"/>
    <cellStyle name="Notas 20 17" xfId="57136" xr:uid="{00000000-0005-0000-0000-0000D3E00000}"/>
    <cellStyle name="Notas 20 17 2" xfId="57137" xr:uid="{00000000-0005-0000-0000-0000D4E00000}"/>
    <cellStyle name="Notas 20 18" xfId="57138" xr:uid="{00000000-0005-0000-0000-0000D5E00000}"/>
    <cellStyle name="Notas 20 18 2" xfId="57139" xr:uid="{00000000-0005-0000-0000-0000D6E00000}"/>
    <cellStyle name="Notas 20 19" xfId="57140" xr:uid="{00000000-0005-0000-0000-0000D7E00000}"/>
    <cellStyle name="Notas 20 19 2" xfId="57141" xr:uid="{00000000-0005-0000-0000-0000D8E00000}"/>
    <cellStyle name="Notas 20 2" xfId="57142" xr:uid="{00000000-0005-0000-0000-0000D9E00000}"/>
    <cellStyle name="Notas 20 2 2" xfId="57143" xr:uid="{00000000-0005-0000-0000-0000DAE00000}"/>
    <cellStyle name="Notas 20 2 2 2" xfId="57144" xr:uid="{00000000-0005-0000-0000-0000DBE00000}"/>
    <cellStyle name="Notas 20 2 2 2 2" xfId="57145" xr:uid="{00000000-0005-0000-0000-0000DCE00000}"/>
    <cellStyle name="Notas 20 2 2 3" xfId="57146" xr:uid="{00000000-0005-0000-0000-0000DDE00000}"/>
    <cellStyle name="Notas 20 2 3" xfId="57147" xr:uid="{00000000-0005-0000-0000-0000DEE00000}"/>
    <cellStyle name="Notas 20 2 3 2" xfId="57148" xr:uid="{00000000-0005-0000-0000-0000DFE00000}"/>
    <cellStyle name="Notas 20 2 4" xfId="57149" xr:uid="{00000000-0005-0000-0000-0000E0E00000}"/>
    <cellStyle name="Notas 20 20" xfId="57150" xr:uid="{00000000-0005-0000-0000-0000E1E00000}"/>
    <cellStyle name="Notas 20 20 2" xfId="57151" xr:uid="{00000000-0005-0000-0000-0000E2E00000}"/>
    <cellStyle name="Notas 20 21" xfId="57152" xr:uid="{00000000-0005-0000-0000-0000E3E00000}"/>
    <cellStyle name="Notas 20 21 2" xfId="57153" xr:uid="{00000000-0005-0000-0000-0000E4E00000}"/>
    <cellStyle name="Notas 20 22" xfId="57154" xr:uid="{00000000-0005-0000-0000-0000E5E00000}"/>
    <cellStyle name="Notas 20 22 2" xfId="57155" xr:uid="{00000000-0005-0000-0000-0000E6E00000}"/>
    <cellStyle name="Notas 20 23" xfId="57156" xr:uid="{00000000-0005-0000-0000-0000E7E00000}"/>
    <cellStyle name="Notas 20 23 2" xfId="57157" xr:uid="{00000000-0005-0000-0000-0000E8E00000}"/>
    <cellStyle name="Notas 20 24" xfId="57158" xr:uid="{00000000-0005-0000-0000-0000E9E00000}"/>
    <cellStyle name="Notas 20 24 2" xfId="57159" xr:uid="{00000000-0005-0000-0000-0000EAE00000}"/>
    <cellStyle name="Notas 20 25" xfId="57160" xr:uid="{00000000-0005-0000-0000-0000EBE00000}"/>
    <cellStyle name="Notas 20 25 2" xfId="57161" xr:uid="{00000000-0005-0000-0000-0000ECE00000}"/>
    <cellStyle name="Notas 20 26" xfId="57162" xr:uid="{00000000-0005-0000-0000-0000EDE00000}"/>
    <cellStyle name="Notas 20 3" xfId="57163" xr:uid="{00000000-0005-0000-0000-0000EEE00000}"/>
    <cellStyle name="Notas 20 3 2" xfId="57164" xr:uid="{00000000-0005-0000-0000-0000EFE00000}"/>
    <cellStyle name="Notas 20 3 2 2" xfId="57165" xr:uid="{00000000-0005-0000-0000-0000F0E00000}"/>
    <cellStyle name="Notas 20 3 2 2 2" xfId="57166" xr:uid="{00000000-0005-0000-0000-0000F1E00000}"/>
    <cellStyle name="Notas 20 3 2 3" xfId="57167" xr:uid="{00000000-0005-0000-0000-0000F2E00000}"/>
    <cellStyle name="Notas 20 3 3" xfId="57168" xr:uid="{00000000-0005-0000-0000-0000F3E00000}"/>
    <cellStyle name="Notas 20 3 3 2" xfId="57169" xr:uid="{00000000-0005-0000-0000-0000F4E00000}"/>
    <cellStyle name="Notas 20 3 4" xfId="57170" xr:uid="{00000000-0005-0000-0000-0000F5E00000}"/>
    <cellStyle name="Notas 20 4" xfId="57171" xr:uid="{00000000-0005-0000-0000-0000F6E00000}"/>
    <cellStyle name="Notas 20 4 2" xfId="57172" xr:uid="{00000000-0005-0000-0000-0000F7E00000}"/>
    <cellStyle name="Notas 20 4 2 2" xfId="57173" xr:uid="{00000000-0005-0000-0000-0000F8E00000}"/>
    <cellStyle name="Notas 20 4 3" xfId="57174" xr:uid="{00000000-0005-0000-0000-0000F9E00000}"/>
    <cellStyle name="Notas 20 5" xfId="57175" xr:uid="{00000000-0005-0000-0000-0000FAE00000}"/>
    <cellStyle name="Notas 20 5 2" xfId="57176" xr:uid="{00000000-0005-0000-0000-0000FBE00000}"/>
    <cellStyle name="Notas 20 6" xfId="57177" xr:uid="{00000000-0005-0000-0000-0000FCE00000}"/>
    <cellStyle name="Notas 20 6 2" xfId="57178" xr:uid="{00000000-0005-0000-0000-0000FDE00000}"/>
    <cellStyle name="Notas 20 7" xfId="57179" xr:uid="{00000000-0005-0000-0000-0000FEE00000}"/>
    <cellStyle name="Notas 20 7 2" xfId="57180" xr:uid="{00000000-0005-0000-0000-0000FFE00000}"/>
    <cellStyle name="Notas 20 8" xfId="57181" xr:uid="{00000000-0005-0000-0000-000000E10000}"/>
    <cellStyle name="Notas 20 8 2" xfId="57182" xr:uid="{00000000-0005-0000-0000-000001E10000}"/>
    <cellStyle name="Notas 20 9" xfId="57183" xr:uid="{00000000-0005-0000-0000-000002E10000}"/>
    <cellStyle name="Notas 20 9 2" xfId="57184" xr:uid="{00000000-0005-0000-0000-000003E10000}"/>
    <cellStyle name="Notas 200" xfId="57185" xr:uid="{00000000-0005-0000-0000-000004E10000}"/>
    <cellStyle name="Notas 201" xfId="57186" xr:uid="{00000000-0005-0000-0000-000005E10000}"/>
    <cellStyle name="Notas 202" xfId="57187" xr:uid="{00000000-0005-0000-0000-000006E10000}"/>
    <cellStyle name="Notas 203" xfId="57188" xr:uid="{00000000-0005-0000-0000-000007E10000}"/>
    <cellStyle name="Notas 204" xfId="57189" xr:uid="{00000000-0005-0000-0000-000008E10000}"/>
    <cellStyle name="Notas 205" xfId="57190" xr:uid="{00000000-0005-0000-0000-000009E10000}"/>
    <cellStyle name="Notas 206" xfId="57191" xr:uid="{00000000-0005-0000-0000-00000AE10000}"/>
    <cellStyle name="Notas 207" xfId="57192" xr:uid="{00000000-0005-0000-0000-00000BE10000}"/>
    <cellStyle name="Notas 208" xfId="57193" xr:uid="{00000000-0005-0000-0000-00000CE10000}"/>
    <cellStyle name="Notas 209" xfId="57194" xr:uid="{00000000-0005-0000-0000-00000DE10000}"/>
    <cellStyle name="Notas 21" xfId="57195" xr:uid="{00000000-0005-0000-0000-00000EE10000}"/>
    <cellStyle name="Notas 21 10" xfId="57196" xr:uid="{00000000-0005-0000-0000-00000FE10000}"/>
    <cellStyle name="Notas 21 10 2" xfId="57197" xr:uid="{00000000-0005-0000-0000-000010E10000}"/>
    <cellStyle name="Notas 21 11" xfId="57198" xr:uid="{00000000-0005-0000-0000-000011E10000}"/>
    <cellStyle name="Notas 21 11 2" xfId="57199" xr:uid="{00000000-0005-0000-0000-000012E10000}"/>
    <cellStyle name="Notas 21 12" xfId="57200" xr:uid="{00000000-0005-0000-0000-000013E10000}"/>
    <cellStyle name="Notas 21 12 2" xfId="57201" xr:uid="{00000000-0005-0000-0000-000014E10000}"/>
    <cellStyle name="Notas 21 13" xfId="57202" xr:uid="{00000000-0005-0000-0000-000015E10000}"/>
    <cellStyle name="Notas 21 13 2" xfId="57203" xr:uid="{00000000-0005-0000-0000-000016E10000}"/>
    <cellStyle name="Notas 21 14" xfId="57204" xr:uid="{00000000-0005-0000-0000-000017E10000}"/>
    <cellStyle name="Notas 21 14 2" xfId="57205" xr:uid="{00000000-0005-0000-0000-000018E10000}"/>
    <cellStyle name="Notas 21 15" xfId="57206" xr:uid="{00000000-0005-0000-0000-000019E10000}"/>
    <cellStyle name="Notas 21 15 2" xfId="57207" xr:uid="{00000000-0005-0000-0000-00001AE10000}"/>
    <cellStyle name="Notas 21 16" xfId="57208" xr:uid="{00000000-0005-0000-0000-00001BE10000}"/>
    <cellStyle name="Notas 21 16 2" xfId="57209" xr:uid="{00000000-0005-0000-0000-00001CE10000}"/>
    <cellStyle name="Notas 21 17" xfId="57210" xr:uid="{00000000-0005-0000-0000-00001DE10000}"/>
    <cellStyle name="Notas 21 17 2" xfId="57211" xr:uid="{00000000-0005-0000-0000-00001EE10000}"/>
    <cellStyle name="Notas 21 18" xfId="57212" xr:uid="{00000000-0005-0000-0000-00001FE10000}"/>
    <cellStyle name="Notas 21 18 2" xfId="57213" xr:uid="{00000000-0005-0000-0000-000020E10000}"/>
    <cellStyle name="Notas 21 19" xfId="57214" xr:uid="{00000000-0005-0000-0000-000021E10000}"/>
    <cellStyle name="Notas 21 19 2" xfId="57215" xr:uid="{00000000-0005-0000-0000-000022E10000}"/>
    <cellStyle name="Notas 21 2" xfId="57216" xr:uid="{00000000-0005-0000-0000-000023E10000}"/>
    <cellStyle name="Notas 21 2 2" xfId="57217" xr:uid="{00000000-0005-0000-0000-000024E10000}"/>
    <cellStyle name="Notas 21 2 2 2" xfId="57218" xr:uid="{00000000-0005-0000-0000-000025E10000}"/>
    <cellStyle name="Notas 21 2 2 2 2" xfId="57219" xr:uid="{00000000-0005-0000-0000-000026E10000}"/>
    <cellStyle name="Notas 21 2 2 3" xfId="57220" xr:uid="{00000000-0005-0000-0000-000027E10000}"/>
    <cellStyle name="Notas 21 2 3" xfId="57221" xr:uid="{00000000-0005-0000-0000-000028E10000}"/>
    <cellStyle name="Notas 21 2 3 2" xfId="57222" xr:uid="{00000000-0005-0000-0000-000029E10000}"/>
    <cellStyle name="Notas 21 2 4" xfId="57223" xr:uid="{00000000-0005-0000-0000-00002AE10000}"/>
    <cellStyle name="Notas 21 20" xfId="57224" xr:uid="{00000000-0005-0000-0000-00002BE10000}"/>
    <cellStyle name="Notas 21 20 2" xfId="57225" xr:uid="{00000000-0005-0000-0000-00002CE10000}"/>
    <cellStyle name="Notas 21 21" xfId="57226" xr:uid="{00000000-0005-0000-0000-00002DE10000}"/>
    <cellStyle name="Notas 21 21 2" xfId="57227" xr:uid="{00000000-0005-0000-0000-00002EE10000}"/>
    <cellStyle name="Notas 21 22" xfId="57228" xr:uid="{00000000-0005-0000-0000-00002FE10000}"/>
    <cellStyle name="Notas 21 22 2" xfId="57229" xr:uid="{00000000-0005-0000-0000-000030E10000}"/>
    <cellStyle name="Notas 21 23" xfId="57230" xr:uid="{00000000-0005-0000-0000-000031E10000}"/>
    <cellStyle name="Notas 21 23 2" xfId="57231" xr:uid="{00000000-0005-0000-0000-000032E10000}"/>
    <cellStyle name="Notas 21 24" xfId="57232" xr:uid="{00000000-0005-0000-0000-000033E10000}"/>
    <cellStyle name="Notas 21 24 2" xfId="57233" xr:uid="{00000000-0005-0000-0000-000034E10000}"/>
    <cellStyle name="Notas 21 25" xfId="57234" xr:uid="{00000000-0005-0000-0000-000035E10000}"/>
    <cellStyle name="Notas 21 25 2" xfId="57235" xr:uid="{00000000-0005-0000-0000-000036E10000}"/>
    <cellStyle name="Notas 21 26" xfId="57236" xr:uid="{00000000-0005-0000-0000-000037E10000}"/>
    <cellStyle name="Notas 21 3" xfId="57237" xr:uid="{00000000-0005-0000-0000-000038E10000}"/>
    <cellStyle name="Notas 21 3 2" xfId="57238" xr:uid="{00000000-0005-0000-0000-000039E10000}"/>
    <cellStyle name="Notas 21 3 2 2" xfId="57239" xr:uid="{00000000-0005-0000-0000-00003AE10000}"/>
    <cellStyle name="Notas 21 3 2 2 2" xfId="57240" xr:uid="{00000000-0005-0000-0000-00003BE10000}"/>
    <cellStyle name="Notas 21 3 2 3" xfId="57241" xr:uid="{00000000-0005-0000-0000-00003CE10000}"/>
    <cellStyle name="Notas 21 3 3" xfId="57242" xr:uid="{00000000-0005-0000-0000-00003DE10000}"/>
    <cellStyle name="Notas 21 3 3 2" xfId="57243" xr:uid="{00000000-0005-0000-0000-00003EE10000}"/>
    <cellStyle name="Notas 21 3 4" xfId="57244" xr:uid="{00000000-0005-0000-0000-00003FE10000}"/>
    <cellStyle name="Notas 21 4" xfId="57245" xr:uid="{00000000-0005-0000-0000-000040E10000}"/>
    <cellStyle name="Notas 21 4 2" xfId="57246" xr:uid="{00000000-0005-0000-0000-000041E10000}"/>
    <cellStyle name="Notas 21 4 2 2" xfId="57247" xr:uid="{00000000-0005-0000-0000-000042E10000}"/>
    <cellStyle name="Notas 21 4 3" xfId="57248" xr:uid="{00000000-0005-0000-0000-000043E10000}"/>
    <cellStyle name="Notas 21 5" xfId="57249" xr:uid="{00000000-0005-0000-0000-000044E10000}"/>
    <cellStyle name="Notas 21 5 2" xfId="57250" xr:uid="{00000000-0005-0000-0000-000045E10000}"/>
    <cellStyle name="Notas 21 6" xfId="57251" xr:uid="{00000000-0005-0000-0000-000046E10000}"/>
    <cellStyle name="Notas 21 6 2" xfId="57252" xr:uid="{00000000-0005-0000-0000-000047E10000}"/>
    <cellStyle name="Notas 21 7" xfId="57253" xr:uid="{00000000-0005-0000-0000-000048E10000}"/>
    <cellStyle name="Notas 21 7 2" xfId="57254" xr:uid="{00000000-0005-0000-0000-000049E10000}"/>
    <cellStyle name="Notas 21 8" xfId="57255" xr:uid="{00000000-0005-0000-0000-00004AE10000}"/>
    <cellStyle name="Notas 21 8 2" xfId="57256" xr:uid="{00000000-0005-0000-0000-00004BE10000}"/>
    <cellStyle name="Notas 21 9" xfId="57257" xr:uid="{00000000-0005-0000-0000-00004CE10000}"/>
    <cellStyle name="Notas 21 9 2" xfId="57258" xr:uid="{00000000-0005-0000-0000-00004DE10000}"/>
    <cellStyle name="Notas 210" xfId="57259" xr:uid="{00000000-0005-0000-0000-00004EE10000}"/>
    <cellStyle name="Notas 211" xfId="57260" xr:uid="{00000000-0005-0000-0000-00004FE10000}"/>
    <cellStyle name="Notas 212" xfId="57261" xr:uid="{00000000-0005-0000-0000-000050E10000}"/>
    <cellStyle name="Notas 213" xfId="57262" xr:uid="{00000000-0005-0000-0000-000051E10000}"/>
    <cellStyle name="Notas 214" xfId="57263" xr:uid="{00000000-0005-0000-0000-000052E10000}"/>
    <cellStyle name="Notas 215" xfId="57264" xr:uid="{00000000-0005-0000-0000-000053E10000}"/>
    <cellStyle name="Notas 216" xfId="57265" xr:uid="{00000000-0005-0000-0000-000054E10000}"/>
    <cellStyle name="Notas 217" xfId="57266" xr:uid="{00000000-0005-0000-0000-000055E10000}"/>
    <cellStyle name="Notas 218" xfId="57267" xr:uid="{00000000-0005-0000-0000-000056E10000}"/>
    <cellStyle name="Notas 219" xfId="57268" xr:uid="{00000000-0005-0000-0000-000057E10000}"/>
    <cellStyle name="Notas 22" xfId="57269" xr:uid="{00000000-0005-0000-0000-000058E10000}"/>
    <cellStyle name="Notas 22 10" xfId="57270" xr:uid="{00000000-0005-0000-0000-000059E10000}"/>
    <cellStyle name="Notas 22 10 2" xfId="57271" xr:uid="{00000000-0005-0000-0000-00005AE10000}"/>
    <cellStyle name="Notas 22 11" xfId="57272" xr:uid="{00000000-0005-0000-0000-00005BE10000}"/>
    <cellStyle name="Notas 22 11 2" xfId="57273" xr:uid="{00000000-0005-0000-0000-00005CE10000}"/>
    <cellStyle name="Notas 22 12" xfId="57274" xr:uid="{00000000-0005-0000-0000-00005DE10000}"/>
    <cellStyle name="Notas 22 12 2" xfId="57275" xr:uid="{00000000-0005-0000-0000-00005EE10000}"/>
    <cellStyle name="Notas 22 13" xfId="57276" xr:uid="{00000000-0005-0000-0000-00005FE10000}"/>
    <cellStyle name="Notas 22 13 2" xfId="57277" xr:uid="{00000000-0005-0000-0000-000060E10000}"/>
    <cellStyle name="Notas 22 14" xfId="57278" xr:uid="{00000000-0005-0000-0000-000061E10000}"/>
    <cellStyle name="Notas 22 14 2" xfId="57279" xr:uid="{00000000-0005-0000-0000-000062E10000}"/>
    <cellStyle name="Notas 22 15" xfId="57280" xr:uid="{00000000-0005-0000-0000-000063E10000}"/>
    <cellStyle name="Notas 22 15 2" xfId="57281" xr:uid="{00000000-0005-0000-0000-000064E10000}"/>
    <cellStyle name="Notas 22 16" xfId="57282" xr:uid="{00000000-0005-0000-0000-000065E10000}"/>
    <cellStyle name="Notas 22 16 2" xfId="57283" xr:uid="{00000000-0005-0000-0000-000066E10000}"/>
    <cellStyle name="Notas 22 17" xfId="57284" xr:uid="{00000000-0005-0000-0000-000067E10000}"/>
    <cellStyle name="Notas 22 17 2" xfId="57285" xr:uid="{00000000-0005-0000-0000-000068E10000}"/>
    <cellStyle name="Notas 22 18" xfId="57286" xr:uid="{00000000-0005-0000-0000-000069E10000}"/>
    <cellStyle name="Notas 22 18 2" xfId="57287" xr:uid="{00000000-0005-0000-0000-00006AE10000}"/>
    <cellStyle name="Notas 22 19" xfId="57288" xr:uid="{00000000-0005-0000-0000-00006BE10000}"/>
    <cellStyle name="Notas 22 19 2" xfId="57289" xr:uid="{00000000-0005-0000-0000-00006CE10000}"/>
    <cellStyle name="Notas 22 2" xfId="57290" xr:uid="{00000000-0005-0000-0000-00006DE10000}"/>
    <cellStyle name="Notas 22 2 2" xfId="57291" xr:uid="{00000000-0005-0000-0000-00006EE10000}"/>
    <cellStyle name="Notas 22 2 2 2" xfId="57292" xr:uid="{00000000-0005-0000-0000-00006FE10000}"/>
    <cellStyle name="Notas 22 2 2 2 2" xfId="57293" xr:uid="{00000000-0005-0000-0000-000070E10000}"/>
    <cellStyle name="Notas 22 2 2 3" xfId="57294" xr:uid="{00000000-0005-0000-0000-000071E10000}"/>
    <cellStyle name="Notas 22 2 3" xfId="57295" xr:uid="{00000000-0005-0000-0000-000072E10000}"/>
    <cellStyle name="Notas 22 2 3 2" xfId="57296" xr:uid="{00000000-0005-0000-0000-000073E10000}"/>
    <cellStyle name="Notas 22 2 4" xfId="57297" xr:uid="{00000000-0005-0000-0000-000074E10000}"/>
    <cellStyle name="Notas 22 20" xfId="57298" xr:uid="{00000000-0005-0000-0000-000075E10000}"/>
    <cellStyle name="Notas 22 20 2" xfId="57299" xr:uid="{00000000-0005-0000-0000-000076E10000}"/>
    <cellStyle name="Notas 22 21" xfId="57300" xr:uid="{00000000-0005-0000-0000-000077E10000}"/>
    <cellStyle name="Notas 22 21 2" xfId="57301" xr:uid="{00000000-0005-0000-0000-000078E10000}"/>
    <cellStyle name="Notas 22 22" xfId="57302" xr:uid="{00000000-0005-0000-0000-000079E10000}"/>
    <cellStyle name="Notas 22 22 2" xfId="57303" xr:uid="{00000000-0005-0000-0000-00007AE10000}"/>
    <cellStyle name="Notas 22 23" xfId="57304" xr:uid="{00000000-0005-0000-0000-00007BE10000}"/>
    <cellStyle name="Notas 22 23 2" xfId="57305" xr:uid="{00000000-0005-0000-0000-00007CE10000}"/>
    <cellStyle name="Notas 22 24" xfId="57306" xr:uid="{00000000-0005-0000-0000-00007DE10000}"/>
    <cellStyle name="Notas 22 24 2" xfId="57307" xr:uid="{00000000-0005-0000-0000-00007EE10000}"/>
    <cellStyle name="Notas 22 25" xfId="57308" xr:uid="{00000000-0005-0000-0000-00007FE10000}"/>
    <cellStyle name="Notas 22 25 2" xfId="57309" xr:uid="{00000000-0005-0000-0000-000080E10000}"/>
    <cellStyle name="Notas 22 26" xfId="57310" xr:uid="{00000000-0005-0000-0000-000081E10000}"/>
    <cellStyle name="Notas 22 3" xfId="57311" xr:uid="{00000000-0005-0000-0000-000082E10000}"/>
    <cellStyle name="Notas 22 3 2" xfId="57312" xr:uid="{00000000-0005-0000-0000-000083E10000}"/>
    <cellStyle name="Notas 22 3 2 2" xfId="57313" xr:uid="{00000000-0005-0000-0000-000084E10000}"/>
    <cellStyle name="Notas 22 3 2 2 2" xfId="57314" xr:uid="{00000000-0005-0000-0000-000085E10000}"/>
    <cellStyle name="Notas 22 3 2 3" xfId="57315" xr:uid="{00000000-0005-0000-0000-000086E10000}"/>
    <cellStyle name="Notas 22 3 3" xfId="57316" xr:uid="{00000000-0005-0000-0000-000087E10000}"/>
    <cellStyle name="Notas 22 3 3 2" xfId="57317" xr:uid="{00000000-0005-0000-0000-000088E10000}"/>
    <cellStyle name="Notas 22 3 4" xfId="57318" xr:uid="{00000000-0005-0000-0000-000089E10000}"/>
    <cellStyle name="Notas 22 4" xfId="57319" xr:uid="{00000000-0005-0000-0000-00008AE10000}"/>
    <cellStyle name="Notas 22 4 2" xfId="57320" xr:uid="{00000000-0005-0000-0000-00008BE10000}"/>
    <cellStyle name="Notas 22 4 2 2" xfId="57321" xr:uid="{00000000-0005-0000-0000-00008CE10000}"/>
    <cellStyle name="Notas 22 4 3" xfId="57322" xr:uid="{00000000-0005-0000-0000-00008DE10000}"/>
    <cellStyle name="Notas 22 5" xfId="57323" xr:uid="{00000000-0005-0000-0000-00008EE10000}"/>
    <cellStyle name="Notas 22 5 2" xfId="57324" xr:uid="{00000000-0005-0000-0000-00008FE10000}"/>
    <cellStyle name="Notas 22 6" xfId="57325" xr:uid="{00000000-0005-0000-0000-000090E10000}"/>
    <cellStyle name="Notas 22 6 2" xfId="57326" xr:uid="{00000000-0005-0000-0000-000091E10000}"/>
    <cellStyle name="Notas 22 7" xfId="57327" xr:uid="{00000000-0005-0000-0000-000092E10000}"/>
    <cellStyle name="Notas 22 7 2" xfId="57328" xr:uid="{00000000-0005-0000-0000-000093E10000}"/>
    <cellStyle name="Notas 22 8" xfId="57329" xr:uid="{00000000-0005-0000-0000-000094E10000}"/>
    <cellStyle name="Notas 22 8 2" xfId="57330" xr:uid="{00000000-0005-0000-0000-000095E10000}"/>
    <cellStyle name="Notas 22 9" xfId="57331" xr:uid="{00000000-0005-0000-0000-000096E10000}"/>
    <cellStyle name="Notas 22 9 2" xfId="57332" xr:uid="{00000000-0005-0000-0000-000097E10000}"/>
    <cellStyle name="Notas 220" xfId="57333" xr:uid="{00000000-0005-0000-0000-000098E10000}"/>
    <cellStyle name="Notas 221" xfId="57334" xr:uid="{00000000-0005-0000-0000-000099E10000}"/>
    <cellStyle name="Notas 222" xfId="57335" xr:uid="{00000000-0005-0000-0000-00009AE10000}"/>
    <cellStyle name="Notas 223" xfId="57336" xr:uid="{00000000-0005-0000-0000-00009BE10000}"/>
    <cellStyle name="Notas 224" xfId="57337" xr:uid="{00000000-0005-0000-0000-00009CE10000}"/>
    <cellStyle name="Notas 225" xfId="57338" xr:uid="{00000000-0005-0000-0000-00009DE10000}"/>
    <cellStyle name="Notas 226" xfId="57339" xr:uid="{00000000-0005-0000-0000-00009EE10000}"/>
    <cellStyle name="Notas 227" xfId="57340" xr:uid="{00000000-0005-0000-0000-00009FE10000}"/>
    <cellStyle name="Notas 228" xfId="57341" xr:uid="{00000000-0005-0000-0000-0000A0E10000}"/>
    <cellStyle name="Notas 229" xfId="57342" xr:uid="{00000000-0005-0000-0000-0000A1E10000}"/>
    <cellStyle name="Notas 23" xfId="57343" xr:uid="{00000000-0005-0000-0000-0000A2E10000}"/>
    <cellStyle name="Notas 23 10" xfId="57344" xr:uid="{00000000-0005-0000-0000-0000A3E10000}"/>
    <cellStyle name="Notas 23 10 2" xfId="57345" xr:uid="{00000000-0005-0000-0000-0000A4E10000}"/>
    <cellStyle name="Notas 23 11" xfId="57346" xr:uid="{00000000-0005-0000-0000-0000A5E10000}"/>
    <cellStyle name="Notas 23 11 2" xfId="57347" xr:uid="{00000000-0005-0000-0000-0000A6E10000}"/>
    <cellStyle name="Notas 23 12" xfId="57348" xr:uid="{00000000-0005-0000-0000-0000A7E10000}"/>
    <cellStyle name="Notas 23 12 2" xfId="57349" xr:uid="{00000000-0005-0000-0000-0000A8E10000}"/>
    <cellStyle name="Notas 23 13" xfId="57350" xr:uid="{00000000-0005-0000-0000-0000A9E10000}"/>
    <cellStyle name="Notas 23 13 2" xfId="57351" xr:uid="{00000000-0005-0000-0000-0000AAE10000}"/>
    <cellStyle name="Notas 23 14" xfId="57352" xr:uid="{00000000-0005-0000-0000-0000ABE10000}"/>
    <cellStyle name="Notas 23 14 2" xfId="57353" xr:uid="{00000000-0005-0000-0000-0000ACE10000}"/>
    <cellStyle name="Notas 23 15" xfId="57354" xr:uid="{00000000-0005-0000-0000-0000ADE10000}"/>
    <cellStyle name="Notas 23 15 2" xfId="57355" xr:uid="{00000000-0005-0000-0000-0000AEE10000}"/>
    <cellStyle name="Notas 23 16" xfId="57356" xr:uid="{00000000-0005-0000-0000-0000AFE10000}"/>
    <cellStyle name="Notas 23 16 2" xfId="57357" xr:uid="{00000000-0005-0000-0000-0000B0E10000}"/>
    <cellStyle name="Notas 23 17" xfId="57358" xr:uid="{00000000-0005-0000-0000-0000B1E10000}"/>
    <cellStyle name="Notas 23 17 2" xfId="57359" xr:uid="{00000000-0005-0000-0000-0000B2E10000}"/>
    <cellStyle name="Notas 23 18" xfId="57360" xr:uid="{00000000-0005-0000-0000-0000B3E10000}"/>
    <cellStyle name="Notas 23 18 2" xfId="57361" xr:uid="{00000000-0005-0000-0000-0000B4E10000}"/>
    <cellStyle name="Notas 23 19" xfId="57362" xr:uid="{00000000-0005-0000-0000-0000B5E10000}"/>
    <cellStyle name="Notas 23 19 2" xfId="57363" xr:uid="{00000000-0005-0000-0000-0000B6E10000}"/>
    <cellStyle name="Notas 23 2" xfId="57364" xr:uid="{00000000-0005-0000-0000-0000B7E10000}"/>
    <cellStyle name="Notas 23 2 2" xfId="57365" xr:uid="{00000000-0005-0000-0000-0000B8E10000}"/>
    <cellStyle name="Notas 23 2 2 2" xfId="57366" xr:uid="{00000000-0005-0000-0000-0000B9E10000}"/>
    <cellStyle name="Notas 23 2 2 2 2" xfId="57367" xr:uid="{00000000-0005-0000-0000-0000BAE10000}"/>
    <cellStyle name="Notas 23 2 2 3" xfId="57368" xr:uid="{00000000-0005-0000-0000-0000BBE10000}"/>
    <cellStyle name="Notas 23 2 3" xfId="57369" xr:uid="{00000000-0005-0000-0000-0000BCE10000}"/>
    <cellStyle name="Notas 23 2 3 2" xfId="57370" xr:uid="{00000000-0005-0000-0000-0000BDE10000}"/>
    <cellStyle name="Notas 23 2 4" xfId="57371" xr:uid="{00000000-0005-0000-0000-0000BEE10000}"/>
    <cellStyle name="Notas 23 20" xfId="57372" xr:uid="{00000000-0005-0000-0000-0000BFE10000}"/>
    <cellStyle name="Notas 23 20 2" xfId="57373" xr:uid="{00000000-0005-0000-0000-0000C0E10000}"/>
    <cellStyle name="Notas 23 21" xfId="57374" xr:uid="{00000000-0005-0000-0000-0000C1E10000}"/>
    <cellStyle name="Notas 23 21 2" xfId="57375" xr:uid="{00000000-0005-0000-0000-0000C2E10000}"/>
    <cellStyle name="Notas 23 22" xfId="57376" xr:uid="{00000000-0005-0000-0000-0000C3E10000}"/>
    <cellStyle name="Notas 23 22 2" xfId="57377" xr:uid="{00000000-0005-0000-0000-0000C4E10000}"/>
    <cellStyle name="Notas 23 23" xfId="57378" xr:uid="{00000000-0005-0000-0000-0000C5E10000}"/>
    <cellStyle name="Notas 23 23 2" xfId="57379" xr:uid="{00000000-0005-0000-0000-0000C6E10000}"/>
    <cellStyle name="Notas 23 24" xfId="57380" xr:uid="{00000000-0005-0000-0000-0000C7E10000}"/>
    <cellStyle name="Notas 23 24 2" xfId="57381" xr:uid="{00000000-0005-0000-0000-0000C8E10000}"/>
    <cellStyle name="Notas 23 25" xfId="57382" xr:uid="{00000000-0005-0000-0000-0000C9E10000}"/>
    <cellStyle name="Notas 23 25 2" xfId="57383" xr:uid="{00000000-0005-0000-0000-0000CAE10000}"/>
    <cellStyle name="Notas 23 26" xfId="57384" xr:uid="{00000000-0005-0000-0000-0000CBE10000}"/>
    <cellStyle name="Notas 23 3" xfId="57385" xr:uid="{00000000-0005-0000-0000-0000CCE10000}"/>
    <cellStyle name="Notas 23 3 2" xfId="57386" xr:uid="{00000000-0005-0000-0000-0000CDE10000}"/>
    <cellStyle name="Notas 23 3 2 2" xfId="57387" xr:uid="{00000000-0005-0000-0000-0000CEE10000}"/>
    <cellStyle name="Notas 23 3 2 2 2" xfId="57388" xr:uid="{00000000-0005-0000-0000-0000CFE10000}"/>
    <cellStyle name="Notas 23 3 2 3" xfId="57389" xr:uid="{00000000-0005-0000-0000-0000D0E10000}"/>
    <cellStyle name="Notas 23 3 3" xfId="57390" xr:uid="{00000000-0005-0000-0000-0000D1E10000}"/>
    <cellStyle name="Notas 23 3 3 2" xfId="57391" xr:uid="{00000000-0005-0000-0000-0000D2E10000}"/>
    <cellStyle name="Notas 23 3 4" xfId="57392" xr:uid="{00000000-0005-0000-0000-0000D3E10000}"/>
    <cellStyle name="Notas 23 4" xfId="57393" xr:uid="{00000000-0005-0000-0000-0000D4E10000}"/>
    <cellStyle name="Notas 23 4 2" xfId="57394" xr:uid="{00000000-0005-0000-0000-0000D5E10000}"/>
    <cellStyle name="Notas 23 4 2 2" xfId="57395" xr:uid="{00000000-0005-0000-0000-0000D6E10000}"/>
    <cellStyle name="Notas 23 4 3" xfId="57396" xr:uid="{00000000-0005-0000-0000-0000D7E10000}"/>
    <cellStyle name="Notas 23 5" xfId="57397" xr:uid="{00000000-0005-0000-0000-0000D8E10000}"/>
    <cellStyle name="Notas 23 5 2" xfId="57398" xr:uid="{00000000-0005-0000-0000-0000D9E10000}"/>
    <cellStyle name="Notas 23 6" xfId="57399" xr:uid="{00000000-0005-0000-0000-0000DAE10000}"/>
    <cellStyle name="Notas 23 6 2" xfId="57400" xr:uid="{00000000-0005-0000-0000-0000DBE10000}"/>
    <cellStyle name="Notas 23 7" xfId="57401" xr:uid="{00000000-0005-0000-0000-0000DCE10000}"/>
    <cellStyle name="Notas 23 7 2" xfId="57402" xr:uid="{00000000-0005-0000-0000-0000DDE10000}"/>
    <cellStyle name="Notas 23 8" xfId="57403" xr:uid="{00000000-0005-0000-0000-0000DEE10000}"/>
    <cellStyle name="Notas 23 8 2" xfId="57404" xr:uid="{00000000-0005-0000-0000-0000DFE10000}"/>
    <cellStyle name="Notas 23 9" xfId="57405" xr:uid="{00000000-0005-0000-0000-0000E0E10000}"/>
    <cellStyle name="Notas 23 9 2" xfId="57406" xr:uid="{00000000-0005-0000-0000-0000E1E10000}"/>
    <cellStyle name="Notas 230" xfId="57407" xr:uid="{00000000-0005-0000-0000-0000E2E10000}"/>
    <cellStyle name="Notas 231" xfId="57408" xr:uid="{00000000-0005-0000-0000-0000E3E10000}"/>
    <cellStyle name="Notas 232" xfId="57409" xr:uid="{00000000-0005-0000-0000-0000E4E10000}"/>
    <cellStyle name="Notas 233" xfId="57410" xr:uid="{00000000-0005-0000-0000-0000E5E10000}"/>
    <cellStyle name="Notas 234" xfId="57411" xr:uid="{00000000-0005-0000-0000-0000E6E10000}"/>
    <cellStyle name="Notas 235" xfId="57412" xr:uid="{00000000-0005-0000-0000-0000E7E10000}"/>
    <cellStyle name="Notas 236" xfId="57413" xr:uid="{00000000-0005-0000-0000-0000E8E10000}"/>
    <cellStyle name="Notas 237" xfId="57414" xr:uid="{00000000-0005-0000-0000-0000E9E10000}"/>
    <cellStyle name="Notas 238" xfId="61321" xr:uid="{00000000-0005-0000-0000-0000EAE10000}"/>
    <cellStyle name="Notas 239" xfId="61322" xr:uid="{00000000-0005-0000-0000-0000EBE10000}"/>
    <cellStyle name="Notas 24" xfId="57415" xr:uid="{00000000-0005-0000-0000-0000ECE10000}"/>
    <cellStyle name="Notas 24 10" xfId="57416" xr:uid="{00000000-0005-0000-0000-0000EDE10000}"/>
    <cellStyle name="Notas 24 10 2" xfId="57417" xr:uid="{00000000-0005-0000-0000-0000EEE10000}"/>
    <cellStyle name="Notas 24 11" xfId="57418" xr:uid="{00000000-0005-0000-0000-0000EFE10000}"/>
    <cellStyle name="Notas 24 11 2" xfId="57419" xr:uid="{00000000-0005-0000-0000-0000F0E10000}"/>
    <cellStyle name="Notas 24 12" xfId="57420" xr:uid="{00000000-0005-0000-0000-0000F1E10000}"/>
    <cellStyle name="Notas 24 12 2" xfId="57421" xr:uid="{00000000-0005-0000-0000-0000F2E10000}"/>
    <cellStyle name="Notas 24 13" xfId="57422" xr:uid="{00000000-0005-0000-0000-0000F3E10000}"/>
    <cellStyle name="Notas 24 13 2" xfId="57423" xr:uid="{00000000-0005-0000-0000-0000F4E10000}"/>
    <cellStyle name="Notas 24 14" xfId="57424" xr:uid="{00000000-0005-0000-0000-0000F5E10000}"/>
    <cellStyle name="Notas 24 14 2" xfId="57425" xr:uid="{00000000-0005-0000-0000-0000F6E10000}"/>
    <cellStyle name="Notas 24 15" xfId="57426" xr:uid="{00000000-0005-0000-0000-0000F7E10000}"/>
    <cellStyle name="Notas 24 15 2" xfId="57427" xr:uid="{00000000-0005-0000-0000-0000F8E10000}"/>
    <cellStyle name="Notas 24 16" xfId="57428" xr:uid="{00000000-0005-0000-0000-0000F9E10000}"/>
    <cellStyle name="Notas 24 16 2" xfId="57429" xr:uid="{00000000-0005-0000-0000-0000FAE10000}"/>
    <cellStyle name="Notas 24 17" xfId="57430" xr:uid="{00000000-0005-0000-0000-0000FBE10000}"/>
    <cellStyle name="Notas 24 17 2" xfId="57431" xr:uid="{00000000-0005-0000-0000-0000FCE10000}"/>
    <cellStyle name="Notas 24 18" xfId="57432" xr:uid="{00000000-0005-0000-0000-0000FDE10000}"/>
    <cellStyle name="Notas 24 18 2" xfId="57433" xr:uid="{00000000-0005-0000-0000-0000FEE10000}"/>
    <cellStyle name="Notas 24 19" xfId="57434" xr:uid="{00000000-0005-0000-0000-0000FFE10000}"/>
    <cellStyle name="Notas 24 19 2" xfId="57435" xr:uid="{00000000-0005-0000-0000-000000E20000}"/>
    <cellStyle name="Notas 24 2" xfId="57436" xr:uid="{00000000-0005-0000-0000-000001E20000}"/>
    <cellStyle name="Notas 24 2 2" xfId="57437" xr:uid="{00000000-0005-0000-0000-000002E20000}"/>
    <cellStyle name="Notas 24 2 2 2" xfId="57438" xr:uid="{00000000-0005-0000-0000-000003E20000}"/>
    <cellStyle name="Notas 24 2 2 2 2" xfId="57439" xr:uid="{00000000-0005-0000-0000-000004E20000}"/>
    <cellStyle name="Notas 24 2 2 3" xfId="57440" xr:uid="{00000000-0005-0000-0000-000005E20000}"/>
    <cellStyle name="Notas 24 2 3" xfId="57441" xr:uid="{00000000-0005-0000-0000-000006E20000}"/>
    <cellStyle name="Notas 24 2 3 2" xfId="57442" xr:uid="{00000000-0005-0000-0000-000007E20000}"/>
    <cellStyle name="Notas 24 2 4" xfId="57443" xr:uid="{00000000-0005-0000-0000-000008E20000}"/>
    <cellStyle name="Notas 24 20" xfId="57444" xr:uid="{00000000-0005-0000-0000-000009E20000}"/>
    <cellStyle name="Notas 24 20 2" xfId="57445" xr:uid="{00000000-0005-0000-0000-00000AE20000}"/>
    <cellStyle name="Notas 24 21" xfId="57446" xr:uid="{00000000-0005-0000-0000-00000BE20000}"/>
    <cellStyle name="Notas 24 21 2" xfId="57447" xr:uid="{00000000-0005-0000-0000-00000CE20000}"/>
    <cellStyle name="Notas 24 22" xfId="57448" xr:uid="{00000000-0005-0000-0000-00000DE20000}"/>
    <cellStyle name="Notas 24 22 2" xfId="57449" xr:uid="{00000000-0005-0000-0000-00000EE20000}"/>
    <cellStyle name="Notas 24 23" xfId="57450" xr:uid="{00000000-0005-0000-0000-00000FE20000}"/>
    <cellStyle name="Notas 24 23 2" xfId="57451" xr:uid="{00000000-0005-0000-0000-000010E20000}"/>
    <cellStyle name="Notas 24 24" xfId="57452" xr:uid="{00000000-0005-0000-0000-000011E20000}"/>
    <cellStyle name="Notas 24 24 2" xfId="57453" xr:uid="{00000000-0005-0000-0000-000012E20000}"/>
    <cellStyle name="Notas 24 25" xfId="57454" xr:uid="{00000000-0005-0000-0000-000013E20000}"/>
    <cellStyle name="Notas 24 25 2" xfId="57455" xr:uid="{00000000-0005-0000-0000-000014E20000}"/>
    <cellStyle name="Notas 24 26" xfId="57456" xr:uid="{00000000-0005-0000-0000-000015E20000}"/>
    <cellStyle name="Notas 24 3" xfId="57457" xr:uid="{00000000-0005-0000-0000-000016E20000}"/>
    <cellStyle name="Notas 24 3 2" xfId="57458" xr:uid="{00000000-0005-0000-0000-000017E20000}"/>
    <cellStyle name="Notas 24 3 2 2" xfId="57459" xr:uid="{00000000-0005-0000-0000-000018E20000}"/>
    <cellStyle name="Notas 24 3 2 2 2" xfId="57460" xr:uid="{00000000-0005-0000-0000-000019E20000}"/>
    <cellStyle name="Notas 24 3 2 3" xfId="57461" xr:uid="{00000000-0005-0000-0000-00001AE20000}"/>
    <cellStyle name="Notas 24 3 3" xfId="57462" xr:uid="{00000000-0005-0000-0000-00001BE20000}"/>
    <cellStyle name="Notas 24 3 3 2" xfId="57463" xr:uid="{00000000-0005-0000-0000-00001CE20000}"/>
    <cellStyle name="Notas 24 3 4" xfId="57464" xr:uid="{00000000-0005-0000-0000-00001DE20000}"/>
    <cellStyle name="Notas 24 4" xfId="57465" xr:uid="{00000000-0005-0000-0000-00001EE20000}"/>
    <cellStyle name="Notas 24 4 2" xfId="57466" xr:uid="{00000000-0005-0000-0000-00001FE20000}"/>
    <cellStyle name="Notas 24 4 2 2" xfId="57467" xr:uid="{00000000-0005-0000-0000-000020E20000}"/>
    <cellStyle name="Notas 24 4 3" xfId="57468" xr:uid="{00000000-0005-0000-0000-000021E20000}"/>
    <cellStyle name="Notas 24 5" xfId="57469" xr:uid="{00000000-0005-0000-0000-000022E20000}"/>
    <cellStyle name="Notas 24 5 2" xfId="57470" xr:uid="{00000000-0005-0000-0000-000023E20000}"/>
    <cellStyle name="Notas 24 6" xfId="57471" xr:uid="{00000000-0005-0000-0000-000024E20000}"/>
    <cellStyle name="Notas 24 6 2" xfId="57472" xr:uid="{00000000-0005-0000-0000-000025E20000}"/>
    <cellStyle name="Notas 24 7" xfId="57473" xr:uid="{00000000-0005-0000-0000-000026E20000}"/>
    <cellStyle name="Notas 24 7 2" xfId="57474" xr:uid="{00000000-0005-0000-0000-000027E20000}"/>
    <cellStyle name="Notas 24 8" xfId="57475" xr:uid="{00000000-0005-0000-0000-000028E20000}"/>
    <cellStyle name="Notas 24 8 2" xfId="57476" xr:uid="{00000000-0005-0000-0000-000029E20000}"/>
    <cellStyle name="Notas 24 9" xfId="57477" xr:uid="{00000000-0005-0000-0000-00002AE20000}"/>
    <cellStyle name="Notas 24 9 2" xfId="57478" xr:uid="{00000000-0005-0000-0000-00002BE20000}"/>
    <cellStyle name="Notas 240" xfId="61367" xr:uid="{00000000-0005-0000-0000-00002CE20000}"/>
    <cellStyle name="Notas 241" xfId="61716" xr:uid="{00000000-0005-0000-0000-00002DE20000}"/>
    <cellStyle name="Notas 25" xfId="57479" xr:uid="{00000000-0005-0000-0000-00002EE20000}"/>
    <cellStyle name="Notas 25 10" xfId="57480" xr:uid="{00000000-0005-0000-0000-00002FE20000}"/>
    <cellStyle name="Notas 25 10 2" xfId="57481" xr:uid="{00000000-0005-0000-0000-000030E20000}"/>
    <cellStyle name="Notas 25 11" xfId="57482" xr:uid="{00000000-0005-0000-0000-000031E20000}"/>
    <cellStyle name="Notas 25 11 2" xfId="57483" xr:uid="{00000000-0005-0000-0000-000032E20000}"/>
    <cellStyle name="Notas 25 12" xfId="57484" xr:uid="{00000000-0005-0000-0000-000033E20000}"/>
    <cellStyle name="Notas 25 12 2" xfId="57485" xr:uid="{00000000-0005-0000-0000-000034E20000}"/>
    <cellStyle name="Notas 25 13" xfId="57486" xr:uid="{00000000-0005-0000-0000-000035E20000}"/>
    <cellStyle name="Notas 25 13 2" xfId="57487" xr:uid="{00000000-0005-0000-0000-000036E20000}"/>
    <cellStyle name="Notas 25 14" xfId="57488" xr:uid="{00000000-0005-0000-0000-000037E20000}"/>
    <cellStyle name="Notas 25 14 2" xfId="57489" xr:uid="{00000000-0005-0000-0000-000038E20000}"/>
    <cellStyle name="Notas 25 15" xfId="57490" xr:uid="{00000000-0005-0000-0000-000039E20000}"/>
    <cellStyle name="Notas 25 15 2" xfId="57491" xr:uid="{00000000-0005-0000-0000-00003AE20000}"/>
    <cellStyle name="Notas 25 16" xfId="57492" xr:uid="{00000000-0005-0000-0000-00003BE20000}"/>
    <cellStyle name="Notas 25 16 2" xfId="57493" xr:uid="{00000000-0005-0000-0000-00003CE20000}"/>
    <cellStyle name="Notas 25 17" xfId="57494" xr:uid="{00000000-0005-0000-0000-00003DE20000}"/>
    <cellStyle name="Notas 25 17 2" xfId="57495" xr:uid="{00000000-0005-0000-0000-00003EE20000}"/>
    <cellStyle name="Notas 25 18" xfId="57496" xr:uid="{00000000-0005-0000-0000-00003FE20000}"/>
    <cellStyle name="Notas 25 18 2" xfId="57497" xr:uid="{00000000-0005-0000-0000-000040E20000}"/>
    <cellStyle name="Notas 25 19" xfId="57498" xr:uid="{00000000-0005-0000-0000-000041E20000}"/>
    <cellStyle name="Notas 25 19 2" xfId="57499" xr:uid="{00000000-0005-0000-0000-000042E20000}"/>
    <cellStyle name="Notas 25 2" xfId="57500" xr:uid="{00000000-0005-0000-0000-000043E20000}"/>
    <cellStyle name="Notas 25 2 2" xfId="57501" xr:uid="{00000000-0005-0000-0000-000044E20000}"/>
    <cellStyle name="Notas 25 2 2 2" xfId="57502" xr:uid="{00000000-0005-0000-0000-000045E20000}"/>
    <cellStyle name="Notas 25 2 2 2 2" xfId="57503" xr:uid="{00000000-0005-0000-0000-000046E20000}"/>
    <cellStyle name="Notas 25 2 2 3" xfId="57504" xr:uid="{00000000-0005-0000-0000-000047E20000}"/>
    <cellStyle name="Notas 25 2 3" xfId="57505" xr:uid="{00000000-0005-0000-0000-000048E20000}"/>
    <cellStyle name="Notas 25 2 3 2" xfId="57506" xr:uid="{00000000-0005-0000-0000-000049E20000}"/>
    <cellStyle name="Notas 25 2 4" xfId="57507" xr:uid="{00000000-0005-0000-0000-00004AE20000}"/>
    <cellStyle name="Notas 25 20" xfId="57508" xr:uid="{00000000-0005-0000-0000-00004BE20000}"/>
    <cellStyle name="Notas 25 20 2" xfId="57509" xr:uid="{00000000-0005-0000-0000-00004CE20000}"/>
    <cellStyle name="Notas 25 21" xfId="57510" xr:uid="{00000000-0005-0000-0000-00004DE20000}"/>
    <cellStyle name="Notas 25 21 2" xfId="57511" xr:uid="{00000000-0005-0000-0000-00004EE20000}"/>
    <cellStyle name="Notas 25 22" xfId="57512" xr:uid="{00000000-0005-0000-0000-00004FE20000}"/>
    <cellStyle name="Notas 25 22 2" xfId="57513" xr:uid="{00000000-0005-0000-0000-000050E20000}"/>
    <cellStyle name="Notas 25 23" xfId="57514" xr:uid="{00000000-0005-0000-0000-000051E20000}"/>
    <cellStyle name="Notas 25 23 2" xfId="57515" xr:uid="{00000000-0005-0000-0000-000052E20000}"/>
    <cellStyle name="Notas 25 24" xfId="57516" xr:uid="{00000000-0005-0000-0000-000053E20000}"/>
    <cellStyle name="Notas 25 24 2" xfId="57517" xr:uid="{00000000-0005-0000-0000-000054E20000}"/>
    <cellStyle name="Notas 25 25" xfId="57518" xr:uid="{00000000-0005-0000-0000-000055E20000}"/>
    <cellStyle name="Notas 25 25 2" xfId="57519" xr:uid="{00000000-0005-0000-0000-000056E20000}"/>
    <cellStyle name="Notas 25 26" xfId="57520" xr:uid="{00000000-0005-0000-0000-000057E20000}"/>
    <cellStyle name="Notas 25 3" xfId="57521" xr:uid="{00000000-0005-0000-0000-000058E20000}"/>
    <cellStyle name="Notas 25 3 2" xfId="57522" xr:uid="{00000000-0005-0000-0000-000059E20000}"/>
    <cellStyle name="Notas 25 3 2 2" xfId="57523" xr:uid="{00000000-0005-0000-0000-00005AE20000}"/>
    <cellStyle name="Notas 25 3 2 2 2" xfId="57524" xr:uid="{00000000-0005-0000-0000-00005BE20000}"/>
    <cellStyle name="Notas 25 3 2 3" xfId="57525" xr:uid="{00000000-0005-0000-0000-00005CE20000}"/>
    <cellStyle name="Notas 25 3 3" xfId="57526" xr:uid="{00000000-0005-0000-0000-00005DE20000}"/>
    <cellStyle name="Notas 25 3 3 2" xfId="57527" xr:uid="{00000000-0005-0000-0000-00005EE20000}"/>
    <cellStyle name="Notas 25 3 4" xfId="57528" xr:uid="{00000000-0005-0000-0000-00005FE20000}"/>
    <cellStyle name="Notas 25 4" xfId="57529" xr:uid="{00000000-0005-0000-0000-000060E20000}"/>
    <cellStyle name="Notas 25 4 2" xfId="57530" xr:uid="{00000000-0005-0000-0000-000061E20000}"/>
    <cellStyle name="Notas 25 4 2 2" xfId="57531" xr:uid="{00000000-0005-0000-0000-000062E20000}"/>
    <cellStyle name="Notas 25 4 3" xfId="57532" xr:uid="{00000000-0005-0000-0000-000063E20000}"/>
    <cellStyle name="Notas 25 5" xfId="57533" xr:uid="{00000000-0005-0000-0000-000064E20000}"/>
    <cellStyle name="Notas 25 5 2" xfId="57534" xr:uid="{00000000-0005-0000-0000-000065E20000}"/>
    <cellStyle name="Notas 25 6" xfId="57535" xr:uid="{00000000-0005-0000-0000-000066E20000}"/>
    <cellStyle name="Notas 25 6 2" xfId="57536" xr:uid="{00000000-0005-0000-0000-000067E20000}"/>
    <cellStyle name="Notas 25 7" xfId="57537" xr:uid="{00000000-0005-0000-0000-000068E20000}"/>
    <cellStyle name="Notas 25 7 2" xfId="57538" xr:uid="{00000000-0005-0000-0000-000069E20000}"/>
    <cellStyle name="Notas 25 8" xfId="57539" xr:uid="{00000000-0005-0000-0000-00006AE20000}"/>
    <cellStyle name="Notas 25 8 2" xfId="57540" xr:uid="{00000000-0005-0000-0000-00006BE20000}"/>
    <cellStyle name="Notas 25 9" xfId="57541" xr:uid="{00000000-0005-0000-0000-00006CE20000}"/>
    <cellStyle name="Notas 25 9 2" xfId="57542" xr:uid="{00000000-0005-0000-0000-00006DE20000}"/>
    <cellStyle name="Notas 26" xfId="57543" xr:uid="{00000000-0005-0000-0000-00006EE20000}"/>
    <cellStyle name="Notas 26 10" xfId="57544" xr:uid="{00000000-0005-0000-0000-00006FE20000}"/>
    <cellStyle name="Notas 26 10 2" xfId="57545" xr:uid="{00000000-0005-0000-0000-000070E20000}"/>
    <cellStyle name="Notas 26 11" xfId="57546" xr:uid="{00000000-0005-0000-0000-000071E20000}"/>
    <cellStyle name="Notas 26 11 2" xfId="57547" xr:uid="{00000000-0005-0000-0000-000072E20000}"/>
    <cellStyle name="Notas 26 12" xfId="57548" xr:uid="{00000000-0005-0000-0000-000073E20000}"/>
    <cellStyle name="Notas 26 12 2" xfId="57549" xr:uid="{00000000-0005-0000-0000-000074E20000}"/>
    <cellStyle name="Notas 26 13" xfId="57550" xr:uid="{00000000-0005-0000-0000-000075E20000}"/>
    <cellStyle name="Notas 26 13 2" xfId="57551" xr:uid="{00000000-0005-0000-0000-000076E20000}"/>
    <cellStyle name="Notas 26 14" xfId="57552" xr:uid="{00000000-0005-0000-0000-000077E20000}"/>
    <cellStyle name="Notas 26 14 2" xfId="57553" xr:uid="{00000000-0005-0000-0000-000078E20000}"/>
    <cellStyle name="Notas 26 15" xfId="57554" xr:uid="{00000000-0005-0000-0000-000079E20000}"/>
    <cellStyle name="Notas 26 15 2" xfId="57555" xr:uid="{00000000-0005-0000-0000-00007AE20000}"/>
    <cellStyle name="Notas 26 16" xfId="57556" xr:uid="{00000000-0005-0000-0000-00007BE20000}"/>
    <cellStyle name="Notas 26 16 2" xfId="57557" xr:uid="{00000000-0005-0000-0000-00007CE20000}"/>
    <cellStyle name="Notas 26 17" xfId="57558" xr:uid="{00000000-0005-0000-0000-00007DE20000}"/>
    <cellStyle name="Notas 26 17 2" xfId="57559" xr:uid="{00000000-0005-0000-0000-00007EE20000}"/>
    <cellStyle name="Notas 26 18" xfId="57560" xr:uid="{00000000-0005-0000-0000-00007FE20000}"/>
    <cellStyle name="Notas 26 18 2" xfId="57561" xr:uid="{00000000-0005-0000-0000-000080E20000}"/>
    <cellStyle name="Notas 26 19" xfId="57562" xr:uid="{00000000-0005-0000-0000-000081E20000}"/>
    <cellStyle name="Notas 26 19 2" xfId="57563" xr:uid="{00000000-0005-0000-0000-000082E20000}"/>
    <cellStyle name="Notas 26 2" xfId="57564" xr:uid="{00000000-0005-0000-0000-000083E20000}"/>
    <cellStyle name="Notas 26 2 2" xfId="57565" xr:uid="{00000000-0005-0000-0000-000084E20000}"/>
    <cellStyle name="Notas 26 2 2 2" xfId="57566" xr:uid="{00000000-0005-0000-0000-000085E20000}"/>
    <cellStyle name="Notas 26 2 2 2 2" xfId="57567" xr:uid="{00000000-0005-0000-0000-000086E20000}"/>
    <cellStyle name="Notas 26 2 2 3" xfId="57568" xr:uid="{00000000-0005-0000-0000-000087E20000}"/>
    <cellStyle name="Notas 26 2 3" xfId="57569" xr:uid="{00000000-0005-0000-0000-000088E20000}"/>
    <cellStyle name="Notas 26 2 3 2" xfId="57570" xr:uid="{00000000-0005-0000-0000-000089E20000}"/>
    <cellStyle name="Notas 26 2 4" xfId="57571" xr:uid="{00000000-0005-0000-0000-00008AE20000}"/>
    <cellStyle name="Notas 26 20" xfId="57572" xr:uid="{00000000-0005-0000-0000-00008BE20000}"/>
    <cellStyle name="Notas 26 20 2" xfId="57573" xr:uid="{00000000-0005-0000-0000-00008CE20000}"/>
    <cellStyle name="Notas 26 21" xfId="57574" xr:uid="{00000000-0005-0000-0000-00008DE20000}"/>
    <cellStyle name="Notas 26 21 2" xfId="57575" xr:uid="{00000000-0005-0000-0000-00008EE20000}"/>
    <cellStyle name="Notas 26 22" xfId="57576" xr:uid="{00000000-0005-0000-0000-00008FE20000}"/>
    <cellStyle name="Notas 26 22 2" xfId="57577" xr:uid="{00000000-0005-0000-0000-000090E20000}"/>
    <cellStyle name="Notas 26 23" xfId="57578" xr:uid="{00000000-0005-0000-0000-000091E20000}"/>
    <cellStyle name="Notas 26 23 2" xfId="57579" xr:uid="{00000000-0005-0000-0000-000092E20000}"/>
    <cellStyle name="Notas 26 24" xfId="57580" xr:uid="{00000000-0005-0000-0000-000093E20000}"/>
    <cellStyle name="Notas 26 24 2" xfId="57581" xr:uid="{00000000-0005-0000-0000-000094E20000}"/>
    <cellStyle name="Notas 26 25" xfId="57582" xr:uid="{00000000-0005-0000-0000-000095E20000}"/>
    <cellStyle name="Notas 26 25 2" xfId="57583" xr:uid="{00000000-0005-0000-0000-000096E20000}"/>
    <cellStyle name="Notas 26 26" xfId="57584" xr:uid="{00000000-0005-0000-0000-000097E20000}"/>
    <cellStyle name="Notas 26 3" xfId="57585" xr:uid="{00000000-0005-0000-0000-000098E20000}"/>
    <cellStyle name="Notas 26 3 2" xfId="57586" xr:uid="{00000000-0005-0000-0000-000099E20000}"/>
    <cellStyle name="Notas 26 3 2 2" xfId="57587" xr:uid="{00000000-0005-0000-0000-00009AE20000}"/>
    <cellStyle name="Notas 26 3 2 2 2" xfId="57588" xr:uid="{00000000-0005-0000-0000-00009BE20000}"/>
    <cellStyle name="Notas 26 3 2 3" xfId="57589" xr:uid="{00000000-0005-0000-0000-00009CE20000}"/>
    <cellStyle name="Notas 26 3 3" xfId="57590" xr:uid="{00000000-0005-0000-0000-00009DE20000}"/>
    <cellStyle name="Notas 26 3 3 2" xfId="57591" xr:uid="{00000000-0005-0000-0000-00009EE20000}"/>
    <cellStyle name="Notas 26 3 4" xfId="57592" xr:uid="{00000000-0005-0000-0000-00009FE20000}"/>
    <cellStyle name="Notas 26 4" xfId="57593" xr:uid="{00000000-0005-0000-0000-0000A0E20000}"/>
    <cellStyle name="Notas 26 4 2" xfId="57594" xr:uid="{00000000-0005-0000-0000-0000A1E20000}"/>
    <cellStyle name="Notas 26 4 2 2" xfId="57595" xr:uid="{00000000-0005-0000-0000-0000A2E20000}"/>
    <cellStyle name="Notas 26 4 3" xfId="57596" xr:uid="{00000000-0005-0000-0000-0000A3E20000}"/>
    <cellStyle name="Notas 26 5" xfId="57597" xr:uid="{00000000-0005-0000-0000-0000A4E20000}"/>
    <cellStyle name="Notas 26 5 2" xfId="57598" xr:uid="{00000000-0005-0000-0000-0000A5E20000}"/>
    <cellStyle name="Notas 26 6" xfId="57599" xr:uid="{00000000-0005-0000-0000-0000A6E20000}"/>
    <cellStyle name="Notas 26 6 2" xfId="57600" xr:uid="{00000000-0005-0000-0000-0000A7E20000}"/>
    <cellStyle name="Notas 26 7" xfId="57601" xr:uid="{00000000-0005-0000-0000-0000A8E20000}"/>
    <cellStyle name="Notas 26 7 2" xfId="57602" xr:uid="{00000000-0005-0000-0000-0000A9E20000}"/>
    <cellStyle name="Notas 26 8" xfId="57603" xr:uid="{00000000-0005-0000-0000-0000AAE20000}"/>
    <cellStyle name="Notas 26 8 2" xfId="57604" xr:uid="{00000000-0005-0000-0000-0000ABE20000}"/>
    <cellStyle name="Notas 26 9" xfId="57605" xr:uid="{00000000-0005-0000-0000-0000ACE20000}"/>
    <cellStyle name="Notas 26 9 2" xfId="57606" xr:uid="{00000000-0005-0000-0000-0000ADE20000}"/>
    <cellStyle name="Notas 27" xfId="57607" xr:uid="{00000000-0005-0000-0000-0000AEE20000}"/>
    <cellStyle name="Notas 27 10" xfId="57608" xr:uid="{00000000-0005-0000-0000-0000AFE20000}"/>
    <cellStyle name="Notas 27 10 2" xfId="57609" xr:uid="{00000000-0005-0000-0000-0000B0E20000}"/>
    <cellStyle name="Notas 27 11" xfId="57610" xr:uid="{00000000-0005-0000-0000-0000B1E20000}"/>
    <cellStyle name="Notas 27 11 2" xfId="57611" xr:uid="{00000000-0005-0000-0000-0000B2E20000}"/>
    <cellStyle name="Notas 27 12" xfId="57612" xr:uid="{00000000-0005-0000-0000-0000B3E20000}"/>
    <cellStyle name="Notas 27 12 2" xfId="57613" xr:uid="{00000000-0005-0000-0000-0000B4E20000}"/>
    <cellStyle name="Notas 27 13" xfId="57614" xr:uid="{00000000-0005-0000-0000-0000B5E20000}"/>
    <cellStyle name="Notas 27 13 2" xfId="57615" xr:uid="{00000000-0005-0000-0000-0000B6E20000}"/>
    <cellStyle name="Notas 27 14" xfId="57616" xr:uid="{00000000-0005-0000-0000-0000B7E20000}"/>
    <cellStyle name="Notas 27 14 2" xfId="57617" xr:uid="{00000000-0005-0000-0000-0000B8E20000}"/>
    <cellStyle name="Notas 27 15" xfId="57618" xr:uid="{00000000-0005-0000-0000-0000B9E20000}"/>
    <cellStyle name="Notas 27 15 2" xfId="57619" xr:uid="{00000000-0005-0000-0000-0000BAE20000}"/>
    <cellStyle name="Notas 27 16" xfId="57620" xr:uid="{00000000-0005-0000-0000-0000BBE20000}"/>
    <cellStyle name="Notas 27 16 2" xfId="57621" xr:uid="{00000000-0005-0000-0000-0000BCE20000}"/>
    <cellStyle name="Notas 27 17" xfId="57622" xr:uid="{00000000-0005-0000-0000-0000BDE20000}"/>
    <cellStyle name="Notas 27 17 2" xfId="57623" xr:uid="{00000000-0005-0000-0000-0000BEE20000}"/>
    <cellStyle name="Notas 27 18" xfId="57624" xr:uid="{00000000-0005-0000-0000-0000BFE20000}"/>
    <cellStyle name="Notas 27 18 2" xfId="57625" xr:uid="{00000000-0005-0000-0000-0000C0E20000}"/>
    <cellStyle name="Notas 27 19" xfId="57626" xr:uid="{00000000-0005-0000-0000-0000C1E20000}"/>
    <cellStyle name="Notas 27 19 2" xfId="57627" xr:uid="{00000000-0005-0000-0000-0000C2E20000}"/>
    <cellStyle name="Notas 27 2" xfId="57628" xr:uid="{00000000-0005-0000-0000-0000C3E20000}"/>
    <cellStyle name="Notas 27 2 2" xfId="57629" xr:uid="{00000000-0005-0000-0000-0000C4E20000}"/>
    <cellStyle name="Notas 27 2 2 2" xfId="57630" xr:uid="{00000000-0005-0000-0000-0000C5E20000}"/>
    <cellStyle name="Notas 27 2 2 2 2" xfId="57631" xr:uid="{00000000-0005-0000-0000-0000C6E20000}"/>
    <cellStyle name="Notas 27 2 2 3" xfId="57632" xr:uid="{00000000-0005-0000-0000-0000C7E20000}"/>
    <cellStyle name="Notas 27 2 3" xfId="57633" xr:uid="{00000000-0005-0000-0000-0000C8E20000}"/>
    <cellStyle name="Notas 27 2 3 2" xfId="57634" xr:uid="{00000000-0005-0000-0000-0000C9E20000}"/>
    <cellStyle name="Notas 27 2 4" xfId="57635" xr:uid="{00000000-0005-0000-0000-0000CAE20000}"/>
    <cellStyle name="Notas 27 20" xfId="57636" xr:uid="{00000000-0005-0000-0000-0000CBE20000}"/>
    <cellStyle name="Notas 27 3" xfId="57637" xr:uid="{00000000-0005-0000-0000-0000CCE20000}"/>
    <cellStyle name="Notas 27 3 2" xfId="57638" xr:uid="{00000000-0005-0000-0000-0000CDE20000}"/>
    <cellStyle name="Notas 27 3 2 2" xfId="57639" xr:uid="{00000000-0005-0000-0000-0000CEE20000}"/>
    <cellStyle name="Notas 27 3 2 2 2" xfId="57640" xr:uid="{00000000-0005-0000-0000-0000CFE20000}"/>
    <cellStyle name="Notas 27 3 2 3" xfId="57641" xr:uid="{00000000-0005-0000-0000-0000D0E20000}"/>
    <cellStyle name="Notas 27 3 3" xfId="57642" xr:uid="{00000000-0005-0000-0000-0000D1E20000}"/>
    <cellStyle name="Notas 27 3 3 2" xfId="57643" xr:uid="{00000000-0005-0000-0000-0000D2E20000}"/>
    <cellStyle name="Notas 27 3 4" xfId="57644" xr:uid="{00000000-0005-0000-0000-0000D3E20000}"/>
    <cellStyle name="Notas 27 4" xfId="57645" xr:uid="{00000000-0005-0000-0000-0000D4E20000}"/>
    <cellStyle name="Notas 27 4 2" xfId="57646" xr:uid="{00000000-0005-0000-0000-0000D5E20000}"/>
    <cellStyle name="Notas 27 4 2 2" xfId="57647" xr:uid="{00000000-0005-0000-0000-0000D6E20000}"/>
    <cellStyle name="Notas 27 4 3" xfId="57648" xr:uid="{00000000-0005-0000-0000-0000D7E20000}"/>
    <cellStyle name="Notas 27 5" xfId="57649" xr:uid="{00000000-0005-0000-0000-0000D8E20000}"/>
    <cellStyle name="Notas 27 5 2" xfId="57650" xr:uid="{00000000-0005-0000-0000-0000D9E20000}"/>
    <cellStyle name="Notas 27 6" xfId="57651" xr:uid="{00000000-0005-0000-0000-0000DAE20000}"/>
    <cellStyle name="Notas 27 6 2" xfId="57652" xr:uid="{00000000-0005-0000-0000-0000DBE20000}"/>
    <cellStyle name="Notas 27 7" xfId="57653" xr:uid="{00000000-0005-0000-0000-0000DCE20000}"/>
    <cellStyle name="Notas 27 7 2" xfId="57654" xr:uid="{00000000-0005-0000-0000-0000DDE20000}"/>
    <cellStyle name="Notas 27 8" xfId="57655" xr:uid="{00000000-0005-0000-0000-0000DEE20000}"/>
    <cellStyle name="Notas 27 8 2" xfId="57656" xr:uid="{00000000-0005-0000-0000-0000DFE20000}"/>
    <cellStyle name="Notas 27 9" xfId="57657" xr:uid="{00000000-0005-0000-0000-0000E0E20000}"/>
    <cellStyle name="Notas 27 9 2" xfId="57658" xr:uid="{00000000-0005-0000-0000-0000E1E20000}"/>
    <cellStyle name="Notas 28" xfId="57659" xr:uid="{00000000-0005-0000-0000-0000E2E20000}"/>
    <cellStyle name="Notas 28 10" xfId="57660" xr:uid="{00000000-0005-0000-0000-0000E3E20000}"/>
    <cellStyle name="Notas 28 10 2" xfId="57661" xr:uid="{00000000-0005-0000-0000-0000E4E20000}"/>
    <cellStyle name="Notas 28 11" xfId="57662" xr:uid="{00000000-0005-0000-0000-0000E5E20000}"/>
    <cellStyle name="Notas 28 11 2" xfId="57663" xr:uid="{00000000-0005-0000-0000-0000E6E20000}"/>
    <cellStyle name="Notas 28 12" xfId="57664" xr:uid="{00000000-0005-0000-0000-0000E7E20000}"/>
    <cellStyle name="Notas 28 12 2" xfId="57665" xr:uid="{00000000-0005-0000-0000-0000E8E20000}"/>
    <cellStyle name="Notas 28 13" xfId="57666" xr:uid="{00000000-0005-0000-0000-0000E9E20000}"/>
    <cellStyle name="Notas 28 13 2" xfId="57667" xr:uid="{00000000-0005-0000-0000-0000EAE20000}"/>
    <cellStyle name="Notas 28 14" xfId="57668" xr:uid="{00000000-0005-0000-0000-0000EBE20000}"/>
    <cellStyle name="Notas 28 14 2" xfId="57669" xr:uid="{00000000-0005-0000-0000-0000ECE20000}"/>
    <cellStyle name="Notas 28 15" xfId="57670" xr:uid="{00000000-0005-0000-0000-0000EDE20000}"/>
    <cellStyle name="Notas 28 15 2" xfId="57671" xr:uid="{00000000-0005-0000-0000-0000EEE20000}"/>
    <cellStyle name="Notas 28 16" xfId="57672" xr:uid="{00000000-0005-0000-0000-0000EFE20000}"/>
    <cellStyle name="Notas 28 16 2" xfId="57673" xr:uid="{00000000-0005-0000-0000-0000F0E20000}"/>
    <cellStyle name="Notas 28 17" xfId="57674" xr:uid="{00000000-0005-0000-0000-0000F1E20000}"/>
    <cellStyle name="Notas 28 17 2" xfId="57675" xr:uid="{00000000-0005-0000-0000-0000F2E20000}"/>
    <cellStyle name="Notas 28 18" xfId="57676" xr:uid="{00000000-0005-0000-0000-0000F3E20000}"/>
    <cellStyle name="Notas 28 18 2" xfId="57677" xr:uid="{00000000-0005-0000-0000-0000F4E20000}"/>
    <cellStyle name="Notas 28 19" xfId="57678" xr:uid="{00000000-0005-0000-0000-0000F5E20000}"/>
    <cellStyle name="Notas 28 19 2" xfId="57679" xr:uid="{00000000-0005-0000-0000-0000F6E20000}"/>
    <cellStyle name="Notas 28 2" xfId="57680" xr:uid="{00000000-0005-0000-0000-0000F7E20000}"/>
    <cellStyle name="Notas 28 2 2" xfId="57681" xr:uid="{00000000-0005-0000-0000-0000F8E20000}"/>
    <cellStyle name="Notas 28 2 2 2" xfId="57682" xr:uid="{00000000-0005-0000-0000-0000F9E20000}"/>
    <cellStyle name="Notas 28 2 2 2 2" xfId="57683" xr:uid="{00000000-0005-0000-0000-0000FAE20000}"/>
    <cellStyle name="Notas 28 2 2 3" xfId="57684" xr:uid="{00000000-0005-0000-0000-0000FBE20000}"/>
    <cellStyle name="Notas 28 2 3" xfId="57685" xr:uid="{00000000-0005-0000-0000-0000FCE20000}"/>
    <cellStyle name="Notas 28 2 3 2" xfId="57686" xr:uid="{00000000-0005-0000-0000-0000FDE20000}"/>
    <cellStyle name="Notas 28 2 4" xfId="57687" xr:uid="{00000000-0005-0000-0000-0000FEE20000}"/>
    <cellStyle name="Notas 28 20" xfId="57688" xr:uid="{00000000-0005-0000-0000-0000FFE20000}"/>
    <cellStyle name="Notas 28 3" xfId="57689" xr:uid="{00000000-0005-0000-0000-000000E30000}"/>
    <cellStyle name="Notas 28 3 2" xfId="57690" xr:uid="{00000000-0005-0000-0000-000001E30000}"/>
    <cellStyle name="Notas 28 3 2 2" xfId="57691" xr:uid="{00000000-0005-0000-0000-000002E30000}"/>
    <cellStyle name="Notas 28 3 2 2 2" xfId="57692" xr:uid="{00000000-0005-0000-0000-000003E30000}"/>
    <cellStyle name="Notas 28 3 2 3" xfId="57693" xr:uid="{00000000-0005-0000-0000-000004E30000}"/>
    <cellStyle name="Notas 28 3 3" xfId="57694" xr:uid="{00000000-0005-0000-0000-000005E30000}"/>
    <cellStyle name="Notas 28 3 3 2" xfId="57695" xr:uid="{00000000-0005-0000-0000-000006E30000}"/>
    <cellStyle name="Notas 28 3 4" xfId="57696" xr:uid="{00000000-0005-0000-0000-000007E30000}"/>
    <cellStyle name="Notas 28 4" xfId="57697" xr:uid="{00000000-0005-0000-0000-000008E30000}"/>
    <cellStyle name="Notas 28 4 2" xfId="57698" xr:uid="{00000000-0005-0000-0000-000009E30000}"/>
    <cellStyle name="Notas 28 4 2 2" xfId="57699" xr:uid="{00000000-0005-0000-0000-00000AE30000}"/>
    <cellStyle name="Notas 28 4 3" xfId="57700" xr:uid="{00000000-0005-0000-0000-00000BE30000}"/>
    <cellStyle name="Notas 28 5" xfId="57701" xr:uid="{00000000-0005-0000-0000-00000CE30000}"/>
    <cellStyle name="Notas 28 5 2" xfId="57702" xr:uid="{00000000-0005-0000-0000-00000DE30000}"/>
    <cellStyle name="Notas 28 6" xfId="57703" xr:uid="{00000000-0005-0000-0000-00000EE30000}"/>
    <cellStyle name="Notas 28 6 2" xfId="57704" xr:uid="{00000000-0005-0000-0000-00000FE30000}"/>
    <cellStyle name="Notas 28 7" xfId="57705" xr:uid="{00000000-0005-0000-0000-000010E30000}"/>
    <cellStyle name="Notas 28 7 2" xfId="57706" xr:uid="{00000000-0005-0000-0000-000011E30000}"/>
    <cellStyle name="Notas 28 8" xfId="57707" xr:uid="{00000000-0005-0000-0000-000012E30000}"/>
    <cellStyle name="Notas 28 8 2" xfId="57708" xr:uid="{00000000-0005-0000-0000-000013E30000}"/>
    <cellStyle name="Notas 28 9" xfId="57709" xr:uid="{00000000-0005-0000-0000-000014E30000}"/>
    <cellStyle name="Notas 28 9 2" xfId="57710" xr:uid="{00000000-0005-0000-0000-000015E30000}"/>
    <cellStyle name="Notas 29" xfId="57711" xr:uid="{00000000-0005-0000-0000-000016E30000}"/>
    <cellStyle name="Notas 29 10" xfId="57712" xr:uid="{00000000-0005-0000-0000-000017E30000}"/>
    <cellStyle name="Notas 29 10 2" xfId="57713" xr:uid="{00000000-0005-0000-0000-000018E30000}"/>
    <cellStyle name="Notas 29 11" xfId="57714" xr:uid="{00000000-0005-0000-0000-000019E30000}"/>
    <cellStyle name="Notas 29 11 2" xfId="57715" xr:uid="{00000000-0005-0000-0000-00001AE30000}"/>
    <cellStyle name="Notas 29 12" xfId="57716" xr:uid="{00000000-0005-0000-0000-00001BE30000}"/>
    <cellStyle name="Notas 29 12 2" xfId="57717" xr:uid="{00000000-0005-0000-0000-00001CE30000}"/>
    <cellStyle name="Notas 29 13" xfId="57718" xr:uid="{00000000-0005-0000-0000-00001DE30000}"/>
    <cellStyle name="Notas 29 13 2" xfId="57719" xr:uid="{00000000-0005-0000-0000-00001EE30000}"/>
    <cellStyle name="Notas 29 14" xfId="57720" xr:uid="{00000000-0005-0000-0000-00001FE30000}"/>
    <cellStyle name="Notas 29 14 2" xfId="57721" xr:uid="{00000000-0005-0000-0000-000020E30000}"/>
    <cellStyle name="Notas 29 15" xfId="57722" xr:uid="{00000000-0005-0000-0000-000021E30000}"/>
    <cellStyle name="Notas 29 15 2" xfId="57723" xr:uid="{00000000-0005-0000-0000-000022E30000}"/>
    <cellStyle name="Notas 29 16" xfId="57724" xr:uid="{00000000-0005-0000-0000-000023E30000}"/>
    <cellStyle name="Notas 29 16 2" xfId="57725" xr:uid="{00000000-0005-0000-0000-000024E30000}"/>
    <cellStyle name="Notas 29 17" xfId="57726" xr:uid="{00000000-0005-0000-0000-000025E30000}"/>
    <cellStyle name="Notas 29 17 2" xfId="57727" xr:uid="{00000000-0005-0000-0000-000026E30000}"/>
    <cellStyle name="Notas 29 18" xfId="57728" xr:uid="{00000000-0005-0000-0000-000027E30000}"/>
    <cellStyle name="Notas 29 18 2" xfId="57729" xr:uid="{00000000-0005-0000-0000-000028E30000}"/>
    <cellStyle name="Notas 29 19" xfId="57730" xr:uid="{00000000-0005-0000-0000-000029E30000}"/>
    <cellStyle name="Notas 29 19 2" xfId="57731" xr:uid="{00000000-0005-0000-0000-00002AE30000}"/>
    <cellStyle name="Notas 29 2" xfId="57732" xr:uid="{00000000-0005-0000-0000-00002BE30000}"/>
    <cellStyle name="Notas 29 2 2" xfId="57733" xr:uid="{00000000-0005-0000-0000-00002CE30000}"/>
    <cellStyle name="Notas 29 2 2 2" xfId="57734" xr:uid="{00000000-0005-0000-0000-00002DE30000}"/>
    <cellStyle name="Notas 29 2 2 2 2" xfId="57735" xr:uid="{00000000-0005-0000-0000-00002EE30000}"/>
    <cellStyle name="Notas 29 2 2 3" xfId="57736" xr:uid="{00000000-0005-0000-0000-00002FE30000}"/>
    <cellStyle name="Notas 29 2 3" xfId="57737" xr:uid="{00000000-0005-0000-0000-000030E30000}"/>
    <cellStyle name="Notas 29 2 3 2" xfId="57738" xr:uid="{00000000-0005-0000-0000-000031E30000}"/>
    <cellStyle name="Notas 29 2 4" xfId="57739" xr:uid="{00000000-0005-0000-0000-000032E30000}"/>
    <cellStyle name="Notas 29 20" xfId="57740" xr:uid="{00000000-0005-0000-0000-000033E30000}"/>
    <cellStyle name="Notas 29 3" xfId="57741" xr:uid="{00000000-0005-0000-0000-000034E30000}"/>
    <cellStyle name="Notas 29 3 2" xfId="57742" xr:uid="{00000000-0005-0000-0000-000035E30000}"/>
    <cellStyle name="Notas 29 3 2 2" xfId="57743" xr:uid="{00000000-0005-0000-0000-000036E30000}"/>
    <cellStyle name="Notas 29 3 2 2 2" xfId="57744" xr:uid="{00000000-0005-0000-0000-000037E30000}"/>
    <cellStyle name="Notas 29 3 2 3" xfId="57745" xr:uid="{00000000-0005-0000-0000-000038E30000}"/>
    <cellStyle name="Notas 29 3 3" xfId="57746" xr:uid="{00000000-0005-0000-0000-000039E30000}"/>
    <cellStyle name="Notas 29 3 3 2" xfId="57747" xr:uid="{00000000-0005-0000-0000-00003AE30000}"/>
    <cellStyle name="Notas 29 3 4" xfId="57748" xr:uid="{00000000-0005-0000-0000-00003BE30000}"/>
    <cellStyle name="Notas 29 4" xfId="57749" xr:uid="{00000000-0005-0000-0000-00003CE30000}"/>
    <cellStyle name="Notas 29 4 2" xfId="57750" xr:uid="{00000000-0005-0000-0000-00003DE30000}"/>
    <cellStyle name="Notas 29 4 2 2" xfId="57751" xr:uid="{00000000-0005-0000-0000-00003EE30000}"/>
    <cellStyle name="Notas 29 4 3" xfId="57752" xr:uid="{00000000-0005-0000-0000-00003FE30000}"/>
    <cellStyle name="Notas 29 5" xfId="57753" xr:uid="{00000000-0005-0000-0000-000040E30000}"/>
    <cellStyle name="Notas 29 5 2" xfId="57754" xr:uid="{00000000-0005-0000-0000-000041E30000}"/>
    <cellStyle name="Notas 29 6" xfId="57755" xr:uid="{00000000-0005-0000-0000-000042E30000}"/>
    <cellStyle name="Notas 29 6 2" xfId="57756" xr:uid="{00000000-0005-0000-0000-000043E30000}"/>
    <cellStyle name="Notas 29 7" xfId="57757" xr:uid="{00000000-0005-0000-0000-000044E30000}"/>
    <cellStyle name="Notas 29 7 2" xfId="57758" xr:uid="{00000000-0005-0000-0000-000045E30000}"/>
    <cellStyle name="Notas 29 8" xfId="57759" xr:uid="{00000000-0005-0000-0000-000046E30000}"/>
    <cellStyle name="Notas 29 8 2" xfId="57760" xr:uid="{00000000-0005-0000-0000-000047E30000}"/>
    <cellStyle name="Notas 29 9" xfId="57761" xr:uid="{00000000-0005-0000-0000-000048E30000}"/>
    <cellStyle name="Notas 29 9 2" xfId="57762" xr:uid="{00000000-0005-0000-0000-000049E30000}"/>
    <cellStyle name="Notas 3" xfId="57763" xr:uid="{00000000-0005-0000-0000-00004AE30000}"/>
    <cellStyle name="Notas 3 10" xfId="57764" xr:uid="{00000000-0005-0000-0000-00004BE30000}"/>
    <cellStyle name="Notas 3 10 2" xfId="57765" xr:uid="{00000000-0005-0000-0000-00004CE30000}"/>
    <cellStyle name="Notas 3 11" xfId="57766" xr:uid="{00000000-0005-0000-0000-00004DE30000}"/>
    <cellStyle name="Notas 3 11 2" xfId="57767" xr:uid="{00000000-0005-0000-0000-00004EE30000}"/>
    <cellStyle name="Notas 3 12" xfId="57768" xr:uid="{00000000-0005-0000-0000-00004FE30000}"/>
    <cellStyle name="Notas 3 12 2" xfId="57769" xr:uid="{00000000-0005-0000-0000-000050E30000}"/>
    <cellStyle name="Notas 3 13" xfId="57770" xr:uid="{00000000-0005-0000-0000-000051E30000}"/>
    <cellStyle name="Notas 3 13 2" xfId="57771" xr:uid="{00000000-0005-0000-0000-000052E30000}"/>
    <cellStyle name="Notas 3 14" xfId="57772" xr:uid="{00000000-0005-0000-0000-000053E30000}"/>
    <cellStyle name="Notas 3 14 2" xfId="57773" xr:uid="{00000000-0005-0000-0000-000054E30000}"/>
    <cellStyle name="Notas 3 15" xfId="57774" xr:uid="{00000000-0005-0000-0000-000055E30000}"/>
    <cellStyle name="Notas 3 15 2" xfId="57775" xr:uid="{00000000-0005-0000-0000-000056E30000}"/>
    <cellStyle name="Notas 3 16" xfId="57776" xr:uid="{00000000-0005-0000-0000-000057E30000}"/>
    <cellStyle name="Notas 3 16 2" xfId="57777" xr:uid="{00000000-0005-0000-0000-000058E30000}"/>
    <cellStyle name="Notas 3 17" xfId="57778" xr:uid="{00000000-0005-0000-0000-000059E30000}"/>
    <cellStyle name="Notas 3 17 2" xfId="57779" xr:uid="{00000000-0005-0000-0000-00005AE30000}"/>
    <cellStyle name="Notas 3 18" xfId="57780" xr:uid="{00000000-0005-0000-0000-00005BE30000}"/>
    <cellStyle name="Notas 3 18 2" xfId="57781" xr:uid="{00000000-0005-0000-0000-00005CE30000}"/>
    <cellStyle name="Notas 3 19" xfId="57782" xr:uid="{00000000-0005-0000-0000-00005DE30000}"/>
    <cellStyle name="Notas 3 19 2" xfId="57783" xr:uid="{00000000-0005-0000-0000-00005EE30000}"/>
    <cellStyle name="Notas 3 2" xfId="57784" xr:uid="{00000000-0005-0000-0000-00005FE30000}"/>
    <cellStyle name="Notas 3 2 2" xfId="57785" xr:uid="{00000000-0005-0000-0000-000060E30000}"/>
    <cellStyle name="Notas 3 2 2 2" xfId="57786" xr:uid="{00000000-0005-0000-0000-000061E30000}"/>
    <cellStyle name="Notas 3 2 2 2 2" xfId="57787" xr:uid="{00000000-0005-0000-0000-000062E30000}"/>
    <cellStyle name="Notas 3 2 2 3" xfId="57788" xr:uid="{00000000-0005-0000-0000-000063E30000}"/>
    <cellStyle name="Notas 3 2 3" xfId="57789" xr:uid="{00000000-0005-0000-0000-000064E30000}"/>
    <cellStyle name="Notas 3 2 3 2" xfId="57790" xr:uid="{00000000-0005-0000-0000-000065E30000}"/>
    <cellStyle name="Notas 3 2 4" xfId="57791" xr:uid="{00000000-0005-0000-0000-000066E30000}"/>
    <cellStyle name="Notas 3 2 4 2" xfId="57792" xr:uid="{00000000-0005-0000-0000-000067E30000}"/>
    <cellStyle name="Notas 3 2 5" xfId="57793" xr:uid="{00000000-0005-0000-0000-000068E30000}"/>
    <cellStyle name="Notas 3 2 5 2" xfId="57794" xr:uid="{00000000-0005-0000-0000-000069E30000}"/>
    <cellStyle name="Notas 3 2 6" xfId="57795" xr:uid="{00000000-0005-0000-0000-00006AE30000}"/>
    <cellStyle name="Notas 3 2 6 2" xfId="57796" xr:uid="{00000000-0005-0000-0000-00006BE30000}"/>
    <cellStyle name="Notas 3 2 7" xfId="57797" xr:uid="{00000000-0005-0000-0000-00006CE30000}"/>
    <cellStyle name="Notas 3 2 7 2" xfId="57798" xr:uid="{00000000-0005-0000-0000-00006DE30000}"/>
    <cellStyle name="Notas 3 20" xfId="57799" xr:uid="{00000000-0005-0000-0000-00006EE30000}"/>
    <cellStyle name="Notas 3 21" xfId="61368" xr:uid="{00000000-0005-0000-0000-00006FE30000}"/>
    <cellStyle name="Notas 3 3" xfId="57800" xr:uid="{00000000-0005-0000-0000-000070E30000}"/>
    <cellStyle name="Notas 3 3 2" xfId="57801" xr:uid="{00000000-0005-0000-0000-000071E30000}"/>
    <cellStyle name="Notas 3 3 2 2" xfId="57802" xr:uid="{00000000-0005-0000-0000-000072E30000}"/>
    <cellStyle name="Notas 3 3 2 2 2" xfId="57803" xr:uid="{00000000-0005-0000-0000-000073E30000}"/>
    <cellStyle name="Notas 3 3 2 3" xfId="57804" xr:uid="{00000000-0005-0000-0000-000074E30000}"/>
    <cellStyle name="Notas 3 3 3" xfId="57805" xr:uid="{00000000-0005-0000-0000-000075E30000}"/>
    <cellStyle name="Notas 3 3 3 2" xfId="57806" xr:uid="{00000000-0005-0000-0000-000076E30000}"/>
    <cellStyle name="Notas 3 3 4" xfId="57807" xr:uid="{00000000-0005-0000-0000-000077E30000}"/>
    <cellStyle name="Notas 3 3 4 2" xfId="57808" xr:uid="{00000000-0005-0000-0000-000078E30000}"/>
    <cellStyle name="Notas 3 3 5" xfId="57809" xr:uid="{00000000-0005-0000-0000-000079E30000}"/>
    <cellStyle name="Notas 3 3 5 2" xfId="57810" xr:uid="{00000000-0005-0000-0000-00007AE30000}"/>
    <cellStyle name="Notas 3 3 6" xfId="57811" xr:uid="{00000000-0005-0000-0000-00007BE30000}"/>
    <cellStyle name="Notas 3 3 6 2" xfId="57812" xr:uid="{00000000-0005-0000-0000-00007CE30000}"/>
    <cellStyle name="Notas 3 3 7" xfId="57813" xr:uid="{00000000-0005-0000-0000-00007DE30000}"/>
    <cellStyle name="Notas 3 3 7 2" xfId="57814" xr:uid="{00000000-0005-0000-0000-00007EE30000}"/>
    <cellStyle name="Notas 3 4" xfId="57815" xr:uid="{00000000-0005-0000-0000-00007FE30000}"/>
    <cellStyle name="Notas 3 4 2" xfId="57816" xr:uid="{00000000-0005-0000-0000-000080E30000}"/>
    <cellStyle name="Notas 3 4 2 2" xfId="57817" xr:uid="{00000000-0005-0000-0000-000081E30000}"/>
    <cellStyle name="Notas 3 4 2 2 2" xfId="57818" xr:uid="{00000000-0005-0000-0000-000082E30000}"/>
    <cellStyle name="Notas 3 4 2 3" xfId="57819" xr:uid="{00000000-0005-0000-0000-000083E30000}"/>
    <cellStyle name="Notas 3 4 3" xfId="57820" xr:uid="{00000000-0005-0000-0000-000084E30000}"/>
    <cellStyle name="Notas 3 4 3 2" xfId="57821" xr:uid="{00000000-0005-0000-0000-000085E30000}"/>
    <cellStyle name="Notas 3 4 4" xfId="57822" xr:uid="{00000000-0005-0000-0000-000086E30000}"/>
    <cellStyle name="Notas 3 4 4 2" xfId="57823" xr:uid="{00000000-0005-0000-0000-000087E30000}"/>
    <cellStyle name="Notas 3 4 5" xfId="57824" xr:uid="{00000000-0005-0000-0000-000088E30000}"/>
    <cellStyle name="Notas 3 4 5 2" xfId="57825" xr:uid="{00000000-0005-0000-0000-000089E30000}"/>
    <cellStyle name="Notas 3 4 6" xfId="57826" xr:uid="{00000000-0005-0000-0000-00008AE30000}"/>
    <cellStyle name="Notas 3 4 6 2" xfId="57827" xr:uid="{00000000-0005-0000-0000-00008BE30000}"/>
    <cellStyle name="Notas 3 4 7" xfId="57828" xr:uid="{00000000-0005-0000-0000-00008CE30000}"/>
    <cellStyle name="Notas 3 4 7 2" xfId="57829" xr:uid="{00000000-0005-0000-0000-00008DE30000}"/>
    <cellStyle name="Notas 3 5" xfId="57830" xr:uid="{00000000-0005-0000-0000-00008EE30000}"/>
    <cellStyle name="Notas 3 5 2" xfId="57831" xr:uid="{00000000-0005-0000-0000-00008FE30000}"/>
    <cellStyle name="Notas 3 5 2 2" xfId="57832" xr:uid="{00000000-0005-0000-0000-000090E30000}"/>
    <cellStyle name="Notas 3 5 2 2 2" xfId="57833" xr:uid="{00000000-0005-0000-0000-000091E30000}"/>
    <cellStyle name="Notas 3 5 2 3" xfId="57834" xr:uid="{00000000-0005-0000-0000-000092E30000}"/>
    <cellStyle name="Notas 3 5 3" xfId="57835" xr:uid="{00000000-0005-0000-0000-000093E30000}"/>
    <cellStyle name="Notas 3 5 3 2" xfId="57836" xr:uid="{00000000-0005-0000-0000-000094E30000}"/>
    <cellStyle name="Notas 3 5 4" xfId="57837" xr:uid="{00000000-0005-0000-0000-000095E30000}"/>
    <cellStyle name="Notas 3 5 4 2" xfId="57838" xr:uid="{00000000-0005-0000-0000-000096E30000}"/>
    <cellStyle name="Notas 3 5 5" xfId="57839" xr:uid="{00000000-0005-0000-0000-000097E30000}"/>
    <cellStyle name="Notas 3 5 5 2" xfId="57840" xr:uid="{00000000-0005-0000-0000-000098E30000}"/>
    <cellStyle name="Notas 3 5 6" xfId="57841" xr:uid="{00000000-0005-0000-0000-000099E30000}"/>
    <cellStyle name="Notas 3 5 6 2" xfId="57842" xr:uid="{00000000-0005-0000-0000-00009AE30000}"/>
    <cellStyle name="Notas 3 5 7" xfId="57843" xr:uid="{00000000-0005-0000-0000-00009BE30000}"/>
    <cellStyle name="Notas 3 5 7 2" xfId="57844" xr:uid="{00000000-0005-0000-0000-00009CE30000}"/>
    <cellStyle name="Notas 3 6" xfId="57845" xr:uid="{00000000-0005-0000-0000-00009DE30000}"/>
    <cellStyle name="Notas 3 6 2" xfId="57846" xr:uid="{00000000-0005-0000-0000-00009EE30000}"/>
    <cellStyle name="Notas 3 6 2 2" xfId="57847" xr:uid="{00000000-0005-0000-0000-00009FE30000}"/>
    <cellStyle name="Notas 3 6 2 2 2" xfId="57848" xr:uid="{00000000-0005-0000-0000-0000A0E30000}"/>
    <cellStyle name="Notas 3 6 2 3" xfId="57849" xr:uid="{00000000-0005-0000-0000-0000A1E30000}"/>
    <cellStyle name="Notas 3 6 3" xfId="57850" xr:uid="{00000000-0005-0000-0000-0000A2E30000}"/>
    <cellStyle name="Notas 3 6 3 2" xfId="57851" xr:uid="{00000000-0005-0000-0000-0000A3E30000}"/>
    <cellStyle name="Notas 3 6 4" xfId="57852" xr:uid="{00000000-0005-0000-0000-0000A4E30000}"/>
    <cellStyle name="Notas 3 6 4 2" xfId="57853" xr:uid="{00000000-0005-0000-0000-0000A5E30000}"/>
    <cellStyle name="Notas 3 6 5" xfId="57854" xr:uid="{00000000-0005-0000-0000-0000A6E30000}"/>
    <cellStyle name="Notas 3 6 5 2" xfId="57855" xr:uid="{00000000-0005-0000-0000-0000A7E30000}"/>
    <cellStyle name="Notas 3 6 6" xfId="57856" xr:uid="{00000000-0005-0000-0000-0000A8E30000}"/>
    <cellStyle name="Notas 3 6 6 2" xfId="57857" xr:uid="{00000000-0005-0000-0000-0000A9E30000}"/>
    <cellStyle name="Notas 3 6 7" xfId="57858" xr:uid="{00000000-0005-0000-0000-0000AAE30000}"/>
    <cellStyle name="Notas 3 6 7 2" xfId="57859" xr:uid="{00000000-0005-0000-0000-0000ABE30000}"/>
    <cellStyle name="Notas 3 7" xfId="57860" xr:uid="{00000000-0005-0000-0000-0000ACE30000}"/>
    <cellStyle name="Notas 3 7 2" xfId="57861" xr:uid="{00000000-0005-0000-0000-0000ADE30000}"/>
    <cellStyle name="Notas 3 7 2 2" xfId="57862" xr:uid="{00000000-0005-0000-0000-0000AEE30000}"/>
    <cellStyle name="Notas 3 7 2 2 2" xfId="57863" xr:uid="{00000000-0005-0000-0000-0000AFE30000}"/>
    <cellStyle name="Notas 3 7 2 3" xfId="57864" xr:uid="{00000000-0005-0000-0000-0000B0E30000}"/>
    <cellStyle name="Notas 3 7 3" xfId="57865" xr:uid="{00000000-0005-0000-0000-0000B1E30000}"/>
    <cellStyle name="Notas 3 7 3 2" xfId="57866" xr:uid="{00000000-0005-0000-0000-0000B2E30000}"/>
    <cellStyle name="Notas 3 7 4" xfId="57867" xr:uid="{00000000-0005-0000-0000-0000B3E30000}"/>
    <cellStyle name="Notas 3 8" xfId="57868" xr:uid="{00000000-0005-0000-0000-0000B4E30000}"/>
    <cellStyle name="Notas 3 8 2" xfId="57869" xr:uid="{00000000-0005-0000-0000-0000B5E30000}"/>
    <cellStyle name="Notas 3 8 2 2" xfId="57870" xr:uid="{00000000-0005-0000-0000-0000B6E30000}"/>
    <cellStyle name="Notas 3 8 3" xfId="57871" xr:uid="{00000000-0005-0000-0000-0000B7E30000}"/>
    <cellStyle name="Notas 3 9" xfId="57872" xr:uid="{00000000-0005-0000-0000-0000B8E30000}"/>
    <cellStyle name="Notas 3 9 2" xfId="57873" xr:uid="{00000000-0005-0000-0000-0000B9E30000}"/>
    <cellStyle name="Notas 30" xfId="57874" xr:uid="{00000000-0005-0000-0000-0000BAE30000}"/>
    <cellStyle name="Notas 30 10" xfId="57875" xr:uid="{00000000-0005-0000-0000-0000BBE30000}"/>
    <cellStyle name="Notas 30 10 2" xfId="57876" xr:uid="{00000000-0005-0000-0000-0000BCE30000}"/>
    <cellStyle name="Notas 30 11" xfId="57877" xr:uid="{00000000-0005-0000-0000-0000BDE30000}"/>
    <cellStyle name="Notas 30 11 2" xfId="57878" xr:uid="{00000000-0005-0000-0000-0000BEE30000}"/>
    <cellStyle name="Notas 30 12" xfId="57879" xr:uid="{00000000-0005-0000-0000-0000BFE30000}"/>
    <cellStyle name="Notas 30 12 2" xfId="57880" xr:uid="{00000000-0005-0000-0000-0000C0E30000}"/>
    <cellStyle name="Notas 30 13" xfId="57881" xr:uid="{00000000-0005-0000-0000-0000C1E30000}"/>
    <cellStyle name="Notas 30 13 2" xfId="57882" xr:uid="{00000000-0005-0000-0000-0000C2E30000}"/>
    <cellStyle name="Notas 30 14" xfId="57883" xr:uid="{00000000-0005-0000-0000-0000C3E30000}"/>
    <cellStyle name="Notas 30 14 2" xfId="57884" xr:uid="{00000000-0005-0000-0000-0000C4E30000}"/>
    <cellStyle name="Notas 30 15" xfId="57885" xr:uid="{00000000-0005-0000-0000-0000C5E30000}"/>
    <cellStyle name="Notas 30 15 2" xfId="57886" xr:uid="{00000000-0005-0000-0000-0000C6E30000}"/>
    <cellStyle name="Notas 30 16" xfId="57887" xr:uid="{00000000-0005-0000-0000-0000C7E30000}"/>
    <cellStyle name="Notas 30 16 2" xfId="57888" xr:uid="{00000000-0005-0000-0000-0000C8E30000}"/>
    <cellStyle name="Notas 30 17" xfId="57889" xr:uid="{00000000-0005-0000-0000-0000C9E30000}"/>
    <cellStyle name="Notas 30 17 2" xfId="57890" xr:uid="{00000000-0005-0000-0000-0000CAE30000}"/>
    <cellStyle name="Notas 30 18" xfId="57891" xr:uid="{00000000-0005-0000-0000-0000CBE30000}"/>
    <cellStyle name="Notas 30 18 2" xfId="57892" xr:uid="{00000000-0005-0000-0000-0000CCE30000}"/>
    <cellStyle name="Notas 30 19" xfId="57893" xr:uid="{00000000-0005-0000-0000-0000CDE30000}"/>
    <cellStyle name="Notas 30 19 2" xfId="57894" xr:uid="{00000000-0005-0000-0000-0000CEE30000}"/>
    <cellStyle name="Notas 30 2" xfId="57895" xr:uid="{00000000-0005-0000-0000-0000CFE30000}"/>
    <cellStyle name="Notas 30 2 2" xfId="57896" xr:uid="{00000000-0005-0000-0000-0000D0E30000}"/>
    <cellStyle name="Notas 30 2 2 2" xfId="57897" xr:uid="{00000000-0005-0000-0000-0000D1E30000}"/>
    <cellStyle name="Notas 30 2 2 2 2" xfId="57898" xr:uid="{00000000-0005-0000-0000-0000D2E30000}"/>
    <cellStyle name="Notas 30 2 2 3" xfId="57899" xr:uid="{00000000-0005-0000-0000-0000D3E30000}"/>
    <cellStyle name="Notas 30 2 3" xfId="57900" xr:uid="{00000000-0005-0000-0000-0000D4E30000}"/>
    <cellStyle name="Notas 30 2 3 2" xfId="57901" xr:uid="{00000000-0005-0000-0000-0000D5E30000}"/>
    <cellStyle name="Notas 30 2 4" xfId="57902" xr:uid="{00000000-0005-0000-0000-0000D6E30000}"/>
    <cellStyle name="Notas 30 20" xfId="57903" xr:uid="{00000000-0005-0000-0000-0000D7E30000}"/>
    <cellStyle name="Notas 30 3" xfId="57904" xr:uid="{00000000-0005-0000-0000-0000D8E30000}"/>
    <cellStyle name="Notas 30 3 2" xfId="57905" xr:uid="{00000000-0005-0000-0000-0000D9E30000}"/>
    <cellStyle name="Notas 30 3 2 2" xfId="57906" xr:uid="{00000000-0005-0000-0000-0000DAE30000}"/>
    <cellStyle name="Notas 30 3 2 2 2" xfId="57907" xr:uid="{00000000-0005-0000-0000-0000DBE30000}"/>
    <cellStyle name="Notas 30 3 2 3" xfId="57908" xr:uid="{00000000-0005-0000-0000-0000DCE30000}"/>
    <cellStyle name="Notas 30 3 3" xfId="57909" xr:uid="{00000000-0005-0000-0000-0000DDE30000}"/>
    <cellStyle name="Notas 30 3 3 2" xfId="57910" xr:uid="{00000000-0005-0000-0000-0000DEE30000}"/>
    <cellStyle name="Notas 30 3 4" xfId="57911" xr:uid="{00000000-0005-0000-0000-0000DFE30000}"/>
    <cellStyle name="Notas 30 4" xfId="57912" xr:uid="{00000000-0005-0000-0000-0000E0E30000}"/>
    <cellStyle name="Notas 30 4 2" xfId="57913" xr:uid="{00000000-0005-0000-0000-0000E1E30000}"/>
    <cellStyle name="Notas 30 4 2 2" xfId="57914" xr:uid="{00000000-0005-0000-0000-0000E2E30000}"/>
    <cellStyle name="Notas 30 4 3" xfId="57915" xr:uid="{00000000-0005-0000-0000-0000E3E30000}"/>
    <cellStyle name="Notas 30 5" xfId="57916" xr:uid="{00000000-0005-0000-0000-0000E4E30000}"/>
    <cellStyle name="Notas 30 5 2" xfId="57917" xr:uid="{00000000-0005-0000-0000-0000E5E30000}"/>
    <cellStyle name="Notas 30 6" xfId="57918" xr:uid="{00000000-0005-0000-0000-0000E6E30000}"/>
    <cellStyle name="Notas 30 6 2" xfId="57919" xr:uid="{00000000-0005-0000-0000-0000E7E30000}"/>
    <cellStyle name="Notas 30 7" xfId="57920" xr:uid="{00000000-0005-0000-0000-0000E8E30000}"/>
    <cellStyle name="Notas 30 7 2" xfId="57921" xr:uid="{00000000-0005-0000-0000-0000E9E30000}"/>
    <cellStyle name="Notas 30 8" xfId="57922" xr:uid="{00000000-0005-0000-0000-0000EAE30000}"/>
    <cellStyle name="Notas 30 8 2" xfId="57923" xr:uid="{00000000-0005-0000-0000-0000EBE30000}"/>
    <cellStyle name="Notas 30 9" xfId="57924" xr:uid="{00000000-0005-0000-0000-0000ECE30000}"/>
    <cellStyle name="Notas 30 9 2" xfId="57925" xr:uid="{00000000-0005-0000-0000-0000EDE30000}"/>
    <cellStyle name="Notas 31" xfId="57926" xr:uid="{00000000-0005-0000-0000-0000EEE30000}"/>
    <cellStyle name="Notas 31 10" xfId="57927" xr:uid="{00000000-0005-0000-0000-0000EFE30000}"/>
    <cellStyle name="Notas 31 10 2" xfId="57928" xr:uid="{00000000-0005-0000-0000-0000F0E30000}"/>
    <cellStyle name="Notas 31 11" xfId="57929" xr:uid="{00000000-0005-0000-0000-0000F1E30000}"/>
    <cellStyle name="Notas 31 11 2" xfId="57930" xr:uid="{00000000-0005-0000-0000-0000F2E30000}"/>
    <cellStyle name="Notas 31 12" xfId="57931" xr:uid="{00000000-0005-0000-0000-0000F3E30000}"/>
    <cellStyle name="Notas 31 12 2" xfId="57932" xr:uid="{00000000-0005-0000-0000-0000F4E30000}"/>
    <cellStyle name="Notas 31 13" xfId="57933" xr:uid="{00000000-0005-0000-0000-0000F5E30000}"/>
    <cellStyle name="Notas 31 13 2" xfId="57934" xr:uid="{00000000-0005-0000-0000-0000F6E30000}"/>
    <cellStyle name="Notas 31 14" xfId="57935" xr:uid="{00000000-0005-0000-0000-0000F7E30000}"/>
    <cellStyle name="Notas 31 14 2" xfId="57936" xr:uid="{00000000-0005-0000-0000-0000F8E30000}"/>
    <cellStyle name="Notas 31 15" xfId="57937" xr:uid="{00000000-0005-0000-0000-0000F9E30000}"/>
    <cellStyle name="Notas 31 15 2" xfId="57938" xr:uid="{00000000-0005-0000-0000-0000FAE30000}"/>
    <cellStyle name="Notas 31 16" xfId="57939" xr:uid="{00000000-0005-0000-0000-0000FBE30000}"/>
    <cellStyle name="Notas 31 16 2" xfId="57940" xr:uid="{00000000-0005-0000-0000-0000FCE30000}"/>
    <cellStyle name="Notas 31 17" xfId="57941" xr:uid="{00000000-0005-0000-0000-0000FDE30000}"/>
    <cellStyle name="Notas 31 17 2" xfId="57942" xr:uid="{00000000-0005-0000-0000-0000FEE30000}"/>
    <cellStyle name="Notas 31 18" xfId="57943" xr:uid="{00000000-0005-0000-0000-0000FFE30000}"/>
    <cellStyle name="Notas 31 18 2" xfId="57944" xr:uid="{00000000-0005-0000-0000-000000E40000}"/>
    <cellStyle name="Notas 31 19" xfId="57945" xr:uid="{00000000-0005-0000-0000-000001E40000}"/>
    <cellStyle name="Notas 31 19 2" xfId="57946" xr:uid="{00000000-0005-0000-0000-000002E40000}"/>
    <cellStyle name="Notas 31 2" xfId="57947" xr:uid="{00000000-0005-0000-0000-000003E40000}"/>
    <cellStyle name="Notas 31 2 2" xfId="57948" xr:uid="{00000000-0005-0000-0000-000004E40000}"/>
    <cellStyle name="Notas 31 2 2 2" xfId="57949" xr:uid="{00000000-0005-0000-0000-000005E40000}"/>
    <cellStyle name="Notas 31 2 2 2 2" xfId="57950" xr:uid="{00000000-0005-0000-0000-000006E40000}"/>
    <cellStyle name="Notas 31 2 2 3" xfId="57951" xr:uid="{00000000-0005-0000-0000-000007E40000}"/>
    <cellStyle name="Notas 31 2 3" xfId="57952" xr:uid="{00000000-0005-0000-0000-000008E40000}"/>
    <cellStyle name="Notas 31 2 3 2" xfId="57953" xr:uid="{00000000-0005-0000-0000-000009E40000}"/>
    <cellStyle name="Notas 31 2 4" xfId="57954" xr:uid="{00000000-0005-0000-0000-00000AE40000}"/>
    <cellStyle name="Notas 31 20" xfId="57955" xr:uid="{00000000-0005-0000-0000-00000BE40000}"/>
    <cellStyle name="Notas 31 3" xfId="57956" xr:uid="{00000000-0005-0000-0000-00000CE40000}"/>
    <cellStyle name="Notas 31 3 2" xfId="57957" xr:uid="{00000000-0005-0000-0000-00000DE40000}"/>
    <cellStyle name="Notas 31 3 2 2" xfId="57958" xr:uid="{00000000-0005-0000-0000-00000EE40000}"/>
    <cellStyle name="Notas 31 3 2 2 2" xfId="57959" xr:uid="{00000000-0005-0000-0000-00000FE40000}"/>
    <cellStyle name="Notas 31 3 2 3" xfId="57960" xr:uid="{00000000-0005-0000-0000-000010E40000}"/>
    <cellStyle name="Notas 31 3 3" xfId="57961" xr:uid="{00000000-0005-0000-0000-000011E40000}"/>
    <cellStyle name="Notas 31 3 3 2" xfId="57962" xr:uid="{00000000-0005-0000-0000-000012E40000}"/>
    <cellStyle name="Notas 31 3 4" xfId="57963" xr:uid="{00000000-0005-0000-0000-000013E40000}"/>
    <cellStyle name="Notas 31 4" xfId="57964" xr:uid="{00000000-0005-0000-0000-000014E40000}"/>
    <cellStyle name="Notas 31 4 2" xfId="57965" xr:uid="{00000000-0005-0000-0000-000015E40000}"/>
    <cellStyle name="Notas 31 4 2 2" xfId="57966" xr:uid="{00000000-0005-0000-0000-000016E40000}"/>
    <cellStyle name="Notas 31 4 3" xfId="57967" xr:uid="{00000000-0005-0000-0000-000017E40000}"/>
    <cellStyle name="Notas 31 5" xfId="57968" xr:uid="{00000000-0005-0000-0000-000018E40000}"/>
    <cellStyle name="Notas 31 5 2" xfId="57969" xr:uid="{00000000-0005-0000-0000-000019E40000}"/>
    <cellStyle name="Notas 31 6" xfId="57970" xr:uid="{00000000-0005-0000-0000-00001AE40000}"/>
    <cellStyle name="Notas 31 6 2" xfId="57971" xr:uid="{00000000-0005-0000-0000-00001BE40000}"/>
    <cellStyle name="Notas 31 7" xfId="57972" xr:uid="{00000000-0005-0000-0000-00001CE40000}"/>
    <cellStyle name="Notas 31 7 2" xfId="57973" xr:uid="{00000000-0005-0000-0000-00001DE40000}"/>
    <cellStyle name="Notas 31 8" xfId="57974" xr:uid="{00000000-0005-0000-0000-00001EE40000}"/>
    <cellStyle name="Notas 31 8 2" xfId="57975" xr:uid="{00000000-0005-0000-0000-00001FE40000}"/>
    <cellStyle name="Notas 31 9" xfId="57976" xr:uid="{00000000-0005-0000-0000-000020E40000}"/>
    <cellStyle name="Notas 31 9 2" xfId="57977" xr:uid="{00000000-0005-0000-0000-000021E40000}"/>
    <cellStyle name="Notas 32" xfId="57978" xr:uid="{00000000-0005-0000-0000-000022E40000}"/>
    <cellStyle name="Notas 32 10" xfId="57979" xr:uid="{00000000-0005-0000-0000-000023E40000}"/>
    <cellStyle name="Notas 32 10 2" xfId="57980" xr:uid="{00000000-0005-0000-0000-000024E40000}"/>
    <cellStyle name="Notas 32 11" xfId="57981" xr:uid="{00000000-0005-0000-0000-000025E40000}"/>
    <cellStyle name="Notas 32 11 2" xfId="57982" xr:uid="{00000000-0005-0000-0000-000026E40000}"/>
    <cellStyle name="Notas 32 12" xfId="57983" xr:uid="{00000000-0005-0000-0000-000027E40000}"/>
    <cellStyle name="Notas 32 12 2" xfId="57984" xr:uid="{00000000-0005-0000-0000-000028E40000}"/>
    <cellStyle name="Notas 32 13" xfId="57985" xr:uid="{00000000-0005-0000-0000-000029E40000}"/>
    <cellStyle name="Notas 32 13 2" xfId="57986" xr:uid="{00000000-0005-0000-0000-00002AE40000}"/>
    <cellStyle name="Notas 32 14" xfId="57987" xr:uid="{00000000-0005-0000-0000-00002BE40000}"/>
    <cellStyle name="Notas 32 14 2" xfId="57988" xr:uid="{00000000-0005-0000-0000-00002CE40000}"/>
    <cellStyle name="Notas 32 15" xfId="57989" xr:uid="{00000000-0005-0000-0000-00002DE40000}"/>
    <cellStyle name="Notas 32 15 2" xfId="57990" xr:uid="{00000000-0005-0000-0000-00002EE40000}"/>
    <cellStyle name="Notas 32 16" xfId="57991" xr:uid="{00000000-0005-0000-0000-00002FE40000}"/>
    <cellStyle name="Notas 32 16 2" xfId="57992" xr:uid="{00000000-0005-0000-0000-000030E40000}"/>
    <cellStyle name="Notas 32 17" xfId="57993" xr:uid="{00000000-0005-0000-0000-000031E40000}"/>
    <cellStyle name="Notas 32 17 2" xfId="57994" xr:uid="{00000000-0005-0000-0000-000032E40000}"/>
    <cellStyle name="Notas 32 18" xfId="57995" xr:uid="{00000000-0005-0000-0000-000033E40000}"/>
    <cellStyle name="Notas 32 18 2" xfId="57996" xr:uid="{00000000-0005-0000-0000-000034E40000}"/>
    <cellStyle name="Notas 32 19" xfId="57997" xr:uid="{00000000-0005-0000-0000-000035E40000}"/>
    <cellStyle name="Notas 32 19 2" xfId="57998" xr:uid="{00000000-0005-0000-0000-000036E40000}"/>
    <cellStyle name="Notas 32 2" xfId="57999" xr:uid="{00000000-0005-0000-0000-000037E40000}"/>
    <cellStyle name="Notas 32 2 2" xfId="58000" xr:uid="{00000000-0005-0000-0000-000038E40000}"/>
    <cellStyle name="Notas 32 2 2 2" xfId="58001" xr:uid="{00000000-0005-0000-0000-000039E40000}"/>
    <cellStyle name="Notas 32 2 2 2 2" xfId="58002" xr:uid="{00000000-0005-0000-0000-00003AE40000}"/>
    <cellStyle name="Notas 32 2 2 3" xfId="58003" xr:uid="{00000000-0005-0000-0000-00003BE40000}"/>
    <cellStyle name="Notas 32 2 3" xfId="58004" xr:uid="{00000000-0005-0000-0000-00003CE40000}"/>
    <cellStyle name="Notas 32 2 3 2" xfId="58005" xr:uid="{00000000-0005-0000-0000-00003DE40000}"/>
    <cellStyle name="Notas 32 2 4" xfId="58006" xr:uid="{00000000-0005-0000-0000-00003EE40000}"/>
    <cellStyle name="Notas 32 20" xfId="58007" xr:uid="{00000000-0005-0000-0000-00003FE40000}"/>
    <cellStyle name="Notas 32 3" xfId="58008" xr:uid="{00000000-0005-0000-0000-000040E40000}"/>
    <cellStyle name="Notas 32 3 2" xfId="58009" xr:uid="{00000000-0005-0000-0000-000041E40000}"/>
    <cellStyle name="Notas 32 3 2 2" xfId="58010" xr:uid="{00000000-0005-0000-0000-000042E40000}"/>
    <cellStyle name="Notas 32 3 2 2 2" xfId="58011" xr:uid="{00000000-0005-0000-0000-000043E40000}"/>
    <cellStyle name="Notas 32 3 2 3" xfId="58012" xr:uid="{00000000-0005-0000-0000-000044E40000}"/>
    <cellStyle name="Notas 32 3 3" xfId="58013" xr:uid="{00000000-0005-0000-0000-000045E40000}"/>
    <cellStyle name="Notas 32 3 3 2" xfId="58014" xr:uid="{00000000-0005-0000-0000-000046E40000}"/>
    <cellStyle name="Notas 32 3 4" xfId="58015" xr:uid="{00000000-0005-0000-0000-000047E40000}"/>
    <cellStyle name="Notas 32 4" xfId="58016" xr:uid="{00000000-0005-0000-0000-000048E40000}"/>
    <cellStyle name="Notas 32 4 2" xfId="58017" xr:uid="{00000000-0005-0000-0000-000049E40000}"/>
    <cellStyle name="Notas 32 4 2 2" xfId="58018" xr:uid="{00000000-0005-0000-0000-00004AE40000}"/>
    <cellStyle name="Notas 32 4 3" xfId="58019" xr:uid="{00000000-0005-0000-0000-00004BE40000}"/>
    <cellStyle name="Notas 32 5" xfId="58020" xr:uid="{00000000-0005-0000-0000-00004CE40000}"/>
    <cellStyle name="Notas 32 5 2" xfId="58021" xr:uid="{00000000-0005-0000-0000-00004DE40000}"/>
    <cellStyle name="Notas 32 6" xfId="58022" xr:uid="{00000000-0005-0000-0000-00004EE40000}"/>
    <cellStyle name="Notas 32 6 2" xfId="58023" xr:uid="{00000000-0005-0000-0000-00004FE40000}"/>
    <cellStyle name="Notas 32 7" xfId="58024" xr:uid="{00000000-0005-0000-0000-000050E40000}"/>
    <cellStyle name="Notas 32 7 2" xfId="58025" xr:uid="{00000000-0005-0000-0000-000051E40000}"/>
    <cellStyle name="Notas 32 8" xfId="58026" xr:uid="{00000000-0005-0000-0000-000052E40000}"/>
    <cellStyle name="Notas 32 8 2" xfId="58027" xr:uid="{00000000-0005-0000-0000-000053E40000}"/>
    <cellStyle name="Notas 32 9" xfId="58028" xr:uid="{00000000-0005-0000-0000-000054E40000}"/>
    <cellStyle name="Notas 32 9 2" xfId="58029" xr:uid="{00000000-0005-0000-0000-000055E40000}"/>
    <cellStyle name="Notas 33" xfId="58030" xr:uid="{00000000-0005-0000-0000-000056E40000}"/>
    <cellStyle name="Notas 33 10" xfId="58031" xr:uid="{00000000-0005-0000-0000-000057E40000}"/>
    <cellStyle name="Notas 33 10 2" xfId="58032" xr:uid="{00000000-0005-0000-0000-000058E40000}"/>
    <cellStyle name="Notas 33 11" xfId="58033" xr:uid="{00000000-0005-0000-0000-000059E40000}"/>
    <cellStyle name="Notas 33 11 2" xfId="58034" xr:uid="{00000000-0005-0000-0000-00005AE40000}"/>
    <cellStyle name="Notas 33 12" xfId="58035" xr:uid="{00000000-0005-0000-0000-00005BE40000}"/>
    <cellStyle name="Notas 33 12 2" xfId="58036" xr:uid="{00000000-0005-0000-0000-00005CE40000}"/>
    <cellStyle name="Notas 33 13" xfId="58037" xr:uid="{00000000-0005-0000-0000-00005DE40000}"/>
    <cellStyle name="Notas 33 13 2" xfId="58038" xr:uid="{00000000-0005-0000-0000-00005EE40000}"/>
    <cellStyle name="Notas 33 14" xfId="58039" xr:uid="{00000000-0005-0000-0000-00005FE40000}"/>
    <cellStyle name="Notas 33 14 2" xfId="58040" xr:uid="{00000000-0005-0000-0000-000060E40000}"/>
    <cellStyle name="Notas 33 15" xfId="58041" xr:uid="{00000000-0005-0000-0000-000061E40000}"/>
    <cellStyle name="Notas 33 15 2" xfId="58042" xr:uid="{00000000-0005-0000-0000-000062E40000}"/>
    <cellStyle name="Notas 33 16" xfId="58043" xr:uid="{00000000-0005-0000-0000-000063E40000}"/>
    <cellStyle name="Notas 33 16 2" xfId="58044" xr:uid="{00000000-0005-0000-0000-000064E40000}"/>
    <cellStyle name="Notas 33 17" xfId="58045" xr:uid="{00000000-0005-0000-0000-000065E40000}"/>
    <cellStyle name="Notas 33 17 2" xfId="58046" xr:uid="{00000000-0005-0000-0000-000066E40000}"/>
    <cellStyle name="Notas 33 18" xfId="58047" xr:uid="{00000000-0005-0000-0000-000067E40000}"/>
    <cellStyle name="Notas 33 18 2" xfId="58048" xr:uid="{00000000-0005-0000-0000-000068E40000}"/>
    <cellStyle name="Notas 33 19" xfId="58049" xr:uid="{00000000-0005-0000-0000-000069E40000}"/>
    <cellStyle name="Notas 33 19 2" xfId="58050" xr:uid="{00000000-0005-0000-0000-00006AE40000}"/>
    <cellStyle name="Notas 33 2" xfId="58051" xr:uid="{00000000-0005-0000-0000-00006BE40000}"/>
    <cellStyle name="Notas 33 2 2" xfId="58052" xr:uid="{00000000-0005-0000-0000-00006CE40000}"/>
    <cellStyle name="Notas 33 2 2 2" xfId="58053" xr:uid="{00000000-0005-0000-0000-00006DE40000}"/>
    <cellStyle name="Notas 33 2 2 2 2" xfId="58054" xr:uid="{00000000-0005-0000-0000-00006EE40000}"/>
    <cellStyle name="Notas 33 2 2 3" xfId="58055" xr:uid="{00000000-0005-0000-0000-00006FE40000}"/>
    <cellStyle name="Notas 33 2 3" xfId="58056" xr:uid="{00000000-0005-0000-0000-000070E40000}"/>
    <cellStyle name="Notas 33 2 3 2" xfId="58057" xr:uid="{00000000-0005-0000-0000-000071E40000}"/>
    <cellStyle name="Notas 33 2 4" xfId="58058" xr:uid="{00000000-0005-0000-0000-000072E40000}"/>
    <cellStyle name="Notas 33 20" xfId="58059" xr:uid="{00000000-0005-0000-0000-000073E40000}"/>
    <cellStyle name="Notas 33 3" xfId="58060" xr:uid="{00000000-0005-0000-0000-000074E40000}"/>
    <cellStyle name="Notas 33 3 2" xfId="58061" xr:uid="{00000000-0005-0000-0000-000075E40000}"/>
    <cellStyle name="Notas 33 3 2 2" xfId="58062" xr:uid="{00000000-0005-0000-0000-000076E40000}"/>
    <cellStyle name="Notas 33 3 2 2 2" xfId="58063" xr:uid="{00000000-0005-0000-0000-000077E40000}"/>
    <cellStyle name="Notas 33 3 2 3" xfId="58064" xr:uid="{00000000-0005-0000-0000-000078E40000}"/>
    <cellStyle name="Notas 33 3 3" xfId="58065" xr:uid="{00000000-0005-0000-0000-000079E40000}"/>
    <cellStyle name="Notas 33 3 3 2" xfId="58066" xr:uid="{00000000-0005-0000-0000-00007AE40000}"/>
    <cellStyle name="Notas 33 3 4" xfId="58067" xr:uid="{00000000-0005-0000-0000-00007BE40000}"/>
    <cellStyle name="Notas 33 4" xfId="58068" xr:uid="{00000000-0005-0000-0000-00007CE40000}"/>
    <cellStyle name="Notas 33 4 2" xfId="58069" xr:uid="{00000000-0005-0000-0000-00007DE40000}"/>
    <cellStyle name="Notas 33 4 2 2" xfId="58070" xr:uid="{00000000-0005-0000-0000-00007EE40000}"/>
    <cellStyle name="Notas 33 4 3" xfId="58071" xr:uid="{00000000-0005-0000-0000-00007FE40000}"/>
    <cellStyle name="Notas 33 5" xfId="58072" xr:uid="{00000000-0005-0000-0000-000080E40000}"/>
    <cellStyle name="Notas 33 5 2" xfId="58073" xr:uid="{00000000-0005-0000-0000-000081E40000}"/>
    <cellStyle name="Notas 33 6" xfId="58074" xr:uid="{00000000-0005-0000-0000-000082E40000}"/>
    <cellStyle name="Notas 33 6 2" xfId="58075" xr:uid="{00000000-0005-0000-0000-000083E40000}"/>
    <cellStyle name="Notas 33 7" xfId="58076" xr:uid="{00000000-0005-0000-0000-000084E40000}"/>
    <cellStyle name="Notas 33 7 2" xfId="58077" xr:uid="{00000000-0005-0000-0000-000085E40000}"/>
    <cellStyle name="Notas 33 8" xfId="58078" xr:uid="{00000000-0005-0000-0000-000086E40000}"/>
    <cellStyle name="Notas 33 8 2" xfId="58079" xr:uid="{00000000-0005-0000-0000-000087E40000}"/>
    <cellStyle name="Notas 33 9" xfId="58080" xr:uid="{00000000-0005-0000-0000-000088E40000}"/>
    <cellStyle name="Notas 33 9 2" xfId="58081" xr:uid="{00000000-0005-0000-0000-000089E40000}"/>
    <cellStyle name="Notas 34" xfId="58082" xr:uid="{00000000-0005-0000-0000-00008AE40000}"/>
    <cellStyle name="Notas 34 10" xfId="58083" xr:uid="{00000000-0005-0000-0000-00008BE40000}"/>
    <cellStyle name="Notas 34 10 2" xfId="58084" xr:uid="{00000000-0005-0000-0000-00008CE40000}"/>
    <cellStyle name="Notas 34 11" xfId="58085" xr:uid="{00000000-0005-0000-0000-00008DE40000}"/>
    <cellStyle name="Notas 34 11 2" xfId="58086" xr:uid="{00000000-0005-0000-0000-00008EE40000}"/>
    <cellStyle name="Notas 34 12" xfId="58087" xr:uid="{00000000-0005-0000-0000-00008FE40000}"/>
    <cellStyle name="Notas 34 12 2" xfId="58088" xr:uid="{00000000-0005-0000-0000-000090E40000}"/>
    <cellStyle name="Notas 34 13" xfId="58089" xr:uid="{00000000-0005-0000-0000-000091E40000}"/>
    <cellStyle name="Notas 34 13 2" xfId="58090" xr:uid="{00000000-0005-0000-0000-000092E40000}"/>
    <cellStyle name="Notas 34 14" xfId="58091" xr:uid="{00000000-0005-0000-0000-000093E40000}"/>
    <cellStyle name="Notas 34 14 2" xfId="58092" xr:uid="{00000000-0005-0000-0000-000094E40000}"/>
    <cellStyle name="Notas 34 15" xfId="58093" xr:uid="{00000000-0005-0000-0000-000095E40000}"/>
    <cellStyle name="Notas 34 15 2" xfId="58094" xr:uid="{00000000-0005-0000-0000-000096E40000}"/>
    <cellStyle name="Notas 34 16" xfId="58095" xr:uid="{00000000-0005-0000-0000-000097E40000}"/>
    <cellStyle name="Notas 34 16 2" xfId="58096" xr:uid="{00000000-0005-0000-0000-000098E40000}"/>
    <cellStyle name="Notas 34 17" xfId="58097" xr:uid="{00000000-0005-0000-0000-000099E40000}"/>
    <cellStyle name="Notas 34 17 2" xfId="58098" xr:uid="{00000000-0005-0000-0000-00009AE40000}"/>
    <cellStyle name="Notas 34 18" xfId="58099" xr:uid="{00000000-0005-0000-0000-00009BE40000}"/>
    <cellStyle name="Notas 34 18 2" xfId="58100" xr:uid="{00000000-0005-0000-0000-00009CE40000}"/>
    <cellStyle name="Notas 34 19" xfId="58101" xr:uid="{00000000-0005-0000-0000-00009DE40000}"/>
    <cellStyle name="Notas 34 19 2" xfId="58102" xr:uid="{00000000-0005-0000-0000-00009EE40000}"/>
    <cellStyle name="Notas 34 2" xfId="58103" xr:uid="{00000000-0005-0000-0000-00009FE40000}"/>
    <cellStyle name="Notas 34 2 2" xfId="58104" xr:uid="{00000000-0005-0000-0000-0000A0E40000}"/>
    <cellStyle name="Notas 34 2 2 2" xfId="58105" xr:uid="{00000000-0005-0000-0000-0000A1E40000}"/>
    <cellStyle name="Notas 34 2 2 2 2" xfId="58106" xr:uid="{00000000-0005-0000-0000-0000A2E40000}"/>
    <cellStyle name="Notas 34 2 2 3" xfId="58107" xr:uid="{00000000-0005-0000-0000-0000A3E40000}"/>
    <cellStyle name="Notas 34 2 3" xfId="58108" xr:uid="{00000000-0005-0000-0000-0000A4E40000}"/>
    <cellStyle name="Notas 34 2 3 2" xfId="58109" xr:uid="{00000000-0005-0000-0000-0000A5E40000}"/>
    <cellStyle name="Notas 34 2 4" xfId="58110" xr:uid="{00000000-0005-0000-0000-0000A6E40000}"/>
    <cellStyle name="Notas 34 20" xfId="58111" xr:uid="{00000000-0005-0000-0000-0000A7E40000}"/>
    <cellStyle name="Notas 34 3" xfId="58112" xr:uid="{00000000-0005-0000-0000-0000A8E40000}"/>
    <cellStyle name="Notas 34 3 2" xfId="58113" xr:uid="{00000000-0005-0000-0000-0000A9E40000}"/>
    <cellStyle name="Notas 34 3 2 2" xfId="58114" xr:uid="{00000000-0005-0000-0000-0000AAE40000}"/>
    <cellStyle name="Notas 34 3 2 2 2" xfId="58115" xr:uid="{00000000-0005-0000-0000-0000ABE40000}"/>
    <cellStyle name="Notas 34 3 2 3" xfId="58116" xr:uid="{00000000-0005-0000-0000-0000ACE40000}"/>
    <cellStyle name="Notas 34 3 3" xfId="58117" xr:uid="{00000000-0005-0000-0000-0000ADE40000}"/>
    <cellStyle name="Notas 34 3 3 2" xfId="58118" xr:uid="{00000000-0005-0000-0000-0000AEE40000}"/>
    <cellStyle name="Notas 34 3 4" xfId="58119" xr:uid="{00000000-0005-0000-0000-0000AFE40000}"/>
    <cellStyle name="Notas 34 4" xfId="58120" xr:uid="{00000000-0005-0000-0000-0000B0E40000}"/>
    <cellStyle name="Notas 34 4 2" xfId="58121" xr:uid="{00000000-0005-0000-0000-0000B1E40000}"/>
    <cellStyle name="Notas 34 4 2 2" xfId="58122" xr:uid="{00000000-0005-0000-0000-0000B2E40000}"/>
    <cellStyle name="Notas 34 4 3" xfId="58123" xr:uid="{00000000-0005-0000-0000-0000B3E40000}"/>
    <cellStyle name="Notas 34 5" xfId="58124" xr:uid="{00000000-0005-0000-0000-0000B4E40000}"/>
    <cellStyle name="Notas 34 5 2" xfId="58125" xr:uid="{00000000-0005-0000-0000-0000B5E40000}"/>
    <cellStyle name="Notas 34 6" xfId="58126" xr:uid="{00000000-0005-0000-0000-0000B6E40000}"/>
    <cellStyle name="Notas 34 6 2" xfId="58127" xr:uid="{00000000-0005-0000-0000-0000B7E40000}"/>
    <cellStyle name="Notas 34 7" xfId="58128" xr:uid="{00000000-0005-0000-0000-0000B8E40000}"/>
    <cellStyle name="Notas 34 7 2" xfId="58129" xr:uid="{00000000-0005-0000-0000-0000B9E40000}"/>
    <cellStyle name="Notas 34 8" xfId="58130" xr:uid="{00000000-0005-0000-0000-0000BAE40000}"/>
    <cellStyle name="Notas 34 8 2" xfId="58131" xr:uid="{00000000-0005-0000-0000-0000BBE40000}"/>
    <cellStyle name="Notas 34 9" xfId="58132" xr:uid="{00000000-0005-0000-0000-0000BCE40000}"/>
    <cellStyle name="Notas 34 9 2" xfId="58133" xr:uid="{00000000-0005-0000-0000-0000BDE40000}"/>
    <cellStyle name="Notas 35" xfId="58134" xr:uid="{00000000-0005-0000-0000-0000BEE40000}"/>
    <cellStyle name="Notas 35 10" xfId="58135" xr:uid="{00000000-0005-0000-0000-0000BFE40000}"/>
    <cellStyle name="Notas 35 10 2" xfId="58136" xr:uid="{00000000-0005-0000-0000-0000C0E40000}"/>
    <cellStyle name="Notas 35 11" xfId="58137" xr:uid="{00000000-0005-0000-0000-0000C1E40000}"/>
    <cellStyle name="Notas 35 11 2" xfId="58138" xr:uid="{00000000-0005-0000-0000-0000C2E40000}"/>
    <cellStyle name="Notas 35 12" xfId="58139" xr:uid="{00000000-0005-0000-0000-0000C3E40000}"/>
    <cellStyle name="Notas 35 12 2" xfId="58140" xr:uid="{00000000-0005-0000-0000-0000C4E40000}"/>
    <cellStyle name="Notas 35 13" xfId="58141" xr:uid="{00000000-0005-0000-0000-0000C5E40000}"/>
    <cellStyle name="Notas 35 13 2" xfId="58142" xr:uid="{00000000-0005-0000-0000-0000C6E40000}"/>
    <cellStyle name="Notas 35 14" xfId="58143" xr:uid="{00000000-0005-0000-0000-0000C7E40000}"/>
    <cellStyle name="Notas 35 14 2" xfId="58144" xr:uid="{00000000-0005-0000-0000-0000C8E40000}"/>
    <cellStyle name="Notas 35 15" xfId="58145" xr:uid="{00000000-0005-0000-0000-0000C9E40000}"/>
    <cellStyle name="Notas 35 15 2" xfId="58146" xr:uid="{00000000-0005-0000-0000-0000CAE40000}"/>
    <cellStyle name="Notas 35 16" xfId="58147" xr:uid="{00000000-0005-0000-0000-0000CBE40000}"/>
    <cellStyle name="Notas 35 16 2" xfId="58148" xr:uid="{00000000-0005-0000-0000-0000CCE40000}"/>
    <cellStyle name="Notas 35 17" xfId="58149" xr:uid="{00000000-0005-0000-0000-0000CDE40000}"/>
    <cellStyle name="Notas 35 17 2" xfId="58150" xr:uid="{00000000-0005-0000-0000-0000CEE40000}"/>
    <cellStyle name="Notas 35 18" xfId="58151" xr:uid="{00000000-0005-0000-0000-0000CFE40000}"/>
    <cellStyle name="Notas 35 18 2" xfId="58152" xr:uid="{00000000-0005-0000-0000-0000D0E40000}"/>
    <cellStyle name="Notas 35 19" xfId="58153" xr:uid="{00000000-0005-0000-0000-0000D1E40000}"/>
    <cellStyle name="Notas 35 19 2" xfId="58154" xr:uid="{00000000-0005-0000-0000-0000D2E40000}"/>
    <cellStyle name="Notas 35 2" xfId="58155" xr:uid="{00000000-0005-0000-0000-0000D3E40000}"/>
    <cellStyle name="Notas 35 2 2" xfId="58156" xr:uid="{00000000-0005-0000-0000-0000D4E40000}"/>
    <cellStyle name="Notas 35 2 2 2" xfId="58157" xr:uid="{00000000-0005-0000-0000-0000D5E40000}"/>
    <cellStyle name="Notas 35 2 2 2 2" xfId="58158" xr:uid="{00000000-0005-0000-0000-0000D6E40000}"/>
    <cellStyle name="Notas 35 2 2 3" xfId="58159" xr:uid="{00000000-0005-0000-0000-0000D7E40000}"/>
    <cellStyle name="Notas 35 2 3" xfId="58160" xr:uid="{00000000-0005-0000-0000-0000D8E40000}"/>
    <cellStyle name="Notas 35 2 3 2" xfId="58161" xr:uid="{00000000-0005-0000-0000-0000D9E40000}"/>
    <cellStyle name="Notas 35 2 4" xfId="58162" xr:uid="{00000000-0005-0000-0000-0000DAE40000}"/>
    <cellStyle name="Notas 35 20" xfId="58163" xr:uid="{00000000-0005-0000-0000-0000DBE40000}"/>
    <cellStyle name="Notas 35 3" xfId="58164" xr:uid="{00000000-0005-0000-0000-0000DCE40000}"/>
    <cellStyle name="Notas 35 3 2" xfId="58165" xr:uid="{00000000-0005-0000-0000-0000DDE40000}"/>
    <cellStyle name="Notas 35 3 2 2" xfId="58166" xr:uid="{00000000-0005-0000-0000-0000DEE40000}"/>
    <cellStyle name="Notas 35 3 2 2 2" xfId="58167" xr:uid="{00000000-0005-0000-0000-0000DFE40000}"/>
    <cellStyle name="Notas 35 3 2 3" xfId="58168" xr:uid="{00000000-0005-0000-0000-0000E0E40000}"/>
    <cellStyle name="Notas 35 3 3" xfId="58169" xr:uid="{00000000-0005-0000-0000-0000E1E40000}"/>
    <cellStyle name="Notas 35 3 3 2" xfId="58170" xr:uid="{00000000-0005-0000-0000-0000E2E40000}"/>
    <cellStyle name="Notas 35 3 4" xfId="58171" xr:uid="{00000000-0005-0000-0000-0000E3E40000}"/>
    <cellStyle name="Notas 35 4" xfId="58172" xr:uid="{00000000-0005-0000-0000-0000E4E40000}"/>
    <cellStyle name="Notas 35 4 2" xfId="58173" xr:uid="{00000000-0005-0000-0000-0000E5E40000}"/>
    <cellStyle name="Notas 35 4 2 2" xfId="58174" xr:uid="{00000000-0005-0000-0000-0000E6E40000}"/>
    <cellStyle name="Notas 35 4 3" xfId="58175" xr:uid="{00000000-0005-0000-0000-0000E7E40000}"/>
    <cellStyle name="Notas 35 5" xfId="58176" xr:uid="{00000000-0005-0000-0000-0000E8E40000}"/>
    <cellStyle name="Notas 35 5 2" xfId="58177" xr:uid="{00000000-0005-0000-0000-0000E9E40000}"/>
    <cellStyle name="Notas 35 6" xfId="58178" xr:uid="{00000000-0005-0000-0000-0000EAE40000}"/>
    <cellStyle name="Notas 35 6 2" xfId="58179" xr:uid="{00000000-0005-0000-0000-0000EBE40000}"/>
    <cellStyle name="Notas 35 7" xfId="58180" xr:uid="{00000000-0005-0000-0000-0000ECE40000}"/>
    <cellStyle name="Notas 35 7 2" xfId="58181" xr:uid="{00000000-0005-0000-0000-0000EDE40000}"/>
    <cellStyle name="Notas 35 8" xfId="58182" xr:uid="{00000000-0005-0000-0000-0000EEE40000}"/>
    <cellStyle name="Notas 35 8 2" xfId="58183" xr:uid="{00000000-0005-0000-0000-0000EFE40000}"/>
    <cellStyle name="Notas 35 9" xfId="58184" xr:uid="{00000000-0005-0000-0000-0000F0E40000}"/>
    <cellStyle name="Notas 35 9 2" xfId="58185" xr:uid="{00000000-0005-0000-0000-0000F1E40000}"/>
    <cellStyle name="Notas 36" xfId="58186" xr:uid="{00000000-0005-0000-0000-0000F2E40000}"/>
    <cellStyle name="Notas 36 10" xfId="58187" xr:uid="{00000000-0005-0000-0000-0000F3E40000}"/>
    <cellStyle name="Notas 36 10 2" xfId="58188" xr:uid="{00000000-0005-0000-0000-0000F4E40000}"/>
    <cellStyle name="Notas 36 11" xfId="58189" xr:uid="{00000000-0005-0000-0000-0000F5E40000}"/>
    <cellStyle name="Notas 36 11 2" xfId="58190" xr:uid="{00000000-0005-0000-0000-0000F6E40000}"/>
    <cellStyle name="Notas 36 12" xfId="58191" xr:uid="{00000000-0005-0000-0000-0000F7E40000}"/>
    <cellStyle name="Notas 36 12 2" xfId="58192" xr:uid="{00000000-0005-0000-0000-0000F8E40000}"/>
    <cellStyle name="Notas 36 13" xfId="58193" xr:uid="{00000000-0005-0000-0000-0000F9E40000}"/>
    <cellStyle name="Notas 36 13 2" xfId="58194" xr:uid="{00000000-0005-0000-0000-0000FAE40000}"/>
    <cellStyle name="Notas 36 14" xfId="58195" xr:uid="{00000000-0005-0000-0000-0000FBE40000}"/>
    <cellStyle name="Notas 36 14 2" xfId="58196" xr:uid="{00000000-0005-0000-0000-0000FCE40000}"/>
    <cellStyle name="Notas 36 15" xfId="58197" xr:uid="{00000000-0005-0000-0000-0000FDE40000}"/>
    <cellStyle name="Notas 36 15 2" xfId="58198" xr:uid="{00000000-0005-0000-0000-0000FEE40000}"/>
    <cellStyle name="Notas 36 16" xfId="58199" xr:uid="{00000000-0005-0000-0000-0000FFE40000}"/>
    <cellStyle name="Notas 36 16 2" xfId="58200" xr:uid="{00000000-0005-0000-0000-000000E50000}"/>
    <cellStyle name="Notas 36 17" xfId="58201" xr:uid="{00000000-0005-0000-0000-000001E50000}"/>
    <cellStyle name="Notas 36 17 2" xfId="58202" xr:uid="{00000000-0005-0000-0000-000002E50000}"/>
    <cellStyle name="Notas 36 18" xfId="58203" xr:uid="{00000000-0005-0000-0000-000003E50000}"/>
    <cellStyle name="Notas 36 18 2" xfId="58204" xr:uid="{00000000-0005-0000-0000-000004E50000}"/>
    <cellStyle name="Notas 36 19" xfId="58205" xr:uid="{00000000-0005-0000-0000-000005E50000}"/>
    <cellStyle name="Notas 36 19 2" xfId="58206" xr:uid="{00000000-0005-0000-0000-000006E50000}"/>
    <cellStyle name="Notas 36 2" xfId="58207" xr:uid="{00000000-0005-0000-0000-000007E50000}"/>
    <cellStyle name="Notas 36 2 2" xfId="58208" xr:uid="{00000000-0005-0000-0000-000008E50000}"/>
    <cellStyle name="Notas 36 2 2 2" xfId="58209" xr:uid="{00000000-0005-0000-0000-000009E50000}"/>
    <cellStyle name="Notas 36 2 2 2 2" xfId="58210" xr:uid="{00000000-0005-0000-0000-00000AE50000}"/>
    <cellStyle name="Notas 36 2 2 3" xfId="58211" xr:uid="{00000000-0005-0000-0000-00000BE50000}"/>
    <cellStyle name="Notas 36 2 3" xfId="58212" xr:uid="{00000000-0005-0000-0000-00000CE50000}"/>
    <cellStyle name="Notas 36 2 3 2" xfId="58213" xr:uid="{00000000-0005-0000-0000-00000DE50000}"/>
    <cellStyle name="Notas 36 2 4" xfId="58214" xr:uid="{00000000-0005-0000-0000-00000EE50000}"/>
    <cellStyle name="Notas 36 20" xfId="58215" xr:uid="{00000000-0005-0000-0000-00000FE50000}"/>
    <cellStyle name="Notas 36 3" xfId="58216" xr:uid="{00000000-0005-0000-0000-000010E50000}"/>
    <cellStyle name="Notas 36 3 2" xfId="58217" xr:uid="{00000000-0005-0000-0000-000011E50000}"/>
    <cellStyle name="Notas 36 3 2 2" xfId="58218" xr:uid="{00000000-0005-0000-0000-000012E50000}"/>
    <cellStyle name="Notas 36 3 2 2 2" xfId="58219" xr:uid="{00000000-0005-0000-0000-000013E50000}"/>
    <cellStyle name="Notas 36 3 2 3" xfId="58220" xr:uid="{00000000-0005-0000-0000-000014E50000}"/>
    <cellStyle name="Notas 36 3 3" xfId="58221" xr:uid="{00000000-0005-0000-0000-000015E50000}"/>
    <cellStyle name="Notas 36 3 3 2" xfId="58222" xr:uid="{00000000-0005-0000-0000-000016E50000}"/>
    <cellStyle name="Notas 36 3 4" xfId="58223" xr:uid="{00000000-0005-0000-0000-000017E50000}"/>
    <cellStyle name="Notas 36 4" xfId="58224" xr:uid="{00000000-0005-0000-0000-000018E50000}"/>
    <cellStyle name="Notas 36 4 2" xfId="58225" xr:uid="{00000000-0005-0000-0000-000019E50000}"/>
    <cellStyle name="Notas 36 4 2 2" xfId="58226" xr:uid="{00000000-0005-0000-0000-00001AE50000}"/>
    <cellStyle name="Notas 36 4 3" xfId="58227" xr:uid="{00000000-0005-0000-0000-00001BE50000}"/>
    <cellStyle name="Notas 36 5" xfId="58228" xr:uid="{00000000-0005-0000-0000-00001CE50000}"/>
    <cellStyle name="Notas 36 5 2" xfId="58229" xr:uid="{00000000-0005-0000-0000-00001DE50000}"/>
    <cellStyle name="Notas 36 6" xfId="58230" xr:uid="{00000000-0005-0000-0000-00001EE50000}"/>
    <cellStyle name="Notas 36 6 2" xfId="58231" xr:uid="{00000000-0005-0000-0000-00001FE50000}"/>
    <cellStyle name="Notas 36 7" xfId="58232" xr:uid="{00000000-0005-0000-0000-000020E50000}"/>
    <cellStyle name="Notas 36 7 2" xfId="58233" xr:uid="{00000000-0005-0000-0000-000021E50000}"/>
    <cellStyle name="Notas 36 8" xfId="58234" xr:uid="{00000000-0005-0000-0000-000022E50000}"/>
    <cellStyle name="Notas 36 8 2" xfId="58235" xr:uid="{00000000-0005-0000-0000-000023E50000}"/>
    <cellStyle name="Notas 36 9" xfId="58236" xr:uid="{00000000-0005-0000-0000-000024E50000}"/>
    <cellStyle name="Notas 36 9 2" xfId="58237" xr:uid="{00000000-0005-0000-0000-000025E50000}"/>
    <cellStyle name="Notas 37" xfId="58238" xr:uid="{00000000-0005-0000-0000-000026E50000}"/>
    <cellStyle name="Notas 37 10" xfId="58239" xr:uid="{00000000-0005-0000-0000-000027E50000}"/>
    <cellStyle name="Notas 37 10 2" xfId="58240" xr:uid="{00000000-0005-0000-0000-000028E50000}"/>
    <cellStyle name="Notas 37 11" xfId="58241" xr:uid="{00000000-0005-0000-0000-000029E50000}"/>
    <cellStyle name="Notas 37 11 2" xfId="58242" xr:uid="{00000000-0005-0000-0000-00002AE50000}"/>
    <cellStyle name="Notas 37 12" xfId="58243" xr:uid="{00000000-0005-0000-0000-00002BE50000}"/>
    <cellStyle name="Notas 37 12 2" xfId="58244" xr:uid="{00000000-0005-0000-0000-00002CE50000}"/>
    <cellStyle name="Notas 37 13" xfId="58245" xr:uid="{00000000-0005-0000-0000-00002DE50000}"/>
    <cellStyle name="Notas 37 13 2" xfId="58246" xr:uid="{00000000-0005-0000-0000-00002EE50000}"/>
    <cellStyle name="Notas 37 14" xfId="58247" xr:uid="{00000000-0005-0000-0000-00002FE50000}"/>
    <cellStyle name="Notas 37 14 2" xfId="58248" xr:uid="{00000000-0005-0000-0000-000030E50000}"/>
    <cellStyle name="Notas 37 15" xfId="58249" xr:uid="{00000000-0005-0000-0000-000031E50000}"/>
    <cellStyle name="Notas 37 15 2" xfId="58250" xr:uid="{00000000-0005-0000-0000-000032E50000}"/>
    <cellStyle name="Notas 37 16" xfId="58251" xr:uid="{00000000-0005-0000-0000-000033E50000}"/>
    <cellStyle name="Notas 37 16 2" xfId="58252" xr:uid="{00000000-0005-0000-0000-000034E50000}"/>
    <cellStyle name="Notas 37 17" xfId="58253" xr:uid="{00000000-0005-0000-0000-000035E50000}"/>
    <cellStyle name="Notas 37 17 2" xfId="58254" xr:uid="{00000000-0005-0000-0000-000036E50000}"/>
    <cellStyle name="Notas 37 18" xfId="58255" xr:uid="{00000000-0005-0000-0000-000037E50000}"/>
    <cellStyle name="Notas 37 18 2" xfId="58256" xr:uid="{00000000-0005-0000-0000-000038E50000}"/>
    <cellStyle name="Notas 37 19" xfId="58257" xr:uid="{00000000-0005-0000-0000-000039E50000}"/>
    <cellStyle name="Notas 37 19 2" xfId="58258" xr:uid="{00000000-0005-0000-0000-00003AE50000}"/>
    <cellStyle name="Notas 37 2" xfId="58259" xr:uid="{00000000-0005-0000-0000-00003BE50000}"/>
    <cellStyle name="Notas 37 2 2" xfId="58260" xr:uid="{00000000-0005-0000-0000-00003CE50000}"/>
    <cellStyle name="Notas 37 2 2 2" xfId="58261" xr:uid="{00000000-0005-0000-0000-00003DE50000}"/>
    <cellStyle name="Notas 37 2 2 2 2" xfId="58262" xr:uid="{00000000-0005-0000-0000-00003EE50000}"/>
    <cellStyle name="Notas 37 2 2 3" xfId="58263" xr:uid="{00000000-0005-0000-0000-00003FE50000}"/>
    <cellStyle name="Notas 37 2 3" xfId="58264" xr:uid="{00000000-0005-0000-0000-000040E50000}"/>
    <cellStyle name="Notas 37 2 3 2" xfId="58265" xr:uid="{00000000-0005-0000-0000-000041E50000}"/>
    <cellStyle name="Notas 37 2 4" xfId="58266" xr:uid="{00000000-0005-0000-0000-000042E50000}"/>
    <cellStyle name="Notas 37 20" xfId="58267" xr:uid="{00000000-0005-0000-0000-000043E50000}"/>
    <cellStyle name="Notas 37 3" xfId="58268" xr:uid="{00000000-0005-0000-0000-000044E50000}"/>
    <cellStyle name="Notas 37 3 2" xfId="58269" xr:uid="{00000000-0005-0000-0000-000045E50000}"/>
    <cellStyle name="Notas 37 3 2 2" xfId="58270" xr:uid="{00000000-0005-0000-0000-000046E50000}"/>
    <cellStyle name="Notas 37 3 2 2 2" xfId="58271" xr:uid="{00000000-0005-0000-0000-000047E50000}"/>
    <cellStyle name="Notas 37 3 2 3" xfId="58272" xr:uid="{00000000-0005-0000-0000-000048E50000}"/>
    <cellStyle name="Notas 37 3 3" xfId="58273" xr:uid="{00000000-0005-0000-0000-000049E50000}"/>
    <cellStyle name="Notas 37 3 3 2" xfId="58274" xr:uid="{00000000-0005-0000-0000-00004AE50000}"/>
    <cellStyle name="Notas 37 3 4" xfId="58275" xr:uid="{00000000-0005-0000-0000-00004BE50000}"/>
    <cellStyle name="Notas 37 4" xfId="58276" xr:uid="{00000000-0005-0000-0000-00004CE50000}"/>
    <cellStyle name="Notas 37 4 2" xfId="58277" xr:uid="{00000000-0005-0000-0000-00004DE50000}"/>
    <cellStyle name="Notas 37 4 2 2" xfId="58278" xr:uid="{00000000-0005-0000-0000-00004EE50000}"/>
    <cellStyle name="Notas 37 4 3" xfId="58279" xr:uid="{00000000-0005-0000-0000-00004FE50000}"/>
    <cellStyle name="Notas 37 5" xfId="58280" xr:uid="{00000000-0005-0000-0000-000050E50000}"/>
    <cellStyle name="Notas 37 5 2" xfId="58281" xr:uid="{00000000-0005-0000-0000-000051E50000}"/>
    <cellStyle name="Notas 37 6" xfId="58282" xr:uid="{00000000-0005-0000-0000-000052E50000}"/>
    <cellStyle name="Notas 37 6 2" xfId="58283" xr:uid="{00000000-0005-0000-0000-000053E50000}"/>
    <cellStyle name="Notas 37 7" xfId="58284" xr:uid="{00000000-0005-0000-0000-000054E50000}"/>
    <cellStyle name="Notas 37 7 2" xfId="58285" xr:uid="{00000000-0005-0000-0000-000055E50000}"/>
    <cellStyle name="Notas 37 8" xfId="58286" xr:uid="{00000000-0005-0000-0000-000056E50000}"/>
    <cellStyle name="Notas 37 8 2" xfId="58287" xr:uid="{00000000-0005-0000-0000-000057E50000}"/>
    <cellStyle name="Notas 37 9" xfId="58288" xr:uid="{00000000-0005-0000-0000-000058E50000}"/>
    <cellStyle name="Notas 37 9 2" xfId="58289" xr:uid="{00000000-0005-0000-0000-000059E50000}"/>
    <cellStyle name="Notas 38" xfId="58290" xr:uid="{00000000-0005-0000-0000-00005AE50000}"/>
    <cellStyle name="Notas 38 2" xfId="58291" xr:uid="{00000000-0005-0000-0000-00005BE50000}"/>
    <cellStyle name="Notas 38 2 2" xfId="58292" xr:uid="{00000000-0005-0000-0000-00005CE50000}"/>
    <cellStyle name="Notas 38 2 2 2" xfId="58293" xr:uid="{00000000-0005-0000-0000-00005DE50000}"/>
    <cellStyle name="Notas 38 2 2 2 2" xfId="58294" xr:uid="{00000000-0005-0000-0000-00005EE50000}"/>
    <cellStyle name="Notas 38 2 2 3" xfId="58295" xr:uid="{00000000-0005-0000-0000-00005FE50000}"/>
    <cellStyle name="Notas 38 2 3" xfId="58296" xr:uid="{00000000-0005-0000-0000-000060E50000}"/>
    <cellStyle name="Notas 38 2 3 2" xfId="58297" xr:uid="{00000000-0005-0000-0000-000061E50000}"/>
    <cellStyle name="Notas 38 2 4" xfId="58298" xr:uid="{00000000-0005-0000-0000-000062E50000}"/>
    <cellStyle name="Notas 38 3" xfId="58299" xr:uid="{00000000-0005-0000-0000-000063E50000}"/>
    <cellStyle name="Notas 38 3 2" xfId="58300" xr:uid="{00000000-0005-0000-0000-000064E50000}"/>
    <cellStyle name="Notas 38 3 2 2" xfId="58301" xr:uid="{00000000-0005-0000-0000-000065E50000}"/>
    <cellStyle name="Notas 38 3 2 2 2" xfId="58302" xr:uid="{00000000-0005-0000-0000-000066E50000}"/>
    <cellStyle name="Notas 38 3 2 3" xfId="58303" xr:uid="{00000000-0005-0000-0000-000067E50000}"/>
    <cellStyle name="Notas 38 3 3" xfId="58304" xr:uid="{00000000-0005-0000-0000-000068E50000}"/>
    <cellStyle name="Notas 38 3 3 2" xfId="58305" xr:uid="{00000000-0005-0000-0000-000069E50000}"/>
    <cellStyle name="Notas 38 3 4" xfId="58306" xr:uid="{00000000-0005-0000-0000-00006AE50000}"/>
    <cellStyle name="Notas 38 4" xfId="58307" xr:uid="{00000000-0005-0000-0000-00006BE50000}"/>
    <cellStyle name="Notas 38 4 2" xfId="58308" xr:uid="{00000000-0005-0000-0000-00006CE50000}"/>
    <cellStyle name="Notas 38 4 2 2" xfId="58309" xr:uid="{00000000-0005-0000-0000-00006DE50000}"/>
    <cellStyle name="Notas 38 4 3" xfId="58310" xr:uid="{00000000-0005-0000-0000-00006EE50000}"/>
    <cellStyle name="Notas 38 5" xfId="58311" xr:uid="{00000000-0005-0000-0000-00006FE50000}"/>
    <cellStyle name="Notas 38 5 2" xfId="58312" xr:uid="{00000000-0005-0000-0000-000070E50000}"/>
    <cellStyle name="Notas 38 6" xfId="58313" xr:uid="{00000000-0005-0000-0000-000071E50000}"/>
    <cellStyle name="Notas 39" xfId="58314" xr:uid="{00000000-0005-0000-0000-000072E50000}"/>
    <cellStyle name="Notas 39 2" xfId="58315" xr:uid="{00000000-0005-0000-0000-000073E50000}"/>
    <cellStyle name="Notas 39 2 2" xfId="58316" xr:uid="{00000000-0005-0000-0000-000074E50000}"/>
    <cellStyle name="Notas 39 2 2 2" xfId="58317" xr:uid="{00000000-0005-0000-0000-000075E50000}"/>
    <cellStyle name="Notas 39 2 2 2 2" xfId="58318" xr:uid="{00000000-0005-0000-0000-000076E50000}"/>
    <cellStyle name="Notas 39 2 2 3" xfId="58319" xr:uid="{00000000-0005-0000-0000-000077E50000}"/>
    <cellStyle name="Notas 39 2 3" xfId="58320" xr:uid="{00000000-0005-0000-0000-000078E50000}"/>
    <cellStyle name="Notas 39 2 3 2" xfId="58321" xr:uid="{00000000-0005-0000-0000-000079E50000}"/>
    <cellStyle name="Notas 39 2 4" xfId="58322" xr:uid="{00000000-0005-0000-0000-00007AE50000}"/>
    <cellStyle name="Notas 39 3" xfId="58323" xr:uid="{00000000-0005-0000-0000-00007BE50000}"/>
    <cellStyle name="Notas 39 3 2" xfId="58324" xr:uid="{00000000-0005-0000-0000-00007CE50000}"/>
    <cellStyle name="Notas 39 3 2 2" xfId="58325" xr:uid="{00000000-0005-0000-0000-00007DE50000}"/>
    <cellStyle name="Notas 39 3 2 2 2" xfId="58326" xr:uid="{00000000-0005-0000-0000-00007EE50000}"/>
    <cellStyle name="Notas 39 3 2 3" xfId="58327" xr:uid="{00000000-0005-0000-0000-00007FE50000}"/>
    <cellStyle name="Notas 39 3 3" xfId="58328" xr:uid="{00000000-0005-0000-0000-000080E50000}"/>
    <cellStyle name="Notas 39 3 3 2" xfId="58329" xr:uid="{00000000-0005-0000-0000-000081E50000}"/>
    <cellStyle name="Notas 39 3 4" xfId="58330" xr:uid="{00000000-0005-0000-0000-000082E50000}"/>
    <cellStyle name="Notas 39 4" xfId="58331" xr:uid="{00000000-0005-0000-0000-000083E50000}"/>
    <cellStyle name="Notas 39 4 2" xfId="58332" xr:uid="{00000000-0005-0000-0000-000084E50000}"/>
    <cellStyle name="Notas 39 4 2 2" xfId="58333" xr:uid="{00000000-0005-0000-0000-000085E50000}"/>
    <cellStyle name="Notas 39 4 3" xfId="58334" xr:uid="{00000000-0005-0000-0000-000086E50000}"/>
    <cellStyle name="Notas 39 5" xfId="58335" xr:uid="{00000000-0005-0000-0000-000087E50000}"/>
    <cellStyle name="Notas 39 5 2" xfId="58336" xr:uid="{00000000-0005-0000-0000-000088E50000}"/>
    <cellStyle name="Notas 39 6" xfId="58337" xr:uid="{00000000-0005-0000-0000-000089E50000}"/>
    <cellStyle name="Notas 4" xfId="58338" xr:uid="{00000000-0005-0000-0000-00008AE50000}"/>
    <cellStyle name="Notas 4 10" xfId="58339" xr:uid="{00000000-0005-0000-0000-00008BE50000}"/>
    <cellStyle name="Notas 4 10 2" xfId="58340" xr:uid="{00000000-0005-0000-0000-00008CE50000}"/>
    <cellStyle name="Notas 4 11" xfId="58341" xr:uid="{00000000-0005-0000-0000-00008DE50000}"/>
    <cellStyle name="Notas 4 11 2" xfId="58342" xr:uid="{00000000-0005-0000-0000-00008EE50000}"/>
    <cellStyle name="Notas 4 12" xfId="58343" xr:uid="{00000000-0005-0000-0000-00008FE50000}"/>
    <cellStyle name="Notas 4 12 2" xfId="58344" xr:uid="{00000000-0005-0000-0000-000090E50000}"/>
    <cellStyle name="Notas 4 13" xfId="58345" xr:uid="{00000000-0005-0000-0000-000091E50000}"/>
    <cellStyle name="Notas 4 13 2" xfId="58346" xr:uid="{00000000-0005-0000-0000-000092E50000}"/>
    <cellStyle name="Notas 4 14" xfId="58347" xr:uid="{00000000-0005-0000-0000-000093E50000}"/>
    <cellStyle name="Notas 4 14 2" xfId="58348" xr:uid="{00000000-0005-0000-0000-000094E50000}"/>
    <cellStyle name="Notas 4 15" xfId="58349" xr:uid="{00000000-0005-0000-0000-000095E50000}"/>
    <cellStyle name="Notas 4 15 2" xfId="58350" xr:uid="{00000000-0005-0000-0000-000096E50000}"/>
    <cellStyle name="Notas 4 16" xfId="58351" xr:uid="{00000000-0005-0000-0000-000097E50000}"/>
    <cellStyle name="Notas 4 16 2" xfId="58352" xr:uid="{00000000-0005-0000-0000-000098E50000}"/>
    <cellStyle name="Notas 4 17" xfId="58353" xr:uid="{00000000-0005-0000-0000-000099E50000}"/>
    <cellStyle name="Notas 4 17 2" xfId="58354" xr:uid="{00000000-0005-0000-0000-00009AE50000}"/>
    <cellStyle name="Notas 4 18" xfId="58355" xr:uid="{00000000-0005-0000-0000-00009BE50000}"/>
    <cellStyle name="Notas 4 18 2" xfId="58356" xr:uid="{00000000-0005-0000-0000-00009CE50000}"/>
    <cellStyle name="Notas 4 19" xfId="58357" xr:uid="{00000000-0005-0000-0000-00009DE50000}"/>
    <cellStyle name="Notas 4 19 2" xfId="58358" xr:uid="{00000000-0005-0000-0000-00009EE50000}"/>
    <cellStyle name="Notas 4 2" xfId="58359" xr:uid="{00000000-0005-0000-0000-00009FE50000}"/>
    <cellStyle name="Notas 4 2 2" xfId="58360" xr:uid="{00000000-0005-0000-0000-0000A0E50000}"/>
    <cellStyle name="Notas 4 2 2 2" xfId="58361" xr:uid="{00000000-0005-0000-0000-0000A1E50000}"/>
    <cellStyle name="Notas 4 2 2 2 2" xfId="58362" xr:uid="{00000000-0005-0000-0000-0000A2E50000}"/>
    <cellStyle name="Notas 4 2 2 3" xfId="58363" xr:uid="{00000000-0005-0000-0000-0000A3E50000}"/>
    <cellStyle name="Notas 4 2 3" xfId="58364" xr:uid="{00000000-0005-0000-0000-0000A4E50000}"/>
    <cellStyle name="Notas 4 2 3 2" xfId="58365" xr:uid="{00000000-0005-0000-0000-0000A5E50000}"/>
    <cellStyle name="Notas 4 2 4" xfId="58366" xr:uid="{00000000-0005-0000-0000-0000A6E50000}"/>
    <cellStyle name="Notas 4 2 4 2" xfId="58367" xr:uid="{00000000-0005-0000-0000-0000A7E50000}"/>
    <cellStyle name="Notas 4 2 5" xfId="58368" xr:uid="{00000000-0005-0000-0000-0000A8E50000}"/>
    <cellStyle name="Notas 4 2 5 2" xfId="58369" xr:uid="{00000000-0005-0000-0000-0000A9E50000}"/>
    <cellStyle name="Notas 4 2 6" xfId="58370" xr:uid="{00000000-0005-0000-0000-0000AAE50000}"/>
    <cellStyle name="Notas 4 2 6 2" xfId="58371" xr:uid="{00000000-0005-0000-0000-0000ABE50000}"/>
    <cellStyle name="Notas 4 2 7" xfId="58372" xr:uid="{00000000-0005-0000-0000-0000ACE50000}"/>
    <cellStyle name="Notas 4 2 7 2" xfId="58373" xr:uid="{00000000-0005-0000-0000-0000ADE50000}"/>
    <cellStyle name="Notas 4 20" xfId="58374" xr:uid="{00000000-0005-0000-0000-0000AEE50000}"/>
    <cellStyle name="Notas 4 21" xfId="58375" xr:uid="{00000000-0005-0000-0000-0000AFE50000}"/>
    <cellStyle name="Notas 4 22" xfId="58376" xr:uid="{00000000-0005-0000-0000-0000B0E50000}"/>
    <cellStyle name="Notas 4 23" xfId="58377" xr:uid="{00000000-0005-0000-0000-0000B1E50000}"/>
    <cellStyle name="Notas 4 24" xfId="58378" xr:uid="{00000000-0005-0000-0000-0000B2E50000}"/>
    <cellStyle name="Notas 4 25" xfId="58379" xr:uid="{00000000-0005-0000-0000-0000B3E50000}"/>
    <cellStyle name="Notas 4 26" xfId="58380" xr:uid="{00000000-0005-0000-0000-0000B4E50000}"/>
    <cellStyle name="Notas 4 3" xfId="58381" xr:uid="{00000000-0005-0000-0000-0000B5E50000}"/>
    <cellStyle name="Notas 4 3 2" xfId="58382" xr:uid="{00000000-0005-0000-0000-0000B6E50000}"/>
    <cellStyle name="Notas 4 3 2 2" xfId="58383" xr:uid="{00000000-0005-0000-0000-0000B7E50000}"/>
    <cellStyle name="Notas 4 3 2 2 2" xfId="58384" xr:uid="{00000000-0005-0000-0000-0000B8E50000}"/>
    <cellStyle name="Notas 4 3 2 3" xfId="58385" xr:uid="{00000000-0005-0000-0000-0000B9E50000}"/>
    <cellStyle name="Notas 4 3 3" xfId="58386" xr:uid="{00000000-0005-0000-0000-0000BAE50000}"/>
    <cellStyle name="Notas 4 3 3 2" xfId="58387" xr:uid="{00000000-0005-0000-0000-0000BBE50000}"/>
    <cellStyle name="Notas 4 3 4" xfId="58388" xr:uid="{00000000-0005-0000-0000-0000BCE50000}"/>
    <cellStyle name="Notas 4 4" xfId="58389" xr:uid="{00000000-0005-0000-0000-0000BDE50000}"/>
    <cellStyle name="Notas 4 4 2" xfId="58390" xr:uid="{00000000-0005-0000-0000-0000BEE50000}"/>
    <cellStyle name="Notas 4 4 2 2" xfId="58391" xr:uid="{00000000-0005-0000-0000-0000BFE50000}"/>
    <cellStyle name="Notas 4 4 2 2 2" xfId="58392" xr:uid="{00000000-0005-0000-0000-0000C0E50000}"/>
    <cellStyle name="Notas 4 4 2 3" xfId="58393" xr:uid="{00000000-0005-0000-0000-0000C1E50000}"/>
    <cellStyle name="Notas 4 4 3" xfId="58394" xr:uid="{00000000-0005-0000-0000-0000C2E50000}"/>
    <cellStyle name="Notas 4 4 3 2" xfId="58395" xr:uid="{00000000-0005-0000-0000-0000C3E50000}"/>
    <cellStyle name="Notas 4 4 4" xfId="58396" xr:uid="{00000000-0005-0000-0000-0000C4E50000}"/>
    <cellStyle name="Notas 4 5" xfId="58397" xr:uid="{00000000-0005-0000-0000-0000C5E50000}"/>
    <cellStyle name="Notas 4 5 2" xfId="58398" xr:uid="{00000000-0005-0000-0000-0000C6E50000}"/>
    <cellStyle name="Notas 4 5 2 2" xfId="58399" xr:uid="{00000000-0005-0000-0000-0000C7E50000}"/>
    <cellStyle name="Notas 4 5 2 2 2" xfId="58400" xr:uid="{00000000-0005-0000-0000-0000C8E50000}"/>
    <cellStyle name="Notas 4 5 2 3" xfId="58401" xr:uid="{00000000-0005-0000-0000-0000C9E50000}"/>
    <cellStyle name="Notas 4 5 3" xfId="58402" xr:uid="{00000000-0005-0000-0000-0000CAE50000}"/>
    <cellStyle name="Notas 4 5 3 2" xfId="58403" xr:uid="{00000000-0005-0000-0000-0000CBE50000}"/>
    <cellStyle name="Notas 4 5 4" xfId="58404" xr:uid="{00000000-0005-0000-0000-0000CCE50000}"/>
    <cellStyle name="Notas 4 6" xfId="58405" xr:uid="{00000000-0005-0000-0000-0000CDE50000}"/>
    <cellStyle name="Notas 4 6 2" xfId="58406" xr:uid="{00000000-0005-0000-0000-0000CEE50000}"/>
    <cellStyle name="Notas 4 6 2 2" xfId="58407" xr:uid="{00000000-0005-0000-0000-0000CFE50000}"/>
    <cellStyle name="Notas 4 6 2 2 2" xfId="58408" xr:uid="{00000000-0005-0000-0000-0000D0E50000}"/>
    <cellStyle name="Notas 4 6 2 3" xfId="58409" xr:uid="{00000000-0005-0000-0000-0000D1E50000}"/>
    <cellStyle name="Notas 4 6 3" xfId="58410" xr:uid="{00000000-0005-0000-0000-0000D2E50000}"/>
    <cellStyle name="Notas 4 6 3 2" xfId="58411" xr:uid="{00000000-0005-0000-0000-0000D3E50000}"/>
    <cellStyle name="Notas 4 6 4" xfId="58412" xr:uid="{00000000-0005-0000-0000-0000D4E50000}"/>
    <cellStyle name="Notas 4 7" xfId="58413" xr:uid="{00000000-0005-0000-0000-0000D5E50000}"/>
    <cellStyle name="Notas 4 7 2" xfId="58414" xr:uid="{00000000-0005-0000-0000-0000D6E50000}"/>
    <cellStyle name="Notas 4 7 2 2" xfId="58415" xr:uid="{00000000-0005-0000-0000-0000D7E50000}"/>
    <cellStyle name="Notas 4 7 2 2 2" xfId="58416" xr:uid="{00000000-0005-0000-0000-0000D8E50000}"/>
    <cellStyle name="Notas 4 7 2 3" xfId="58417" xr:uid="{00000000-0005-0000-0000-0000D9E50000}"/>
    <cellStyle name="Notas 4 7 3" xfId="58418" xr:uid="{00000000-0005-0000-0000-0000DAE50000}"/>
    <cellStyle name="Notas 4 7 3 2" xfId="58419" xr:uid="{00000000-0005-0000-0000-0000DBE50000}"/>
    <cellStyle name="Notas 4 7 4" xfId="58420" xr:uid="{00000000-0005-0000-0000-0000DCE50000}"/>
    <cellStyle name="Notas 4 8" xfId="58421" xr:uid="{00000000-0005-0000-0000-0000DDE50000}"/>
    <cellStyle name="Notas 4 8 2" xfId="58422" xr:uid="{00000000-0005-0000-0000-0000DEE50000}"/>
    <cellStyle name="Notas 4 8 2 2" xfId="58423" xr:uid="{00000000-0005-0000-0000-0000DFE50000}"/>
    <cellStyle name="Notas 4 8 3" xfId="58424" xr:uid="{00000000-0005-0000-0000-0000E0E50000}"/>
    <cellStyle name="Notas 4 9" xfId="58425" xr:uid="{00000000-0005-0000-0000-0000E1E50000}"/>
    <cellStyle name="Notas 4 9 2" xfId="58426" xr:uid="{00000000-0005-0000-0000-0000E2E50000}"/>
    <cellStyle name="Notas 40" xfId="58427" xr:uid="{00000000-0005-0000-0000-0000E3E50000}"/>
    <cellStyle name="Notas 40 2" xfId="58428" xr:uid="{00000000-0005-0000-0000-0000E4E50000}"/>
    <cellStyle name="Notas 40 2 2" xfId="58429" xr:uid="{00000000-0005-0000-0000-0000E5E50000}"/>
    <cellStyle name="Notas 40 2 2 2" xfId="58430" xr:uid="{00000000-0005-0000-0000-0000E6E50000}"/>
    <cellStyle name="Notas 40 2 2 2 2" xfId="58431" xr:uid="{00000000-0005-0000-0000-0000E7E50000}"/>
    <cellStyle name="Notas 40 2 2 3" xfId="58432" xr:uid="{00000000-0005-0000-0000-0000E8E50000}"/>
    <cellStyle name="Notas 40 2 3" xfId="58433" xr:uid="{00000000-0005-0000-0000-0000E9E50000}"/>
    <cellStyle name="Notas 40 2 3 2" xfId="58434" xr:uid="{00000000-0005-0000-0000-0000EAE50000}"/>
    <cellStyle name="Notas 40 2 4" xfId="58435" xr:uid="{00000000-0005-0000-0000-0000EBE50000}"/>
    <cellStyle name="Notas 40 3" xfId="58436" xr:uid="{00000000-0005-0000-0000-0000ECE50000}"/>
    <cellStyle name="Notas 40 3 2" xfId="58437" xr:uid="{00000000-0005-0000-0000-0000EDE50000}"/>
    <cellStyle name="Notas 40 3 2 2" xfId="58438" xr:uid="{00000000-0005-0000-0000-0000EEE50000}"/>
    <cellStyle name="Notas 40 3 2 2 2" xfId="58439" xr:uid="{00000000-0005-0000-0000-0000EFE50000}"/>
    <cellStyle name="Notas 40 3 2 3" xfId="58440" xr:uid="{00000000-0005-0000-0000-0000F0E50000}"/>
    <cellStyle name="Notas 40 3 3" xfId="58441" xr:uid="{00000000-0005-0000-0000-0000F1E50000}"/>
    <cellStyle name="Notas 40 3 3 2" xfId="58442" xr:uid="{00000000-0005-0000-0000-0000F2E50000}"/>
    <cellStyle name="Notas 40 3 4" xfId="58443" xr:uid="{00000000-0005-0000-0000-0000F3E50000}"/>
    <cellStyle name="Notas 40 4" xfId="58444" xr:uid="{00000000-0005-0000-0000-0000F4E50000}"/>
    <cellStyle name="Notas 40 4 2" xfId="58445" xr:uid="{00000000-0005-0000-0000-0000F5E50000}"/>
    <cellStyle name="Notas 40 4 2 2" xfId="58446" xr:uid="{00000000-0005-0000-0000-0000F6E50000}"/>
    <cellStyle name="Notas 40 4 3" xfId="58447" xr:uid="{00000000-0005-0000-0000-0000F7E50000}"/>
    <cellStyle name="Notas 40 5" xfId="58448" xr:uid="{00000000-0005-0000-0000-0000F8E50000}"/>
    <cellStyle name="Notas 40 5 2" xfId="58449" xr:uid="{00000000-0005-0000-0000-0000F9E50000}"/>
    <cellStyle name="Notas 40 6" xfId="58450" xr:uid="{00000000-0005-0000-0000-0000FAE50000}"/>
    <cellStyle name="Notas 41" xfId="58451" xr:uid="{00000000-0005-0000-0000-0000FBE50000}"/>
    <cellStyle name="Notas 41 2" xfId="58452" xr:uid="{00000000-0005-0000-0000-0000FCE50000}"/>
    <cellStyle name="Notas 41 2 2" xfId="58453" xr:uid="{00000000-0005-0000-0000-0000FDE50000}"/>
    <cellStyle name="Notas 41 2 2 2" xfId="58454" xr:uid="{00000000-0005-0000-0000-0000FEE50000}"/>
    <cellStyle name="Notas 41 2 2 2 2" xfId="58455" xr:uid="{00000000-0005-0000-0000-0000FFE50000}"/>
    <cellStyle name="Notas 41 2 2 3" xfId="58456" xr:uid="{00000000-0005-0000-0000-000000E60000}"/>
    <cellStyle name="Notas 41 2 3" xfId="58457" xr:uid="{00000000-0005-0000-0000-000001E60000}"/>
    <cellStyle name="Notas 41 2 3 2" xfId="58458" xr:uid="{00000000-0005-0000-0000-000002E60000}"/>
    <cellStyle name="Notas 41 2 4" xfId="58459" xr:uid="{00000000-0005-0000-0000-000003E60000}"/>
    <cellStyle name="Notas 41 3" xfId="58460" xr:uid="{00000000-0005-0000-0000-000004E60000}"/>
    <cellStyle name="Notas 41 3 2" xfId="58461" xr:uid="{00000000-0005-0000-0000-000005E60000}"/>
    <cellStyle name="Notas 41 3 2 2" xfId="58462" xr:uid="{00000000-0005-0000-0000-000006E60000}"/>
    <cellStyle name="Notas 41 3 2 2 2" xfId="58463" xr:uid="{00000000-0005-0000-0000-000007E60000}"/>
    <cellStyle name="Notas 41 3 2 3" xfId="58464" xr:uid="{00000000-0005-0000-0000-000008E60000}"/>
    <cellStyle name="Notas 41 3 3" xfId="58465" xr:uid="{00000000-0005-0000-0000-000009E60000}"/>
    <cellStyle name="Notas 41 3 3 2" xfId="58466" xr:uid="{00000000-0005-0000-0000-00000AE60000}"/>
    <cellStyle name="Notas 41 3 4" xfId="58467" xr:uid="{00000000-0005-0000-0000-00000BE60000}"/>
    <cellStyle name="Notas 41 4" xfId="58468" xr:uid="{00000000-0005-0000-0000-00000CE60000}"/>
    <cellStyle name="Notas 41 4 2" xfId="58469" xr:uid="{00000000-0005-0000-0000-00000DE60000}"/>
    <cellStyle name="Notas 41 4 2 2" xfId="58470" xr:uid="{00000000-0005-0000-0000-00000EE60000}"/>
    <cellStyle name="Notas 41 4 3" xfId="58471" xr:uid="{00000000-0005-0000-0000-00000FE60000}"/>
    <cellStyle name="Notas 41 5" xfId="58472" xr:uid="{00000000-0005-0000-0000-000010E60000}"/>
    <cellStyle name="Notas 41 5 2" xfId="58473" xr:uid="{00000000-0005-0000-0000-000011E60000}"/>
    <cellStyle name="Notas 41 6" xfId="58474" xr:uid="{00000000-0005-0000-0000-000012E60000}"/>
    <cellStyle name="Notas 42" xfId="58475" xr:uid="{00000000-0005-0000-0000-000013E60000}"/>
    <cellStyle name="Notas 42 2" xfId="58476" xr:uid="{00000000-0005-0000-0000-000014E60000}"/>
    <cellStyle name="Notas 42 2 2" xfId="58477" xr:uid="{00000000-0005-0000-0000-000015E60000}"/>
    <cellStyle name="Notas 42 2 2 2" xfId="58478" xr:uid="{00000000-0005-0000-0000-000016E60000}"/>
    <cellStyle name="Notas 42 2 2 2 2" xfId="58479" xr:uid="{00000000-0005-0000-0000-000017E60000}"/>
    <cellStyle name="Notas 42 2 2 3" xfId="58480" xr:uid="{00000000-0005-0000-0000-000018E60000}"/>
    <cellStyle name="Notas 42 2 3" xfId="58481" xr:uid="{00000000-0005-0000-0000-000019E60000}"/>
    <cellStyle name="Notas 42 2 3 2" xfId="58482" xr:uid="{00000000-0005-0000-0000-00001AE60000}"/>
    <cellStyle name="Notas 42 2 4" xfId="58483" xr:uid="{00000000-0005-0000-0000-00001BE60000}"/>
    <cellStyle name="Notas 42 3" xfId="58484" xr:uid="{00000000-0005-0000-0000-00001CE60000}"/>
    <cellStyle name="Notas 42 3 2" xfId="58485" xr:uid="{00000000-0005-0000-0000-00001DE60000}"/>
    <cellStyle name="Notas 42 3 2 2" xfId="58486" xr:uid="{00000000-0005-0000-0000-00001EE60000}"/>
    <cellStyle name="Notas 42 3 2 2 2" xfId="58487" xr:uid="{00000000-0005-0000-0000-00001FE60000}"/>
    <cellStyle name="Notas 42 3 2 3" xfId="58488" xr:uid="{00000000-0005-0000-0000-000020E60000}"/>
    <cellStyle name="Notas 42 3 3" xfId="58489" xr:uid="{00000000-0005-0000-0000-000021E60000}"/>
    <cellStyle name="Notas 42 3 3 2" xfId="58490" xr:uid="{00000000-0005-0000-0000-000022E60000}"/>
    <cellStyle name="Notas 42 3 4" xfId="58491" xr:uid="{00000000-0005-0000-0000-000023E60000}"/>
    <cellStyle name="Notas 42 4" xfId="58492" xr:uid="{00000000-0005-0000-0000-000024E60000}"/>
    <cellStyle name="Notas 42 4 2" xfId="58493" xr:uid="{00000000-0005-0000-0000-000025E60000}"/>
    <cellStyle name="Notas 42 4 2 2" xfId="58494" xr:uid="{00000000-0005-0000-0000-000026E60000}"/>
    <cellStyle name="Notas 42 4 3" xfId="58495" xr:uid="{00000000-0005-0000-0000-000027E60000}"/>
    <cellStyle name="Notas 42 5" xfId="58496" xr:uid="{00000000-0005-0000-0000-000028E60000}"/>
    <cellStyle name="Notas 42 5 2" xfId="58497" xr:uid="{00000000-0005-0000-0000-000029E60000}"/>
    <cellStyle name="Notas 42 6" xfId="58498" xr:uid="{00000000-0005-0000-0000-00002AE60000}"/>
    <cellStyle name="Notas 43" xfId="58499" xr:uid="{00000000-0005-0000-0000-00002BE60000}"/>
    <cellStyle name="Notas 43 2" xfId="58500" xr:uid="{00000000-0005-0000-0000-00002CE60000}"/>
    <cellStyle name="Notas 43 2 2" xfId="58501" xr:uid="{00000000-0005-0000-0000-00002DE60000}"/>
    <cellStyle name="Notas 43 2 2 2" xfId="58502" xr:uid="{00000000-0005-0000-0000-00002EE60000}"/>
    <cellStyle name="Notas 43 2 2 2 2" xfId="58503" xr:uid="{00000000-0005-0000-0000-00002FE60000}"/>
    <cellStyle name="Notas 43 2 2 3" xfId="58504" xr:uid="{00000000-0005-0000-0000-000030E60000}"/>
    <cellStyle name="Notas 43 2 3" xfId="58505" xr:uid="{00000000-0005-0000-0000-000031E60000}"/>
    <cellStyle name="Notas 43 2 3 2" xfId="58506" xr:uid="{00000000-0005-0000-0000-000032E60000}"/>
    <cellStyle name="Notas 43 2 4" xfId="58507" xr:uid="{00000000-0005-0000-0000-000033E60000}"/>
    <cellStyle name="Notas 43 3" xfId="58508" xr:uid="{00000000-0005-0000-0000-000034E60000}"/>
    <cellStyle name="Notas 43 3 2" xfId="58509" xr:uid="{00000000-0005-0000-0000-000035E60000}"/>
    <cellStyle name="Notas 43 3 2 2" xfId="58510" xr:uid="{00000000-0005-0000-0000-000036E60000}"/>
    <cellStyle name="Notas 43 3 2 2 2" xfId="58511" xr:uid="{00000000-0005-0000-0000-000037E60000}"/>
    <cellStyle name="Notas 43 3 2 3" xfId="58512" xr:uid="{00000000-0005-0000-0000-000038E60000}"/>
    <cellStyle name="Notas 43 3 3" xfId="58513" xr:uid="{00000000-0005-0000-0000-000039E60000}"/>
    <cellStyle name="Notas 43 3 3 2" xfId="58514" xr:uid="{00000000-0005-0000-0000-00003AE60000}"/>
    <cellStyle name="Notas 43 3 4" xfId="58515" xr:uid="{00000000-0005-0000-0000-00003BE60000}"/>
    <cellStyle name="Notas 43 4" xfId="58516" xr:uid="{00000000-0005-0000-0000-00003CE60000}"/>
    <cellStyle name="Notas 43 4 2" xfId="58517" xr:uid="{00000000-0005-0000-0000-00003DE60000}"/>
    <cellStyle name="Notas 43 4 2 2" xfId="58518" xr:uid="{00000000-0005-0000-0000-00003EE60000}"/>
    <cellStyle name="Notas 43 4 3" xfId="58519" xr:uid="{00000000-0005-0000-0000-00003FE60000}"/>
    <cellStyle name="Notas 43 5" xfId="58520" xr:uid="{00000000-0005-0000-0000-000040E60000}"/>
    <cellStyle name="Notas 43 5 2" xfId="58521" xr:uid="{00000000-0005-0000-0000-000041E60000}"/>
    <cellStyle name="Notas 43 6" xfId="58522" xr:uid="{00000000-0005-0000-0000-000042E60000}"/>
    <cellStyle name="Notas 44" xfId="58523" xr:uid="{00000000-0005-0000-0000-000043E60000}"/>
    <cellStyle name="Notas 44 2" xfId="58524" xr:uid="{00000000-0005-0000-0000-000044E60000}"/>
    <cellStyle name="Notas 44 2 2" xfId="58525" xr:uid="{00000000-0005-0000-0000-000045E60000}"/>
    <cellStyle name="Notas 44 2 2 2" xfId="58526" xr:uid="{00000000-0005-0000-0000-000046E60000}"/>
    <cellStyle name="Notas 44 2 2 2 2" xfId="58527" xr:uid="{00000000-0005-0000-0000-000047E60000}"/>
    <cellStyle name="Notas 44 2 2 3" xfId="58528" xr:uid="{00000000-0005-0000-0000-000048E60000}"/>
    <cellStyle name="Notas 44 2 3" xfId="58529" xr:uid="{00000000-0005-0000-0000-000049E60000}"/>
    <cellStyle name="Notas 44 2 3 2" xfId="58530" xr:uid="{00000000-0005-0000-0000-00004AE60000}"/>
    <cellStyle name="Notas 44 2 4" xfId="58531" xr:uid="{00000000-0005-0000-0000-00004BE60000}"/>
    <cellStyle name="Notas 44 3" xfId="58532" xr:uid="{00000000-0005-0000-0000-00004CE60000}"/>
    <cellStyle name="Notas 44 3 2" xfId="58533" xr:uid="{00000000-0005-0000-0000-00004DE60000}"/>
    <cellStyle name="Notas 44 3 2 2" xfId="58534" xr:uid="{00000000-0005-0000-0000-00004EE60000}"/>
    <cellStyle name="Notas 44 3 2 2 2" xfId="58535" xr:uid="{00000000-0005-0000-0000-00004FE60000}"/>
    <cellStyle name="Notas 44 3 2 3" xfId="58536" xr:uid="{00000000-0005-0000-0000-000050E60000}"/>
    <cellStyle name="Notas 44 3 3" xfId="58537" xr:uid="{00000000-0005-0000-0000-000051E60000}"/>
    <cellStyle name="Notas 44 3 3 2" xfId="58538" xr:uid="{00000000-0005-0000-0000-000052E60000}"/>
    <cellStyle name="Notas 44 3 4" xfId="58539" xr:uid="{00000000-0005-0000-0000-000053E60000}"/>
    <cellStyle name="Notas 44 4" xfId="58540" xr:uid="{00000000-0005-0000-0000-000054E60000}"/>
    <cellStyle name="Notas 44 4 2" xfId="58541" xr:uid="{00000000-0005-0000-0000-000055E60000}"/>
    <cellStyle name="Notas 44 4 2 2" xfId="58542" xr:uid="{00000000-0005-0000-0000-000056E60000}"/>
    <cellStyle name="Notas 44 4 3" xfId="58543" xr:uid="{00000000-0005-0000-0000-000057E60000}"/>
    <cellStyle name="Notas 44 5" xfId="58544" xr:uid="{00000000-0005-0000-0000-000058E60000}"/>
    <cellStyle name="Notas 44 5 2" xfId="58545" xr:uid="{00000000-0005-0000-0000-000059E60000}"/>
    <cellStyle name="Notas 44 6" xfId="58546" xr:uid="{00000000-0005-0000-0000-00005AE60000}"/>
    <cellStyle name="Notas 45" xfId="58547" xr:uid="{00000000-0005-0000-0000-00005BE60000}"/>
    <cellStyle name="Notas 45 2" xfId="58548" xr:uid="{00000000-0005-0000-0000-00005CE60000}"/>
    <cellStyle name="Notas 45 2 2" xfId="58549" xr:uid="{00000000-0005-0000-0000-00005DE60000}"/>
    <cellStyle name="Notas 45 2 2 2" xfId="58550" xr:uid="{00000000-0005-0000-0000-00005EE60000}"/>
    <cellStyle name="Notas 45 2 2 2 2" xfId="58551" xr:uid="{00000000-0005-0000-0000-00005FE60000}"/>
    <cellStyle name="Notas 45 2 2 3" xfId="58552" xr:uid="{00000000-0005-0000-0000-000060E60000}"/>
    <cellStyle name="Notas 45 2 3" xfId="58553" xr:uid="{00000000-0005-0000-0000-000061E60000}"/>
    <cellStyle name="Notas 45 2 3 2" xfId="58554" xr:uid="{00000000-0005-0000-0000-000062E60000}"/>
    <cellStyle name="Notas 45 2 4" xfId="58555" xr:uid="{00000000-0005-0000-0000-000063E60000}"/>
    <cellStyle name="Notas 45 3" xfId="58556" xr:uid="{00000000-0005-0000-0000-000064E60000}"/>
    <cellStyle name="Notas 45 3 2" xfId="58557" xr:uid="{00000000-0005-0000-0000-000065E60000}"/>
    <cellStyle name="Notas 45 3 2 2" xfId="58558" xr:uid="{00000000-0005-0000-0000-000066E60000}"/>
    <cellStyle name="Notas 45 3 2 2 2" xfId="58559" xr:uid="{00000000-0005-0000-0000-000067E60000}"/>
    <cellStyle name="Notas 45 3 2 3" xfId="58560" xr:uid="{00000000-0005-0000-0000-000068E60000}"/>
    <cellStyle name="Notas 45 3 3" xfId="58561" xr:uid="{00000000-0005-0000-0000-000069E60000}"/>
    <cellStyle name="Notas 45 3 3 2" xfId="58562" xr:uid="{00000000-0005-0000-0000-00006AE60000}"/>
    <cellStyle name="Notas 45 3 4" xfId="58563" xr:uid="{00000000-0005-0000-0000-00006BE60000}"/>
    <cellStyle name="Notas 45 4" xfId="58564" xr:uid="{00000000-0005-0000-0000-00006CE60000}"/>
    <cellStyle name="Notas 45 4 2" xfId="58565" xr:uid="{00000000-0005-0000-0000-00006DE60000}"/>
    <cellStyle name="Notas 45 4 2 2" xfId="58566" xr:uid="{00000000-0005-0000-0000-00006EE60000}"/>
    <cellStyle name="Notas 45 4 3" xfId="58567" xr:uid="{00000000-0005-0000-0000-00006FE60000}"/>
    <cellStyle name="Notas 45 5" xfId="58568" xr:uid="{00000000-0005-0000-0000-000070E60000}"/>
    <cellStyle name="Notas 45 5 2" xfId="58569" xr:uid="{00000000-0005-0000-0000-000071E60000}"/>
    <cellStyle name="Notas 45 6" xfId="58570" xr:uid="{00000000-0005-0000-0000-000072E60000}"/>
    <cellStyle name="Notas 46" xfId="58571" xr:uid="{00000000-0005-0000-0000-000073E60000}"/>
    <cellStyle name="Notas 46 2" xfId="58572" xr:uid="{00000000-0005-0000-0000-000074E60000}"/>
    <cellStyle name="Notas 46 2 2" xfId="58573" xr:uid="{00000000-0005-0000-0000-000075E60000}"/>
    <cellStyle name="Notas 46 2 2 2" xfId="58574" xr:uid="{00000000-0005-0000-0000-000076E60000}"/>
    <cellStyle name="Notas 46 2 2 2 2" xfId="58575" xr:uid="{00000000-0005-0000-0000-000077E60000}"/>
    <cellStyle name="Notas 46 2 2 3" xfId="58576" xr:uid="{00000000-0005-0000-0000-000078E60000}"/>
    <cellStyle name="Notas 46 2 3" xfId="58577" xr:uid="{00000000-0005-0000-0000-000079E60000}"/>
    <cellStyle name="Notas 46 2 3 2" xfId="58578" xr:uid="{00000000-0005-0000-0000-00007AE60000}"/>
    <cellStyle name="Notas 46 2 4" xfId="58579" xr:uid="{00000000-0005-0000-0000-00007BE60000}"/>
    <cellStyle name="Notas 46 3" xfId="58580" xr:uid="{00000000-0005-0000-0000-00007CE60000}"/>
    <cellStyle name="Notas 46 3 2" xfId="58581" xr:uid="{00000000-0005-0000-0000-00007DE60000}"/>
    <cellStyle name="Notas 46 3 2 2" xfId="58582" xr:uid="{00000000-0005-0000-0000-00007EE60000}"/>
    <cellStyle name="Notas 46 3 2 2 2" xfId="58583" xr:uid="{00000000-0005-0000-0000-00007FE60000}"/>
    <cellStyle name="Notas 46 3 2 3" xfId="58584" xr:uid="{00000000-0005-0000-0000-000080E60000}"/>
    <cellStyle name="Notas 46 3 3" xfId="58585" xr:uid="{00000000-0005-0000-0000-000081E60000}"/>
    <cellStyle name="Notas 46 3 3 2" xfId="58586" xr:uid="{00000000-0005-0000-0000-000082E60000}"/>
    <cellStyle name="Notas 46 3 4" xfId="58587" xr:uid="{00000000-0005-0000-0000-000083E60000}"/>
    <cellStyle name="Notas 46 4" xfId="58588" xr:uid="{00000000-0005-0000-0000-000084E60000}"/>
    <cellStyle name="Notas 46 4 2" xfId="58589" xr:uid="{00000000-0005-0000-0000-000085E60000}"/>
    <cellStyle name="Notas 46 4 2 2" xfId="58590" xr:uid="{00000000-0005-0000-0000-000086E60000}"/>
    <cellStyle name="Notas 46 4 3" xfId="58591" xr:uid="{00000000-0005-0000-0000-000087E60000}"/>
    <cellStyle name="Notas 46 5" xfId="58592" xr:uid="{00000000-0005-0000-0000-000088E60000}"/>
    <cellStyle name="Notas 46 5 2" xfId="58593" xr:uid="{00000000-0005-0000-0000-000089E60000}"/>
    <cellStyle name="Notas 46 6" xfId="58594" xr:uid="{00000000-0005-0000-0000-00008AE60000}"/>
    <cellStyle name="Notas 47" xfId="58595" xr:uid="{00000000-0005-0000-0000-00008BE60000}"/>
    <cellStyle name="Notas 47 2" xfId="58596" xr:uid="{00000000-0005-0000-0000-00008CE60000}"/>
    <cellStyle name="Notas 47 2 2" xfId="58597" xr:uid="{00000000-0005-0000-0000-00008DE60000}"/>
    <cellStyle name="Notas 47 2 2 2" xfId="58598" xr:uid="{00000000-0005-0000-0000-00008EE60000}"/>
    <cellStyle name="Notas 47 2 2 2 2" xfId="58599" xr:uid="{00000000-0005-0000-0000-00008FE60000}"/>
    <cellStyle name="Notas 47 2 2 3" xfId="58600" xr:uid="{00000000-0005-0000-0000-000090E60000}"/>
    <cellStyle name="Notas 47 2 3" xfId="58601" xr:uid="{00000000-0005-0000-0000-000091E60000}"/>
    <cellStyle name="Notas 47 2 3 2" xfId="58602" xr:uid="{00000000-0005-0000-0000-000092E60000}"/>
    <cellStyle name="Notas 47 2 4" xfId="58603" xr:uid="{00000000-0005-0000-0000-000093E60000}"/>
    <cellStyle name="Notas 47 3" xfId="58604" xr:uid="{00000000-0005-0000-0000-000094E60000}"/>
    <cellStyle name="Notas 47 3 2" xfId="58605" xr:uid="{00000000-0005-0000-0000-000095E60000}"/>
    <cellStyle name="Notas 47 3 2 2" xfId="58606" xr:uid="{00000000-0005-0000-0000-000096E60000}"/>
    <cellStyle name="Notas 47 3 2 2 2" xfId="58607" xr:uid="{00000000-0005-0000-0000-000097E60000}"/>
    <cellStyle name="Notas 47 3 2 3" xfId="58608" xr:uid="{00000000-0005-0000-0000-000098E60000}"/>
    <cellStyle name="Notas 47 3 3" xfId="58609" xr:uid="{00000000-0005-0000-0000-000099E60000}"/>
    <cellStyle name="Notas 47 3 3 2" xfId="58610" xr:uid="{00000000-0005-0000-0000-00009AE60000}"/>
    <cellStyle name="Notas 47 3 4" xfId="58611" xr:uid="{00000000-0005-0000-0000-00009BE60000}"/>
    <cellStyle name="Notas 47 4" xfId="58612" xr:uid="{00000000-0005-0000-0000-00009CE60000}"/>
    <cellStyle name="Notas 47 4 2" xfId="58613" xr:uid="{00000000-0005-0000-0000-00009DE60000}"/>
    <cellStyle name="Notas 47 4 2 2" xfId="58614" xr:uid="{00000000-0005-0000-0000-00009EE60000}"/>
    <cellStyle name="Notas 47 4 3" xfId="58615" xr:uid="{00000000-0005-0000-0000-00009FE60000}"/>
    <cellStyle name="Notas 47 5" xfId="58616" xr:uid="{00000000-0005-0000-0000-0000A0E60000}"/>
    <cellStyle name="Notas 47 5 2" xfId="58617" xr:uid="{00000000-0005-0000-0000-0000A1E60000}"/>
    <cellStyle name="Notas 47 6" xfId="58618" xr:uid="{00000000-0005-0000-0000-0000A2E60000}"/>
    <cellStyle name="Notas 48" xfId="58619" xr:uid="{00000000-0005-0000-0000-0000A3E60000}"/>
    <cellStyle name="Notas 48 2" xfId="58620" xr:uid="{00000000-0005-0000-0000-0000A4E60000}"/>
    <cellStyle name="Notas 48 2 2" xfId="58621" xr:uid="{00000000-0005-0000-0000-0000A5E60000}"/>
    <cellStyle name="Notas 48 2 2 2" xfId="58622" xr:uid="{00000000-0005-0000-0000-0000A6E60000}"/>
    <cellStyle name="Notas 48 2 2 2 2" xfId="58623" xr:uid="{00000000-0005-0000-0000-0000A7E60000}"/>
    <cellStyle name="Notas 48 2 2 3" xfId="58624" xr:uid="{00000000-0005-0000-0000-0000A8E60000}"/>
    <cellStyle name="Notas 48 2 3" xfId="58625" xr:uid="{00000000-0005-0000-0000-0000A9E60000}"/>
    <cellStyle name="Notas 48 2 3 2" xfId="58626" xr:uid="{00000000-0005-0000-0000-0000AAE60000}"/>
    <cellStyle name="Notas 48 2 4" xfId="58627" xr:uid="{00000000-0005-0000-0000-0000ABE60000}"/>
    <cellStyle name="Notas 48 3" xfId="58628" xr:uid="{00000000-0005-0000-0000-0000ACE60000}"/>
    <cellStyle name="Notas 48 3 2" xfId="58629" xr:uid="{00000000-0005-0000-0000-0000ADE60000}"/>
    <cellStyle name="Notas 48 3 2 2" xfId="58630" xr:uid="{00000000-0005-0000-0000-0000AEE60000}"/>
    <cellStyle name="Notas 48 3 2 2 2" xfId="58631" xr:uid="{00000000-0005-0000-0000-0000AFE60000}"/>
    <cellStyle name="Notas 48 3 2 3" xfId="58632" xr:uid="{00000000-0005-0000-0000-0000B0E60000}"/>
    <cellStyle name="Notas 48 3 3" xfId="58633" xr:uid="{00000000-0005-0000-0000-0000B1E60000}"/>
    <cellStyle name="Notas 48 3 3 2" xfId="58634" xr:uid="{00000000-0005-0000-0000-0000B2E60000}"/>
    <cellStyle name="Notas 48 3 4" xfId="58635" xr:uid="{00000000-0005-0000-0000-0000B3E60000}"/>
    <cellStyle name="Notas 48 4" xfId="58636" xr:uid="{00000000-0005-0000-0000-0000B4E60000}"/>
    <cellStyle name="Notas 48 4 2" xfId="58637" xr:uid="{00000000-0005-0000-0000-0000B5E60000}"/>
    <cellStyle name="Notas 48 4 2 2" xfId="58638" xr:uid="{00000000-0005-0000-0000-0000B6E60000}"/>
    <cellStyle name="Notas 48 4 3" xfId="58639" xr:uid="{00000000-0005-0000-0000-0000B7E60000}"/>
    <cellStyle name="Notas 48 5" xfId="58640" xr:uid="{00000000-0005-0000-0000-0000B8E60000}"/>
    <cellStyle name="Notas 48 5 2" xfId="58641" xr:uid="{00000000-0005-0000-0000-0000B9E60000}"/>
    <cellStyle name="Notas 48 6" xfId="58642" xr:uid="{00000000-0005-0000-0000-0000BAE60000}"/>
    <cellStyle name="Notas 49" xfId="58643" xr:uid="{00000000-0005-0000-0000-0000BBE60000}"/>
    <cellStyle name="Notas 49 2" xfId="58644" xr:uid="{00000000-0005-0000-0000-0000BCE60000}"/>
    <cellStyle name="Notas 49 2 2" xfId="58645" xr:uid="{00000000-0005-0000-0000-0000BDE60000}"/>
    <cellStyle name="Notas 49 2 2 2" xfId="58646" xr:uid="{00000000-0005-0000-0000-0000BEE60000}"/>
    <cellStyle name="Notas 49 2 2 2 2" xfId="58647" xr:uid="{00000000-0005-0000-0000-0000BFE60000}"/>
    <cellStyle name="Notas 49 2 2 3" xfId="58648" xr:uid="{00000000-0005-0000-0000-0000C0E60000}"/>
    <cellStyle name="Notas 49 2 3" xfId="58649" xr:uid="{00000000-0005-0000-0000-0000C1E60000}"/>
    <cellStyle name="Notas 49 2 3 2" xfId="58650" xr:uid="{00000000-0005-0000-0000-0000C2E60000}"/>
    <cellStyle name="Notas 49 2 4" xfId="58651" xr:uid="{00000000-0005-0000-0000-0000C3E60000}"/>
    <cellStyle name="Notas 49 3" xfId="58652" xr:uid="{00000000-0005-0000-0000-0000C4E60000}"/>
    <cellStyle name="Notas 49 3 2" xfId="58653" xr:uid="{00000000-0005-0000-0000-0000C5E60000}"/>
    <cellStyle name="Notas 49 3 2 2" xfId="58654" xr:uid="{00000000-0005-0000-0000-0000C6E60000}"/>
    <cellStyle name="Notas 49 3 2 2 2" xfId="58655" xr:uid="{00000000-0005-0000-0000-0000C7E60000}"/>
    <cellStyle name="Notas 49 3 2 3" xfId="58656" xr:uid="{00000000-0005-0000-0000-0000C8E60000}"/>
    <cellStyle name="Notas 49 3 3" xfId="58657" xr:uid="{00000000-0005-0000-0000-0000C9E60000}"/>
    <cellStyle name="Notas 49 3 3 2" xfId="58658" xr:uid="{00000000-0005-0000-0000-0000CAE60000}"/>
    <cellStyle name="Notas 49 3 4" xfId="58659" xr:uid="{00000000-0005-0000-0000-0000CBE60000}"/>
    <cellStyle name="Notas 49 4" xfId="58660" xr:uid="{00000000-0005-0000-0000-0000CCE60000}"/>
    <cellStyle name="Notas 49 4 2" xfId="58661" xr:uid="{00000000-0005-0000-0000-0000CDE60000}"/>
    <cellStyle name="Notas 49 4 2 2" xfId="58662" xr:uid="{00000000-0005-0000-0000-0000CEE60000}"/>
    <cellStyle name="Notas 49 4 3" xfId="58663" xr:uid="{00000000-0005-0000-0000-0000CFE60000}"/>
    <cellStyle name="Notas 49 5" xfId="58664" xr:uid="{00000000-0005-0000-0000-0000D0E60000}"/>
    <cellStyle name="Notas 49 5 2" xfId="58665" xr:uid="{00000000-0005-0000-0000-0000D1E60000}"/>
    <cellStyle name="Notas 49 6" xfId="58666" xr:uid="{00000000-0005-0000-0000-0000D2E60000}"/>
    <cellStyle name="Notas 5" xfId="58667" xr:uid="{00000000-0005-0000-0000-0000D3E60000}"/>
    <cellStyle name="Notas 5 10" xfId="58668" xr:uid="{00000000-0005-0000-0000-0000D4E60000}"/>
    <cellStyle name="Notas 5 10 2" xfId="58669" xr:uid="{00000000-0005-0000-0000-0000D5E60000}"/>
    <cellStyle name="Notas 5 11" xfId="58670" xr:uid="{00000000-0005-0000-0000-0000D6E60000}"/>
    <cellStyle name="Notas 5 11 2" xfId="58671" xr:uid="{00000000-0005-0000-0000-0000D7E60000}"/>
    <cellStyle name="Notas 5 12" xfId="58672" xr:uid="{00000000-0005-0000-0000-0000D8E60000}"/>
    <cellStyle name="Notas 5 12 2" xfId="58673" xr:uid="{00000000-0005-0000-0000-0000D9E60000}"/>
    <cellStyle name="Notas 5 13" xfId="58674" xr:uid="{00000000-0005-0000-0000-0000DAE60000}"/>
    <cellStyle name="Notas 5 13 2" xfId="58675" xr:uid="{00000000-0005-0000-0000-0000DBE60000}"/>
    <cellStyle name="Notas 5 14" xfId="58676" xr:uid="{00000000-0005-0000-0000-0000DCE60000}"/>
    <cellStyle name="Notas 5 14 2" xfId="58677" xr:uid="{00000000-0005-0000-0000-0000DDE60000}"/>
    <cellStyle name="Notas 5 15" xfId="58678" xr:uid="{00000000-0005-0000-0000-0000DEE60000}"/>
    <cellStyle name="Notas 5 15 2" xfId="58679" xr:uid="{00000000-0005-0000-0000-0000DFE60000}"/>
    <cellStyle name="Notas 5 16" xfId="58680" xr:uid="{00000000-0005-0000-0000-0000E0E60000}"/>
    <cellStyle name="Notas 5 16 2" xfId="58681" xr:uid="{00000000-0005-0000-0000-0000E1E60000}"/>
    <cellStyle name="Notas 5 17" xfId="58682" xr:uid="{00000000-0005-0000-0000-0000E2E60000}"/>
    <cellStyle name="Notas 5 17 2" xfId="58683" xr:uid="{00000000-0005-0000-0000-0000E3E60000}"/>
    <cellStyle name="Notas 5 18" xfId="58684" xr:uid="{00000000-0005-0000-0000-0000E4E60000}"/>
    <cellStyle name="Notas 5 18 2" xfId="58685" xr:uid="{00000000-0005-0000-0000-0000E5E60000}"/>
    <cellStyle name="Notas 5 19" xfId="58686" xr:uid="{00000000-0005-0000-0000-0000E6E60000}"/>
    <cellStyle name="Notas 5 19 2" xfId="58687" xr:uid="{00000000-0005-0000-0000-0000E7E60000}"/>
    <cellStyle name="Notas 5 2" xfId="58688" xr:uid="{00000000-0005-0000-0000-0000E8E60000}"/>
    <cellStyle name="Notas 5 2 2" xfId="58689" xr:uid="{00000000-0005-0000-0000-0000E9E60000}"/>
    <cellStyle name="Notas 5 2 2 2" xfId="58690" xr:uid="{00000000-0005-0000-0000-0000EAE60000}"/>
    <cellStyle name="Notas 5 2 2 2 2" xfId="58691" xr:uid="{00000000-0005-0000-0000-0000EBE60000}"/>
    <cellStyle name="Notas 5 2 2 3" xfId="58692" xr:uid="{00000000-0005-0000-0000-0000ECE60000}"/>
    <cellStyle name="Notas 5 2 3" xfId="58693" xr:uid="{00000000-0005-0000-0000-0000EDE60000}"/>
    <cellStyle name="Notas 5 2 3 2" xfId="58694" xr:uid="{00000000-0005-0000-0000-0000EEE60000}"/>
    <cellStyle name="Notas 5 2 4" xfId="58695" xr:uid="{00000000-0005-0000-0000-0000EFE60000}"/>
    <cellStyle name="Notas 5 2 4 2" xfId="58696" xr:uid="{00000000-0005-0000-0000-0000F0E60000}"/>
    <cellStyle name="Notas 5 2 5" xfId="58697" xr:uid="{00000000-0005-0000-0000-0000F1E60000}"/>
    <cellStyle name="Notas 5 2 5 2" xfId="58698" xr:uid="{00000000-0005-0000-0000-0000F2E60000}"/>
    <cellStyle name="Notas 5 2 6" xfId="58699" xr:uid="{00000000-0005-0000-0000-0000F3E60000}"/>
    <cellStyle name="Notas 5 2 6 2" xfId="58700" xr:uid="{00000000-0005-0000-0000-0000F4E60000}"/>
    <cellStyle name="Notas 5 2 7" xfId="58701" xr:uid="{00000000-0005-0000-0000-0000F5E60000}"/>
    <cellStyle name="Notas 5 2 7 2" xfId="58702" xr:uid="{00000000-0005-0000-0000-0000F6E60000}"/>
    <cellStyle name="Notas 5 20" xfId="58703" xr:uid="{00000000-0005-0000-0000-0000F7E60000}"/>
    <cellStyle name="Notas 5 21" xfId="58704" xr:uid="{00000000-0005-0000-0000-0000F8E60000}"/>
    <cellStyle name="Notas 5 22" xfId="58705" xr:uid="{00000000-0005-0000-0000-0000F9E60000}"/>
    <cellStyle name="Notas 5 23" xfId="58706" xr:uid="{00000000-0005-0000-0000-0000FAE60000}"/>
    <cellStyle name="Notas 5 24" xfId="58707" xr:uid="{00000000-0005-0000-0000-0000FBE60000}"/>
    <cellStyle name="Notas 5 25" xfId="58708" xr:uid="{00000000-0005-0000-0000-0000FCE60000}"/>
    <cellStyle name="Notas 5 26" xfId="58709" xr:uid="{00000000-0005-0000-0000-0000FDE60000}"/>
    <cellStyle name="Notas 5 3" xfId="58710" xr:uid="{00000000-0005-0000-0000-0000FEE60000}"/>
    <cellStyle name="Notas 5 3 2" xfId="58711" xr:uid="{00000000-0005-0000-0000-0000FFE60000}"/>
    <cellStyle name="Notas 5 3 2 2" xfId="58712" xr:uid="{00000000-0005-0000-0000-000000E70000}"/>
    <cellStyle name="Notas 5 3 2 2 2" xfId="58713" xr:uid="{00000000-0005-0000-0000-000001E70000}"/>
    <cellStyle name="Notas 5 3 2 3" xfId="58714" xr:uid="{00000000-0005-0000-0000-000002E70000}"/>
    <cellStyle name="Notas 5 3 3" xfId="58715" xr:uid="{00000000-0005-0000-0000-000003E70000}"/>
    <cellStyle name="Notas 5 3 3 2" xfId="58716" xr:uid="{00000000-0005-0000-0000-000004E70000}"/>
    <cellStyle name="Notas 5 3 4" xfId="58717" xr:uid="{00000000-0005-0000-0000-000005E70000}"/>
    <cellStyle name="Notas 5 4" xfId="58718" xr:uid="{00000000-0005-0000-0000-000006E70000}"/>
    <cellStyle name="Notas 5 4 2" xfId="58719" xr:uid="{00000000-0005-0000-0000-000007E70000}"/>
    <cellStyle name="Notas 5 4 2 2" xfId="58720" xr:uid="{00000000-0005-0000-0000-000008E70000}"/>
    <cellStyle name="Notas 5 4 2 2 2" xfId="58721" xr:uid="{00000000-0005-0000-0000-000009E70000}"/>
    <cellStyle name="Notas 5 4 2 3" xfId="58722" xr:uid="{00000000-0005-0000-0000-00000AE70000}"/>
    <cellStyle name="Notas 5 4 3" xfId="58723" xr:uid="{00000000-0005-0000-0000-00000BE70000}"/>
    <cellStyle name="Notas 5 4 3 2" xfId="58724" xr:uid="{00000000-0005-0000-0000-00000CE70000}"/>
    <cellStyle name="Notas 5 4 4" xfId="58725" xr:uid="{00000000-0005-0000-0000-00000DE70000}"/>
    <cellStyle name="Notas 5 5" xfId="58726" xr:uid="{00000000-0005-0000-0000-00000EE70000}"/>
    <cellStyle name="Notas 5 5 2" xfId="58727" xr:uid="{00000000-0005-0000-0000-00000FE70000}"/>
    <cellStyle name="Notas 5 5 2 2" xfId="58728" xr:uid="{00000000-0005-0000-0000-000010E70000}"/>
    <cellStyle name="Notas 5 5 2 2 2" xfId="58729" xr:uid="{00000000-0005-0000-0000-000011E70000}"/>
    <cellStyle name="Notas 5 5 2 3" xfId="58730" xr:uid="{00000000-0005-0000-0000-000012E70000}"/>
    <cellStyle name="Notas 5 5 3" xfId="58731" xr:uid="{00000000-0005-0000-0000-000013E70000}"/>
    <cellStyle name="Notas 5 5 3 2" xfId="58732" xr:uid="{00000000-0005-0000-0000-000014E70000}"/>
    <cellStyle name="Notas 5 5 4" xfId="58733" xr:uid="{00000000-0005-0000-0000-000015E70000}"/>
    <cellStyle name="Notas 5 6" xfId="58734" xr:uid="{00000000-0005-0000-0000-000016E70000}"/>
    <cellStyle name="Notas 5 6 2" xfId="58735" xr:uid="{00000000-0005-0000-0000-000017E70000}"/>
    <cellStyle name="Notas 5 6 2 2" xfId="58736" xr:uid="{00000000-0005-0000-0000-000018E70000}"/>
    <cellStyle name="Notas 5 6 2 2 2" xfId="58737" xr:uid="{00000000-0005-0000-0000-000019E70000}"/>
    <cellStyle name="Notas 5 6 2 3" xfId="58738" xr:uid="{00000000-0005-0000-0000-00001AE70000}"/>
    <cellStyle name="Notas 5 6 3" xfId="58739" xr:uid="{00000000-0005-0000-0000-00001BE70000}"/>
    <cellStyle name="Notas 5 6 3 2" xfId="58740" xr:uid="{00000000-0005-0000-0000-00001CE70000}"/>
    <cellStyle name="Notas 5 6 4" xfId="58741" xr:uid="{00000000-0005-0000-0000-00001DE70000}"/>
    <cellStyle name="Notas 5 7" xfId="58742" xr:uid="{00000000-0005-0000-0000-00001EE70000}"/>
    <cellStyle name="Notas 5 7 2" xfId="58743" xr:uid="{00000000-0005-0000-0000-00001FE70000}"/>
    <cellStyle name="Notas 5 7 2 2" xfId="58744" xr:uid="{00000000-0005-0000-0000-000020E70000}"/>
    <cellStyle name="Notas 5 7 2 2 2" xfId="58745" xr:uid="{00000000-0005-0000-0000-000021E70000}"/>
    <cellStyle name="Notas 5 7 2 3" xfId="58746" xr:uid="{00000000-0005-0000-0000-000022E70000}"/>
    <cellStyle name="Notas 5 7 3" xfId="58747" xr:uid="{00000000-0005-0000-0000-000023E70000}"/>
    <cellStyle name="Notas 5 7 3 2" xfId="58748" xr:uid="{00000000-0005-0000-0000-000024E70000}"/>
    <cellStyle name="Notas 5 7 4" xfId="58749" xr:uid="{00000000-0005-0000-0000-000025E70000}"/>
    <cellStyle name="Notas 5 8" xfId="58750" xr:uid="{00000000-0005-0000-0000-000026E70000}"/>
    <cellStyle name="Notas 5 8 2" xfId="58751" xr:uid="{00000000-0005-0000-0000-000027E70000}"/>
    <cellStyle name="Notas 5 8 2 2" xfId="58752" xr:uid="{00000000-0005-0000-0000-000028E70000}"/>
    <cellStyle name="Notas 5 8 3" xfId="58753" xr:uid="{00000000-0005-0000-0000-000029E70000}"/>
    <cellStyle name="Notas 5 9" xfId="58754" xr:uid="{00000000-0005-0000-0000-00002AE70000}"/>
    <cellStyle name="Notas 5 9 2" xfId="58755" xr:uid="{00000000-0005-0000-0000-00002BE70000}"/>
    <cellStyle name="Notas 50" xfId="58756" xr:uid="{00000000-0005-0000-0000-00002CE70000}"/>
    <cellStyle name="Notas 50 2" xfId="58757" xr:uid="{00000000-0005-0000-0000-00002DE70000}"/>
    <cellStyle name="Notas 50 2 2" xfId="58758" xr:uid="{00000000-0005-0000-0000-00002EE70000}"/>
    <cellStyle name="Notas 50 2 2 2" xfId="58759" xr:uid="{00000000-0005-0000-0000-00002FE70000}"/>
    <cellStyle name="Notas 50 2 2 2 2" xfId="58760" xr:uid="{00000000-0005-0000-0000-000030E70000}"/>
    <cellStyle name="Notas 50 2 2 3" xfId="58761" xr:uid="{00000000-0005-0000-0000-000031E70000}"/>
    <cellStyle name="Notas 50 2 3" xfId="58762" xr:uid="{00000000-0005-0000-0000-000032E70000}"/>
    <cellStyle name="Notas 50 2 3 2" xfId="58763" xr:uid="{00000000-0005-0000-0000-000033E70000}"/>
    <cellStyle name="Notas 50 2 4" xfId="58764" xr:uid="{00000000-0005-0000-0000-000034E70000}"/>
    <cellStyle name="Notas 50 3" xfId="58765" xr:uid="{00000000-0005-0000-0000-000035E70000}"/>
    <cellStyle name="Notas 50 3 2" xfId="58766" xr:uid="{00000000-0005-0000-0000-000036E70000}"/>
    <cellStyle name="Notas 50 3 2 2" xfId="58767" xr:uid="{00000000-0005-0000-0000-000037E70000}"/>
    <cellStyle name="Notas 50 3 2 2 2" xfId="58768" xr:uid="{00000000-0005-0000-0000-000038E70000}"/>
    <cellStyle name="Notas 50 3 2 3" xfId="58769" xr:uid="{00000000-0005-0000-0000-000039E70000}"/>
    <cellStyle name="Notas 50 3 3" xfId="58770" xr:uid="{00000000-0005-0000-0000-00003AE70000}"/>
    <cellStyle name="Notas 50 3 3 2" xfId="58771" xr:uid="{00000000-0005-0000-0000-00003BE70000}"/>
    <cellStyle name="Notas 50 3 4" xfId="58772" xr:uid="{00000000-0005-0000-0000-00003CE70000}"/>
    <cellStyle name="Notas 50 4" xfId="58773" xr:uid="{00000000-0005-0000-0000-00003DE70000}"/>
    <cellStyle name="Notas 50 4 2" xfId="58774" xr:uid="{00000000-0005-0000-0000-00003EE70000}"/>
    <cellStyle name="Notas 50 4 2 2" xfId="58775" xr:uid="{00000000-0005-0000-0000-00003FE70000}"/>
    <cellStyle name="Notas 50 4 3" xfId="58776" xr:uid="{00000000-0005-0000-0000-000040E70000}"/>
    <cellStyle name="Notas 50 5" xfId="58777" xr:uid="{00000000-0005-0000-0000-000041E70000}"/>
    <cellStyle name="Notas 50 5 2" xfId="58778" xr:uid="{00000000-0005-0000-0000-000042E70000}"/>
    <cellStyle name="Notas 50 6" xfId="58779" xr:uid="{00000000-0005-0000-0000-000043E70000}"/>
    <cellStyle name="Notas 51" xfId="58780" xr:uid="{00000000-0005-0000-0000-000044E70000}"/>
    <cellStyle name="Notas 51 2" xfId="58781" xr:uid="{00000000-0005-0000-0000-000045E70000}"/>
    <cellStyle name="Notas 51 2 2" xfId="58782" xr:uid="{00000000-0005-0000-0000-000046E70000}"/>
    <cellStyle name="Notas 51 2 2 2" xfId="58783" xr:uid="{00000000-0005-0000-0000-000047E70000}"/>
    <cellStyle name="Notas 51 2 2 2 2" xfId="58784" xr:uid="{00000000-0005-0000-0000-000048E70000}"/>
    <cellStyle name="Notas 51 2 2 3" xfId="58785" xr:uid="{00000000-0005-0000-0000-000049E70000}"/>
    <cellStyle name="Notas 51 2 3" xfId="58786" xr:uid="{00000000-0005-0000-0000-00004AE70000}"/>
    <cellStyle name="Notas 51 2 3 2" xfId="58787" xr:uid="{00000000-0005-0000-0000-00004BE70000}"/>
    <cellStyle name="Notas 51 2 4" xfId="58788" xr:uid="{00000000-0005-0000-0000-00004CE70000}"/>
    <cellStyle name="Notas 51 3" xfId="58789" xr:uid="{00000000-0005-0000-0000-00004DE70000}"/>
    <cellStyle name="Notas 51 3 2" xfId="58790" xr:uid="{00000000-0005-0000-0000-00004EE70000}"/>
    <cellStyle name="Notas 51 3 2 2" xfId="58791" xr:uid="{00000000-0005-0000-0000-00004FE70000}"/>
    <cellStyle name="Notas 51 3 2 2 2" xfId="58792" xr:uid="{00000000-0005-0000-0000-000050E70000}"/>
    <cellStyle name="Notas 51 3 2 3" xfId="58793" xr:uid="{00000000-0005-0000-0000-000051E70000}"/>
    <cellStyle name="Notas 51 3 3" xfId="58794" xr:uid="{00000000-0005-0000-0000-000052E70000}"/>
    <cellStyle name="Notas 51 3 3 2" xfId="58795" xr:uid="{00000000-0005-0000-0000-000053E70000}"/>
    <cellStyle name="Notas 51 3 4" xfId="58796" xr:uid="{00000000-0005-0000-0000-000054E70000}"/>
    <cellStyle name="Notas 51 4" xfId="58797" xr:uid="{00000000-0005-0000-0000-000055E70000}"/>
    <cellStyle name="Notas 51 4 2" xfId="58798" xr:uid="{00000000-0005-0000-0000-000056E70000}"/>
    <cellStyle name="Notas 51 4 2 2" xfId="58799" xr:uid="{00000000-0005-0000-0000-000057E70000}"/>
    <cellStyle name="Notas 51 4 3" xfId="58800" xr:uid="{00000000-0005-0000-0000-000058E70000}"/>
    <cellStyle name="Notas 51 5" xfId="58801" xr:uid="{00000000-0005-0000-0000-000059E70000}"/>
    <cellStyle name="Notas 51 5 2" xfId="58802" xr:uid="{00000000-0005-0000-0000-00005AE70000}"/>
    <cellStyle name="Notas 51 6" xfId="58803" xr:uid="{00000000-0005-0000-0000-00005BE70000}"/>
    <cellStyle name="Notas 52" xfId="58804" xr:uid="{00000000-0005-0000-0000-00005CE70000}"/>
    <cellStyle name="Notas 52 2" xfId="58805" xr:uid="{00000000-0005-0000-0000-00005DE70000}"/>
    <cellStyle name="Notas 52 2 2" xfId="58806" xr:uid="{00000000-0005-0000-0000-00005EE70000}"/>
    <cellStyle name="Notas 52 2 2 2" xfId="58807" xr:uid="{00000000-0005-0000-0000-00005FE70000}"/>
    <cellStyle name="Notas 52 2 2 2 2" xfId="58808" xr:uid="{00000000-0005-0000-0000-000060E70000}"/>
    <cellStyle name="Notas 52 2 2 3" xfId="58809" xr:uid="{00000000-0005-0000-0000-000061E70000}"/>
    <cellStyle name="Notas 52 2 3" xfId="58810" xr:uid="{00000000-0005-0000-0000-000062E70000}"/>
    <cellStyle name="Notas 52 2 3 2" xfId="58811" xr:uid="{00000000-0005-0000-0000-000063E70000}"/>
    <cellStyle name="Notas 52 2 4" xfId="58812" xr:uid="{00000000-0005-0000-0000-000064E70000}"/>
    <cellStyle name="Notas 52 3" xfId="58813" xr:uid="{00000000-0005-0000-0000-000065E70000}"/>
    <cellStyle name="Notas 52 3 2" xfId="58814" xr:uid="{00000000-0005-0000-0000-000066E70000}"/>
    <cellStyle name="Notas 52 3 2 2" xfId="58815" xr:uid="{00000000-0005-0000-0000-000067E70000}"/>
    <cellStyle name="Notas 52 3 2 2 2" xfId="58816" xr:uid="{00000000-0005-0000-0000-000068E70000}"/>
    <cellStyle name="Notas 52 3 2 3" xfId="58817" xr:uid="{00000000-0005-0000-0000-000069E70000}"/>
    <cellStyle name="Notas 52 3 3" xfId="58818" xr:uid="{00000000-0005-0000-0000-00006AE70000}"/>
    <cellStyle name="Notas 52 3 3 2" xfId="58819" xr:uid="{00000000-0005-0000-0000-00006BE70000}"/>
    <cellStyle name="Notas 52 3 4" xfId="58820" xr:uid="{00000000-0005-0000-0000-00006CE70000}"/>
    <cellStyle name="Notas 52 4" xfId="58821" xr:uid="{00000000-0005-0000-0000-00006DE70000}"/>
    <cellStyle name="Notas 52 4 2" xfId="58822" xr:uid="{00000000-0005-0000-0000-00006EE70000}"/>
    <cellStyle name="Notas 52 4 2 2" xfId="58823" xr:uid="{00000000-0005-0000-0000-00006FE70000}"/>
    <cellStyle name="Notas 52 4 3" xfId="58824" xr:uid="{00000000-0005-0000-0000-000070E70000}"/>
    <cellStyle name="Notas 52 5" xfId="58825" xr:uid="{00000000-0005-0000-0000-000071E70000}"/>
    <cellStyle name="Notas 52 5 2" xfId="58826" xr:uid="{00000000-0005-0000-0000-000072E70000}"/>
    <cellStyle name="Notas 52 6" xfId="58827" xr:uid="{00000000-0005-0000-0000-000073E70000}"/>
    <cellStyle name="Notas 53" xfId="58828" xr:uid="{00000000-0005-0000-0000-000074E70000}"/>
    <cellStyle name="Notas 53 2" xfId="58829" xr:uid="{00000000-0005-0000-0000-000075E70000}"/>
    <cellStyle name="Notas 53 2 2" xfId="58830" xr:uid="{00000000-0005-0000-0000-000076E70000}"/>
    <cellStyle name="Notas 53 2 2 2" xfId="58831" xr:uid="{00000000-0005-0000-0000-000077E70000}"/>
    <cellStyle name="Notas 53 2 2 2 2" xfId="58832" xr:uid="{00000000-0005-0000-0000-000078E70000}"/>
    <cellStyle name="Notas 53 2 2 3" xfId="58833" xr:uid="{00000000-0005-0000-0000-000079E70000}"/>
    <cellStyle name="Notas 53 2 3" xfId="58834" xr:uid="{00000000-0005-0000-0000-00007AE70000}"/>
    <cellStyle name="Notas 53 2 3 2" xfId="58835" xr:uid="{00000000-0005-0000-0000-00007BE70000}"/>
    <cellStyle name="Notas 53 2 4" xfId="58836" xr:uid="{00000000-0005-0000-0000-00007CE70000}"/>
    <cellStyle name="Notas 53 3" xfId="58837" xr:uid="{00000000-0005-0000-0000-00007DE70000}"/>
    <cellStyle name="Notas 53 3 2" xfId="58838" xr:uid="{00000000-0005-0000-0000-00007EE70000}"/>
    <cellStyle name="Notas 53 3 2 2" xfId="58839" xr:uid="{00000000-0005-0000-0000-00007FE70000}"/>
    <cellStyle name="Notas 53 3 2 2 2" xfId="58840" xr:uid="{00000000-0005-0000-0000-000080E70000}"/>
    <cellStyle name="Notas 53 3 2 3" xfId="58841" xr:uid="{00000000-0005-0000-0000-000081E70000}"/>
    <cellStyle name="Notas 53 3 3" xfId="58842" xr:uid="{00000000-0005-0000-0000-000082E70000}"/>
    <cellStyle name="Notas 53 3 3 2" xfId="58843" xr:uid="{00000000-0005-0000-0000-000083E70000}"/>
    <cellStyle name="Notas 53 3 4" xfId="58844" xr:uid="{00000000-0005-0000-0000-000084E70000}"/>
    <cellStyle name="Notas 53 4" xfId="58845" xr:uid="{00000000-0005-0000-0000-000085E70000}"/>
    <cellStyle name="Notas 53 4 2" xfId="58846" xr:uid="{00000000-0005-0000-0000-000086E70000}"/>
    <cellStyle name="Notas 53 4 2 2" xfId="58847" xr:uid="{00000000-0005-0000-0000-000087E70000}"/>
    <cellStyle name="Notas 53 4 3" xfId="58848" xr:uid="{00000000-0005-0000-0000-000088E70000}"/>
    <cellStyle name="Notas 53 5" xfId="58849" xr:uid="{00000000-0005-0000-0000-000089E70000}"/>
    <cellStyle name="Notas 53 5 2" xfId="58850" xr:uid="{00000000-0005-0000-0000-00008AE70000}"/>
    <cellStyle name="Notas 53 6" xfId="58851" xr:uid="{00000000-0005-0000-0000-00008BE70000}"/>
    <cellStyle name="Notas 54" xfId="58852" xr:uid="{00000000-0005-0000-0000-00008CE70000}"/>
    <cellStyle name="Notas 54 2" xfId="58853" xr:uid="{00000000-0005-0000-0000-00008DE70000}"/>
    <cellStyle name="Notas 54 2 2" xfId="58854" xr:uid="{00000000-0005-0000-0000-00008EE70000}"/>
    <cellStyle name="Notas 54 2 2 2" xfId="58855" xr:uid="{00000000-0005-0000-0000-00008FE70000}"/>
    <cellStyle name="Notas 54 2 2 2 2" xfId="58856" xr:uid="{00000000-0005-0000-0000-000090E70000}"/>
    <cellStyle name="Notas 54 2 2 3" xfId="58857" xr:uid="{00000000-0005-0000-0000-000091E70000}"/>
    <cellStyle name="Notas 54 2 3" xfId="58858" xr:uid="{00000000-0005-0000-0000-000092E70000}"/>
    <cellStyle name="Notas 54 2 3 2" xfId="58859" xr:uid="{00000000-0005-0000-0000-000093E70000}"/>
    <cellStyle name="Notas 54 2 4" xfId="58860" xr:uid="{00000000-0005-0000-0000-000094E70000}"/>
    <cellStyle name="Notas 54 3" xfId="58861" xr:uid="{00000000-0005-0000-0000-000095E70000}"/>
    <cellStyle name="Notas 54 3 2" xfId="58862" xr:uid="{00000000-0005-0000-0000-000096E70000}"/>
    <cellStyle name="Notas 54 3 2 2" xfId="58863" xr:uid="{00000000-0005-0000-0000-000097E70000}"/>
    <cellStyle name="Notas 54 3 2 2 2" xfId="58864" xr:uid="{00000000-0005-0000-0000-000098E70000}"/>
    <cellStyle name="Notas 54 3 2 3" xfId="58865" xr:uid="{00000000-0005-0000-0000-000099E70000}"/>
    <cellStyle name="Notas 54 3 3" xfId="58866" xr:uid="{00000000-0005-0000-0000-00009AE70000}"/>
    <cellStyle name="Notas 54 3 3 2" xfId="58867" xr:uid="{00000000-0005-0000-0000-00009BE70000}"/>
    <cellStyle name="Notas 54 3 4" xfId="58868" xr:uid="{00000000-0005-0000-0000-00009CE70000}"/>
    <cellStyle name="Notas 54 4" xfId="58869" xr:uid="{00000000-0005-0000-0000-00009DE70000}"/>
    <cellStyle name="Notas 54 4 2" xfId="58870" xr:uid="{00000000-0005-0000-0000-00009EE70000}"/>
    <cellStyle name="Notas 54 4 2 2" xfId="58871" xr:uid="{00000000-0005-0000-0000-00009FE70000}"/>
    <cellStyle name="Notas 54 4 3" xfId="58872" xr:uid="{00000000-0005-0000-0000-0000A0E70000}"/>
    <cellStyle name="Notas 54 5" xfId="58873" xr:uid="{00000000-0005-0000-0000-0000A1E70000}"/>
    <cellStyle name="Notas 54 5 2" xfId="58874" xr:uid="{00000000-0005-0000-0000-0000A2E70000}"/>
    <cellStyle name="Notas 54 6" xfId="58875" xr:uid="{00000000-0005-0000-0000-0000A3E70000}"/>
    <cellStyle name="Notas 55" xfId="58876" xr:uid="{00000000-0005-0000-0000-0000A4E70000}"/>
    <cellStyle name="Notas 55 2" xfId="58877" xr:uid="{00000000-0005-0000-0000-0000A5E70000}"/>
    <cellStyle name="Notas 55 2 2" xfId="58878" xr:uid="{00000000-0005-0000-0000-0000A6E70000}"/>
    <cellStyle name="Notas 55 2 2 2" xfId="58879" xr:uid="{00000000-0005-0000-0000-0000A7E70000}"/>
    <cellStyle name="Notas 55 2 2 2 2" xfId="58880" xr:uid="{00000000-0005-0000-0000-0000A8E70000}"/>
    <cellStyle name="Notas 55 2 2 3" xfId="58881" xr:uid="{00000000-0005-0000-0000-0000A9E70000}"/>
    <cellStyle name="Notas 55 2 3" xfId="58882" xr:uid="{00000000-0005-0000-0000-0000AAE70000}"/>
    <cellStyle name="Notas 55 2 3 2" xfId="58883" xr:uid="{00000000-0005-0000-0000-0000ABE70000}"/>
    <cellStyle name="Notas 55 2 4" xfId="58884" xr:uid="{00000000-0005-0000-0000-0000ACE70000}"/>
    <cellStyle name="Notas 55 3" xfId="58885" xr:uid="{00000000-0005-0000-0000-0000ADE70000}"/>
    <cellStyle name="Notas 55 3 2" xfId="58886" xr:uid="{00000000-0005-0000-0000-0000AEE70000}"/>
    <cellStyle name="Notas 55 3 2 2" xfId="58887" xr:uid="{00000000-0005-0000-0000-0000AFE70000}"/>
    <cellStyle name="Notas 55 3 2 2 2" xfId="58888" xr:uid="{00000000-0005-0000-0000-0000B0E70000}"/>
    <cellStyle name="Notas 55 3 2 3" xfId="58889" xr:uid="{00000000-0005-0000-0000-0000B1E70000}"/>
    <cellStyle name="Notas 55 3 3" xfId="58890" xr:uid="{00000000-0005-0000-0000-0000B2E70000}"/>
    <cellStyle name="Notas 55 3 3 2" xfId="58891" xr:uid="{00000000-0005-0000-0000-0000B3E70000}"/>
    <cellStyle name="Notas 55 3 4" xfId="58892" xr:uid="{00000000-0005-0000-0000-0000B4E70000}"/>
    <cellStyle name="Notas 55 4" xfId="58893" xr:uid="{00000000-0005-0000-0000-0000B5E70000}"/>
    <cellStyle name="Notas 55 4 2" xfId="58894" xr:uid="{00000000-0005-0000-0000-0000B6E70000}"/>
    <cellStyle name="Notas 55 4 2 2" xfId="58895" xr:uid="{00000000-0005-0000-0000-0000B7E70000}"/>
    <cellStyle name="Notas 55 4 3" xfId="58896" xr:uid="{00000000-0005-0000-0000-0000B8E70000}"/>
    <cellStyle name="Notas 55 5" xfId="58897" xr:uid="{00000000-0005-0000-0000-0000B9E70000}"/>
    <cellStyle name="Notas 55 5 2" xfId="58898" xr:uid="{00000000-0005-0000-0000-0000BAE70000}"/>
    <cellStyle name="Notas 55 6" xfId="58899" xr:uid="{00000000-0005-0000-0000-0000BBE70000}"/>
    <cellStyle name="Notas 56" xfId="58900" xr:uid="{00000000-0005-0000-0000-0000BCE70000}"/>
    <cellStyle name="Notas 56 2" xfId="58901" xr:uid="{00000000-0005-0000-0000-0000BDE70000}"/>
    <cellStyle name="Notas 56 2 2" xfId="58902" xr:uid="{00000000-0005-0000-0000-0000BEE70000}"/>
    <cellStyle name="Notas 56 2 2 2" xfId="58903" xr:uid="{00000000-0005-0000-0000-0000BFE70000}"/>
    <cellStyle name="Notas 56 2 2 2 2" xfId="58904" xr:uid="{00000000-0005-0000-0000-0000C0E70000}"/>
    <cellStyle name="Notas 56 2 2 3" xfId="58905" xr:uid="{00000000-0005-0000-0000-0000C1E70000}"/>
    <cellStyle name="Notas 56 2 3" xfId="58906" xr:uid="{00000000-0005-0000-0000-0000C2E70000}"/>
    <cellStyle name="Notas 56 2 3 2" xfId="58907" xr:uid="{00000000-0005-0000-0000-0000C3E70000}"/>
    <cellStyle name="Notas 56 2 4" xfId="58908" xr:uid="{00000000-0005-0000-0000-0000C4E70000}"/>
    <cellStyle name="Notas 56 3" xfId="58909" xr:uid="{00000000-0005-0000-0000-0000C5E70000}"/>
    <cellStyle name="Notas 56 3 2" xfId="58910" xr:uid="{00000000-0005-0000-0000-0000C6E70000}"/>
    <cellStyle name="Notas 56 3 2 2" xfId="58911" xr:uid="{00000000-0005-0000-0000-0000C7E70000}"/>
    <cellStyle name="Notas 56 3 2 2 2" xfId="58912" xr:uid="{00000000-0005-0000-0000-0000C8E70000}"/>
    <cellStyle name="Notas 56 3 2 3" xfId="58913" xr:uid="{00000000-0005-0000-0000-0000C9E70000}"/>
    <cellStyle name="Notas 56 3 3" xfId="58914" xr:uid="{00000000-0005-0000-0000-0000CAE70000}"/>
    <cellStyle name="Notas 56 3 3 2" xfId="58915" xr:uid="{00000000-0005-0000-0000-0000CBE70000}"/>
    <cellStyle name="Notas 56 3 4" xfId="58916" xr:uid="{00000000-0005-0000-0000-0000CCE70000}"/>
    <cellStyle name="Notas 56 4" xfId="58917" xr:uid="{00000000-0005-0000-0000-0000CDE70000}"/>
    <cellStyle name="Notas 56 4 2" xfId="58918" xr:uid="{00000000-0005-0000-0000-0000CEE70000}"/>
    <cellStyle name="Notas 56 4 2 2" xfId="58919" xr:uid="{00000000-0005-0000-0000-0000CFE70000}"/>
    <cellStyle name="Notas 56 4 3" xfId="58920" xr:uid="{00000000-0005-0000-0000-0000D0E70000}"/>
    <cellStyle name="Notas 56 5" xfId="58921" xr:uid="{00000000-0005-0000-0000-0000D1E70000}"/>
    <cellStyle name="Notas 56 5 2" xfId="58922" xr:uid="{00000000-0005-0000-0000-0000D2E70000}"/>
    <cellStyle name="Notas 56 6" xfId="58923" xr:uid="{00000000-0005-0000-0000-0000D3E70000}"/>
    <cellStyle name="Notas 57" xfId="58924" xr:uid="{00000000-0005-0000-0000-0000D4E70000}"/>
    <cellStyle name="Notas 57 2" xfId="58925" xr:uid="{00000000-0005-0000-0000-0000D5E70000}"/>
    <cellStyle name="Notas 57 2 2" xfId="58926" xr:uid="{00000000-0005-0000-0000-0000D6E70000}"/>
    <cellStyle name="Notas 57 2 2 2" xfId="58927" xr:uid="{00000000-0005-0000-0000-0000D7E70000}"/>
    <cellStyle name="Notas 57 2 2 2 2" xfId="58928" xr:uid="{00000000-0005-0000-0000-0000D8E70000}"/>
    <cellStyle name="Notas 57 2 2 3" xfId="58929" xr:uid="{00000000-0005-0000-0000-0000D9E70000}"/>
    <cellStyle name="Notas 57 2 3" xfId="58930" xr:uid="{00000000-0005-0000-0000-0000DAE70000}"/>
    <cellStyle name="Notas 57 2 3 2" xfId="58931" xr:uid="{00000000-0005-0000-0000-0000DBE70000}"/>
    <cellStyle name="Notas 57 2 4" xfId="58932" xr:uid="{00000000-0005-0000-0000-0000DCE70000}"/>
    <cellStyle name="Notas 57 3" xfId="58933" xr:uid="{00000000-0005-0000-0000-0000DDE70000}"/>
    <cellStyle name="Notas 57 3 2" xfId="58934" xr:uid="{00000000-0005-0000-0000-0000DEE70000}"/>
    <cellStyle name="Notas 57 3 2 2" xfId="58935" xr:uid="{00000000-0005-0000-0000-0000DFE70000}"/>
    <cellStyle name="Notas 57 3 2 2 2" xfId="58936" xr:uid="{00000000-0005-0000-0000-0000E0E70000}"/>
    <cellStyle name="Notas 57 3 2 3" xfId="58937" xr:uid="{00000000-0005-0000-0000-0000E1E70000}"/>
    <cellStyle name="Notas 57 3 3" xfId="58938" xr:uid="{00000000-0005-0000-0000-0000E2E70000}"/>
    <cellStyle name="Notas 57 3 3 2" xfId="58939" xr:uid="{00000000-0005-0000-0000-0000E3E70000}"/>
    <cellStyle name="Notas 57 3 4" xfId="58940" xr:uid="{00000000-0005-0000-0000-0000E4E70000}"/>
    <cellStyle name="Notas 57 4" xfId="58941" xr:uid="{00000000-0005-0000-0000-0000E5E70000}"/>
    <cellStyle name="Notas 57 4 2" xfId="58942" xr:uid="{00000000-0005-0000-0000-0000E6E70000}"/>
    <cellStyle name="Notas 57 4 2 2" xfId="58943" xr:uid="{00000000-0005-0000-0000-0000E7E70000}"/>
    <cellStyle name="Notas 57 4 3" xfId="58944" xr:uid="{00000000-0005-0000-0000-0000E8E70000}"/>
    <cellStyle name="Notas 57 5" xfId="58945" xr:uid="{00000000-0005-0000-0000-0000E9E70000}"/>
    <cellStyle name="Notas 57 5 2" xfId="58946" xr:uid="{00000000-0005-0000-0000-0000EAE70000}"/>
    <cellStyle name="Notas 57 6" xfId="58947" xr:uid="{00000000-0005-0000-0000-0000EBE70000}"/>
    <cellStyle name="Notas 58" xfId="58948" xr:uid="{00000000-0005-0000-0000-0000ECE70000}"/>
    <cellStyle name="Notas 58 2" xfId="58949" xr:uid="{00000000-0005-0000-0000-0000EDE70000}"/>
    <cellStyle name="Notas 58 2 2" xfId="58950" xr:uid="{00000000-0005-0000-0000-0000EEE70000}"/>
    <cellStyle name="Notas 58 2 2 2" xfId="58951" xr:uid="{00000000-0005-0000-0000-0000EFE70000}"/>
    <cellStyle name="Notas 58 2 2 2 2" xfId="58952" xr:uid="{00000000-0005-0000-0000-0000F0E70000}"/>
    <cellStyle name="Notas 58 2 2 3" xfId="58953" xr:uid="{00000000-0005-0000-0000-0000F1E70000}"/>
    <cellStyle name="Notas 58 2 3" xfId="58954" xr:uid="{00000000-0005-0000-0000-0000F2E70000}"/>
    <cellStyle name="Notas 58 2 3 2" xfId="58955" xr:uid="{00000000-0005-0000-0000-0000F3E70000}"/>
    <cellStyle name="Notas 58 2 4" xfId="58956" xr:uid="{00000000-0005-0000-0000-0000F4E70000}"/>
    <cellStyle name="Notas 58 3" xfId="58957" xr:uid="{00000000-0005-0000-0000-0000F5E70000}"/>
    <cellStyle name="Notas 58 3 2" xfId="58958" xr:uid="{00000000-0005-0000-0000-0000F6E70000}"/>
    <cellStyle name="Notas 58 3 2 2" xfId="58959" xr:uid="{00000000-0005-0000-0000-0000F7E70000}"/>
    <cellStyle name="Notas 58 3 2 2 2" xfId="58960" xr:uid="{00000000-0005-0000-0000-0000F8E70000}"/>
    <cellStyle name="Notas 58 3 2 3" xfId="58961" xr:uid="{00000000-0005-0000-0000-0000F9E70000}"/>
    <cellStyle name="Notas 58 3 3" xfId="58962" xr:uid="{00000000-0005-0000-0000-0000FAE70000}"/>
    <cellStyle name="Notas 58 3 3 2" xfId="58963" xr:uid="{00000000-0005-0000-0000-0000FBE70000}"/>
    <cellStyle name="Notas 58 3 4" xfId="58964" xr:uid="{00000000-0005-0000-0000-0000FCE70000}"/>
    <cellStyle name="Notas 58 4" xfId="58965" xr:uid="{00000000-0005-0000-0000-0000FDE70000}"/>
    <cellStyle name="Notas 58 4 2" xfId="58966" xr:uid="{00000000-0005-0000-0000-0000FEE70000}"/>
    <cellStyle name="Notas 58 4 2 2" xfId="58967" xr:uid="{00000000-0005-0000-0000-0000FFE70000}"/>
    <cellStyle name="Notas 58 4 3" xfId="58968" xr:uid="{00000000-0005-0000-0000-000000E80000}"/>
    <cellStyle name="Notas 58 5" xfId="58969" xr:uid="{00000000-0005-0000-0000-000001E80000}"/>
    <cellStyle name="Notas 58 5 2" xfId="58970" xr:uid="{00000000-0005-0000-0000-000002E80000}"/>
    <cellStyle name="Notas 58 6" xfId="58971" xr:uid="{00000000-0005-0000-0000-000003E80000}"/>
    <cellStyle name="Notas 59" xfId="58972" xr:uid="{00000000-0005-0000-0000-000004E80000}"/>
    <cellStyle name="Notas 59 2" xfId="58973" xr:uid="{00000000-0005-0000-0000-000005E80000}"/>
    <cellStyle name="Notas 59 2 2" xfId="58974" xr:uid="{00000000-0005-0000-0000-000006E80000}"/>
    <cellStyle name="Notas 59 2 2 2" xfId="58975" xr:uid="{00000000-0005-0000-0000-000007E80000}"/>
    <cellStyle name="Notas 59 2 2 2 2" xfId="58976" xr:uid="{00000000-0005-0000-0000-000008E80000}"/>
    <cellStyle name="Notas 59 2 2 3" xfId="58977" xr:uid="{00000000-0005-0000-0000-000009E80000}"/>
    <cellStyle name="Notas 59 2 3" xfId="58978" xr:uid="{00000000-0005-0000-0000-00000AE80000}"/>
    <cellStyle name="Notas 59 2 3 2" xfId="58979" xr:uid="{00000000-0005-0000-0000-00000BE80000}"/>
    <cellStyle name="Notas 59 2 4" xfId="58980" xr:uid="{00000000-0005-0000-0000-00000CE80000}"/>
    <cellStyle name="Notas 59 3" xfId="58981" xr:uid="{00000000-0005-0000-0000-00000DE80000}"/>
    <cellStyle name="Notas 59 3 2" xfId="58982" xr:uid="{00000000-0005-0000-0000-00000EE80000}"/>
    <cellStyle name="Notas 59 3 2 2" xfId="58983" xr:uid="{00000000-0005-0000-0000-00000FE80000}"/>
    <cellStyle name="Notas 59 3 2 2 2" xfId="58984" xr:uid="{00000000-0005-0000-0000-000010E80000}"/>
    <cellStyle name="Notas 59 3 2 3" xfId="58985" xr:uid="{00000000-0005-0000-0000-000011E80000}"/>
    <cellStyle name="Notas 59 3 3" xfId="58986" xr:uid="{00000000-0005-0000-0000-000012E80000}"/>
    <cellStyle name="Notas 59 3 3 2" xfId="58987" xr:uid="{00000000-0005-0000-0000-000013E80000}"/>
    <cellStyle name="Notas 59 3 4" xfId="58988" xr:uid="{00000000-0005-0000-0000-000014E80000}"/>
    <cellStyle name="Notas 59 4" xfId="58989" xr:uid="{00000000-0005-0000-0000-000015E80000}"/>
    <cellStyle name="Notas 59 4 2" xfId="58990" xr:uid="{00000000-0005-0000-0000-000016E80000}"/>
    <cellStyle name="Notas 59 4 2 2" xfId="58991" xr:uid="{00000000-0005-0000-0000-000017E80000}"/>
    <cellStyle name="Notas 59 4 3" xfId="58992" xr:uid="{00000000-0005-0000-0000-000018E80000}"/>
    <cellStyle name="Notas 59 5" xfId="58993" xr:uid="{00000000-0005-0000-0000-000019E80000}"/>
    <cellStyle name="Notas 59 5 2" xfId="58994" xr:uid="{00000000-0005-0000-0000-00001AE80000}"/>
    <cellStyle name="Notas 59 6" xfId="58995" xr:uid="{00000000-0005-0000-0000-00001BE80000}"/>
    <cellStyle name="Notas 6" xfId="58996" xr:uid="{00000000-0005-0000-0000-00001CE80000}"/>
    <cellStyle name="Notas 6 10" xfId="58997" xr:uid="{00000000-0005-0000-0000-00001DE80000}"/>
    <cellStyle name="Notas 6 10 2" xfId="58998" xr:uid="{00000000-0005-0000-0000-00001EE80000}"/>
    <cellStyle name="Notas 6 11" xfId="58999" xr:uid="{00000000-0005-0000-0000-00001FE80000}"/>
    <cellStyle name="Notas 6 11 2" xfId="59000" xr:uid="{00000000-0005-0000-0000-000020E80000}"/>
    <cellStyle name="Notas 6 12" xfId="59001" xr:uid="{00000000-0005-0000-0000-000021E80000}"/>
    <cellStyle name="Notas 6 12 2" xfId="59002" xr:uid="{00000000-0005-0000-0000-000022E80000}"/>
    <cellStyle name="Notas 6 13" xfId="59003" xr:uid="{00000000-0005-0000-0000-000023E80000}"/>
    <cellStyle name="Notas 6 13 2" xfId="59004" xr:uid="{00000000-0005-0000-0000-000024E80000}"/>
    <cellStyle name="Notas 6 14" xfId="59005" xr:uid="{00000000-0005-0000-0000-000025E80000}"/>
    <cellStyle name="Notas 6 14 2" xfId="59006" xr:uid="{00000000-0005-0000-0000-000026E80000}"/>
    <cellStyle name="Notas 6 15" xfId="59007" xr:uid="{00000000-0005-0000-0000-000027E80000}"/>
    <cellStyle name="Notas 6 15 2" xfId="59008" xr:uid="{00000000-0005-0000-0000-000028E80000}"/>
    <cellStyle name="Notas 6 16" xfId="59009" xr:uid="{00000000-0005-0000-0000-000029E80000}"/>
    <cellStyle name="Notas 6 16 2" xfId="59010" xr:uid="{00000000-0005-0000-0000-00002AE80000}"/>
    <cellStyle name="Notas 6 17" xfId="59011" xr:uid="{00000000-0005-0000-0000-00002BE80000}"/>
    <cellStyle name="Notas 6 17 2" xfId="59012" xr:uid="{00000000-0005-0000-0000-00002CE80000}"/>
    <cellStyle name="Notas 6 18" xfId="59013" xr:uid="{00000000-0005-0000-0000-00002DE80000}"/>
    <cellStyle name="Notas 6 18 2" xfId="59014" xr:uid="{00000000-0005-0000-0000-00002EE80000}"/>
    <cellStyle name="Notas 6 19" xfId="59015" xr:uid="{00000000-0005-0000-0000-00002FE80000}"/>
    <cellStyle name="Notas 6 19 2" xfId="59016" xr:uid="{00000000-0005-0000-0000-000030E80000}"/>
    <cellStyle name="Notas 6 2" xfId="59017" xr:uid="{00000000-0005-0000-0000-000031E80000}"/>
    <cellStyle name="Notas 6 2 2" xfId="59018" xr:uid="{00000000-0005-0000-0000-000032E80000}"/>
    <cellStyle name="Notas 6 2 2 2" xfId="59019" xr:uid="{00000000-0005-0000-0000-000033E80000}"/>
    <cellStyle name="Notas 6 2 2 2 2" xfId="59020" xr:uid="{00000000-0005-0000-0000-000034E80000}"/>
    <cellStyle name="Notas 6 2 2 3" xfId="59021" xr:uid="{00000000-0005-0000-0000-000035E80000}"/>
    <cellStyle name="Notas 6 2 3" xfId="59022" xr:uid="{00000000-0005-0000-0000-000036E80000}"/>
    <cellStyle name="Notas 6 2 3 2" xfId="59023" xr:uid="{00000000-0005-0000-0000-000037E80000}"/>
    <cellStyle name="Notas 6 2 3 2 2" xfId="59024" xr:uid="{00000000-0005-0000-0000-000038E80000}"/>
    <cellStyle name="Notas 6 2 3 3" xfId="59025" xr:uid="{00000000-0005-0000-0000-000039E80000}"/>
    <cellStyle name="Notas 6 2 4" xfId="59026" xr:uid="{00000000-0005-0000-0000-00003AE80000}"/>
    <cellStyle name="Notas 6 2 4 2" xfId="59027" xr:uid="{00000000-0005-0000-0000-00003BE80000}"/>
    <cellStyle name="Notas 6 2 5" xfId="59028" xr:uid="{00000000-0005-0000-0000-00003CE80000}"/>
    <cellStyle name="Notas 6 2 5 2" xfId="59029" xr:uid="{00000000-0005-0000-0000-00003DE80000}"/>
    <cellStyle name="Notas 6 2 6" xfId="59030" xr:uid="{00000000-0005-0000-0000-00003EE80000}"/>
    <cellStyle name="Notas 6 20" xfId="59031" xr:uid="{00000000-0005-0000-0000-00003FE80000}"/>
    <cellStyle name="Notas 6 20 2" xfId="59032" xr:uid="{00000000-0005-0000-0000-000040E80000}"/>
    <cellStyle name="Notas 6 21" xfId="59033" xr:uid="{00000000-0005-0000-0000-000041E80000}"/>
    <cellStyle name="Notas 6 21 2" xfId="59034" xr:uid="{00000000-0005-0000-0000-000042E80000}"/>
    <cellStyle name="Notas 6 22" xfId="59035" xr:uid="{00000000-0005-0000-0000-000043E80000}"/>
    <cellStyle name="Notas 6 22 2" xfId="59036" xr:uid="{00000000-0005-0000-0000-000044E80000}"/>
    <cellStyle name="Notas 6 23" xfId="59037" xr:uid="{00000000-0005-0000-0000-000045E80000}"/>
    <cellStyle name="Notas 6 23 2" xfId="59038" xr:uid="{00000000-0005-0000-0000-000046E80000}"/>
    <cellStyle name="Notas 6 24" xfId="59039" xr:uid="{00000000-0005-0000-0000-000047E80000}"/>
    <cellStyle name="Notas 6 24 2" xfId="59040" xr:uid="{00000000-0005-0000-0000-000048E80000}"/>
    <cellStyle name="Notas 6 25" xfId="59041" xr:uid="{00000000-0005-0000-0000-000049E80000}"/>
    <cellStyle name="Notas 6 25 2" xfId="59042" xr:uid="{00000000-0005-0000-0000-00004AE80000}"/>
    <cellStyle name="Notas 6 26" xfId="59043" xr:uid="{00000000-0005-0000-0000-00004BE80000}"/>
    <cellStyle name="Notas 6 3" xfId="59044" xr:uid="{00000000-0005-0000-0000-00004CE80000}"/>
    <cellStyle name="Notas 6 3 2" xfId="59045" xr:uid="{00000000-0005-0000-0000-00004DE80000}"/>
    <cellStyle name="Notas 6 3 2 2" xfId="59046" xr:uid="{00000000-0005-0000-0000-00004EE80000}"/>
    <cellStyle name="Notas 6 3 2 2 2" xfId="59047" xr:uid="{00000000-0005-0000-0000-00004FE80000}"/>
    <cellStyle name="Notas 6 3 2 3" xfId="59048" xr:uid="{00000000-0005-0000-0000-000050E80000}"/>
    <cellStyle name="Notas 6 3 3" xfId="59049" xr:uid="{00000000-0005-0000-0000-000051E80000}"/>
    <cellStyle name="Notas 6 3 3 2" xfId="59050" xr:uid="{00000000-0005-0000-0000-000052E80000}"/>
    <cellStyle name="Notas 6 3 4" xfId="59051" xr:uid="{00000000-0005-0000-0000-000053E80000}"/>
    <cellStyle name="Notas 6 4" xfId="59052" xr:uid="{00000000-0005-0000-0000-000054E80000}"/>
    <cellStyle name="Notas 6 4 2" xfId="59053" xr:uid="{00000000-0005-0000-0000-000055E80000}"/>
    <cellStyle name="Notas 6 4 2 2" xfId="59054" xr:uid="{00000000-0005-0000-0000-000056E80000}"/>
    <cellStyle name="Notas 6 4 2 2 2" xfId="59055" xr:uid="{00000000-0005-0000-0000-000057E80000}"/>
    <cellStyle name="Notas 6 4 2 3" xfId="59056" xr:uid="{00000000-0005-0000-0000-000058E80000}"/>
    <cellStyle name="Notas 6 4 3" xfId="59057" xr:uid="{00000000-0005-0000-0000-000059E80000}"/>
    <cellStyle name="Notas 6 4 3 2" xfId="59058" xr:uid="{00000000-0005-0000-0000-00005AE80000}"/>
    <cellStyle name="Notas 6 4 4" xfId="59059" xr:uid="{00000000-0005-0000-0000-00005BE80000}"/>
    <cellStyle name="Notas 6 5" xfId="59060" xr:uid="{00000000-0005-0000-0000-00005CE80000}"/>
    <cellStyle name="Notas 6 5 2" xfId="59061" xr:uid="{00000000-0005-0000-0000-00005DE80000}"/>
    <cellStyle name="Notas 6 5 2 2" xfId="59062" xr:uid="{00000000-0005-0000-0000-00005EE80000}"/>
    <cellStyle name="Notas 6 5 2 2 2" xfId="59063" xr:uid="{00000000-0005-0000-0000-00005FE80000}"/>
    <cellStyle name="Notas 6 5 2 3" xfId="59064" xr:uid="{00000000-0005-0000-0000-000060E80000}"/>
    <cellStyle name="Notas 6 5 3" xfId="59065" xr:uid="{00000000-0005-0000-0000-000061E80000}"/>
    <cellStyle name="Notas 6 5 3 2" xfId="59066" xr:uid="{00000000-0005-0000-0000-000062E80000}"/>
    <cellStyle name="Notas 6 5 4" xfId="59067" xr:uid="{00000000-0005-0000-0000-000063E80000}"/>
    <cellStyle name="Notas 6 6" xfId="59068" xr:uid="{00000000-0005-0000-0000-000064E80000}"/>
    <cellStyle name="Notas 6 6 2" xfId="59069" xr:uid="{00000000-0005-0000-0000-000065E80000}"/>
    <cellStyle name="Notas 6 6 2 2" xfId="59070" xr:uid="{00000000-0005-0000-0000-000066E80000}"/>
    <cellStyle name="Notas 6 6 2 2 2" xfId="59071" xr:uid="{00000000-0005-0000-0000-000067E80000}"/>
    <cellStyle name="Notas 6 6 2 3" xfId="59072" xr:uid="{00000000-0005-0000-0000-000068E80000}"/>
    <cellStyle name="Notas 6 6 3" xfId="59073" xr:uid="{00000000-0005-0000-0000-000069E80000}"/>
    <cellStyle name="Notas 6 6 3 2" xfId="59074" xr:uid="{00000000-0005-0000-0000-00006AE80000}"/>
    <cellStyle name="Notas 6 6 4" xfId="59075" xr:uid="{00000000-0005-0000-0000-00006BE80000}"/>
    <cellStyle name="Notas 6 7" xfId="59076" xr:uid="{00000000-0005-0000-0000-00006CE80000}"/>
    <cellStyle name="Notas 6 7 2" xfId="59077" xr:uid="{00000000-0005-0000-0000-00006DE80000}"/>
    <cellStyle name="Notas 6 7 2 2" xfId="59078" xr:uid="{00000000-0005-0000-0000-00006EE80000}"/>
    <cellStyle name="Notas 6 7 2 2 2" xfId="59079" xr:uid="{00000000-0005-0000-0000-00006FE80000}"/>
    <cellStyle name="Notas 6 7 2 3" xfId="59080" xr:uid="{00000000-0005-0000-0000-000070E80000}"/>
    <cellStyle name="Notas 6 7 3" xfId="59081" xr:uid="{00000000-0005-0000-0000-000071E80000}"/>
    <cellStyle name="Notas 6 7 3 2" xfId="59082" xr:uid="{00000000-0005-0000-0000-000072E80000}"/>
    <cellStyle name="Notas 6 7 4" xfId="59083" xr:uid="{00000000-0005-0000-0000-000073E80000}"/>
    <cellStyle name="Notas 6 8" xfId="59084" xr:uid="{00000000-0005-0000-0000-000074E80000}"/>
    <cellStyle name="Notas 6 8 2" xfId="59085" xr:uid="{00000000-0005-0000-0000-000075E80000}"/>
    <cellStyle name="Notas 6 8 2 2" xfId="59086" xr:uid="{00000000-0005-0000-0000-000076E80000}"/>
    <cellStyle name="Notas 6 8 3" xfId="59087" xr:uid="{00000000-0005-0000-0000-000077E80000}"/>
    <cellStyle name="Notas 6 9" xfId="59088" xr:uid="{00000000-0005-0000-0000-000078E80000}"/>
    <cellStyle name="Notas 6 9 2" xfId="59089" xr:uid="{00000000-0005-0000-0000-000079E80000}"/>
    <cellStyle name="Notas 60" xfId="59090" xr:uid="{00000000-0005-0000-0000-00007AE80000}"/>
    <cellStyle name="Notas 60 2" xfId="59091" xr:uid="{00000000-0005-0000-0000-00007BE80000}"/>
    <cellStyle name="Notas 60 2 2" xfId="59092" xr:uid="{00000000-0005-0000-0000-00007CE80000}"/>
    <cellStyle name="Notas 60 2 2 2" xfId="59093" xr:uid="{00000000-0005-0000-0000-00007DE80000}"/>
    <cellStyle name="Notas 60 2 2 2 2" xfId="59094" xr:uid="{00000000-0005-0000-0000-00007EE80000}"/>
    <cellStyle name="Notas 60 2 2 3" xfId="59095" xr:uid="{00000000-0005-0000-0000-00007FE80000}"/>
    <cellStyle name="Notas 60 2 3" xfId="59096" xr:uid="{00000000-0005-0000-0000-000080E80000}"/>
    <cellStyle name="Notas 60 2 3 2" xfId="59097" xr:uid="{00000000-0005-0000-0000-000081E80000}"/>
    <cellStyle name="Notas 60 2 4" xfId="59098" xr:uid="{00000000-0005-0000-0000-000082E80000}"/>
    <cellStyle name="Notas 60 3" xfId="59099" xr:uid="{00000000-0005-0000-0000-000083E80000}"/>
    <cellStyle name="Notas 60 3 2" xfId="59100" xr:uid="{00000000-0005-0000-0000-000084E80000}"/>
    <cellStyle name="Notas 60 3 2 2" xfId="59101" xr:uid="{00000000-0005-0000-0000-000085E80000}"/>
    <cellStyle name="Notas 60 3 2 2 2" xfId="59102" xr:uid="{00000000-0005-0000-0000-000086E80000}"/>
    <cellStyle name="Notas 60 3 2 3" xfId="59103" xr:uid="{00000000-0005-0000-0000-000087E80000}"/>
    <cellStyle name="Notas 60 3 3" xfId="59104" xr:uid="{00000000-0005-0000-0000-000088E80000}"/>
    <cellStyle name="Notas 60 3 3 2" xfId="59105" xr:uid="{00000000-0005-0000-0000-000089E80000}"/>
    <cellStyle name="Notas 60 3 4" xfId="59106" xr:uid="{00000000-0005-0000-0000-00008AE80000}"/>
    <cellStyle name="Notas 60 4" xfId="59107" xr:uid="{00000000-0005-0000-0000-00008BE80000}"/>
    <cellStyle name="Notas 60 4 2" xfId="59108" xr:uid="{00000000-0005-0000-0000-00008CE80000}"/>
    <cellStyle name="Notas 60 4 2 2" xfId="59109" xr:uid="{00000000-0005-0000-0000-00008DE80000}"/>
    <cellStyle name="Notas 60 4 3" xfId="59110" xr:uid="{00000000-0005-0000-0000-00008EE80000}"/>
    <cellStyle name="Notas 60 5" xfId="59111" xr:uid="{00000000-0005-0000-0000-00008FE80000}"/>
    <cellStyle name="Notas 60 5 2" xfId="59112" xr:uid="{00000000-0005-0000-0000-000090E80000}"/>
    <cellStyle name="Notas 60 6" xfId="59113" xr:uid="{00000000-0005-0000-0000-000091E80000}"/>
    <cellStyle name="Notas 61" xfId="59114" xr:uid="{00000000-0005-0000-0000-000092E80000}"/>
    <cellStyle name="Notas 61 2" xfId="59115" xr:uid="{00000000-0005-0000-0000-000093E80000}"/>
    <cellStyle name="Notas 61 2 2" xfId="59116" xr:uid="{00000000-0005-0000-0000-000094E80000}"/>
    <cellStyle name="Notas 61 2 2 2" xfId="59117" xr:uid="{00000000-0005-0000-0000-000095E80000}"/>
    <cellStyle name="Notas 61 2 2 2 2" xfId="59118" xr:uid="{00000000-0005-0000-0000-000096E80000}"/>
    <cellStyle name="Notas 61 2 2 3" xfId="59119" xr:uid="{00000000-0005-0000-0000-000097E80000}"/>
    <cellStyle name="Notas 61 2 3" xfId="59120" xr:uid="{00000000-0005-0000-0000-000098E80000}"/>
    <cellStyle name="Notas 61 2 3 2" xfId="59121" xr:uid="{00000000-0005-0000-0000-000099E80000}"/>
    <cellStyle name="Notas 61 2 4" xfId="59122" xr:uid="{00000000-0005-0000-0000-00009AE80000}"/>
    <cellStyle name="Notas 61 3" xfId="59123" xr:uid="{00000000-0005-0000-0000-00009BE80000}"/>
    <cellStyle name="Notas 61 3 2" xfId="59124" xr:uid="{00000000-0005-0000-0000-00009CE80000}"/>
    <cellStyle name="Notas 61 3 2 2" xfId="59125" xr:uid="{00000000-0005-0000-0000-00009DE80000}"/>
    <cellStyle name="Notas 61 3 2 2 2" xfId="59126" xr:uid="{00000000-0005-0000-0000-00009EE80000}"/>
    <cellStyle name="Notas 61 3 2 3" xfId="59127" xr:uid="{00000000-0005-0000-0000-00009FE80000}"/>
    <cellStyle name="Notas 61 3 3" xfId="59128" xr:uid="{00000000-0005-0000-0000-0000A0E80000}"/>
    <cellStyle name="Notas 61 3 3 2" xfId="59129" xr:uid="{00000000-0005-0000-0000-0000A1E80000}"/>
    <cellStyle name="Notas 61 3 4" xfId="59130" xr:uid="{00000000-0005-0000-0000-0000A2E80000}"/>
    <cellStyle name="Notas 61 4" xfId="59131" xr:uid="{00000000-0005-0000-0000-0000A3E80000}"/>
    <cellStyle name="Notas 61 4 2" xfId="59132" xr:uid="{00000000-0005-0000-0000-0000A4E80000}"/>
    <cellStyle name="Notas 61 4 2 2" xfId="59133" xr:uid="{00000000-0005-0000-0000-0000A5E80000}"/>
    <cellStyle name="Notas 61 4 3" xfId="59134" xr:uid="{00000000-0005-0000-0000-0000A6E80000}"/>
    <cellStyle name="Notas 61 5" xfId="59135" xr:uid="{00000000-0005-0000-0000-0000A7E80000}"/>
    <cellStyle name="Notas 61 5 2" xfId="59136" xr:uid="{00000000-0005-0000-0000-0000A8E80000}"/>
    <cellStyle name="Notas 61 6" xfId="59137" xr:uid="{00000000-0005-0000-0000-0000A9E80000}"/>
    <cellStyle name="Notas 62" xfId="59138" xr:uid="{00000000-0005-0000-0000-0000AAE80000}"/>
    <cellStyle name="Notas 62 2" xfId="59139" xr:uid="{00000000-0005-0000-0000-0000ABE80000}"/>
    <cellStyle name="Notas 62 2 2" xfId="59140" xr:uid="{00000000-0005-0000-0000-0000ACE80000}"/>
    <cellStyle name="Notas 62 2 2 2" xfId="59141" xr:uid="{00000000-0005-0000-0000-0000ADE80000}"/>
    <cellStyle name="Notas 62 2 2 2 2" xfId="59142" xr:uid="{00000000-0005-0000-0000-0000AEE80000}"/>
    <cellStyle name="Notas 62 2 2 3" xfId="59143" xr:uid="{00000000-0005-0000-0000-0000AFE80000}"/>
    <cellStyle name="Notas 62 2 3" xfId="59144" xr:uid="{00000000-0005-0000-0000-0000B0E80000}"/>
    <cellStyle name="Notas 62 2 3 2" xfId="59145" xr:uid="{00000000-0005-0000-0000-0000B1E80000}"/>
    <cellStyle name="Notas 62 2 4" xfId="59146" xr:uid="{00000000-0005-0000-0000-0000B2E80000}"/>
    <cellStyle name="Notas 62 3" xfId="59147" xr:uid="{00000000-0005-0000-0000-0000B3E80000}"/>
    <cellStyle name="Notas 62 3 2" xfId="59148" xr:uid="{00000000-0005-0000-0000-0000B4E80000}"/>
    <cellStyle name="Notas 62 3 2 2" xfId="59149" xr:uid="{00000000-0005-0000-0000-0000B5E80000}"/>
    <cellStyle name="Notas 62 3 3" xfId="59150" xr:uid="{00000000-0005-0000-0000-0000B6E80000}"/>
    <cellStyle name="Notas 62 4" xfId="59151" xr:uid="{00000000-0005-0000-0000-0000B7E80000}"/>
    <cellStyle name="Notas 62 4 2" xfId="59152" xr:uid="{00000000-0005-0000-0000-0000B8E80000}"/>
    <cellStyle name="Notas 62 5" xfId="59153" xr:uid="{00000000-0005-0000-0000-0000B9E80000}"/>
    <cellStyle name="Notas 63" xfId="59154" xr:uid="{00000000-0005-0000-0000-0000BAE80000}"/>
    <cellStyle name="Notas 63 2" xfId="59155" xr:uid="{00000000-0005-0000-0000-0000BBE80000}"/>
    <cellStyle name="Notas 63 2 2" xfId="59156" xr:uid="{00000000-0005-0000-0000-0000BCE80000}"/>
    <cellStyle name="Notas 63 2 2 2" xfId="59157" xr:uid="{00000000-0005-0000-0000-0000BDE80000}"/>
    <cellStyle name="Notas 63 2 3" xfId="59158" xr:uid="{00000000-0005-0000-0000-0000BEE80000}"/>
    <cellStyle name="Notas 63 3" xfId="59159" xr:uid="{00000000-0005-0000-0000-0000BFE80000}"/>
    <cellStyle name="Notas 63 3 2" xfId="59160" xr:uid="{00000000-0005-0000-0000-0000C0E80000}"/>
    <cellStyle name="Notas 63 3 2 2" xfId="59161" xr:uid="{00000000-0005-0000-0000-0000C1E80000}"/>
    <cellStyle name="Notas 63 3 3" xfId="59162" xr:uid="{00000000-0005-0000-0000-0000C2E80000}"/>
    <cellStyle name="Notas 63 4" xfId="59163" xr:uid="{00000000-0005-0000-0000-0000C3E80000}"/>
    <cellStyle name="Notas 63 4 2" xfId="59164" xr:uid="{00000000-0005-0000-0000-0000C4E80000}"/>
    <cellStyle name="Notas 63 5" xfId="59165" xr:uid="{00000000-0005-0000-0000-0000C5E80000}"/>
    <cellStyle name="Notas 64" xfId="59166" xr:uid="{00000000-0005-0000-0000-0000C6E80000}"/>
    <cellStyle name="Notas 64 2" xfId="59167" xr:uid="{00000000-0005-0000-0000-0000C7E80000}"/>
    <cellStyle name="Notas 64 2 2" xfId="59168" xr:uid="{00000000-0005-0000-0000-0000C8E80000}"/>
    <cellStyle name="Notas 64 3" xfId="59169" xr:uid="{00000000-0005-0000-0000-0000C9E80000}"/>
    <cellStyle name="Notas 64 4" xfId="59170" xr:uid="{00000000-0005-0000-0000-0000CAE80000}"/>
    <cellStyle name="Notas 65" xfId="59171" xr:uid="{00000000-0005-0000-0000-0000CBE80000}"/>
    <cellStyle name="Notas 65 2" xfId="59172" xr:uid="{00000000-0005-0000-0000-0000CCE80000}"/>
    <cellStyle name="Notas 65 2 2" xfId="59173" xr:uid="{00000000-0005-0000-0000-0000CDE80000}"/>
    <cellStyle name="Notas 65 3" xfId="59174" xr:uid="{00000000-0005-0000-0000-0000CEE80000}"/>
    <cellStyle name="Notas 65 4" xfId="59175" xr:uid="{00000000-0005-0000-0000-0000CFE80000}"/>
    <cellStyle name="Notas 66" xfId="59176" xr:uid="{00000000-0005-0000-0000-0000D0E80000}"/>
    <cellStyle name="Notas 66 2" xfId="59177" xr:uid="{00000000-0005-0000-0000-0000D1E80000}"/>
    <cellStyle name="Notas 66 2 2" xfId="59178" xr:uid="{00000000-0005-0000-0000-0000D2E80000}"/>
    <cellStyle name="Notas 66 3" xfId="59179" xr:uid="{00000000-0005-0000-0000-0000D3E80000}"/>
    <cellStyle name="Notas 66 4" xfId="59180" xr:uid="{00000000-0005-0000-0000-0000D4E80000}"/>
    <cellStyle name="Notas 67" xfId="59181" xr:uid="{00000000-0005-0000-0000-0000D5E80000}"/>
    <cellStyle name="Notas 67 2" xfId="59182" xr:uid="{00000000-0005-0000-0000-0000D6E80000}"/>
    <cellStyle name="Notas 67 2 2" xfId="59183" xr:uid="{00000000-0005-0000-0000-0000D7E80000}"/>
    <cellStyle name="Notas 67 2 2 2" xfId="59184" xr:uid="{00000000-0005-0000-0000-0000D8E80000}"/>
    <cellStyle name="Notas 67 2 3" xfId="59185" xr:uid="{00000000-0005-0000-0000-0000D9E80000}"/>
    <cellStyle name="Notas 67 3" xfId="59186" xr:uid="{00000000-0005-0000-0000-0000DAE80000}"/>
    <cellStyle name="Notas 67 3 2" xfId="59187" xr:uid="{00000000-0005-0000-0000-0000DBE80000}"/>
    <cellStyle name="Notas 67 4" xfId="59188" xr:uid="{00000000-0005-0000-0000-0000DCE80000}"/>
    <cellStyle name="Notas 68" xfId="59189" xr:uid="{00000000-0005-0000-0000-0000DDE80000}"/>
    <cellStyle name="Notas 68 2" xfId="59190" xr:uid="{00000000-0005-0000-0000-0000DEE80000}"/>
    <cellStyle name="Notas 68 2 2" xfId="59191" xr:uid="{00000000-0005-0000-0000-0000DFE80000}"/>
    <cellStyle name="Notas 68 2 2 2" xfId="59192" xr:uid="{00000000-0005-0000-0000-0000E0E80000}"/>
    <cellStyle name="Notas 68 2 3" xfId="59193" xr:uid="{00000000-0005-0000-0000-0000E1E80000}"/>
    <cellStyle name="Notas 68 3" xfId="59194" xr:uid="{00000000-0005-0000-0000-0000E2E80000}"/>
    <cellStyle name="Notas 68 3 2" xfId="59195" xr:uid="{00000000-0005-0000-0000-0000E3E80000}"/>
    <cellStyle name="Notas 68 4" xfId="59196" xr:uid="{00000000-0005-0000-0000-0000E4E80000}"/>
    <cellStyle name="Notas 69" xfId="59197" xr:uid="{00000000-0005-0000-0000-0000E5E80000}"/>
    <cellStyle name="Notas 69 2" xfId="59198" xr:uid="{00000000-0005-0000-0000-0000E6E80000}"/>
    <cellStyle name="Notas 69 2 2" xfId="59199" xr:uid="{00000000-0005-0000-0000-0000E7E80000}"/>
    <cellStyle name="Notas 69 2 2 2" xfId="59200" xr:uid="{00000000-0005-0000-0000-0000E8E80000}"/>
    <cellStyle name="Notas 69 2 3" xfId="59201" xr:uid="{00000000-0005-0000-0000-0000E9E80000}"/>
    <cellStyle name="Notas 69 3" xfId="59202" xr:uid="{00000000-0005-0000-0000-0000EAE80000}"/>
    <cellStyle name="Notas 69 4" xfId="59203" xr:uid="{00000000-0005-0000-0000-0000EBE80000}"/>
    <cellStyle name="Notas 7" xfId="59204" xr:uid="{00000000-0005-0000-0000-0000ECE80000}"/>
    <cellStyle name="Notas 7 10" xfId="59205" xr:uid="{00000000-0005-0000-0000-0000EDE80000}"/>
    <cellStyle name="Notas 7 10 2" xfId="59206" xr:uid="{00000000-0005-0000-0000-0000EEE80000}"/>
    <cellStyle name="Notas 7 11" xfId="59207" xr:uid="{00000000-0005-0000-0000-0000EFE80000}"/>
    <cellStyle name="Notas 7 11 2" xfId="59208" xr:uid="{00000000-0005-0000-0000-0000F0E80000}"/>
    <cellStyle name="Notas 7 12" xfId="59209" xr:uid="{00000000-0005-0000-0000-0000F1E80000}"/>
    <cellStyle name="Notas 7 12 2" xfId="59210" xr:uid="{00000000-0005-0000-0000-0000F2E80000}"/>
    <cellStyle name="Notas 7 13" xfId="59211" xr:uid="{00000000-0005-0000-0000-0000F3E80000}"/>
    <cellStyle name="Notas 7 13 2" xfId="59212" xr:uid="{00000000-0005-0000-0000-0000F4E80000}"/>
    <cellStyle name="Notas 7 14" xfId="59213" xr:uid="{00000000-0005-0000-0000-0000F5E80000}"/>
    <cellStyle name="Notas 7 14 2" xfId="59214" xr:uid="{00000000-0005-0000-0000-0000F6E80000}"/>
    <cellStyle name="Notas 7 15" xfId="59215" xr:uid="{00000000-0005-0000-0000-0000F7E80000}"/>
    <cellStyle name="Notas 7 15 2" xfId="59216" xr:uid="{00000000-0005-0000-0000-0000F8E80000}"/>
    <cellStyle name="Notas 7 16" xfId="59217" xr:uid="{00000000-0005-0000-0000-0000F9E80000}"/>
    <cellStyle name="Notas 7 16 2" xfId="59218" xr:uid="{00000000-0005-0000-0000-0000FAE80000}"/>
    <cellStyle name="Notas 7 17" xfId="59219" xr:uid="{00000000-0005-0000-0000-0000FBE80000}"/>
    <cellStyle name="Notas 7 17 2" xfId="59220" xr:uid="{00000000-0005-0000-0000-0000FCE80000}"/>
    <cellStyle name="Notas 7 18" xfId="59221" xr:uid="{00000000-0005-0000-0000-0000FDE80000}"/>
    <cellStyle name="Notas 7 18 2" xfId="59222" xr:uid="{00000000-0005-0000-0000-0000FEE80000}"/>
    <cellStyle name="Notas 7 19" xfId="59223" xr:uid="{00000000-0005-0000-0000-0000FFE80000}"/>
    <cellStyle name="Notas 7 19 2" xfId="59224" xr:uid="{00000000-0005-0000-0000-000000E90000}"/>
    <cellStyle name="Notas 7 2" xfId="59225" xr:uid="{00000000-0005-0000-0000-000001E90000}"/>
    <cellStyle name="Notas 7 2 2" xfId="59226" xr:uid="{00000000-0005-0000-0000-000002E90000}"/>
    <cellStyle name="Notas 7 2 2 2" xfId="59227" xr:uid="{00000000-0005-0000-0000-000003E90000}"/>
    <cellStyle name="Notas 7 2 2 2 2" xfId="59228" xr:uid="{00000000-0005-0000-0000-000004E90000}"/>
    <cellStyle name="Notas 7 2 2 3" xfId="59229" xr:uid="{00000000-0005-0000-0000-000005E90000}"/>
    <cellStyle name="Notas 7 2 3" xfId="59230" xr:uid="{00000000-0005-0000-0000-000006E90000}"/>
    <cellStyle name="Notas 7 2 3 2" xfId="59231" xr:uid="{00000000-0005-0000-0000-000007E90000}"/>
    <cellStyle name="Notas 7 2 3 2 2" xfId="59232" xr:uid="{00000000-0005-0000-0000-000008E90000}"/>
    <cellStyle name="Notas 7 2 3 3" xfId="59233" xr:uid="{00000000-0005-0000-0000-000009E90000}"/>
    <cellStyle name="Notas 7 2 4" xfId="59234" xr:uid="{00000000-0005-0000-0000-00000AE90000}"/>
    <cellStyle name="Notas 7 2 4 2" xfId="59235" xr:uid="{00000000-0005-0000-0000-00000BE90000}"/>
    <cellStyle name="Notas 7 2 5" xfId="59236" xr:uid="{00000000-0005-0000-0000-00000CE90000}"/>
    <cellStyle name="Notas 7 2 5 2" xfId="59237" xr:uid="{00000000-0005-0000-0000-00000DE90000}"/>
    <cellStyle name="Notas 7 2 6" xfId="59238" xr:uid="{00000000-0005-0000-0000-00000EE90000}"/>
    <cellStyle name="Notas 7 20" xfId="59239" xr:uid="{00000000-0005-0000-0000-00000FE90000}"/>
    <cellStyle name="Notas 7 20 2" xfId="59240" xr:uid="{00000000-0005-0000-0000-000010E90000}"/>
    <cellStyle name="Notas 7 21" xfId="59241" xr:uid="{00000000-0005-0000-0000-000011E90000}"/>
    <cellStyle name="Notas 7 21 2" xfId="59242" xr:uid="{00000000-0005-0000-0000-000012E90000}"/>
    <cellStyle name="Notas 7 22" xfId="59243" xr:uid="{00000000-0005-0000-0000-000013E90000}"/>
    <cellStyle name="Notas 7 22 2" xfId="59244" xr:uid="{00000000-0005-0000-0000-000014E90000}"/>
    <cellStyle name="Notas 7 23" xfId="59245" xr:uid="{00000000-0005-0000-0000-000015E90000}"/>
    <cellStyle name="Notas 7 23 2" xfId="59246" xr:uid="{00000000-0005-0000-0000-000016E90000}"/>
    <cellStyle name="Notas 7 24" xfId="59247" xr:uid="{00000000-0005-0000-0000-000017E90000}"/>
    <cellStyle name="Notas 7 24 2" xfId="59248" xr:uid="{00000000-0005-0000-0000-000018E90000}"/>
    <cellStyle name="Notas 7 25" xfId="59249" xr:uid="{00000000-0005-0000-0000-000019E90000}"/>
    <cellStyle name="Notas 7 25 2" xfId="59250" xr:uid="{00000000-0005-0000-0000-00001AE90000}"/>
    <cellStyle name="Notas 7 26" xfId="59251" xr:uid="{00000000-0005-0000-0000-00001BE90000}"/>
    <cellStyle name="Notas 7 3" xfId="59252" xr:uid="{00000000-0005-0000-0000-00001CE90000}"/>
    <cellStyle name="Notas 7 3 2" xfId="59253" xr:uid="{00000000-0005-0000-0000-00001DE90000}"/>
    <cellStyle name="Notas 7 3 2 2" xfId="59254" xr:uid="{00000000-0005-0000-0000-00001EE90000}"/>
    <cellStyle name="Notas 7 3 2 2 2" xfId="59255" xr:uid="{00000000-0005-0000-0000-00001FE90000}"/>
    <cellStyle name="Notas 7 3 2 3" xfId="59256" xr:uid="{00000000-0005-0000-0000-000020E90000}"/>
    <cellStyle name="Notas 7 3 3" xfId="59257" xr:uid="{00000000-0005-0000-0000-000021E90000}"/>
    <cellStyle name="Notas 7 3 3 2" xfId="59258" xr:uid="{00000000-0005-0000-0000-000022E90000}"/>
    <cellStyle name="Notas 7 3 4" xfId="59259" xr:uid="{00000000-0005-0000-0000-000023E90000}"/>
    <cellStyle name="Notas 7 4" xfId="59260" xr:uid="{00000000-0005-0000-0000-000024E90000}"/>
    <cellStyle name="Notas 7 4 2" xfId="59261" xr:uid="{00000000-0005-0000-0000-000025E90000}"/>
    <cellStyle name="Notas 7 4 2 2" xfId="59262" xr:uid="{00000000-0005-0000-0000-000026E90000}"/>
    <cellStyle name="Notas 7 4 2 2 2" xfId="59263" xr:uid="{00000000-0005-0000-0000-000027E90000}"/>
    <cellStyle name="Notas 7 4 2 3" xfId="59264" xr:uid="{00000000-0005-0000-0000-000028E90000}"/>
    <cellStyle name="Notas 7 4 3" xfId="59265" xr:uid="{00000000-0005-0000-0000-000029E90000}"/>
    <cellStyle name="Notas 7 4 3 2" xfId="59266" xr:uid="{00000000-0005-0000-0000-00002AE90000}"/>
    <cellStyle name="Notas 7 4 4" xfId="59267" xr:uid="{00000000-0005-0000-0000-00002BE90000}"/>
    <cellStyle name="Notas 7 5" xfId="59268" xr:uid="{00000000-0005-0000-0000-00002CE90000}"/>
    <cellStyle name="Notas 7 5 2" xfId="59269" xr:uid="{00000000-0005-0000-0000-00002DE90000}"/>
    <cellStyle name="Notas 7 5 2 2" xfId="59270" xr:uid="{00000000-0005-0000-0000-00002EE90000}"/>
    <cellStyle name="Notas 7 5 2 2 2" xfId="59271" xr:uid="{00000000-0005-0000-0000-00002FE90000}"/>
    <cellStyle name="Notas 7 5 2 3" xfId="59272" xr:uid="{00000000-0005-0000-0000-000030E90000}"/>
    <cellStyle name="Notas 7 5 3" xfId="59273" xr:uid="{00000000-0005-0000-0000-000031E90000}"/>
    <cellStyle name="Notas 7 5 3 2" xfId="59274" xr:uid="{00000000-0005-0000-0000-000032E90000}"/>
    <cellStyle name="Notas 7 5 4" xfId="59275" xr:uid="{00000000-0005-0000-0000-000033E90000}"/>
    <cellStyle name="Notas 7 6" xfId="59276" xr:uid="{00000000-0005-0000-0000-000034E90000}"/>
    <cellStyle name="Notas 7 6 2" xfId="59277" xr:uid="{00000000-0005-0000-0000-000035E90000}"/>
    <cellStyle name="Notas 7 6 2 2" xfId="59278" xr:uid="{00000000-0005-0000-0000-000036E90000}"/>
    <cellStyle name="Notas 7 6 2 2 2" xfId="59279" xr:uid="{00000000-0005-0000-0000-000037E90000}"/>
    <cellStyle name="Notas 7 6 2 3" xfId="59280" xr:uid="{00000000-0005-0000-0000-000038E90000}"/>
    <cellStyle name="Notas 7 6 3" xfId="59281" xr:uid="{00000000-0005-0000-0000-000039E90000}"/>
    <cellStyle name="Notas 7 6 3 2" xfId="59282" xr:uid="{00000000-0005-0000-0000-00003AE90000}"/>
    <cellStyle name="Notas 7 6 4" xfId="59283" xr:uid="{00000000-0005-0000-0000-00003BE90000}"/>
    <cellStyle name="Notas 7 7" xfId="59284" xr:uid="{00000000-0005-0000-0000-00003CE90000}"/>
    <cellStyle name="Notas 7 7 2" xfId="59285" xr:uid="{00000000-0005-0000-0000-00003DE90000}"/>
    <cellStyle name="Notas 7 7 2 2" xfId="59286" xr:uid="{00000000-0005-0000-0000-00003EE90000}"/>
    <cellStyle name="Notas 7 7 2 2 2" xfId="59287" xr:uid="{00000000-0005-0000-0000-00003FE90000}"/>
    <cellStyle name="Notas 7 7 2 3" xfId="59288" xr:uid="{00000000-0005-0000-0000-000040E90000}"/>
    <cellStyle name="Notas 7 7 3" xfId="59289" xr:uid="{00000000-0005-0000-0000-000041E90000}"/>
    <cellStyle name="Notas 7 7 3 2" xfId="59290" xr:uid="{00000000-0005-0000-0000-000042E90000}"/>
    <cellStyle name="Notas 7 7 4" xfId="59291" xr:uid="{00000000-0005-0000-0000-000043E90000}"/>
    <cellStyle name="Notas 7 8" xfId="59292" xr:uid="{00000000-0005-0000-0000-000044E90000}"/>
    <cellStyle name="Notas 7 8 2" xfId="59293" xr:uid="{00000000-0005-0000-0000-000045E90000}"/>
    <cellStyle name="Notas 7 8 2 2" xfId="59294" xr:uid="{00000000-0005-0000-0000-000046E90000}"/>
    <cellStyle name="Notas 7 8 3" xfId="59295" xr:uid="{00000000-0005-0000-0000-000047E90000}"/>
    <cellStyle name="Notas 7 9" xfId="59296" xr:uid="{00000000-0005-0000-0000-000048E90000}"/>
    <cellStyle name="Notas 7 9 2" xfId="59297" xr:uid="{00000000-0005-0000-0000-000049E90000}"/>
    <cellStyle name="Notas 70" xfId="59298" xr:uid="{00000000-0005-0000-0000-00004AE90000}"/>
    <cellStyle name="Notas 70 2" xfId="59299" xr:uid="{00000000-0005-0000-0000-00004BE90000}"/>
    <cellStyle name="Notas 70 2 2" xfId="59300" xr:uid="{00000000-0005-0000-0000-00004CE90000}"/>
    <cellStyle name="Notas 70 2 2 2" xfId="59301" xr:uid="{00000000-0005-0000-0000-00004DE90000}"/>
    <cellStyle name="Notas 70 2 3" xfId="59302" xr:uid="{00000000-0005-0000-0000-00004EE90000}"/>
    <cellStyle name="Notas 70 3" xfId="59303" xr:uid="{00000000-0005-0000-0000-00004FE90000}"/>
    <cellStyle name="Notas 70 3 2" xfId="59304" xr:uid="{00000000-0005-0000-0000-000050E90000}"/>
    <cellStyle name="Notas 70 4" xfId="59305" xr:uid="{00000000-0005-0000-0000-000051E90000}"/>
    <cellStyle name="Notas 71" xfId="59306" xr:uid="{00000000-0005-0000-0000-000052E90000}"/>
    <cellStyle name="Notas 71 2" xfId="59307" xr:uid="{00000000-0005-0000-0000-000053E90000}"/>
    <cellStyle name="Notas 71 2 2" xfId="59308" xr:uid="{00000000-0005-0000-0000-000054E90000}"/>
    <cellStyle name="Notas 71 2 2 2" xfId="59309" xr:uid="{00000000-0005-0000-0000-000055E90000}"/>
    <cellStyle name="Notas 71 2 3" xfId="59310" xr:uid="{00000000-0005-0000-0000-000056E90000}"/>
    <cellStyle name="Notas 71 3" xfId="59311" xr:uid="{00000000-0005-0000-0000-000057E90000}"/>
    <cellStyle name="Notas 71 3 2" xfId="59312" xr:uid="{00000000-0005-0000-0000-000058E90000}"/>
    <cellStyle name="Notas 71 4" xfId="59313" xr:uid="{00000000-0005-0000-0000-000059E90000}"/>
    <cellStyle name="Notas 72" xfId="59314" xr:uid="{00000000-0005-0000-0000-00005AE90000}"/>
    <cellStyle name="Notas 72 2" xfId="59315" xr:uid="{00000000-0005-0000-0000-00005BE90000}"/>
    <cellStyle name="Notas 72 2 2" xfId="59316" xr:uid="{00000000-0005-0000-0000-00005CE90000}"/>
    <cellStyle name="Notas 72 3" xfId="59317" xr:uid="{00000000-0005-0000-0000-00005DE90000}"/>
    <cellStyle name="Notas 72 3 2" xfId="59318" xr:uid="{00000000-0005-0000-0000-00005EE90000}"/>
    <cellStyle name="Notas 72 4" xfId="59319" xr:uid="{00000000-0005-0000-0000-00005FE90000}"/>
    <cellStyle name="Notas 73" xfId="59320" xr:uid="{00000000-0005-0000-0000-000060E90000}"/>
    <cellStyle name="Notas 73 2" xfId="59321" xr:uid="{00000000-0005-0000-0000-000061E90000}"/>
    <cellStyle name="Notas 73 2 2" xfId="59322" xr:uid="{00000000-0005-0000-0000-000062E90000}"/>
    <cellStyle name="Notas 73 3" xfId="59323" xr:uid="{00000000-0005-0000-0000-000063E90000}"/>
    <cellStyle name="Notas 73 3 2" xfId="59324" xr:uid="{00000000-0005-0000-0000-000064E90000}"/>
    <cellStyle name="Notas 73 4" xfId="59325" xr:uid="{00000000-0005-0000-0000-000065E90000}"/>
    <cellStyle name="Notas 74" xfId="59326" xr:uid="{00000000-0005-0000-0000-000066E90000}"/>
    <cellStyle name="Notas 74 2" xfId="59327" xr:uid="{00000000-0005-0000-0000-000067E90000}"/>
    <cellStyle name="Notas 74 2 2" xfId="59328" xr:uid="{00000000-0005-0000-0000-000068E90000}"/>
    <cellStyle name="Notas 74 2 2 2" xfId="59329" xr:uid="{00000000-0005-0000-0000-000069E90000}"/>
    <cellStyle name="Notas 74 2 3" xfId="59330" xr:uid="{00000000-0005-0000-0000-00006AE90000}"/>
    <cellStyle name="Notas 74 3" xfId="59331" xr:uid="{00000000-0005-0000-0000-00006BE90000}"/>
    <cellStyle name="Notas 74 3 2" xfId="59332" xr:uid="{00000000-0005-0000-0000-00006CE90000}"/>
    <cellStyle name="Notas 74 4" xfId="59333" xr:uid="{00000000-0005-0000-0000-00006DE90000}"/>
    <cellStyle name="Notas 75" xfId="59334" xr:uid="{00000000-0005-0000-0000-00006EE90000}"/>
    <cellStyle name="Notas 75 2" xfId="59335" xr:uid="{00000000-0005-0000-0000-00006FE90000}"/>
    <cellStyle name="Notas 75 2 2" xfId="59336" xr:uid="{00000000-0005-0000-0000-000070E90000}"/>
    <cellStyle name="Notas 75 3" xfId="59337" xr:uid="{00000000-0005-0000-0000-000071E90000}"/>
    <cellStyle name="Notas 75 3 2" xfId="59338" xr:uid="{00000000-0005-0000-0000-000072E90000}"/>
    <cellStyle name="Notas 75 4" xfId="59339" xr:uid="{00000000-0005-0000-0000-000073E90000}"/>
    <cellStyle name="Notas 76" xfId="59340" xr:uid="{00000000-0005-0000-0000-000074E90000}"/>
    <cellStyle name="Notas 76 2" xfId="59341" xr:uid="{00000000-0005-0000-0000-000075E90000}"/>
    <cellStyle name="Notas 76 2 2" xfId="59342" xr:uid="{00000000-0005-0000-0000-000076E90000}"/>
    <cellStyle name="Notas 76 3" xfId="59343" xr:uid="{00000000-0005-0000-0000-000077E90000}"/>
    <cellStyle name="Notas 76 3 2" xfId="59344" xr:uid="{00000000-0005-0000-0000-000078E90000}"/>
    <cellStyle name="Notas 76 4" xfId="59345" xr:uid="{00000000-0005-0000-0000-000079E90000}"/>
    <cellStyle name="Notas 77" xfId="59346" xr:uid="{00000000-0005-0000-0000-00007AE90000}"/>
    <cellStyle name="Notas 77 2" xfId="59347" xr:uid="{00000000-0005-0000-0000-00007BE90000}"/>
    <cellStyle name="Notas 78" xfId="59348" xr:uid="{00000000-0005-0000-0000-00007CE90000}"/>
    <cellStyle name="Notas 78 2" xfId="59349" xr:uid="{00000000-0005-0000-0000-00007DE90000}"/>
    <cellStyle name="Notas 78 2 2" xfId="59350" xr:uid="{00000000-0005-0000-0000-00007EE90000}"/>
    <cellStyle name="Notas 78 3" xfId="59351" xr:uid="{00000000-0005-0000-0000-00007FE90000}"/>
    <cellStyle name="Notas 79" xfId="59352" xr:uid="{00000000-0005-0000-0000-000080E90000}"/>
    <cellStyle name="Notas 79 2" xfId="59353" xr:uid="{00000000-0005-0000-0000-000081E90000}"/>
    <cellStyle name="Notas 8" xfId="59354" xr:uid="{00000000-0005-0000-0000-000082E90000}"/>
    <cellStyle name="Notas 8 10" xfId="59355" xr:uid="{00000000-0005-0000-0000-000083E90000}"/>
    <cellStyle name="Notas 8 10 2" xfId="59356" xr:uid="{00000000-0005-0000-0000-000084E90000}"/>
    <cellStyle name="Notas 8 11" xfId="59357" xr:uid="{00000000-0005-0000-0000-000085E90000}"/>
    <cellStyle name="Notas 8 11 2" xfId="59358" xr:uid="{00000000-0005-0000-0000-000086E90000}"/>
    <cellStyle name="Notas 8 12" xfId="59359" xr:uid="{00000000-0005-0000-0000-000087E90000}"/>
    <cellStyle name="Notas 8 12 2" xfId="59360" xr:uid="{00000000-0005-0000-0000-000088E90000}"/>
    <cellStyle name="Notas 8 13" xfId="59361" xr:uid="{00000000-0005-0000-0000-000089E90000}"/>
    <cellStyle name="Notas 8 13 2" xfId="59362" xr:uid="{00000000-0005-0000-0000-00008AE90000}"/>
    <cellStyle name="Notas 8 14" xfId="59363" xr:uid="{00000000-0005-0000-0000-00008BE90000}"/>
    <cellStyle name="Notas 8 14 2" xfId="59364" xr:uid="{00000000-0005-0000-0000-00008CE90000}"/>
    <cellStyle name="Notas 8 15" xfId="59365" xr:uid="{00000000-0005-0000-0000-00008DE90000}"/>
    <cellStyle name="Notas 8 15 2" xfId="59366" xr:uid="{00000000-0005-0000-0000-00008EE90000}"/>
    <cellStyle name="Notas 8 16" xfId="59367" xr:uid="{00000000-0005-0000-0000-00008FE90000}"/>
    <cellStyle name="Notas 8 16 2" xfId="59368" xr:uid="{00000000-0005-0000-0000-000090E90000}"/>
    <cellStyle name="Notas 8 17" xfId="59369" xr:uid="{00000000-0005-0000-0000-000091E90000}"/>
    <cellStyle name="Notas 8 17 2" xfId="59370" xr:uid="{00000000-0005-0000-0000-000092E90000}"/>
    <cellStyle name="Notas 8 18" xfId="59371" xr:uid="{00000000-0005-0000-0000-000093E90000}"/>
    <cellStyle name="Notas 8 18 2" xfId="59372" xr:uid="{00000000-0005-0000-0000-000094E90000}"/>
    <cellStyle name="Notas 8 19" xfId="59373" xr:uid="{00000000-0005-0000-0000-000095E90000}"/>
    <cellStyle name="Notas 8 19 2" xfId="59374" xr:uid="{00000000-0005-0000-0000-000096E90000}"/>
    <cellStyle name="Notas 8 2" xfId="59375" xr:uid="{00000000-0005-0000-0000-000097E90000}"/>
    <cellStyle name="Notas 8 2 2" xfId="59376" xr:uid="{00000000-0005-0000-0000-000098E90000}"/>
    <cellStyle name="Notas 8 2 2 2" xfId="59377" xr:uid="{00000000-0005-0000-0000-000099E90000}"/>
    <cellStyle name="Notas 8 2 2 2 2" xfId="59378" xr:uid="{00000000-0005-0000-0000-00009AE90000}"/>
    <cellStyle name="Notas 8 2 2 3" xfId="59379" xr:uid="{00000000-0005-0000-0000-00009BE90000}"/>
    <cellStyle name="Notas 8 2 3" xfId="59380" xr:uid="{00000000-0005-0000-0000-00009CE90000}"/>
    <cellStyle name="Notas 8 2 3 2" xfId="59381" xr:uid="{00000000-0005-0000-0000-00009DE90000}"/>
    <cellStyle name="Notas 8 2 3 2 2" xfId="59382" xr:uid="{00000000-0005-0000-0000-00009EE90000}"/>
    <cellStyle name="Notas 8 2 3 3" xfId="59383" xr:uid="{00000000-0005-0000-0000-00009FE90000}"/>
    <cellStyle name="Notas 8 2 4" xfId="59384" xr:uid="{00000000-0005-0000-0000-0000A0E90000}"/>
    <cellStyle name="Notas 8 2 4 2" xfId="59385" xr:uid="{00000000-0005-0000-0000-0000A1E90000}"/>
    <cellStyle name="Notas 8 2 5" xfId="59386" xr:uid="{00000000-0005-0000-0000-0000A2E90000}"/>
    <cellStyle name="Notas 8 2 5 2" xfId="59387" xr:uid="{00000000-0005-0000-0000-0000A3E90000}"/>
    <cellStyle name="Notas 8 2 6" xfId="59388" xr:uid="{00000000-0005-0000-0000-0000A4E90000}"/>
    <cellStyle name="Notas 8 20" xfId="59389" xr:uid="{00000000-0005-0000-0000-0000A5E90000}"/>
    <cellStyle name="Notas 8 20 2" xfId="59390" xr:uid="{00000000-0005-0000-0000-0000A6E90000}"/>
    <cellStyle name="Notas 8 21" xfId="59391" xr:uid="{00000000-0005-0000-0000-0000A7E90000}"/>
    <cellStyle name="Notas 8 21 2" xfId="59392" xr:uid="{00000000-0005-0000-0000-0000A8E90000}"/>
    <cellStyle name="Notas 8 22" xfId="59393" xr:uid="{00000000-0005-0000-0000-0000A9E90000}"/>
    <cellStyle name="Notas 8 22 2" xfId="59394" xr:uid="{00000000-0005-0000-0000-0000AAE90000}"/>
    <cellStyle name="Notas 8 23" xfId="59395" xr:uid="{00000000-0005-0000-0000-0000ABE90000}"/>
    <cellStyle name="Notas 8 23 2" xfId="59396" xr:uid="{00000000-0005-0000-0000-0000ACE90000}"/>
    <cellStyle name="Notas 8 24" xfId="59397" xr:uid="{00000000-0005-0000-0000-0000ADE90000}"/>
    <cellStyle name="Notas 8 24 2" xfId="59398" xr:uid="{00000000-0005-0000-0000-0000AEE90000}"/>
    <cellStyle name="Notas 8 25" xfId="59399" xr:uid="{00000000-0005-0000-0000-0000AFE90000}"/>
    <cellStyle name="Notas 8 25 2" xfId="59400" xr:uid="{00000000-0005-0000-0000-0000B0E90000}"/>
    <cellStyle name="Notas 8 26" xfId="59401" xr:uid="{00000000-0005-0000-0000-0000B1E90000}"/>
    <cellStyle name="Notas 8 27" xfId="61369" xr:uid="{00000000-0005-0000-0000-0000B2E90000}"/>
    <cellStyle name="Notas 8 3" xfId="59402" xr:uid="{00000000-0005-0000-0000-0000B3E90000}"/>
    <cellStyle name="Notas 8 3 2" xfId="59403" xr:uid="{00000000-0005-0000-0000-0000B4E90000}"/>
    <cellStyle name="Notas 8 3 2 2" xfId="59404" xr:uid="{00000000-0005-0000-0000-0000B5E90000}"/>
    <cellStyle name="Notas 8 3 2 2 2" xfId="59405" xr:uid="{00000000-0005-0000-0000-0000B6E90000}"/>
    <cellStyle name="Notas 8 3 2 3" xfId="59406" xr:uid="{00000000-0005-0000-0000-0000B7E90000}"/>
    <cellStyle name="Notas 8 3 3" xfId="59407" xr:uid="{00000000-0005-0000-0000-0000B8E90000}"/>
    <cellStyle name="Notas 8 3 3 2" xfId="59408" xr:uid="{00000000-0005-0000-0000-0000B9E90000}"/>
    <cellStyle name="Notas 8 3 4" xfId="59409" xr:uid="{00000000-0005-0000-0000-0000BAE90000}"/>
    <cellStyle name="Notas 8 4" xfId="59410" xr:uid="{00000000-0005-0000-0000-0000BBE90000}"/>
    <cellStyle name="Notas 8 4 2" xfId="59411" xr:uid="{00000000-0005-0000-0000-0000BCE90000}"/>
    <cellStyle name="Notas 8 4 2 2" xfId="59412" xr:uid="{00000000-0005-0000-0000-0000BDE90000}"/>
    <cellStyle name="Notas 8 4 2 2 2" xfId="59413" xr:uid="{00000000-0005-0000-0000-0000BEE90000}"/>
    <cellStyle name="Notas 8 4 2 3" xfId="59414" xr:uid="{00000000-0005-0000-0000-0000BFE90000}"/>
    <cellStyle name="Notas 8 4 3" xfId="59415" xr:uid="{00000000-0005-0000-0000-0000C0E90000}"/>
    <cellStyle name="Notas 8 4 3 2" xfId="59416" xr:uid="{00000000-0005-0000-0000-0000C1E90000}"/>
    <cellStyle name="Notas 8 4 4" xfId="59417" xr:uid="{00000000-0005-0000-0000-0000C2E90000}"/>
    <cellStyle name="Notas 8 5" xfId="59418" xr:uid="{00000000-0005-0000-0000-0000C3E90000}"/>
    <cellStyle name="Notas 8 5 2" xfId="59419" xr:uid="{00000000-0005-0000-0000-0000C4E90000}"/>
    <cellStyle name="Notas 8 5 2 2" xfId="59420" xr:uid="{00000000-0005-0000-0000-0000C5E90000}"/>
    <cellStyle name="Notas 8 5 2 2 2" xfId="59421" xr:uid="{00000000-0005-0000-0000-0000C6E90000}"/>
    <cellStyle name="Notas 8 5 2 3" xfId="59422" xr:uid="{00000000-0005-0000-0000-0000C7E90000}"/>
    <cellStyle name="Notas 8 5 3" xfId="59423" xr:uid="{00000000-0005-0000-0000-0000C8E90000}"/>
    <cellStyle name="Notas 8 5 3 2" xfId="59424" xr:uid="{00000000-0005-0000-0000-0000C9E90000}"/>
    <cellStyle name="Notas 8 5 4" xfId="59425" xr:uid="{00000000-0005-0000-0000-0000CAE90000}"/>
    <cellStyle name="Notas 8 6" xfId="59426" xr:uid="{00000000-0005-0000-0000-0000CBE90000}"/>
    <cellStyle name="Notas 8 6 2" xfId="59427" xr:uid="{00000000-0005-0000-0000-0000CCE90000}"/>
    <cellStyle name="Notas 8 6 2 2" xfId="59428" xr:uid="{00000000-0005-0000-0000-0000CDE90000}"/>
    <cellStyle name="Notas 8 6 2 2 2" xfId="59429" xr:uid="{00000000-0005-0000-0000-0000CEE90000}"/>
    <cellStyle name="Notas 8 6 2 3" xfId="59430" xr:uid="{00000000-0005-0000-0000-0000CFE90000}"/>
    <cellStyle name="Notas 8 6 3" xfId="59431" xr:uid="{00000000-0005-0000-0000-0000D0E90000}"/>
    <cellStyle name="Notas 8 6 3 2" xfId="59432" xr:uid="{00000000-0005-0000-0000-0000D1E90000}"/>
    <cellStyle name="Notas 8 6 4" xfId="59433" xr:uid="{00000000-0005-0000-0000-0000D2E90000}"/>
    <cellStyle name="Notas 8 7" xfId="59434" xr:uid="{00000000-0005-0000-0000-0000D3E90000}"/>
    <cellStyle name="Notas 8 7 2" xfId="59435" xr:uid="{00000000-0005-0000-0000-0000D4E90000}"/>
    <cellStyle name="Notas 8 7 2 2" xfId="59436" xr:uid="{00000000-0005-0000-0000-0000D5E90000}"/>
    <cellStyle name="Notas 8 7 2 2 2" xfId="59437" xr:uid="{00000000-0005-0000-0000-0000D6E90000}"/>
    <cellStyle name="Notas 8 7 2 3" xfId="59438" xr:uid="{00000000-0005-0000-0000-0000D7E90000}"/>
    <cellStyle name="Notas 8 7 3" xfId="59439" xr:uid="{00000000-0005-0000-0000-0000D8E90000}"/>
    <cellStyle name="Notas 8 7 3 2" xfId="59440" xr:uid="{00000000-0005-0000-0000-0000D9E90000}"/>
    <cellStyle name="Notas 8 7 4" xfId="59441" xr:uid="{00000000-0005-0000-0000-0000DAE90000}"/>
    <cellStyle name="Notas 8 8" xfId="59442" xr:uid="{00000000-0005-0000-0000-0000DBE90000}"/>
    <cellStyle name="Notas 8 8 2" xfId="59443" xr:uid="{00000000-0005-0000-0000-0000DCE90000}"/>
    <cellStyle name="Notas 8 8 2 2" xfId="59444" xr:uid="{00000000-0005-0000-0000-0000DDE90000}"/>
    <cellStyle name="Notas 8 8 3" xfId="59445" xr:uid="{00000000-0005-0000-0000-0000DEE90000}"/>
    <cellStyle name="Notas 8 9" xfId="59446" xr:uid="{00000000-0005-0000-0000-0000DFE90000}"/>
    <cellStyle name="Notas 8 9 2" xfId="59447" xr:uid="{00000000-0005-0000-0000-0000E0E90000}"/>
    <cellStyle name="Notas 80" xfId="59448" xr:uid="{00000000-0005-0000-0000-0000E1E90000}"/>
    <cellStyle name="Notas 80 2" xfId="59449" xr:uid="{00000000-0005-0000-0000-0000E2E90000}"/>
    <cellStyle name="Notas 81" xfId="59450" xr:uid="{00000000-0005-0000-0000-0000E3E90000}"/>
    <cellStyle name="Notas 81 2" xfId="59451" xr:uid="{00000000-0005-0000-0000-0000E4E90000}"/>
    <cellStyle name="Notas 82" xfId="59452" xr:uid="{00000000-0005-0000-0000-0000E5E90000}"/>
    <cellStyle name="Notas 82 2" xfId="59453" xr:uid="{00000000-0005-0000-0000-0000E6E90000}"/>
    <cellStyle name="Notas 83" xfId="59454" xr:uid="{00000000-0005-0000-0000-0000E7E90000}"/>
    <cellStyle name="Notas 83 2" xfId="59455" xr:uid="{00000000-0005-0000-0000-0000E8E90000}"/>
    <cellStyle name="Notas 84" xfId="59456" xr:uid="{00000000-0005-0000-0000-0000E9E90000}"/>
    <cellStyle name="Notas 84 2" xfId="59457" xr:uid="{00000000-0005-0000-0000-0000EAE90000}"/>
    <cellStyle name="Notas 85" xfId="59458" xr:uid="{00000000-0005-0000-0000-0000EBE90000}"/>
    <cellStyle name="Notas 85 2" xfId="59459" xr:uid="{00000000-0005-0000-0000-0000ECE90000}"/>
    <cellStyle name="Notas 86" xfId="59460" xr:uid="{00000000-0005-0000-0000-0000EDE90000}"/>
    <cellStyle name="Notas 86 2" xfId="59461" xr:uid="{00000000-0005-0000-0000-0000EEE90000}"/>
    <cellStyle name="Notas 87" xfId="59462" xr:uid="{00000000-0005-0000-0000-0000EFE90000}"/>
    <cellStyle name="Notas 87 2" xfId="59463" xr:uid="{00000000-0005-0000-0000-0000F0E90000}"/>
    <cellStyle name="Notas 88" xfId="59464" xr:uid="{00000000-0005-0000-0000-0000F1E90000}"/>
    <cellStyle name="Notas 88 2" xfId="59465" xr:uid="{00000000-0005-0000-0000-0000F2E90000}"/>
    <cellStyle name="Notas 89" xfId="59466" xr:uid="{00000000-0005-0000-0000-0000F3E90000}"/>
    <cellStyle name="Notas 89 2" xfId="59467" xr:uid="{00000000-0005-0000-0000-0000F4E90000}"/>
    <cellStyle name="Notas 9" xfId="59468" xr:uid="{00000000-0005-0000-0000-0000F5E90000}"/>
    <cellStyle name="Notas 9 10" xfId="59469" xr:uid="{00000000-0005-0000-0000-0000F6E90000}"/>
    <cellStyle name="Notas 9 10 2" xfId="59470" xr:uid="{00000000-0005-0000-0000-0000F7E90000}"/>
    <cellStyle name="Notas 9 11" xfId="59471" xr:uid="{00000000-0005-0000-0000-0000F8E90000}"/>
    <cellStyle name="Notas 9 11 2" xfId="59472" xr:uid="{00000000-0005-0000-0000-0000F9E90000}"/>
    <cellStyle name="Notas 9 12" xfId="59473" xr:uid="{00000000-0005-0000-0000-0000FAE90000}"/>
    <cellStyle name="Notas 9 12 2" xfId="59474" xr:uid="{00000000-0005-0000-0000-0000FBE90000}"/>
    <cellStyle name="Notas 9 13" xfId="59475" xr:uid="{00000000-0005-0000-0000-0000FCE90000}"/>
    <cellStyle name="Notas 9 13 2" xfId="59476" xr:uid="{00000000-0005-0000-0000-0000FDE90000}"/>
    <cellStyle name="Notas 9 14" xfId="59477" xr:uid="{00000000-0005-0000-0000-0000FEE90000}"/>
    <cellStyle name="Notas 9 14 2" xfId="59478" xr:uid="{00000000-0005-0000-0000-0000FFE90000}"/>
    <cellStyle name="Notas 9 15" xfId="59479" xr:uid="{00000000-0005-0000-0000-000000EA0000}"/>
    <cellStyle name="Notas 9 15 2" xfId="59480" xr:uid="{00000000-0005-0000-0000-000001EA0000}"/>
    <cellStyle name="Notas 9 16" xfId="59481" xr:uid="{00000000-0005-0000-0000-000002EA0000}"/>
    <cellStyle name="Notas 9 16 2" xfId="59482" xr:uid="{00000000-0005-0000-0000-000003EA0000}"/>
    <cellStyle name="Notas 9 17" xfId="59483" xr:uid="{00000000-0005-0000-0000-000004EA0000}"/>
    <cellStyle name="Notas 9 17 2" xfId="59484" xr:uid="{00000000-0005-0000-0000-000005EA0000}"/>
    <cellStyle name="Notas 9 18" xfId="59485" xr:uid="{00000000-0005-0000-0000-000006EA0000}"/>
    <cellStyle name="Notas 9 18 2" xfId="59486" xr:uid="{00000000-0005-0000-0000-000007EA0000}"/>
    <cellStyle name="Notas 9 19" xfId="59487" xr:uid="{00000000-0005-0000-0000-000008EA0000}"/>
    <cellStyle name="Notas 9 19 2" xfId="59488" xr:uid="{00000000-0005-0000-0000-000009EA0000}"/>
    <cellStyle name="Notas 9 2" xfId="59489" xr:uid="{00000000-0005-0000-0000-00000AEA0000}"/>
    <cellStyle name="Notas 9 2 2" xfId="59490" xr:uid="{00000000-0005-0000-0000-00000BEA0000}"/>
    <cellStyle name="Notas 9 2 2 2" xfId="59491" xr:uid="{00000000-0005-0000-0000-00000CEA0000}"/>
    <cellStyle name="Notas 9 2 2 2 2" xfId="59492" xr:uid="{00000000-0005-0000-0000-00000DEA0000}"/>
    <cellStyle name="Notas 9 2 2 3" xfId="59493" xr:uid="{00000000-0005-0000-0000-00000EEA0000}"/>
    <cellStyle name="Notas 9 2 3" xfId="59494" xr:uid="{00000000-0005-0000-0000-00000FEA0000}"/>
    <cellStyle name="Notas 9 2 3 2" xfId="59495" xr:uid="{00000000-0005-0000-0000-000010EA0000}"/>
    <cellStyle name="Notas 9 2 3 2 2" xfId="59496" xr:uid="{00000000-0005-0000-0000-000011EA0000}"/>
    <cellStyle name="Notas 9 2 3 3" xfId="59497" xr:uid="{00000000-0005-0000-0000-000012EA0000}"/>
    <cellStyle name="Notas 9 2 4" xfId="59498" xr:uid="{00000000-0005-0000-0000-000013EA0000}"/>
    <cellStyle name="Notas 9 2 4 2" xfId="59499" xr:uid="{00000000-0005-0000-0000-000014EA0000}"/>
    <cellStyle name="Notas 9 2 5" xfId="59500" xr:uid="{00000000-0005-0000-0000-000015EA0000}"/>
    <cellStyle name="Notas 9 2 5 2" xfId="59501" xr:uid="{00000000-0005-0000-0000-000016EA0000}"/>
    <cellStyle name="Notas 9 2 6" xfId="59502" xr:uid="{00000000-0005-0000-0000-000017EA0000}"/>
    <cellStyle name="Notas 9 20" xfId="59503" xr:uid="{00000000-0005-0000-0000-000018EA0000}"/>
    <cellStyle name="Notas 9 20 2" xfId="59504" xr:uid="{00000000-0005-0000-0000-000019EA0000}"/>
    <cellStyle name="Notas 9 21" xfId="59505" xr:uid="{00000000-0005-0000-0000-00001AEA0000}"/>
    <cellStyle name="Notas 9 21 2" xfId="59506" xr:uid="{00000000-0005-0000-0000-00001BEA0000}"/>
    <cellStyle name="Notas 9 22" xfId="59507" xr:uid="{00000000-0005-0000-0000-00001CEA0000}"/>
    <cellStyle name="Notas 9 22 2" xfId="59508" xr:uid="{00000000-0005-0000-0000-00001DEA0000}"/>
    <cellStyle name="Notas 9 23" xfId="59509" xr:uid="{00000000-0005-0000-0000-00001EEA0000}"/>
    <cellStyle name="Notas 9 23 2" xfId="59510" xr:uid="{00000000-0005-0000-0000-00001FEA0000}"/>
    <cellStyle name="Notas 9 24" xfId="59511" xr:uid="{00000000-0005-0000-0000-000020EA0000}"/>
    <cellStyle name="Notas 9 24 2" xfId="59512" xr:uid="{00000000-0005-0000-0000-000021EA0000}"/>
    <cellStyle name="Notas 9 25" xfId="59513" xr:uid="{00000000-0005-0000-0000-000022EA0000}"/>
    <cellStyle name="Notas 9 25 2" xfId="59514" xr:uid="{00000000-0005-0000-0000-000023EA0000}"/>
    <cellStyle name="Notas 9 26" xfId="59515" xr:uid="{00000000-0005-0000-0000-000024EA0000}"/>
    <cellStyle name="Notas 9 3" xfId="59516" xr:uid="{00000000-0005-0000-0000-000025EA0000}"/>
    <cellStyle name="Notas 9 3 2" xfId="59517" xr:uid="{00000000-0005-0000-0000-000026EA0000}"/>
    <cellStyle name="Notas 9 3 2 2" xfId="59518" xr:uid="{00000000-0005-0000-0000-000027EA0000}"/>
    <cellStyle name="Notas 9 3 2 2 2" xfId="59519" xr:uid="{00000000-0005-0000-0000-000028EA0000}"/>
    <cellStyle name="Notas 9 3 2 3" xfId="59520" xr:uid="{00000000-0005-0000-0000-000029EA0000}"/>
    <cellStyle name="Notas 9 3 3" xfId="59521" xr:uid="{00000000-0005-0000-0000-00002AEA0000}"/>
    <cellStyle name="Notas 9 3 3 2" xfId="59522" xr:uid="{00000000-0005-0000-0000-00002BEA0000}"/>
    <cellStyle name="Notas 9 3 4" xfId="59523" xr:uid="{00000000-0005-0000-0000-00002CEA0000}"/>
    <cellStyle name="Notas 9 4" xfId="59524" xr:uid="{00000000-0005-0000-0000-00002DEA0000}"/>
    <cellStyle name="Notas 9 4 2" xfId="59525" xr:uid="{00000000-0005-0000-0000-00002EEA0000}"/>
    <cellStyle name="Notas 9 4 2 2" xfId="59526" xr:uid="{00000000-0005-0000-0000-00002FEA0000}"/>
    <cellStyle name="Notas 9 4 2 2 2" xfId="59527" xr:uid="{00000000-0005-0000-0000-000030EA0000}"/>
    <cellStyle name="Notas 9 4 2 3" xfId="59528" xr:uid="{00000000-0005-0000-0000-000031EA0000}"/>
    <cellStyle name="Notas 9 4 3" xfId="59529" xr:uid="{00000000-0005-0000-0000-000032EA0000}"/>
    <cellStyle name="Notas 9 4 3 2" xfId="59530" xr:uid="{00000000-0005-0000-0000-000033EA0000}"/>
    <cellStyle name="Notas 9 4 4" xfId="59531" xr:uid="{00000000-0005-0000-0000-000034EA0000}"/>
    <cellStyle name="Notas 9 5" xfId="59532" xr:uid="{00000000-0005-0000-0000-000035EA0000}"/>
    <cellStyle name="Notas 9 5 2" xfId="59533" xr:uid="{00000000-0005-0000-0000-000036EA0000}"/>
    <cellStyle name="Notas 9 5 2 2" xfId="59534" xr:uid="{00000000-0005-0000-0000-000037EA0000}"/>
    <cellStyle name="Notas 9 5 2 2 2" xfId="59535" xr:uid="{00000000-0005-0000-0000-000038EA0000}"/>
    <cellStyle name="Notas 9 5 2 3" xfId="59536" xr:uid="{00000000-0005-0000-0000-000039EA0000}"/>
    <cellStyle name="Notas 9 5 3" xfId="59537" xr:uid="{00000000-0005-0000-0000-00003AEA0000}"/>
    <cellStyle name="Notas 9 5 3 2" xfId="59538" xr:uid="{00000000-0005-0000-0000-00003BEA0000}"/>
    <cellStyle name="Notas 9 5 4" xfId="59539" xr:uid="{00000000-0005-0000-0000-00003CEA0000}"/>
    <cellStyle name="Notas 9 6" xfId="59540" xr:uid="{00000000-0005-0000-0000-00003DEA0000}"/>
    <cellStyle name="Notas 9 6 2" xfId="59541" xr:uid="{00000000-0005-0000-0000-00003EEA0000}"/>
    <cellStyle name="Notas 9 6 2 2" xfId="59542" xr:uid="{00000000-0005-0000-0000-00003FEA0000}"/>
    <cellStyle name="Notas 9 6 2 2 2" xfId="59543" xr:uid="{00000000-0005-0000-0000-000040EA0000}"/>
    <cellStyle name="Notas 9 6 2 3" xfId="59544" xr:uid="{00000000-0005-0000-0000-000041EA0000}"/>
    <cellStyle name="Notas 9 6 3" xfId="59545" xr:uid="{00000000-0005-0000-0000-000042EA0000}"/>
    <cellStyle name="Notas 9 6 3 2" xfId="59546" xr:uid="{00000000-0005-0000-0000-000043EA0000}"/>
    <cellStyle name="Notas 9 6 4" xfId="59547" xr:uid="{00000000-0005-0000-0000-000044EA0000}"/>
    <cellStyle name="Notas 9 7" xfId="59548" xr:uid="{00000000-0005-0000-0000-000045EA0000}"/>
    <cellStyle name="Notas 9 7 2" xfId="59549" xr:uid="{00000000-0005-0000-0000-000046EA0000}"/>
    <cellStyle name="Notas 9 7 2 2" xfId="59550" xr:uid="{00000000-0005-0000-0000-000047EA0000}"/>
    <cellStyle name="Notas 9 7 2 2 2" xfId="59551" xr:uid="{00000000-0005-0000-0000-000048EA0000}"/>
    <cellStyle name="Notas 9 7 2 3" xfId="59552" xr:uid="{00000000-0005-0000-0000-000049EA0000}"/>
    <cellStyle name="Notas 9 7 3" xfId="59553" xr:uid="{00000000-0005-0000-0000-00004AEA0000}"/>
    <cellStyle name="Notas 9 7 3 2" xfId="59554" xr:uid="{00000000-0005-0000-0000-00004BEA0000}"/>
    <cellStyle name="Notas 9 7 4" xfId="59555" xr:uid="{00000000-0005-0000-0000-00004CEA0000}"/>
    <cellStyle name="Notas 9 8" xfId="59556" xr:uid="{00000000-0005-0000-0000-00004DEA0000}"/>
    <cellStyle name="Notas 9 8 2" xfId="59557" xr:uid="{00000000-0005-0000-0000-00004EEA0000}"/>
    <cellStyle name="Notas 9 8 2 2" xfId="59558" xr:uid="{00000000-0005-0000-0000-00004FEA0000}"/>
    <cellStyle name="Notas 9 8 3" xfId="59559" xr:uid="{00000000-0005-0000-0000-000050EA0000}"/>
    <cellStyle name="Notas 9 9" xfId="59560" xr:uid="{00000000-0005-0000-0000-000051EA0000}"/>
    <cellStyle name="Notas 9 9 2" xfId="59561" xr:uid="{00000000-0005-0000-0000-000052EA0000}"/>
    <cellStyle name="Notas 90" xfId="59562" xr:uid="{00000000-0005-0000-0000-000053EA0000}"/>
    <cellStyle name="Notas 91" xfId="59563" xr:uid="{00000000-0005-0000-0000-000054EA0000}"/>
    <cellStyle name="Notas 92" xfId="59564" xr:uid="{00000000-0005-0000-0000-000055EA0000}"/>
    <cellStyle name="Notas 93" xfId="59565" xr:uid="{00000000-0005-0000-0000-000056EA0000}"/>
    <cellStyle name="Notas 94" xfId="59566" xr:uid="{00000000-0005-0000-0000-000057EA0000}"/>
    <cellStyle name="Notas 95" xfId="59567" xr:uid="{00000000-0005-0000-0000-000058EA0000}"/>
    <cellStyle name="Notas 96" xfId="59568" xr:uid="{00000000-0005-0000-0000-000059EA0000}"/>
    <cellStyle name="Notas 97" xfId="59569" xr:uid="{00000000-0005-0000-0000-00005AEA0000}"/>
    <cellStyle name="Notas 98" xfId="59570" xr:uid="{00000000-0005-0000-0000-00005BEA0000}"/>
    <cellStyle name="Notas 99" xfId="59571" xr:uid="{00000000-0005-0000-0000-00005CEA0000}"/>
    <cellStyle name="Note" xfId="59572" xr:uid="{00000000-0005-0000-0000-00005DEA0000}"/>
    <cellStyle name="Note 2" xfId="59573" xr:uid="{00000000-0005-0000-0000-00005EEA0000}"/>
    <cellStyle name="Note 2 2" xfId="59574" xr:uid="{00000000-0005-0000-0000-00005FEA0000}"/>
    <cellStyle name="Note 3" xfId="59575" xr:uid="{00000000-0005-0000-0000-000060EA0000}"/>
    <cellStyle name="OddBodyShade" xfId="59576" xr:uid="{00000000-0005-0000-0000-000061EA0000}"/>
    <cellStyle name="Output" xfId="59577" xr:uid="{00000000-0005-0000-0000-000062EA0000}"/>
    <cellStyle name="Output 2" xfId="59578" xr:uid="{00000000-0005-0000-0000-000063EA0000}"/>
    <cellStyle name="Output 2 2" xfId="59579" xr:uid="{00000000-0005-0000-0000-000064EA0000}"/>
    <cellStyle name="Output 3" xfId="59580" xr:uid="{00000000-0005-0000-0000-000065EA0000}"/>
    <cellStyle name="Output Amounts" xfId="59581" xr:uid="{00000000-0005-0000-0000-000066EA0000}"/>
    <cellStyle name="Output Line Items" xfId="59582" xr:uid="{00000000-0005-0000-0000-000067EA0000}"/>
    <cellStyle name="Percent (0)" xfId="59583" xr:uid="{00000000-0005-0000-0000-000068EA0000}"/>
    <cellStyle name="Percent [0]" xfId="59584" xr:uid="{00000000-0005-0000-0000-000069EA0000}"/>
    <cellStyle name="Percent [00]" xfId="59585" xr:uid="{00000000-0005-0000-0000-00006AEA0000}"/>
    <cellStyle name="Percent [2]" xfId="59586" xr:uid="{00000000-0005-0000-0000-00006BEA0000}"/>
    <cellStyle name="Percent [2] 2" xfId="59587" xr:uid="{00000000-0005-0000-0000-00006CEA0000}"/>
    <cellStyle name="Percent 2" xfId="59588" xr:uid="{00000000-0005-0000-0000-00006DEA0000}"/>
    <cellStyle name="Percent 2 2" xfId="59589" xr:uid="{00000000-0005-0000-0000-00006EEA0000}"/>
    <cellStyle name="Percent 2 3" xfId="59590" xr:uid="{00000000-0005-0000-0000-00006FEA0000}"/>
    <cellStyle name="Percent 2 3 2" xfId="59591" xr:uid="{00000000-0005-0000-0000-000070EA0000}"/>
    <cellStyle name="Percent 3" xfId="59592" xr:uid="{00000000-0005-0000-0000-000071EA0000}"/>
    <cellStyle name="Percent 3 2" xfId="59593" xr:uid="{00000000-0005-0000-0000-000072EA0000}"/>
    <cellStyle name="Percent 4" xfId="59594" xr:uid="{00000000-0005-0000-0000-000073EA0000}"/>
    <cellStyle name="Percent 4 2" xfId="59595" xr:uid="{00000000-0005-0000-0000-000074EA0000}"/>
    <cellStyle name="Percent 5" xfId="59596" xr:uid="{00000000-0005-0000-0000-000075EA0000}"/>
    <cellStyle name="Percent 6" xfId="59597" xr:uid="{00000000-0005-0000-0000-000076EA0000}"/>
    <cellStyle name="Porcentagem 2" xfId="59598" xr:uid="{00000000-0005-0000-0000-000077EA0000}"/>
    <cellStyle name="Porcentaje" xfId="9" builtinId="5"/>
    <cellStyle name="PORCENTAJE 2" xfId="113" xr:uid="{00000000-0005-0000-0000-000079EA0000}"/>
    <cellStyle name="Porcentaje 2 2" xfId="59599" xr:uid="{00000000-0005-0000-0000-00007AEA0000}"/>
    <cellStyle name="Porcentaje 2 3" xfId="61865" xr:uid="{00000000-0005-0000-0000-00007BEA0000}"/>
    <cellStyle name="Porcentaje 2 4" xfId="61874" xr:uid="{00000000-0005-0000-0000-00007CEA0000}"/>
    <cellStyle name="Porcentaje 3" xfId="61370" xr:uid="{00000000-0005-0000-0000-00007DEA0000}"/>
    <cellStyle name="PORCENTAJE 4" xfId="61373" xr:uid="{00000000-0005-0000-0000-00007EEA0000}"/>
    <cellStyle name="Porcentual 10" xfId="59600" xr:uid="{00000000-0005-0000-0000-00007FEA0000}"/>
    <cellStyle name="Porcentual 10 2" xfId="59601" xr:uid="{00000000-0005-0000-0000-000080EA0000}"/>
    <cellStyle name="Porcentual 10 2 2" xfId="59602" xr:uid="{00000000-0005-0000-0000-000081EA0000}"/>
    <cellStyle name="Porcentual 10 2 2 2" xfId="59603" xr:uid="{00000000-0005-0000-0000-000082EA0000}"/>
    <cellStyle name="Porcentual 10 2 3" xfId="59604" xr:uid="{00000000-0005-0000-0000-000083EA0000}"/>
    <cellStyle name="Porcentual 10 3" xfId="59605" xr:uid="{00000000-0005-0000-0000-000084EA0000}"/>
    <cellStyle name="Porcentual 10 3 2" xfId="59606" xr:uid="{00000000-0005-0000-0000-000085EA0000}"/>
    <cellStyle name="Porcentual 10 4" xfId="59607" xr:uid="{00000000-0005-0000-0000-000086EA0000}"/>
    <cellStyle name="Porcentual 11" xfId="59608" xr:uid="{00000000-0005-0000-0000-000087EA0000}"/>
    <cellStyle name="Porcentual 11 2" xfId="59609" xr:uid="{00000000-0005-0000-0000-000088EA0000}"/>
    <cellStyle name="Porcentual 11 2 2" xfId="59610" xr:uid="{00000000-0005-0000-0000-000089EA0000}"/>
    <cellStyle name="Porcentual 11 2 2 2" xfId="59611" xr:uid="{00000000-0005-0000-0000-00008AEA0000}"/>
    <cellStyle name="Porcentual 11 2 2 2 2" xfId="59612" xr:uid="{00000000-0005-0000-0000-00008BEA0000}"/>
    <cellStyle name="Porcentual 11 2 2 3" xfId="59613" xr:uid="{00000000-0005-0000-0000-00008CEA0000}"/>
    <cellStyle name="Porcentual 11 2 3" xfId="59614" xr:uid="{00000000-0005-0000-0000-00008DEA0000}"/>
    <cellStyle name="Porcentual 11 2 3 2" xfId="59615" xr:uid="{00000000-0005-0000-0000-00008EEA0000}"/>
    <cellStyle name="Porcentual 11 2 4" xfId="59616" xr:uid="{00000000-0005-0000-0000-00008FEA0000}"/>
    <cellStyle name="Porcentual 11 3" xfId="59617" xr:uid="{00000000-0005-0000-0000-000090EA0000}"/>
    <cellStyle name="Porcentual 11 3 2" xfId="59618" xr:uid="{00000000-0005-0000-0000-000091EA0000}"/>
    <cellStyle name="Porcentual 11 3 2 2" xfId="59619" xr:uid="{00000000-0005-0000-0000-000092EA0000}"/>
    <cellStyle name="Porcentual 11 3 3" xfId="59620" xr:uid="{00000000-0005-0000-0000-000093EA0000}"/>
    <cellStyle name="Porcentual 11 4" xfId="59621" xr:uid="{00000000-0005-0000-0000-000094EA0000}"/>
    <cellStyle name="Porcentual 11 4 2" xfId="59622" xr:uid="{00000000-0005-0000-0000-000095EA0000}"/>
    <cellStyle name="Porcentual 11 5" xfId="59623" xr:uid="{00000000-0005-0000-0000-000096EA0000}"/>
    <cellStyle name="Porcentual 12" xfId="59624" xr:uid="{00000000-0005-0000-0000-000097EA0000}"/>
    <cellStyle name="Porcentual 13" xfId="59625" xr:uid="{00000000-0005-0000-0000-000098EA0000}"/>
    <cellStyle name="Porcentual 14" xfId="59626" xr:uid="{00000000-0005-0000-0000-000099EA0000}"/>
    <cellStyle name="Porcentual 15" xfId="61704" xr:uid="{00000000-0005-0000-0000-00009AEA0000}"/>
    <cellStyle name="Porcentual 2" xfId="59627" xr:uid="{00000000-0005-0000-0000-00009BEA0000}"/>
    <cellStyle name="Porcentual 2 10" xfId="59628" xr:uid="{00000000-0005-0000-0000-00009CEA0000}"/>
    <cellStyle name="Porcentual 2 10 2" xfId="59629" xr:uid="{00000000-0005-0000-0000-00009DEA0000}"/>
    <cellStyle name="Porcentual 2 10 2 2" xfId="59630" xr:uid="{00000000-0005-0000-0000-00009EEA0000}"/>
    <cellStyle name="Porcentual 2 11" xfId="59631" xr:uid="{00000000-0005-0000-0000-00009FEA0000}"/>
    <cellStyle name="Porcentual 2 12" xfId="59632" xr:uid="{00000000-0005-0000-0000-0000A0EA0000}"/>
    <cellStyle name="Porcentual 2 13" xfId="59633" xr:uid="{00000000-0005-0000-0000-0000A1EA0000}"/>
    <cellStyle name="Porcentual 2 14" xfId="59634" xr:uid="{00000000-0005-0000-0000-0000A2EA0000}"/>
    <cellStyle name="Porcentual 2 15" xfId="59635" xr:uid="{00000000-0005-0000-0000-0000A3EA0000}"/>
    <cellStyle name="Porcentual 2 15 2" xfId="59636" xr:uid="{00000000-0005-0000-0000-0000A4EA0000}"/>
    <cellStyle name="Porcentual 2 16" xfId="61738" xr:uid="{00000000-0005-0000-0000-0000A5EA0000}"/>
    <cellStyle name="Porcentual 2 2" xfId="223" xr:uid="{00000000-0005-0000-0000-0000A6EA0000}"/>
    <cellStyle name="Porcentual 2 2 10" xfId="59637" xr:uid="{00000000-0005-0000-0000-0000A7EA0000}"/>
    <cellStyle name="Porcentual 2 2 10 2" xfId="59638" xr:uid="{00000000-0005-0000-0000-0000A8EA0000}"/>
    <cellStyle name="Porcentual 2 2 11" xfId="59639" xr:uid="{00000000-0005-0000-0000-0000A9EA0000}"/>
    <cellStyle name="Porcentual 2 2 2" xfId="59640" xr:uid="{00000000-0005-0000-0000-0000AAEA0000}"/>
    <cellStyle name="Porcentual 2 2 2 2" xfId="59641" xr:uid="{00000000-0005-0000-0000-0000ABEA0000}"/>
    <cellStyle name="Porcentual 2 2 2 2 2" xfId="59642" xr:uid="{00000000-0005-0000-0000-0000ACEA0000}"/>
    <cellStyle name="Porcentual 2 2 2 2 2 2" xfId="59643" xr:uid="{00000000-0005-0000-0000-0000ADEA0000}"/>
    <cellStyle name="Porcentual 2 2 2 2 2 2 2" xfId="59644" xr:uid="{00000000-0005-0000-0000-0000AEEA0000}"/>
    <cellStyle name="Porcentual 2 2 2 2 2 2 2 2" xfId="59645" xr:uid="{00000000-0005-0000-0000-0000AFEA0000}"/>
    <cellStyle name="Porcentual 2 2 2 2 2 2 2 3" xfId="59646" xr:uid="{00000000-0005-0000-0000-0000B0EA0000}"/>
    <cellStyle name="Porcentual 2 2 2 2 2 2 2 4" xfId="59647" xr:uid="{00000000-0005-0000-0000-0000B1EA0000}"/>
    <cellStyle name="Porcentual 2 2 2 2 2 2 2 4 2" xfId="59648" xr:uid="{00000000-0005-0000-0000-0000B2EA0000}"/>
    <cellStyle name="Porcentual 2 2 2 2 2 2 3" xfId="59649" xr:uid="{00000000-0005-0000-0000-0000B3EA0000}"/>
    <cellStyle name="Porcentual 2 2 2 2 2 2 3 2" xfId="59650" xr:uid="{00000000-0005-0000-0000-0000B4EA0000}"/>
    <cellStyle name="Porcentual 2 2 2 2 2 2 3 2 2" xfId="59651" xr:uid="{00000000-0005-0000-0000-0000B5EA0000}"/>
    <cellStyle name="Porcentual 2 2 2 2 2 2 3 2 2 2" xfId="59652" xr:uid="{00000000-0005-0000-0000-0000B6EA0000}"/>
    <cellStyle name="Porcentual 2 2 2 2 2 2 3 2 3" xfId="59653" xr:uid="{00000000-0005-0000-0000-0000B7EA0000}"/>
    <cellStyle name="Porcentual 2 2 2 2 2 2 3 3" xfId="59654" xr:uid="{00000000-0005-0000-0000-0000B8EA0000}"/>
    <cellStyle name="Porcentual 2 2 2 2 2 2 3 3 2" xfId="59655" xr:uid="{00000000-0005-0000-0000-0000B9EA0000}"/>
    <cellStyle name="Porcentual 2 2 2 2 2 2 3 4" xfId="59656" xr:uid="{00000000-0005-0000-0000-0000BAEA0000}"/>
    <cellStyle name="Porcentual 2 2 2 2 2 2 4" xfId="59657" xr:uid="{00000000-0005-0000-0000-0000BBEA0000}"/>
    <cellStyle name="Porcentual 2 2 2 2 2 2 4 2" xfId="59658" xr:uid="{00000000-0005-0000-0000-0000BCEA0000}"/>
    <cellStyle name="Porcentual 2 2 2 2 2 2 4 2 2" xfId="59659" xr:uid="{00000000-0005-0000-0000-0000BDEA0000}"/>
    <cellStyle name="Porcentual 2 2 2 2 2 2 4 3" xfId="59660" xr:uid="{00000000-0005-0000-0000-0000BEEA0000}"/>
    <cellStyle name="Porcentual 2 2 2 2 2 2 5" xfId="59661" xr:uid="{00000000-0005-0000-0000-0000BFEA0000}"/>
    <cellStyle name="Porcentual 2 2 2 2 2 3" xfId="59662" xr:uid="{00000000-0005-0000-0000-0000C0EA0000}"/>
    <cellStyle name="Porcentual 2 2 2 2 2 4" xfId="59663" xr:uid="{00000000-0005-0000-0000-0000C1EA0000}"/>
    <cellStyle name="Porcentual 2 2 2 2 2 5" xfId="59664" xr:uid="{00000000-0005-0000-0000-0000C2EA0000}"/>
    <cellStyle name="Porcentual 2 2 2 2 2 6" xfId="59665" xr:uid="{00000000-0005-0000-0000-0000C3EA0000}"/>
    <cellStyle name="Porcentual 2 2 2 2 2 7" xfId="59666" xr:uid="{00000000-0005-0000-0000-0000C4EA0000}"/>
    <cellStyle name="Porcentual 2 2 2 2 2 8" xfId="59667" xr:uid="{00000000-0005-0000-0000-0000C5EA0000}"/>
    <cellStyle name="Porcentual 2 2 2 2 2 8 2" xfId="59668" xr:uid="{00000000-0005-0000-0000-0000C6EA0000}"/>
    <cellStyle name="Porcentual 2 2 2 2 3" xfId="59669" xr:uid="{00000000-0005-0000-0000-0000C7EA0000}"/>
    <cellStyle name="Porcentual 2 2 2 2 3 2" xfId="59670" xr:uid="{00000000-0005-0000-0000-0000C8EA0000}"/>
    <cellStyle name="Porcentual 2 2 2 2 3 2 2" xfId="59671" xr:uid="{00000000-0005-0000-0000-0000C9EA0000}"/>
    <cellStyle name="Porcentual 2 2 2 2 3 2 2 2" xfId="59672" xr:uid="{00000000-0005-0000-0000-0000CAEA0000}"/>
    <cellStyle name="Porcentual 2 2 2 2 3 2 2 2 2" xfId="59673" xr:uid="{00000000-0005-0000-0000-0000CBEA0000}"/>
    <cellStyle name="Porcentual 2 2 2 2 3 2 2 3" xfId="59674" xr:uid="{00000000-0005-0000-0000-0000CCEA0000}"/>
    <cellStyle name="Porcentual 2 2 2 2 3 2 3" xfId="59675" xr:uid="{00000000-0005-0000-0000-0000CDEA0000}"/>
    <cellStyle name="Porcentual 2 2 2 2 3 2 3 2" xfId="59676" xr:uid="{00000000-0005-0000-0000-0000CEEA0000}"/>
    <cellStyle name="Porcentual 2 2 2 2 3 2 4" xfId="59677" xr:uid="{00000000-0005-0000-0000-0000CFEA0000}"/>
    <cellStyle name="Porcentual 2 2 2 2 4" xfId="59678" xr:uid="{00000000-0005-0000-0000-0000D0EA0000}"/>
    <cellStyle name="Porcentual 2 2 2 2 4 2" xfId="59679" xr:uid="{00000000-0005-0000-0000-0000D1EA0000}"/>
    <cellStyle name="Porcentual 2 2 2 2 4 2 2" xfId="59680" xr:uid="{00000000-0005-0000-0000-0000D2EA0000}"/>
    <cellStyle name="Porcentual 2 2 2 2 4 2 2 2" xfId="59681" xr:uid="{00000000-0005-0000-0000-0000D3EA0000}"/>
    <cellStyle name="Porcentual 2 2 2 2 4 2 3" xfId="59682" xr:uid="{00000000-0005-0000-0000-0000D4EA0000}"/>
    <cellStyle name="Porcentual 2 2 2 2 4 3" xfId="59683" xr:uid="{00000000-0005-0000-0000-0000D5EA0000}"/>
    <cellStyle name="Porcentual 2 2 2 2 4 3 2" xfId="59684" xr:uid="{00000000-0005-0000-0000-0000D6EA0000}"/>
    <cellStyle name="Porcentual 2 2 2 2 4 4" xfId="59685" xr:uid="{00000000-0005-0000-0000-0000D7EA0000}"/>
    <cellStyle name="Porcentual 2 2 2 2 5" xfId="59686" xr:uid="{00000000-0005-0000-0000-0000D8EA0000}"/>
    <cellStyle name="Porcentual 2 2 2 2 5 2" xfId="59687" xr:uid="{00000000-0005-0000-0000-0000D9EA0000}"/>
    <cellStyle name="Porcentual 2 2 2 2 5 2 2" xfId="59688" xr:uid="{00000000-0005-0000-0000-0000DAEA0000}"/>
    <cellStyle name="Porcentual 2 2 2 2 5 2 2 2" xfId="59689" xr:uid="{00000000-0005-0000-0000-0000DBEA0000}"/>
    <cellStyle name="Porcentual 2 2 2 2 5 2 3" xfId="59690" xr:uid="{00000000-0005-0000-0000-0000DCEA0000}"/>
    <cellStyle name="Porcentual 2 2 2 2 5 3" xfId="59691" xr:uid="{00000000-0005-0000-0000-0000DDEA0000}"/>
    <cellStyle name="Porcentual 2 2 2 2 5 3 2" xfId="59692" xr:uid="{00000000-0005-0000-0000-0000DEEA0000}"/>
    <cellStyle name="Porcentual 2 2 2 2 5 4" xfId="59693" xr:uid="{00000000-0005-0000-0000-0000DFEA0000}"/>
    <cellStyle name="Porcentual 2 2 2 2 6" xfId="59694" xr:uid="{00000000-0005-0000-0000-0000E0EA0000}"/>
    <cellStyle name="Porcentual 2 2 2 2 6 2" xfId="59695" xr:uid="{00000000-0005-0000-0000-0000E1EA0000}"/>
    <cellStyle name="Porcentual 2 2 2 2 6 2 2" xfId="59696" xr:uid="{00000000-0005-0000-0000-0000E2EA0000}"/>
    <cellStyle name="Porcentual 2 2 2 2 6 2 2 2" xfId="59697" xr:uid="{00000000-0005-0000-0000-0000E3EA0000}"/>
    <cellStyle name="Porcentual 2 2 2 2 6 2 3" xfId="59698" xr:uid="{00000000-0005-0000-0000-0000E4EA0000}"/>
    <cellStyle name="Porcentual 2 2 2 2 6 3" xfId="59699" xr:uid="{00000000-0005-0000-0000-0000E5EA0000}"/>
    <cellStyle name="Porcentual 2 2 2 2 6 3 2" xfId="59700" xr:uid="{00000000-0005-0000-0000-0000E6EA0000}"/>
    <cellStyle name="Porcentual 2 2 2 2 6 4" xfId="59701" xr:uid="{00000000-0005-0000-0000-0000E7EA0000}"/>
    <cellStyle name="Porcentual 2 2 2 2 7" xfId="59702" xr:uid="{00000000-0005-0000-0000-0000E8EA0000}"/>
    <cellStyle name="Porcentual 2 2 2 2 7 2" xfId="59703" xr:uid="{00000000-0005-0000-0000-0000E9EA0000}"/>
    <cellStyle name="Porcentual 2 2 2 2 7 2 2" xfId="59704" xr:uid="{00000000-0005-0000-0000-0000EAEA0000}"/>
    <cellStyle name="Porcentual 2 2 2 2 7 2 2 2" xfId="59705" xr:uid="{00000000-0005-0000-0000-0000EBEA0000}"/>
    <cellStyle name="Porcentual 2 2 2 2 7 2 3" xfId="59706" xr:uid="{00000000-0005-0000-0000-0000ECEA0000}"/>
    <cellStyle name="Porcentual 2 2 2 2 7 3" xfId="59707" xr:uid="{00000000-0005-0000-0000-0000EDEA0000}"/>
    <cellStyle name="Porcentual 2 2 2 2 7 3 2" xfId="59708" xr:uid="{00000000-0005-0000-0000-0000EEEA0000}"/>
    <cellStyle name="Porcentual 2 2 2 2 7 4" xfId="59709" xr:uid="{00000000-0005-0000-0000-0000EFEA0000}"/>
    <cellStyle name="Porcentual 2 2 2 2 8" xfId="59710" xr:uid="{00000000-0005-0000-0000-0000F0EA0000}"/>
    <cellStyle name="Porcentual 2 2 2 2 8 2" xfId="59711" xr:uid="{00000000-0005-0000-0000-0000F1EA0000}"/>
    <cellStyle name="Porcentual 2 2 2 2 8 2 2" xfId="59712" xr:uid="{00000000-0005-0000-0000-0000F2EA0000}"/>
    <cellStyle name="Porcentual 2 2 2 2 8 3" xfId="59713" xr:uid="{00000000-0005-0000-0000-0000F3EA0000}"/>
    <cellStyle name="Porcentual 2 2 2 2 9" xfId="59714" xr:uid="{00000000-0005-0000-0000-0000F4EA0000}"/>
    <cellStyle name="Porcentual 2 2 2 3" xfId="59715" xr:uid="{00000000-0005-0000-0000-0000F5EA0000}"/>
    <cellStyle name="Porcentual 2 2 2 3 2" xfId="59716" xr:uid="{00000000-0005-0000-0000-0000F6EA0000}"/>
    <cellStyle name="Porcentual 2 2 2 3 3" xfId="59717" xr:uid="{00000000-0005-0000-0000-0000F7EA0000}"/>
    <cellStyle name="Porcentual 2 2 2 3 3 2" xfId="59718" xr:uid="{00000000-0005-0000-0000-0000F8EA0000}"/>
    <cellStyle name="Porcentual 2 2 2 3 3 2 2" xfId="59719" xr:uid="{00000000-0005-0000-0000-0000F9EA0000}"/>
    <cellStyle name="Porcentual 2 2 2 3 3 3" xfId="59720" xr:uid="{00000000-0005-0000-0000-0000FAEA0000}"/>
    <cellStyle name="Porcentual 2 2 2 3 4" xfId="59721" xr:uid="{00000000-0005-0000-0000-0000FBEA0000}"/>
    <cellStyle name="Porcentual 2 2 2 3 4 2" xfId="59722" xr:uid="{00000000-0005-0000-0000-0000FCEA0000}"/>
    <cellStyle name="Porcentual 2 2 2 3 5" xfId="59723" xr:uid="{00000000-0005-0000-0000-0000FDEA0000}"/>
    <cellStyle name="Porcentual 2 2 2 4" xfId="59724" xr:uid="{00000000-0005-0000-0000-0000FEEA0000}"/>
    <cellStyle name="Porcentual 2 2 2 5" xfId="59725" xr:uid="{00000000-0005-0000-0000-0000FFEA0000}"/>
    <cellStyle name="Porcentual 2 2 2 6" xfId="59726" xr:uid="{00000000-0005-0000-0000-000000EB0000}"/>
    <cellStyle name="Porcentual 2 2 2 7" xfId="59727" xr:uid="{00000000-0005-0000-0000-000001EB0000}"/>
    <cellStyle name="Porcentual 2 2 3" xfId="59728" xr:uid="{00000000-0005-0000-0000-000002EB0000}"/>
    <cellStyle name="Porcentual 2 2 3 2" xfId="59729" xr:uid="{00000000-0005-0000-0000-000003EB0000}"/>
    <cellStyle name="Porcentual 2 2 3 2 2" xfId="59730" xr:uid="{00000000-0005-0000-0000-000004EB0000}"/>
    <cellStyle name="Porcentual 2 2 4" xfId="59731" xr:uid="{00000000-0005-0000-0000-000005EB0000}"/>
    <cellStyle name="Porcentual 2 2 4 2" xfId="59732" xr:uid="{00000000-0005-0000-0000-000006EB0000}"/>
    <cellStyle name="Porcentual 2 2 4 2 2" xfId="59733" xr:uid="{00000000-0005-0000-0000-000007EB0000}"/>
    <cellStyle name="Porcentual 2 2 4 2 2 2" xfId="59734" xr:uid="{00000000-0005-0000-0000-000008EB0000}"/>
    <cellStyle name="Porcentual 2 2 4 2 2 2 2" xfId="59735" xr:uid="{00000000-0005-0000-0000-000009EB0000}"/>
    <cellStyle name="Porcentual 2 2 4 2 2 3" xfId="59736" xr:uid="{00000000-0005-0000-0000-00000AEB0000}"/>
    <cellStyle name="Porcentual 2 2 4 2 3" xfId="59737" xr:uid="{00000000-0005-0000-0000-00000BEB0000}"/>
    <cellStyle name="Porcentual 2 2 4 2 3 2" xfId="59738" xr:uid="{00000000-0005-0000-0000-00000CEB0000}"/>
    <cellStyle name="Porcentual 2 2 4 2 4" xfId="59739" xr:uid="{00000000-0005-0000-0000-00000DEB0000}"/>
    <cellStyle name="Porcentual 2 2 4 3" xfId="59740" xr:uid="{00000000-0005-0000-0000-00000EEB0000}"/>
    <cellStyle name="Porcentual 2 2 4 3 2" xfId="59741" xr:uid="{00000000-0005-0000-0000-00000FEB0000}"/>
    <cellStyle name="Porcentual 2 2 5" xfId="59742" xr:uid="{00000000-0005-0000-0000-000010EB0000}"/>
    <cellStyle name="Porcentual 2 2 5 2" xfId="59743" xr:uid="{00000000-0005-0000-0000-000011EB0000}"/>
    <cellStyle name="Porcentual 2 2 5 2 2" xfId="59744" xr:uid="{00000000-0005-0000-0000-000012EB0000}"/>
    <cellStyle name="Porcentual 2 2 5 2 2 2" xfId="59745" xr:uid="{00000000-0005-0000-0000-000013EB0000}"/>
    <cellStyle name="Porcentual 2 2 5 2 3" xfId="59746" xr:uid="{00000000-0005-0000-0000-000014EB0000}"/>
    <cellStyle name="Porcentual 2 2 5 3" xfId="59747" xr:uid="{00000000-0005-0000-0000-000015EB0000}"/>
    <cellStyle name="Porcentual 2 2 5 3 2" xfId="59748" xr:uid="{00000000-0005-0000-0000-000016EB0000}"/>
    <cellStyle name="Porcentual 2 2 5 4" xfId="59749" xr:uid="{00000000-0005-0000-0000-000017EB0000}"/>
    <cellStyle name="Porcentual 2 2 6" xfId="59750" xr:uid="{00000000-0005-0000-0000-000018EB0000}"/>
    <cellStyle name="Porcentual 2 2 6 2" xfId="59751" xr:uid="{00000000-0005-0000-0000-000019EB0000}"/>
    <cellStyle name="Porcentual 2 2 6 2 2" xfId="59752" xr:uid="{00000000-0005-0000-0000-00001AEB0000}"/>
    <cellStyle name="Porcentual 2 2 6 2 2 2" xfId="59753" xr:uid="{00000000-0005-0000-0000-00001BEB0000}"/>
    <cellStyle name="Porcentual 2 2 6 2 3" xfId="59754" xr:uid="{00000000-0005-0000-0000-00001CEB0000}"/>
    <cellStyle name="Porcentual 2 2 6 3" xfId="59755" xr:uid="{00000000-0005-0000-0000-00001DEB0000}"/>
    <cellStyle name="Porcentual 2 2 6 3 2" xfId="59756" xr:uid="{00000000-0005-0000-0000-00001EEB0000}"/>
    <cellStyle name="Porcentual 2 2 6 4" xfId="59757" xr:uid="{00000000-0005-0000-0000-00001FEB0000}"/>
    <cellStyle name="Porcentual 2 2 7" xfId="59758" xr:uid="{00000000-0005-0000-0000-000020EB0000}"/>
    <cellStyle name="Porcentual 2 2 7 2" xfId="59759" xr:uid="{00000000-0005-0000-0000-000021EB0000}"/>
    <cellStyle name="Porcentual 2 2 7 2 2" xfId="59760" xr:uid="{00000000-0005-0000-0000-000022EB0000}"/>
    <cellStyle name="Porcentual 2 2 7 2 2 2" xfId="59761" xr:uid="{00000000-0005-0000-0000-000023EB0000}"/>
    <cellStyle name="Porcentual 2 2 7 2 3" xfId="59762" xr:uid="{00000000-0005-0000-0000-000024EB0000}"/>
    <cellStyle name="Porcentual 2 2 7 3" xfId="59763" xr:uid="{00000000-0005-0000-0000-000025EB0000}"/>
    <cellStyle name="Porcentual 2 2 7 3 2" xfId="59764" xr:uid="{00000000-0005-0000-0000-000026EB0000}"/>
    <cellStyle name="Porcentual 2 2 7 4" xfId="59765" xr:uid="{00000000-0005-0000-0000-000027EB0000}"/>
    <cellStyle name="Porcentual 2 2 8" xfId="59766" xr:uid="{00000000-0005-0000-0000-000028EB0000}"/>
    <cellStyle name="Porcentual 2 2 8 2" xfId="59767" xr:uid="{00000000-0005-0000-0000-000029EB0000}"/>
    <cellStyle name="Porcentual 2 2 8 2 2" xfId="59768" xr:uid="{00000000-0005-0000-0000-00002AEB0000}"/>
    <cellStyle name="Porcentual 2 2 8 2 2 2" xfId="59769" xr:uid="{00000000-0005-0000-0000-00002BEB0000}"/>
    <cellStyle name="Porcentual 2 2 8 2 3" xfId="59770" xr:uid="{00000000-0005-0000-0000-00002CEB0000}"/>
    <cellStyle name="Porcentual 2 2 8 3" xfId="59771" xr:uid="{00000000-0005-0000-0000-00002DEB0000}"/>
    <cellStyle name="Porcentual 2 2 8 3 2" xfId="59772" xr:uid="{00000000-0005-0000-0000-00002EEB0000}"/>
    <cellStyle name="Porcentual 2 2 8 4" xfId="59773" xr:uid="{00000000-0005-0000-0000-00002FEB0000}"/>
    <cellStyle name="Porcentual 2 2 9" xfId="59774" xr:uid="{00000000-0005-0000-0000-000030EB0000}"/>
    <cellStyle name="Porcentual 2 2 9 2" xfId="59775" xr:uid="{00000000-0005-0000-0000-000031EB0000}"/>
    <cellStyle name="Porcentual 2 2 9 2 2" xfId="59776" xr:uid="{00000000-0005-0000-0000-000032EB0000}"/>
    <cellStyle name="Porcentual 2 2 9 3" xfId="59777" xr:uid="{00000000-0005-0000-0000-000033EB0000}"/>
    <cellStyle name="Porcentual 2 3" xfId="59778" xr:uid="{00000000-0005-0000-0000-000034EB0000}"/>
    <cellStyle name="Porcentual 2 3 2" xfId="59779" xr:uid="{00000000-0005-0000-0000-000035EB0000}"/>
    <cellStyle name="Porcentual 2 3 3" xfId="59780" xr:uid="{00000000-0005-0000-0000-000036EB0000}"/>
    <cellStyle name="Porcentual 2 3 4" xfId="59781" xr:uid="{00000000-0005-0000-0000-000037EB0000}"/>
    <cellStyle name="Porcentual 2 4" xfId="59782" xr:uid="{00000000-0005-0000-0000-000038EB0000}"/>
    <cellStyle name="Porcentual 2 4 2" xfId="59783" xr:uid="{00000000-0005-0000-0000-000039EB0000}"/>
    <cellStyle name="Porcentual 2 4 2 2" xfId="59784" xr:uid="{00000000-0005-0000-0000-00003AEB0000}"/>
    <cellStyle name="Porcentual 2 4 3" xfId="59785" xr:uid="{00000000-0005-0000-0000-00003BEB0000}"/>
    <cellStyle name="Porcentual 2 4 3 2" xfId="59786" xr:uid="{00000000-0005-0000-0000-00003CEB0000}"/>
    <cellStyle name="Porcentual 2 4 4" xfId="59787" xr:uid="{00000000-0005-0000-0000-00003DEB0000}"/>
    <cellStyle name="Porcentual 2 4 4 2" xfId="59788" xr:uid="{00000000-0005-0000-0000-00003EEB0000}"/>
    <cellStyle name="Porcentual 2 5" xfId="59789" xr:uid="{00000000-0005-0000-0000-00003FEB0000}"/>
    <cellStyle name="Porcentual 2 6" xfId="59790" xr:uid="{00000000-0005-0000-0000-000040EB0000}"/>
    <cellStyle name="Porcentual 2 7" xfId="59791" xr:uid="{00000000-0005-0000-0000-000041EB0000}"/>
    <cellStyle name="Porcentual 2 8" xfId="59792" xr:uid="{00000000-0005-0000-0000-000042EB0000}"/>
    <cellStyle name="Porcentual 2 9" xfId="59793" xr:uid="{00000000-0005-0000-0000-000043EB0000}"/>
    <cellStyle name="Porcentual 3" xfId="59794" xr:uid="{00000000-0005-0000-0000-000044EB0000}"/>
    <cellStyle name="Porcentual 3 10" xfId="59795" xr:uid="{00000000-0005-0000-0000-000045EB0000}"/>
    <cellStyle name="Porcentual 3 11" xfId="167" xr:uid="{00000000-0005-0000-0000-000046EB0000}"/>
    <cellStyle name="Porcentual 3 2" xfId="59796" xr:uid="{00000000-0005-0000-0000-000047EB0000}"/>
    <cellStyle name="Porcentual 3 2 2" xfId="59797" xr:uid="{00000000-0005-0000-0000-000048EB0000}"/>
    <cellStyle name="Porcentual 3 2 2 2" xfId="59798" xr:uid="{00000000-0005-0000-0000-000049EB0000}"/>
    <cellStyle name="Porcentual 3 2 2 2 2" xfId="59799" xr:uid="{00000000-0005-0000-0000-00004AEB0000}"/>
    <cellStyle name="Porcentual 3 2 2 3" xfId="59800" xr:uid="{00000000-0005-0000-0000-00004BEB0000}"/>
    <cellStyle name="Porcentual 3 2 2 3 2" xfId="59801" xr:uid="{00000000-0005-0000-0000-00004CEB0000}"/>
    <cellStyle name="Porcentual 3 2 2 4" xfId="59802" xr:uid="{00000000-0005-0000-0000-00004DEB0000}"/>
    <cellStyle name="Porcentual 3 2 2 4 2" xfId="59803" xr:uid="{00000000-0005-0000-0000-00004EEB0000}"/>
    <cellStyle name="Porcentual 3 2 2 5" xfId="59804" xr:uid="{00000000-0005-0000-0000-00004FEB0000}"/>
    <cellStyle name="Porcentual 3 2 3" xfId="59805" xr:uid="{00000000-0005-0000-0000-000050EB0000}"/>
    <cellStyle name="Porcentual 3 2 3 2" xfId="59806" xr:uid="{00000000-0005-0000-0000-000051EB0000}"/>
    <cellStyle name="Porcentual 3 2 4" xfId="59807" xr:uid="{00000000-0005-0000-0000-000052EB0000}"/>
    <cellStyle name="Porcentual 3 2 4 2" xfId="59808" xr:uid="{00000000-0005-0000-0000-000053EB0000}"/>
    <cellStyle name="Porcentual 3 2 5" xfId="59809" xr:uid="{00000000-0005-0000-0000-000054EB0000}"/>
    <cellStyle name="Porcentual 3 2 5 2" xfId="59810" xr:uid="{00000000-0005-0000-0000-000055EB0000}"/>
    <cellStyle name="Porcentual 3 2 6" xfId="59811" xr:uid="{00000000-0005-0000-0000-000056EB0000}"/>
    <cellStyle name="Porcentual 3 3" xfId="59812" xr:uid="{00000000-0005-0000-0000-000057EB0000}"/>
    <cellStyle name="Porcentual 3 3 2" xfId="59813" xr:uid="{00000000-0005-0000-0000-000058EB0000}"/>
    <cellStyle name="Porcentual 3 3 2 2" xfId="59814" xr:uid="{00000000-0005-0000-0000-000059EB0000}"/>
    <cellStyle name="Porcentual 3 3 2 2 2" xfId="59815" xr:uid="{00000000-0005-0000-0000-00005AEB0000}"/>
    <cellStyle name="Porcentual 3 3 2 3" xfId="59816" xr:uid="{00000000-0005-0000-0000-00005BEB0000}"/>
    <cellStyle name="Porcentual 3 3 3" xfId="59817" xr:uid="{00000000-0005-0000-0000-00005CEB0000}"/>
    <cellStyle name="Porcentual 3 3 3 2" xfId="59818" xr:uid="{00000000-0005-0000-0000-00005DEB0000}"/>
    <cellStyle name="Porcentual 3 3 4" xfId="59819" xr:uid="{00000000-0005-0000-0000-00005EEB0000}"/>
    <cellStyle name="Porcentual 3 3 4 2" xfId="59820" xr:uid="{00000000-0005-0000-0000-00005FEB0000}"/>
    <cellStyle name="Porcentual 3 3 5" xfId="59821" xr:uid="{00000000-0005-0000-0000-000060EB0000}"/>
    <cellStyle name="Porcentual 3 4" xfId="59822" xr:uid="{00000000-0005-0000-0000-000061EB0000}"/>
    <cellStyle name="Porcentual 3 4 2" xfId="59823" xr:uid="{00000000-0005-0000-0000-000062EB0000}"/>
    <cellStyle name="Porcentual 3 4 2 2" xfId="59824" xr:uid="{00000000-0005-0000-0000-000063EB0000}"/>
    <cellStyle name="Porcentual 3 4 2 2 2" xfId="59825" xr:uid="{00000000-0005-0000-0000-000064EB0000}"/>
    <cellStyle name="Porcentual 3 4 2 3" xfId="59826" xr:uid="{00000000-0005-0000-0000-000065EB0000}"/>
    <cellStyle name="Porcentual 3 4 3" xfId="59827" xr:uid="{00000000-0005-0000-0000-000066EB0000}"/>
    <cellStyle name="Porcentual 3 4 3 2" xfId="59828" xr:uid="{00000000-0005-0000-0000-000067EB0000}"/>
    <cellStyle name="Porcentual 3 4 4" xfId="59829" xr:uid="{00000000-0005-0000-0000-000068EB0000}"/>
    <cellStyle name="Porcentual 3 5" xfId="59830" xr:uid="{00000000-0005-0000-0000-000069EB0000}"/>
    <cellStyle name="Porcentual 3 5 2" xfId="59831" xr:uid="{00000000-0005-0000-0000-00006AEB0000}"/>
    <cellStyle name="Porcentual 3 5 2 2" xfId="59832" xr:uid="{00000000-0005-0000-0000-00006BEB0000}"/>
    <cellStyle name="Porcentual 3 5 2 2 2" xfId="59833" xr:uid="{00000000-0005-0000-0000-00006CEB0000}"/>
    <cellStyle name="Porcentual 3 5 2 3" xfId="59834" xr:uid="{00000000-0005-0000-0000-00006DEB0000}"/>
    <cellStyle name="Porcentual 3 5 3" xfId="59835" xr:uid="{00000000-0005-0000-0000-00006EEB0000}"/>
    <cellStyle name="Porcentual 3 5 3 2" xfId="59836" xr:uid="{00000000-0005-0000-0000-00006FEB0000}"/>
    <cellStyle name="Porcentual 3 5 4" xfId="59837" xr:uid="{00000000-0005-0000-0000-000070EB0000}"/>
    <cellStyle name="Porcentual 3 6" xfId="59838" xr:uid="{00000000-0005-0000-0000-000071EB0000}"/>
    <cellStyle name="Porcentual 3 6 2" xfId="59839" xr:uid="{00000000-0005-0000-0000-000072EB0000}"/>
    <cellStyle name="Porcentual 3 6 2 2" xfId="59840" xr:uid="{00000000-0005-0000-0000-000073EB0000}"/>
    <cellStyle name="Porcentual 3 6 2 2 2" xfId="59841" xr:uid="{00000000-0005-0000-0000-000074EB0000}"/>
    <cellStyle name="Porcentual 3 6 2 3" xfId="59842" xr:uid="{00000000-0005-0000-0000-000075EB0000}"/>
    <cellStyle name="Porcentual 3 6 3" xfId="59843" xr:uid="{00000000-0005-0000-0000-000076EB0000}"/>
    <cellStyle name="Porcentual 3 6 3 2" xfId="59844" xr:uid="{00000000-0005-0000-0000-000077EB0000}"/>
    <cellStyle name="Porcentual 3 6 4" xfId="59845" xr:uid="{00000000-0005-0000-0000-000078EB0000}"/>
    <cellStyle name="Porcentual 3 7" xfId="59846" xr:uid="{00000000-0005-0000-0000-000079EB0000}"/>
    <cellStyle name="Porcentual 3 7 2" xfId="59847" xr:uid="{00000000-0005-0000-0000-00007AEB0000}"/>
    <cellStyle name="Porcentual 3 7 2 2" xfId="59848" xr:uid="{00000000-0005-0000-0000-00007BEB0000}"/>
    <cellStyle name="Porcentual 3 7 2 2 2" xfId="59849" xr:uid="{00000000-0005-0000-0000-00007CEB0000}"/>
    <cellStyle name="Porcentual 3 7 2 3" xfId="59850" xr:uid="{00000000-0005-0000-0000-00007DEB0000}"/>
    <cellStyle name="Porcentual 3 7 3" xfId="59851" xr:uid="{00000000-0005-0000-0000-00007EEB0000}"/>
    <cellStyle name="Porcentual 3 7 3 2" xfId="59852" xr:uid="{00000000-0005-0000-0000-00007FEB0000}"/>
    <cellStyle name="Porcentual 3 7 4" xfId="59853" xr:uid="{00000000-0005-0000-0000-000080EB0000}"/>
    <cellStyle name="Porcentual 3 8" xfId="59854" xr:uid="{00000000-0005-0000-0000-000081EB0000}"/>
    <cellStyle name="Porcentual 3 8 2" xfId="59855" xr:uid="{00000000-0005-0000-0000-000082EB0000}"/>
    <cellStyle name="Porcentual 3 8 2 2" xfId="59856" xr:uid="{00000000-0005-0000-0000-000083EB0000}"/>
    <cellStyle name="Porcentual 3 8 3" xfId="59857" xr:uid="{00000000-0005-0000-0000-000084EB0000}"/>
    <cellStyle name="Porcentual 3 9" xfId="59858" xr:uid="{00000000-0005-0000-0000-000085EB0000}"/>
    <cellStyle name="Porcentual 3 9 2" xfId="59859" xr:uid="{00000000-0005-0000-0000-000086EB0000}"/>
    <cellStyle name="Porcentual 4" xfId="59860" xr:uid="{00000000-0005-0000-0000-000087EB0000}"/>
    <cellStyle name="Porcentual 4 10" xfId="59861" xr:uid="{00000000-0005-0000-0000-000088EB0000}"/>
    <cellStyle name="Porcentual 4 2" xfId="59862" xr:uid="{00000000-0005-0000-0000-000089EB0000}"/>
    <cellStyle name="Porcentual 4 2 2" xfId="59863" xr:uid="{00000000-0005-0000-0000-00008AEB0000}"/>
    <cellStyle name="Porcentual 4 2 2 2" xfId="59864" xr:uid="{00000000-0005-0000-0000-00008BEB0000}"/>
    <cellStyle name="Porcentual 4 2 2 2 2" xfId="59865" xr:uid="{00000000-0005-0000-0000-00008CEB0000}"/>
    <cellStyle name="Porcentual 4 2 2 3" xfId="59866" xr:uid="{00000000-0005-0000-0000-00008DEB0000}"/>
    <cellStyle name="Porcentual 4 2 3" xfId="59867" xr:uid="{00000000-0005-0000-0000-00008EEB0000}"/>
    <cellStyle name="Porcentual 4 2 3 2" xfId="59868" xr:uid="{00000000-0005-0000-0000-00008FEB0000}"/>
    <cellStyle name="Porcentual 4 2 4" xfId="59869" xr:uid="{00000000-0005-0000-0000-000090EB0000}"/>
    <cellStyle name="Porcentual 4 3" xfId="59870" xr:uid="{00000000-0005-0000-0000-000091EB0000}"/>
    <cellStyle name="Porcentual 4 3 2" xfId="59871" xr:uid="{00000000-0005-0000-0000-000092EB0000}"/>
    <cellStyle name="Porcentual 4 3 2 2" xfId="59872" xr:uid="{00000000-0005-0000-0000-000093EB0000}"/>
    <cellStyle name="Porcentual 4 3 2 2 2" xfId="59873" xr:uid="{00000000-0005-0000-0000-000094EB0000}"/>
    <cellStyle name="Porcentual 4 3 2 3" xfId="59874" xr:uid="{00000000-0005-0000-0000-000095EB0000}"/>
    <cellStyle name="Porcentual 4 3 3" xfId="59875" xr:uid="{00000000-0005-0000-0000-000096EB0000}"/>
    <cellStyle name="Porcentual 4 3 3 2" xfId="59876" xr:uid="{00000000-0005-0000-0000-000097EB0000}"/>
    <cellStyle name="Porcentual 4 3 4" xfId="59877" xr:uid="{00000000-0005-0000-0000-000098EB0000}"/>
    <cellStyle name="Porcentual 4 4" xfId="59878" xr:uid="{00000000-0005-0000-0000-000099EB0000}"/>
    <cellStyle name="Porcentual 4 4 2" xfId="59879" xr:uid="{00000000-0005-0000-0000-00009AEB0000}"/>
    <cellStyle name="Porcentual 4 4 2 2" xfId="59880" xr:uid="{00000000-0005-0000-0000-00009BEB0000}"/>
    <cellStyle name="Porcentual 4 4 2 2 2" xfId="59881" xr:uid="{00000000-0005-0000-0000-00009CEB0000}"/>
    <cellStyle name="Porcentual 4 4 2 3" xfId="59882" xr:uid="{00000000-0005-0000-0000-00009DEB0000}"/>
    <cellStyle name="Porcentual 4 4 3" xfId="59883" xr:uid="{00000000-0005-0000-0000-00009EEB0000}"/>
    <cellStyle name="Porcentual 4 4 3 2" xfId="59884" xr:uid="{00000000-0005-0000-0000-00009FEB0000}"/>
    <cellStyle name="Porcentual 4 4 4" xfId="59885" xr:uid="{00000000-0005-0000-0000-0000A0EB0000}"/>
    <cellStyle name="Porcentual 4 5" xfId="59886" xr:uid="{00000000-0005-0000-0000-0000A1EB0000}"/>
    <cellStyle name="Porcentual 4 5 2" xfId="59887" xr:uid="{00000000-0005-0000-0000-0000A2EB0000}"/>
    <cellStyle name="Porcentual 4 5 2 2" xfId="59888" xr:uid="{00000000-0005-0000-0000-0000A3EB0000}"/>
    <cellStyle name="Porcentual 4 5 2 2 2" xfId="59889" xr:uid="{00000000-0005-0000-0000-0000A4EB0000}"/>
    <cellStyle name="Porcentual 4 5 2 3" xfId="59890" xr:uid="{00000000-0005-0000-0000-0000A5EB0000}"/>
    <cellStyle name="Porcentual 4 5 3" xfId="59891" xr:uid="{00000000-0005-0000-0000-0000A6EB0000}"/>
    <cellStyle name="Porcentual 4 5 3 2" xfId="59892" xr:uid="{00000000-0005-0000-0000-0000A7EB0000}"/>
    <cellStyle name="Porcentual 4 5 4" xfId="59893" xr:uid="{00000000-0005-0000-0000-0000A8EB0000}"/>
    <cellStyle name="Porcentual 4 6" xfId="59894" xr:uid="{00000000-0005-0000-0000-0000A9EB0000}"/>
    <cellStyle name="Porcentual 4 6 2" xfId="59895" xr:uid="{00000000-0005-0000-0000-0000AAEB0000}"/>
    <cellStyle name="Porcentual 4 6 2 2" xfId="59896" xr:uid="{00000000-0005-0000-0000-0000ABEB0000}"/>
    <cellStyle name="Porcentual 4 6 2 2 2" xfId="59897" xr:uid="{00000000-0005-0000-0000-0000ACEB0000}"/>
    <cellStyle name="Porcentual 4 6 2 3" xfId="59898" xr:uid="{00000000-0005-0000-0000-0000ADEB0000}"/>
    <cellStyle name="Porcentual 4 6 3" xfId="59899" xr:uid="{00000000-0005-0000-0000-0000AEEB0000}"/>
    <cellStyle name="Porcentual 4 6 3 2" xfId="59900" xr:uid="{00000000-0005-0000-0000-0000AFEB0000}"/>
    <cellStyle name="Porcentual 4 6 4" xfId="59901" xr:uid="{00000000-0005-0000-0000-0000B0EB0000}"/>
    <cellStyle name="Porcentual 4 7" xfId="59902" xr:uid="{00000000-0005-0000-0000-0000B1EB0000}"/>
    <cellStyle name="Porcentual 4 7 2" xfId="59903" xr:uid="{00000000-0005-0000-0000-0000B2EB0000}"/>
    <cellStyle name="Porcentual 4 7 2 2" xfId="59904" xr:uid="{00000000-0005-0000-0000-0000B3EB0000}"/>
    <cellStyle name="Porcentual 4 7 2 2 2" xfId="59905" xr:uid="{00000000-0005-0000-0000-0000B4EB0000}"/>
    <cellStyle name="Porcentual 4 7 2 3" xfId="59906" xr:uid="{00000000-0005-0000-0000-0000B5EB0000}"/>
    <cellStyle name="Porcentual 4 7 3" xfId="59907" xr:uid="{00000000-0005-0000-0000-0000B6EB0000}"/>
    <cellStyle name="Porcentual 4 7 3 2" xfId="59908" xr:uid="{00000000-0005-0000-0000-0000B7EB0000}"/>
    <cellStyle name="Porcentual 4 7 4" xfId="59909" xr:uid="{00000000-0005-0000-0000-0000B8EB0000}"/>
    <cellStyle name="Porcentual 4 8" xfId="59910" xr:uid="{00000000-0005-0000-0000-0000B9EB0000}"/>
    <cellStyle name="Porcentual 4 8 2" xfId="59911" xr:uid="{00000000-0005-0000-0000-0000BAEB0000}"/>
    <cellStyle name="Porcentual 4 8 2 2" xfId="59912" xr:uid="{00000000-0005-0000-0000-0000BBEB0000}"/>
    <cellStyle name="Porcentual 4 8 3" xfId="59913" xr:uid="{00000000-0005-0000-0000-0000BCEB0000}"/>
    <cellStyle name="Porcentual 4 9" xfId="59914" xr:uid="{00000000-0005-0000-0000-0000BDEB0000}"/>
    <cellStyle name="Porcentual 4 9 2" xfId="59915" xr:uid="{00000000-0005-0000-0000-0000BEEB0000}"/>
    <cellStyle name="Porcentual 5" xfId="59916" xr:uid="{00000000-0005-0000-0000-0000BFEB0000}"/>
    <cellStyle name="Porcentual 5 10" xfId="59917" xr:uid="{00000000-0005-0000-0000-0000C0EB0000}"/>
    <cellStyle name="Porcentual 5 2" xfId="59918" xr:uid="{00000000-0005-0000-0000-0000C1EB0000}"/>
    <cellStyle name="Porcentual 5 2 2" xfId="59919" xr:uid="{00000000-0005-0000-0000-0000C2EB0000}"/>
    <cellStyle name="Porcentual 5 2 2 2" xfId="59920" xr:uid="{00000000-0005-0000-0000-0000C3EB0000}"/>
    <cellStyle name="Porcentual 5 2 2 2 2" xfId="59921" xr:uid="{00000000-0005-0000-0000-0000C4EB0000}"/>
    <cellStyle name="Porcentual 5 2 2 3" xfId="59922" xr:uid="{00000000-0005-0000-0000-0000C5EB0000}"/>
    <cellStyle name="Porcentual 5 2 3" xfId="59923" xr:uid="{00000000-0005-0000-0000-0000C6EB0000}"/>
    <cellStyle name="Porcentual 5 2 3 2" xfId="59924" xr:uid="{00000000-0005-0000-0000-0000C7EB0000}"/>
    <cellStyle name="Porcentual 5 2 4" xfId="59925" xr:uid="{00000000-0005-0000-0000-0000C8EB0000}"/>
    <cellStyle name="Porcentual 5 3" xfId="59926" xr:uid="{00000000-0005-0000-0000-0000C9EB0000}"/>
    <cellStyle name="Porcentual 5 3 2" xfId="59927" xr:uid="{00000000-0005-0000-0000-0000CAEB0000}"/>
    <cellStyle name="Porcentual 5 3 2 2" xfId="59928" xr:uid="{00000000-0005-0000-0000-0000CBEB0000}"/>
    <cellStyle name="Porcentual 5 3 2 2 2" xfId="59929" xr:uid="{00000000-0005-0000-0000-0000CCEB0000}"/>
    <cellStyle name="Porcentual 5 3 2 3" xfId="59930" xr:uid="{00000000-0005-0000-0000-0000CDEB0000}"/>
    <cellStyle name="Porcentual 5 3 3" xfId="59931" xr:uid="{00000000-0005-0000-0000-0000CEEB0000}"/>
    <cellStyle name="Porcentual 5 3 3 2" xfId="59932" xr:uid="{00000000-0005-0000-0000-0000CFEB0000}"/>
    <cellStyle name="Porcentual 5 3 4" xfId="59933" xr:uid="{00000000-0005-0000-0000-0000D0EB0000}"/>
    <cellStyle name="Porcentual 5 4" xfId="59934" xr:uid="{00000000-0005-0000-0000-0000D1EB0000}"/>
    <cellStyle name="Porcentual 5 4 2" xfId="59935" xr:uid="{00000000-0005-0000-0000-0000D2EB0000}"/>
    <cellStyle name="Porcentual 5 4 2 2" xfId="59936" xr:uid="{00000000-0005-0000-0000-0000D3EB0000}"/>
    <cellStyle name="Porcentual 5 4 2 2 2" xfId="59937" xr:uid="{00000000-0005-0000-0000-0000D4EB0000}"/>
    <cellStyle name="Porcentual 5 4 2 3" xfId="59938" xr:uid="{00000000-0005-0000-0000-0000D5EB0000}"/>
    <cellStyle name="Porcentual 5 4 3" xfId="59939" xr:uid="{00000000-0005-0000-0000-0000D6EB0000}"/>
    <cellStyle name="Porcentual 5 4 3 2" xfId="59940" xr:uid="{00000000-0005-0000-0000-0000D7EB0000}"/>
    <cellStyle name="Porcentual 5 4 4" xfId="59941" xr:uid="{00000000-0005-0000-0000-0000D8EB0000}"/>
    <cellStyle name="Porcentual 5 5" xfId="59942" xr:uid="{00000000-0005-0000-0000-0000D9EB0000}"/>
    <cellStyle name="Porcentual 5 5 2" xfId="59943" xr:uid="{00000000-0005-0000-0000-0000DAEB0000}"/>
    <cellStyle name="Porcentual 5 5 2 2" xfId="59944" xr:uid="{00000000-0005-0000-0000-0000DBEB0000}"/>
    <cellStyle name="Porcentual 5 5 2 2 2" xfId="59945" xr:uid="{00000000-0005-0000-0000-0000DCEB0000}"/>
    <cellStyle name="Porcentual 5 5 2 3" xfId="59946" xr:uid="{00000000-0005-0000-0000-0000DDEB0000}"/>
    <cellStyle name="Porcentual 5 5 3" xfId="59947" xr:uid="{00000000-0005-0000-0000-0000DEEB0000}"/>
    <cellStyle name="Porcentual 5 5 3 2" xfId="59948" xr:uid="{00000000-0005-0000-0000-0000DFEB0000}"/>
    <cellStyle name="Porcentual 5 5 4" xfId="59949" xr:uid="{00000000-0005-0000-0000-0000E0EB0000}"/>
    <cellStyle name="Porcentual 5 6" xfId="59950" xr:uid="{00000000-0005-0000-0000-0000E1EB0000}"/>
    <cellStyle name="Porcentual 5 6 2" xfId="59951" xr:uid="{00000000-0005-0000-0000-0000E2EB0000}"/>
    <cellStyle name="Porcentual 5 6 2 2" xfId="59952" xr:uid="{00000000-0005-0000-0000-0000E3EB0000}"/>
    <cellStyle name="Porcentual 5 6 2 2 2" xfId="59953" xr:uid="{00000000-0005-0000-0000-0000E4EB0000}"/>
    <cellStyle name="Porcentual 5 6 2 3" xfId="59954" xr:uid="{00000000-0005-0000-0000-0000E5EB0000}"/>
    <cellStyle name="Porcentual 5 6 3" xfId="59955" xr:uid="{00000000-0005-0000-0000-0000E6EB0000}"/>
    <cellStyle name="Porcentual 5 6 3 2" xfId="59956" xr:uid="{00000000-0005-0000-0000-0000E7EB0000}"/>
    <cellStyle name="Porcentual 5 6 4" xfId="59957" xr:uid="{00000000-0005-0000-0000-0000E8EB0000}"/>
    <cellStyle name="Porcentual 5 7" xfId="59958" xr:uid="{00000000-0005-0000-0000-0000E9EB0000}"/>
    <cellStyle name="Porcentual 5 7 2" xfId="59959" xr:uid="{00000000-0005-0000-0000-0000EAEB0000}"/>
    <cellStyle name="Porcentual 5 7 2 2" xfId="59960" xr:uid="{00000000-0005-0000-0000-0000EBEB0000}"/>
    <cellStyle name="Porcentual 5 7 2 2 2" xfId="59961" xr:uid="{00000000-0005-0000-0000-0000ECEB0000}"/>
    <cellStyle name="Porcentual 5 7 2 3" xfId="59962" xr:uid="{00000000-0005-0000-0000-0000EDEB0000}"/>
    <cellStyle name="Porcentual 5 7 3" xfId="59963" xr:uid="{00000000-0005-0000-0000-0000EEEB0000}"/>
    <cellStyle name="Porcentual 5 7 3 2" xfId="59964" xr:uid="{00000000-0005-0000-0000-0000EFEB0000}"/>
    <cellStyle name="Porcentual 5 7 4" xfId="59965" xr:uid="{00000000-0005-0000-0000-0000F0EB0000}"/>
    <cellStyle name="Porcentual 5 8" xfId="59966" xr:uid="{00000000-0005-0000-0000-0000F1EB0000}"/>
    <cellStyle name="Porcentual 5 8 2" xfId="59967" xr:uid="{00000000-0005-0000-0000-0000F2EB0000}"/>
    <cellStyle name="Porcentual 5 8 2 2" xfId="59968" xr:uid="{00000000-0005-0000-0000-0000F3EB0000}"/>
    <cellStyle name="Porcentual 5 8 3" xfId="59969" xr:uid="{00000000-0005-0000-0000-0000F4EB0000}"/>
    <cellStyle name="Porcentual 5 9" xfId="59970" xr:uid="{00000000-0005-0000-0000-0000F5EB0000}"/>
    <cellStyle name="Porcentual 5 9 2" xfId="59971" xr:uid="{00000000-0005-0000-0000-0000F6EB0000}"/>
    <cellStyle name="Porcentual 6" xfId="59972" xr:uid="{00000000-0005-0000-0000-0000F7EB0000}"/>
    <cellStyle name="Porcentual 6 10" xfId="59973" xr:uid="{00000000-0005-0000-0000-0000F8EB0000}"/>
    <cellStyle name="Porcentual 6 2" xfId="59974" xr:uid="{00000000-0005-0000-0000-0000F9EB0000}"/>
    <cellStyle name="Porcentual 6 2 2" xfId="59975" xr:uid="{00000000-0005-0000-0000-0000FAEB0000}"/>
    <cellStyle name="Porcentual 6 2 2 2" xfId="59976" xr:uid="{00000000-0005-0000-0000-0000FBEB0000}"/>
    <cellStyle name="Porcentual 6 2 2 2 2" xfId="59977" xr:uid="{00000000-0005-0000-0000-0000FCEB0000}"/>
    <cellStyle name="Porcentual 6 2 2 3" xfId="59978" xr:uid="{00000000-0005-0000-0000-0000FDEB0000}"/>
    <cellStyle name="Porcentual 6 2 3" xfId="59979" xr:uid="{00000000-0005-0000-0000-0000FEEB0000}"/>
    <cellStyle name="Porcentual 6 2 3 2" xfId="59980" xr:uid="{00000000-0005-0000-0000-0000FFEB0000}"/>
    <cellStyle name="Porcentual 6 2 4" xfId="59981" xr:uid="{00000000-0005-0000-0000-000000EC0000}"/>
    <cellStyle name="Porcentual 6 3" xfId="59982" xr:uid="{00000000-0005-0000-0000-000001EC0000}"/>
    <cellStyle name="Porcentual 6 3 2" xfId="59983" xr:uid="{00000000-0005-0000-0000-000002EC0000}"/>
    <cellStyle name="Porcentual 6 3 2 2" xfId="59984" xr:uid="{00000000-0005-0000-0000-000003EC0000}"/>
    <cellStyle name="Porcentual 6 3 2 2 2" xfId="59985" xr:uid="{00000000-0005-0000-0000-000004EC0000}"/>
    <cellStyle name="Porcentual 6 3 2 3" xfId="59986" xr:uid="{00000000-0005-0000-0000-000005EC0000}"/>
    <cellStyle name="Porcentual 6 3 3" xfId="59987" xr:uid="{00000000-0005-0000-0000-000006EC0000}"/>
    <cellStyle name="Porcentual 6 3 3 2" xfId="59988" xr:uid="{00000000-0005-0000-0000-000007EC0000}"/>
    <cellStyle name="Porcentual 6 3 4" xfId="59989" xr:uid="{00000000-0005-0000-0000-000008EC0000}"/>
    <cellStyle name="Porcentual 6 4" xfId="59990" xr:uid="{00000000-0005-0000-0000-000009EC0000}"/>
    <cellStyle name="Porcentual 6 4 2" xfId="59991" xr:uid="{00000000-0005-0000-0000-00000AEC0000}"/>
    <cellStyle name="Porcentual 6 4 2 2" xfId="59992" xr:uid="{00000000-0005-0000-0000-00000BEC0000}"/>
    <cellStyle name="Porcentual 6 4 2 2 2" xfId="59993" xr:uid="{00000000-0005-0000-0000-00000CEC0000}"/>
    <cellStyle name="Porcentual 6 4 2 3" xfId="59994" xr:uid="{00000000-0005-0000-0000-00000DEC0000}"/>
    <cellStyle name="Porcentual 6 4 3" xfId="59995" xr:uid="{00000000-0005-0000-0000-00000EEC0000}"/>
    <cellStyle name="Porcentual 6 4 3 2" xfId="59996" xr:uid="{00000000-0005-0000-0000-00000FEC0000}"/>
    <cellStyle name="Porcentual 6 4 4" xfId="59997" xr:uid="{00000000-0005-0000-0000-000010EC0000}"/>
    <cellStyle name="Porcentual 6 5" xfId="59998" xr:uid="{00000000-0005-0000-0000-000011EC0000}"/>
    <cellStyle name="Porcentual 6 5 2" xfId="59999" xr:uid="{00000000-0005-0000-0000-000012EC0000}"/>
    <cellStyle name="Porcentual 6 5 2 2" xfId="60000" xr:uid="{00000000-0005-0000-0000-000013EC0000}"/>
    <cellStyle name="Porcentual 6 5 2 2 2" xfId="60001" xr:uid="{00000000-0005-0000-0000-000014EC0000}"/>
    <cellStyle name="Porcentual 6 5 2 3" xfId="60002" xr:uid="{00000000-0005-0000-0000-000015EC0000}"/>
    <cellStyle name="Porcentual 6 5 3" xfId="60003" xr:uid="{00000000-0005-0000-0000-000016EC0000}"/>
    <cellStyle name="Porcentual 6 5 3 2" xfId="60004" xr:uid="{00000000-0005-0000-0000-000017EC0000}"/>
    <cellStyle name="Porcentual 6 5 4" xfId="60005" xr:uid="{00000000-0005-0000-0000-000018EC0000}"/>
    <cellStyle name="Porcentual 6 6" xfId="60006" xr:uid="{00000000-0005-0000-0000-000019EC0000}"/>
    <cellStyle name="Porcentual 6 6 2" xfId="60007" xr:uid="{00000000-0005-0000-0000-00001AEC0000}"/>
    <cellStyle name="Porcentual 6 6 2 2" xfId="60008" xr:uid="{00000000-0005-0000-0000-00001BEC0000}"/>
    <cellStyle name="Porcentual 6 6 2 2 2" xfId="60009" xr:uid="{00000000-0005-0000-0000-00001CEC0000}"/>
    <cellStyle name="Porcentual 6 6 2 3" xfId="60010" xr:uid="{00000000-0005-0000-0000-00001DEC0000}"/>
    <cellStyle name="Porcentual 6 6 3" xfId="60011" xr:uid="{00000000-0005-0000-0000-00001EEC0000}"/>
    <cellStyle name="Porcentual 6 6 3 2" xfId="60012" xr:uid="{00000000-0005-0000-0000-00001FEC0000}"/>
    <cellStyle name="Porcentual 6 6 4" xfId="60013" xr:uid="{00000000-0005-0000-0000-000020EC0000}"/>
    <cellStyle name="Porcentual 6 7" xfId="60014" xr:uid="{00000000-0005-0000-0000-000021EC0000}"/>
    <cellStyle name="Porcentual 6 7 2" xfId="60015" xr:uid="{00000000-0005-0000-0000-000022EC0000}"/>
    <cellStyle name="Porcentual 6 7 2 2" xfId="60016" xr:uid="{00000000-0005-0000-0000-000023EC0000}"/>
    <cellStyle name="Porcentual 6 7 2 2 2" xfId="60017" xr:uid="{00000000-0005-0000-0000-000024EC0000}"/>
    <cellStyle name="Porcentual 6 7 2 3" xfId="60018" xr:uid="{00000000-0005-0000-0000-000025EC0000}"/>
    <cellStyle name="Porcentual 6 7 3" xfId="60019" xr:uid="{00000000-0005-0000-0000-000026EC0000}"/>
    <cellStyle name="Porcentual 6 7 3 2" xfId="60020" xr:uid="{00000000-0005-0000-0000-000027EC0000}"/>
    <cellStyle name="Porcentual 6 7 4" xfId="60021" xr:uid="{00000000-0005-0000-0000-000028EC0000}"/>
    <cellStyle name="Porcentual 6 8" xfId="60022" xr:uid="{00000000-0005-0000-0000-000029EC0000}"/>
    <cellStyle name="Porcentual 6 8 2" xfId="60023" xr:uid="{00000000-0005-0000-0000-00002AEC0000}"/>
    <cellStyle name="Porcentual 6 8 2 2" xfId="60024" xr:uid="{00000000-0005-0000-0000-00002BEC0000}"/>
    <cellStyle name="Porcentual 6 8 3" xfId="60025" xr:uid="{00000000-0005-0000-0000-00002CEC0000}"/>
    <cellStyle name="Porcentual 6 9" xfId="60026" xr:uid="{00000000-0005-0000-0000-00002DEC0000}"/>
    <cellStyle name="Porcentual 6 9 2" xfId="60027" xr:uid="{00000000-0005-0000-0000-00002EEC0000}"/>
    <cellStyle name="Porcentual 7" xfId="60028" xr:uid="{00000000-0005-0000-0000-00002FEC0000}"/>
    <cellStyle name="Porcentual 7 2" xfId="60029" xr:uid="{00000000-0005-0000-0000-000030EC0000}"/>
    <cellStyle name="Porcentual 7 2 2" xfId="60030" xr:uid="{00000000-0005-0000-0000-000031EC0000}"/>
    <cellStyle name="Porcentual 7 2 2 2" xfId="60031" xr:uid="{00000000-0005-0000-0000-000032EC0000}"/>
    <cellStyle name="Porcentual 7 2 2 2 2" xfId="60032" xr:uid="{00000000-0005-0000-0000-000033EC0000}"/>
    <cellStyle name="Porcentual 7 2 2 3" xfId="60033" xr:uid="{00000000-0005-0000-0000-000034EC0000}"/>
    <cellStyle name="Porcentual 7 2 3" xfId="60034" xr:uid="{00000000-0005-0000-0000-000035EC0000}"/>
    <cellStyle name="Porcentual 7 2 3 2" xfId="60035" xr:uid="{00000000-0005-0000-0000-000036EC0000}"/>
    <cellStyle name="Porcentual 7 2 4" xfId="60036" xr:uid="{00000000-0005-0000-0000-000037EC0000}"/>
    <cellStyle name="Porcentual 7 3" xfId="60037" xr:uid="{00000000-0005-0000-0000-000038EC0000}"/>
    <cellStyle name="Porcentual 7 3 2" xfId="60038" xr:uid="{00000000-0005-0000-0000-000039EC0000}"/>
    <cellStyle name="Porcentual 7 3 2 2" xfId="60039" xr:uid="{00000000-0005-0000-0000-00003AEC0000}"/>
    <cellStyle name="Porcentual 7 3 2 2 2" xfId="60040" xr:uid="{00000000-0005-0000-0000-00003BEC0000}"/>
    <cellStyle name="Porcentual 7 3 2 3" xfId="60041" xr:uid="{00000000-0005-0000-0000-00003CEC0000}"/>
    <cellStyle name="Porcentual 7 3 3" xfId="60042" xr:uid="{00000000-0005-0000-0000-00003DEC0000}"/>
    <cellStyle name="Porcentual 7 3 3 2" xfId="60043" xr:uid="{00000000-0005-0000-0000-00003EEC0000}"/>
    <cellStyle name="Porcentual 7 3 4" xfId="60044" xr:uid="{00000000-0005-0000-0000-00003FEC0000}"/>
    <cellStyle name="Porcentual 7 4" xfId="60045" xr:uid="{00000000-0005-0000-0000-000040EC0000}"/>
    <cellStyle name="Porcentual 7 4 2" xfId="60046" xr:uid="{00000000-0005-0000-0000-000041EC0000}"/>
    <cellStyle name="Porcentual 7 4 2 2" xfId="60047" xr:uid="{00000000-0005-0000-0000-000042EC0000}"/>
    <cellStyle name="Porcentual 7 4 2 2 2" xfId="60048" xr:uid="{00000000-0005-0000-0000-000043EC0000}"/>
    <cellStyle name="Porcentual 7 4 2 3" xfId="60049" xr:uid="{00000000-0005-0000-0000-000044EC0000}"/>
    <cellStyle name="Porcentual 7 4 3" xfId="60050" xr:uid="{00000000-0005-0000-0000-000045EC0000}"/>
    <cellStyle name="Porcentual 7 4 3 2" xfId="60051" xr:uid="{00000000-0005-0000-0000-000046EC0000}"/>
    <cellStyle name="Porcentual 7 4 4" xfId="60052" xr:uid="{00000000-0005-0000-0000-000047EC0000}"/>
    <cellStyle name="Porcentual 7 5" xfId="60053" xr:uid="{00000000-0005-0000-0000-000048EC0000}"/>
    <cellStyle name="Porcentual 7 5 2" xfId="60054" xr:uid="{00000000-0005-0000-0000-000049EC0000}"/>
    <cellStyle name="Porcentual 7 5 2 2" xfId="60055" xr:uid="{00000000-0005-0000-0000-00004AEC0000}"/>
    <cellStyle name="Porcentual 7 5 2 2 2" xfId="60056" xr:uid="{00000000-0005-0000-0000-00004BEC0000}"/>
    <cellStyle name="Porcentual 7 5 2 3" xfId="60057" xr:uid="{00000000-0005-0000-0000-00004CEC0000}"/>
    <cellStyle name="Porcentual 7 5 3" xfId="60058" xr:uid="{00000000-0005-0000-0000-00004DEC0000}"/>
    <cellStyle name="Porcentual 7 5 3 2" xfId="60059" xr:uid="{00000000-0005-0000-0000-00004EEC0000}"/>
    <cellStyle name="Porcentual 7 5 4" xfId="60060" xr:uid="{00000000-0005-0000-0000-00004FEC0000}"/>
    <cellStyle name="Porcentual 7 6" xfId="60061" xr:uid="{00000000-0005-0000-0000-000050EC0000}"/>
    <cellStyle name="Porcentual 7 6 2" xfId="60062" xr:uid="{00000000-0005-0000-0000-000051EC0000}"/>
    <cellStyle name="Porcentual 7 6 2 2" xfId="60063" xr:uid="{00000000-0005-0000-0000-000052EC0000}"/>
    <cellStyle name="Porcentual 7 6 2 2 2" xfId="60064" xr:uid="{00000000-0005-0000-0000-000053EC0000}"/>
    <cellStyle name="Porcentual 7 6 2 3" xfId="60065" xr:uid="{00000000-0005-0000-0000-000054EC0000}"/>
    <cellStyle name="Porcentual 7 6 3" xfId="60066" xr:uid="{00000000-0005-0000-0000-000055EC0000}"/>
    <cellStyle name="Porcentual 7 6 3 2" xfId="60067" xr:uid="{00000000-0005-0000-0000-000056EC0000}"/>
    <cellStyle name="Porcentual 7 6 4" xfId="60068" xr:uid="{00000000-0005-0000-0000-000057EC0000}"/>
    <cellStyle name="Porcentual 7 7" xfId="60069" xr:uid="{00000000-0005-0000-0000-000058EC0000}"/>
    <cellStyle name="Porcentual 7 7 2" xfId="60070" xr:uid="{00000000-0005-0000-0000-000059EC0000}"/>
    <cellStyle name="Porcentual 7 7 2 2" xfId="60071" xr:uid="{00000000-0005-0000-0000-00005AEC0000}"/>
    <cellStyle name="Porcentual 7 7 2 2 2" xfId="60072" xr:uid="{00000000-0005-0000-0000-00005BEC0000}"/>
    <cellStyle name="Porcentual 7 7 2 3" xfId="60073" xr:uid="{00000000-0005-0000-0000-00005CEC0000}"/>
    <cellStyle name="Porcentual 7 7 3" xfId="60074" xr:uid="{00000000-0005-0000-0000-00005DEC0000}"/>
    <cellStyle name="Porcentual 7 7 3 2" xfId="60075" xr:uid="{00000000-0005-0000-0000-00005EEC0000}"/>
    <cellStyle name="Porcentual 7 7 4" xfId="60076" xr:uid="{00000000-0005-0000-0000-00005FEC0000}"/>
    <cellStyle name="Porcentual 7 8" xfId="60077" xr:uid="{00000000-0005-0000-0000-000060EC0000}"/>
    <cellStyle name="Porcentual 7 8 2" xfId="60078" xr:uid="{00000000-0005-0000-0000-000061EC0000}"/>
    <cellStyle name="Porcentual 8" xfId="60079" xr:uid="{00000000-0005-0000-0000-000062EC0000}"/>
    <cellStyle name="Porcentual 8 10" xfId="60080" xr:uid="{00000000-0005-0000-0000-000063EC0000}"/>
    <cellStyle name="Porcentual 8 2" xfId="60081" xr:uid="{00000000-0005-0000-0000-000064EC0000}"/>
    <cellStyle name="Porcentual 8 2 2" xfId="60082" xr:uid="{00000000-0005-0000-0000-000065EC0000}"/>
    <cellStyle name="Porcentual 8 2 2 2" xfId="60083" xr:uid="{00000000-0005-0000-0000-000066EC0000}"/>
    <cellStyle name="Porcentual 8 2 2 2 2" xfId="60084" xr:uid="{00000000-0005-0000-0000-000067EC0000}"/>
    <cellStyle name="Porcentual 8 2 2 3" xfId="60085" xr:uid="{00000000-0005-0000-0000-000068EC0000}"/>
    <cellStyle name="Porcentual 8 2 3" xfId="60086" xr:uid="{00000000-0005-0000-0000-000069EC0000}"/>
    <cellStyle name="Porcentual 8 2 3 2" xfId="60087" xr:uid="{00000000-0005-0000-0000-00006AEC0000}"/>
    <cellStyle name="Porcentual 8 2 4" xfId="60088" xr:uid="{00000000-0005-0000-0000-00006BEC0000}"/>
    <cellStyle name="Porcentual 8 3" xfId="60089" xr:uid="{00000000-0005-0000-0000-00006CEC0000}"/>
    <cellStyle name="Porcentual 8 3 2" xfId="60090" xr:uid="{00000000-0005-0000-0000-00006DEC0000}"/>
    <cellStyle name="Porcentual 8 3 2 2" xfId="60091" xr:uid="{00000000-0005-0000-0000-00006EEC0000}"/>
    <cellStyle name="Porcentual 8 3 2 2 2" xfId="60092" xr:uid="{00000000-0005-0000-0000-00006FEC0000}"/>
    <cellStyle name="Porcentual 8 3 2 3" xfId="60093" xr:uid="{00000000-0005-0000-0000-000070EC0000}"/>
    <cellStyle name="Porcentual 8 3 3" xfId="60094" xr:uid="{00000000-0005-0000-0000-000071EC0000}"/>
    <cellStyle name="Porcentual 8 3 3 2" xfId="60095" xr:uid="{00000000-0005-0000-0000-000072EC0000}"/>
    <cellStyle name="Porcentual 8 3 4" xfId="60096" xr:uid="{00000000-0005-0000-0000-000073EC0000}"/>
    <cellStyle name="Porcentual 8 4" xfId="60097" xr:uid="{00000000-0005-0000-0000-000074EC0000}"/>
    <cellStyle name="Porcentual 8 4 2" xfId="60098" xr:uid="{00000000-0005-0000-0000-000075EC0000}"/>
    <cellStyle name="Porcentual 8 4 2 2" xfId="60099" xr:uid="{00000000-0005-0000-0000-000076EC0000}"/>
    <cellStyle name="Porcentual 8 4 2 2 2" xfId="60100" xr:uid="{00000000-0005-0000-0000-000077EC0000}"/>
    <cellStyle name="Porcentual 8 4 2 3" xfId="60101" xr:uid="{00000000-0005-0000-0000-000078EC0000}"/>
    <cellStyle name="Porcentual 8 4 3" xfId="60102" xr:uid="{00000000-0005-0000-0000-000079EC0000}"/>
    <cellStyle name="Porcentual 8 4 3 2" xfId="60103" xr:uid="{00000000-0005-0000-0000-00007AEC0000}"/>
    <cellStyle name="Porcentual 8 4 4" xfId="60104" xr:uid="{00000000-0005-0000-0000-00007BEC0000}"/>
    <cellStyle name="Porcentual 8 5" xfId="60105" xr:uid="{00000000-0005-0000-0000-00007CEC0000}"/>
    <cellStyle name="Porcentual 8 5 2" xfId="60106" xr:uid="{00000000-0005-0000-0000-00007DEC0000}"/>
    <cellStyle name="Porcentual 8 5 2 2" xfId="60107" xr:uid="{00000000-0005-0000-0000-00007EEC0000}"/>
    <cellStyle name="Porcentual 8 5 2 2 2" xfId="60108" xr:uid="{00000000-0005-0000-0000-00007FEC0000}"/>
    <cellStyle name="Porcentual 8 5 2 3" xfId="60109" xr:uid="{00000000-0005-0000-0000-000080EC0000}"/>
    <cellStyle name="Porcentual 8 5 3" xfId="60110" xr:uid="{00000000-0005-0000-0000-000081EC0000}"/>
    <cellStyle name="Porcentual 8 5 3 2" xfId="60111" xr:uid="{00000000-0005-0000-0000-000082EC0000}"/>
    <cellStyle name="Porcentual 8 5 4" xfId="60112" xr:uid="{00000000-0005-0000-0000-000083EC0000}"/>
    <cellStyle name="Porcentual 8 6" xfId="60113" xr:uid="{00000000-0005-0000-0000-000084EC0000}"/>
    <cellStyle name="Porcentual 8 6 2" xfId="60114" xr:uid="{00000000-0005-0000-0000-000085EC0000}"/>
    <cellStyle name="Porcentual 8 6 2 2" xfId="60115" xr:uid="{00000000-0005-0000-0000-000086EC0000}"/>
    <cellStyle name="Porcentual 8 6 2 2 2" xfId="60116" xr:uid="{00000000-0005-0000-0000-000087EC0000}"/>
    <cellStyle name="Porcentual 8 6 2 3" xfId="60117" xr:uid="{00000000-0005-0000-0000-000088EC0000}"/>
    <cellStyle name="Porcentual 8 6 3" xfId="60118" xr:uid="{00000000-0005-0000-0000-000089EC0000}"/>
    <cellStyle name="Porcentual 8 6 3 2" xfId="60119" xr:uid="{00000000-0005-0000-0000-00008AEC0000}"/>
    <cellStyle name="Porcentual 8 6 4" xfId="60120" xr:uid="{00000000-0005-0000-0000-00008BEC0000}"/>
    <cellStyle name="Porcentual 8 7" xfId="60121" xr:uid="{00000000-0005-0000-0000-00008CEC0000}"/>
    <cellStyle name="Porcentual 8 7 2" xfId="60122" xr:uid="{00000000-0005-0000-0000-00008DEC0000}"/>
    <cellStyle name="Porcentual 8 7 2 2" xfId="60123" xr:uid="{00000000-0005-0000-0000-00008EEC0000}"/>
    <cellStyle name="Porcentual 8 7 2 2 2" xfId="60124" xr:uid="{00000000-0005-0000-0000-00008FEC0000}"/>
    <cellStyle name="Porcentual 8 7 2 3" xfId="60125" xr:uid="{00000000-0005-0000-0000-000090EC0000}"/>
    <cellStyle name="Porcentual 8 7 3" xfId="60126" xr:uid="{00000000-0005-0000-0000-000091EC0000}"/>
    <cellStyle name="Porcentual 8 7 3 2" xfId="60127" xr:uid="{00000000-0005-0000-0000-000092EC0000}"/>
    <cellStyle name="Porcentual 8 7 4" xfId="60128" xr:uid="{00000000-0005-0000-0000-000093EC0000}"/>
    <cellStyle name="Porcentual 8 8" xfId="60129" xr:uid="{00000000-0005-0000-0000-000094EC0000}"/>
    <cellStyle name="Porcentual 8 8 2" xfId="60130" xr:uid="{00000000-0005-0000-0000-000095EC0000}"/>
    <cellStyle name="Porcentual 8 8 2 2" xfId="60131" xr:uid="{00000000-0005-0000-0000-000096EC0000}"/>
    <cellStyle name="Porcentual 8 8 3" xfId="60132" xr:uid="{00000000-0005-0000-0000-000097EC0000}"/>
    <cellStyle name="Porcentual 8 9" xfId="60133" xr:uid="{00000000-0005-0000-0000-000098EC0000}"/>
    <cellStyle name="Porcentual 8 9 2" xfId="60134" xr:uid="{00000000-0005-0000-0000-000099EC0000}"/>
    <cellStyle name="Porcentual 9" xfId="60135" xr:uid="{00000000-0005-0000-0000-00009AEC0000}"/>
    <cellStyle name="Porcentual 9 2" xfId="60136" xr:uid="{00000000-0005-0000-0000-00009BEC0000}"/>
    <cellStyle name="Porcentual 9 2 2" xfId="60137" xr:uid="{00000000-0005-0000-0000-00009CEC0000}"/>
    <cellStyle name="Porcentual 9 2 2 2" xfId="60138" xr:uid="{00000000-0005-0000-0000-00009DEC0000}"/>
    <cellStyle name="Porcentual 9 2 3" xfId="60139" xr:uid="{00000000-0005-0000-0000-00009EEC0000}"/>
    <cellStyle name="Porcentual 9 3" xfId="60140" xr:uid="{00000000-0005-0000-0000-00009FEC0000}"/>
    <cellStyle name="Porcentual 9 3 2" xfId="60141" xr:uid="{00000000-0005-0000-0000-0000A0EC0000}"/>
    <cellStyle name="Porcentual 9 4" xfId="60142" xr:uid="{00000000-0005-0000-0000-0000A1EC0000}"/>
    <cellStyle name="PrePop Currency (0)" xfId="60143" xr:uid="{00000000-0005-0000-0000-0000A2EC0000}"/>
    <cellStyle name="PrePop Currency (2)" xfId="60144" xr:uid="{00000000-0005-0000-0000-0000A3EC0000}"/>
    <cellStyle name="PrePop Units (0)" xfId="60145" xr:uid="{00000000-0005-0000-0000-0000A4EC0000}"/>
    <cellStyle name="PrePop Units (1)" xfId="60146" xr:uid="{00000000-0005-0000-0000-0000A5EC0000}"/>
    <cellStyle name="PrePop Units (2)" xfId="60147" xr:uid="{00000000-0005-0000-0000-0000A6EC0000}"/>
    <cellStyle name="Punto" xfId="60148" xr:uid="{00000000-0005-0000-0000-0000A7EC0000}"/>
    <cellStyle name="Punto0" xfId="60149" xr:uid="{00000000-0005-0000-0000-0000A8EC0000}"/>
    <cellStyle name="Punto0 - Modelo2" xfId="60150" xr:uid="{00000000-0005-0000-0000-0000A9EC0000}"/>
    <cellStyle name="Punto1 - Modelo1" xfId="60151" xr:uid="{00000000-0005-0000-0000-0000AAEC0000}"/>
    <cellStyle name="Resultado" xfId="60152" xr:uid="{00000000-0005-0000-0000-0000ABEC0000}"/>
    <cellStyle name="Resultado 2" xfId="60153" xr:uid="{00000000-0005-0000-0000-0000ACEC0000}"/>
    <cellStyle name="RM" xfId="60154" xr:uid="{00000000-0005-0000-0000-0000ADEC0000}"/>
    <cellStyle name="S0" xfId="90" xr:uid="{00000000-0005-0000-0000-0000AEEC0000}"/>
    <cellStyle name="S0 2" xfId="124" xr:uid="{00000000-0005-0000-0000-0000AFEC0000}"/>
    <cellStyle name="S1" xfId="91" xr:uid="{00000000-0005-0000-0000-0000B0EC0000}"/>
    <cellStyle name="S1 2" xfId="125" xr:uid="{00000000-0005-0000-0000-0000B1EC0000}"/>
    <cellStyle name="S10" xfId="134" xr:uid="{00000000-0005-0000-0000-0000B2EC0000}"/>
    <cellStyle name="S10 2" xfId="171" xr:uid="{00000000-0005-0000-0000-0000B3EC0000}"/>
    <cellStyle name="S10 2 2" xfId="61780" xr:uid="{00000000-0005-0000-0000-0000B4EC0000}"/>
    <cellStyle name="S10 2 2 2" xfId="101" xr:uid="{00000000-0005-0000-0000-0000B5EC0000}"/>
    <cellStyle name="S10 2 3" xfId="61800" xr:uid="{00000000-0005-0000-0000-0000B6EC0000}"/>
    <cellStyle name="S10 2 4" xfId="61856" xr:uid="{00000000-0005-0000-0000-0000B7EC0000}"/>
    <cellStyle name="S10 3" xfId="61867" xr:uid="{00000000-0005-0000-0000-0000B8EC0000}"/>
    <cellStyle name="S10 6" xfId="61788" xr:uid="{00000000-0005-0000-0000-0000B9EC0000}"/>
    <cellStyle name="S11" xfId="135" xr:uid="{00000000-0005-0000-0000-0000BAEC0000}"/>
    <cellStyle name="S11 2" xfId="172" xr:uid="{00000000-0005-0000-0000-0000BBEC0000}"/>
    <cellStyle name="S11 2 2" xfId="61781" xr:uid="{00000000-0005-0000-0000-0000BCEC0000}"/>
    <cellStyle name="S11 2 2 2" xfId="102" xr:uid="{00000000-0005-0000-0000-0000BDEC0000}"/>
    <cellStyle name="S11 3" xfId="61805" xr:uid="{00000000-0005-0000-0000-0000BEEC0000}"/>
    <cellStyle name="S11 5" xfId="61858" xr:uid="{00000000-0005-0000-0000-0000BFEC0000}"/>
    <cellStyle name="S11 6" xfId="61787" xr:uid="{00000000-0005-0000-0000-0000C0EC0000}"/>
    <cellStyle name="S12" xfId="104" xr:uid="{00000000-0005-0000-0000-0000C1EC0000}"/>
    <cellStyle name="S12 2" xfId="136" xr:uid="{00000000-0005-0000-0000-0000C2EC0000}"/>
    <cellStyle name="S12 2 2" xfId="161" xr:uid="{00000000-0005-0000-0000-0000C3EC0000}"/>
    <cellStyle name="S12 2 2 2" xfId="61816" xr:uid="{00000000-0005-0000-0000-0000C4EC0000}"/>
    <cellStyle name="S12 2 3" xfId="61763" xr:uid="{00000000-0005-0000-0000-0000C5EC0000}"/>
    <cellStyle name="S12 3" xfId="173" xr:uid="{00000000-0005-0000-0000-0000C6EC0000}"/>
    <cellStyle name="S12 3 2" xfId="61806" xr:uid="{00000000-0005-0000-0000-0000C7EC0000}"/>
    <cellStyle name="S13" xfId="137" xr:uid="{00000000-0005-0000-0000-0000C8EC0000}"/>
    <cellStyle name="S13 2" xfId="103" xr:uid="{00000000-0005-0000-0000-0000C9EC0000}"/>
    <cellStyle name="S13 2 2" xfId="111" xr:uid="{00000000-0005-0000-0000-0000CAEC0000}"/>
    <cellStyle name="S13 2 3" xfId="61857" xr:uid="{00000000-0005-0000-0000-0000CBEC0000}"/>
    <cellStyle name="S13 3" xfId="61802" xr:uid="{00000000-0005-0000-0000-0000CCEC0000}"/>
    <cellStyle name="S13 3 2" xfId="61815" xr:uid="{00000000-0005-0000-0000-0000CDEC0000}"/>
    <cellStyle name="S14" xfId="105" xr:uid="{00000000-0005-0000-0000-0000CEEC0000}"/>
    <cellStyle name="S14 2" xfId="138" xr:uid="{00000000-0005-0000-0000-0000CFEC0000}"/>
    <cellStyle name="S14 3" xfId="61801" xr:uid="{00000000-0005-0000-0000-0000D0EC0000}"/>
    <cellStyle name="S14 3 2" xfId="61859" xr:uid="{00000000-0005-0000-0000-0000D1EC0000}"/>
    <cellStyle name="S14 4 2" xfId="61817" xr:uid="{00000000-0005-0000-0000-0000D2EC0000}"/>
    <cellStyle name="S15" xfId="106" xr:uid="{00000000-0005-0000-0000-0000D3EC0000}"/>
    <cellStyle name="S15 2" xfId="139" xr:uid="{00000000-0005-0000-0000-0000D4EC0000}"/>
    <cellStyle name="S15 3 2" xfId="61818" xr:uid="{00000000-0005-0000-0000-0000D5EC0000}"/>
    <cellStyle name="S16" xfId="107" xr:uid="{00000000-0005-0000-0000-0000D6EC0000}"/>
    <cellStyle name="S16 2" xfId="140" xr:uid="{00000000-0005-0000-0000-0000D7EC0000}"/>
    <cellStyle name="S16 2 2" xfId="61764" xr:uid="{00000000-0005-0000-0000-0000D8EC0000}"/>
    <cellStyle name="S16 3" xfId="174" xr:uid="{00000000-0005-0000-0000-0000D9EC0000}"/>
    <cellStyle name="S16 3 2" xfId="61861" xr:uid="{00000000-0005-0000-0000-0000DAEC0000}"/>
    <cellStyle name="S16 4" xfId="61819" xr:uid="{00000000-0005-0000-0000-0000DBEC0000}"/>
    <cellStyle name="S17" xfId="109" xr:uid="{00000000-0005-0000-0000-0000DCEC0000}"/>
    <cellStyle name="S17 2" xfId="141" xr:uid="{00000000-0005-0000-0000-0000DDEC0000}"/>
    <cellStyle name="S17 2 2" xfId="61821" xr:uid="{00000000-0005-0000-0000-0000DEEC0000}"/>
    <cellStyle name="S17 2 3" xfId="61765" xr:uid="{00000000-0005-0000-0000-0000DFEC0000}"/>
    <cellStyle name="S17 3" xfId="175" xr:uid="{00000000-0005-0000-0000-0000E0EC0000}"/>
    <cellStyle name="S17 3 2" xfId="61860" xr:uid="{00000000-0005-0000-0000-0000E1EC0000}"/>
    <cellStyle name="S18" xfId="108" xr:uid="{00000000-0005-0000-0000-0000E2EC0000}"/>
    <cellStyle name="S18 2" xfId="142" xr:uid="{00000000-0005-0000-0000-0000E3EC0000}"/>
    <cellStyle name="S18 2 2" xfId="61820" xr:uid="{00000000-0005-0000-0000-0000E4EC0000}"/>
    <cellStyle name="S18 2 3" xfId="61766" xr:uid="{00000000-0005-0000-0000-0000E5EC0000}"/>
    <cellStyle name="S18 2 4" xfId="61868" xr:uid="{00000000-0005-0000-0000-0000E6EC0000}"/>
    <cellStyle name="S18 3" xfId="176" xr:uid="{00000000-0005-0000-0000-0000E7EC0000}"/>
    <cellStyle name="S18 4" xfId="61803" xr:uid="{00000000-0005-0000-0000-0000E8EC0000}"/>
    <cellStyle name="S19" xfId="143" xr:uid="{00000000-0005-0000-0000-0000E9EC0000}"/>
    <cellStyle name="S19 2" xfId="61767" xr:uid="{00000000-0005-0000-0000-0000EAEC0000}"/>
    <cellStyle name="S2" xfId="92" xr:uid="{00000000-0005-0000-0000-0000EBEC0000}"/>
    <cellStyle name="S2 2" xfId="126" xr:uid="{00000000-0005-0000-0000-0000ECEC0000}"/>
    <cellStyle name="S20" xfId="144" xr:uid="{00000000-0005-0000-0000-0000EDEC0000}"/>
    <cellStyle name="S20 2" xfId="61784" xr:uid="{00000000-0005-0000-0000-0000EEEC0000}"/>
    <cellStyle name="S20 3" xfId="61768" xr:uid="{00000000-0005-0000-0000-0000EFEC0000}"/>
    <cellStyle name="S21" xfId="145" xr:uid="{00000000-0005-0000-0000-0000F0EC0000}"/>
    <cellStyle name="S21 2" xfId="178" xr:uid="{00000000-0005-0000-0000-0000F1EC0000}"/>
    <cellStyle name="S21 3" xfId="61769" xr:uid="{00000000-0005-0000-0000-0000F2EC0000}"/>
    <cellStyle name="S22" xfId="146" xr:uid="{00000000-0005-0000-0000-0000F3EC0000}"/>
    <cellStyle name="S22 2" xfId="177" xr:uid="{00000000-0005-0000-0000-0000F4EC0000}"/>
    <cellStyle name="S22 3" xfId="61770" xr:uid="{00000000-0005-0000-0000-0000F5EC0000}"/>
    <cellStyle name="S23" xfId="61771" xr:uid="{00000000-0005-0000-0000-0000F6EC0000}"/>
    <cellStyle name="S3" xfId="94" xr:uid="{00000000-0005-0000-0000-0000F7EC0000}"/>
    <cellStyle name="S3 2" xfId="127" xr:uid="{00000000-0005-0000-0000-0000F8EC0000}"/>
    <cellStyle name="S3 2 2" xfId="61791" xr:uid="{00000000-0005-0000-0000-0000F9EC0000}"/>
    <cellStyle name="S4" xfId="95" xr:uid="{00000000-0005-0000-0000-0000FAEC0000}"/>
    <cellStyle name="S4 2" xfId="128" xr:uid="{00000000-0005-0000-0000-0000FBEC0000}"/>
    <cellStyle name="S4 2 2" xfId="61792" xr:uid="{00000000-0005-0000-0000-0000FCEC0000}"/>
    <cellStyle name="S5" xfId="96" xr:uid="{00000000-0005-0000-0000-0000FDEC0000}"/>
    <cellStyle name="S5 2" xfId="129" xr:uid="{00000000-0005-0000-0000-0000FEEC0000}"/>
    <cellStyle name="S5 2 2" xfId="61810" xr:uid="{00000000-0005-0000-0000-0000FFEC0000}"/>
    <cellStyle name="S5 3" xfId="61798" xr:uid="{00000000-0005-0000-0000-000000ED0000}"/>
    <cellStyle name="S5 3 2" xfId="61855" xr:uid="{00000000-0005-0000-0000-000001ED0000}"/>
    <cellStyle name="S6" xfId="97" xr:uid="{00000000-0005-0000-0000-000002ED0000}"/>
    <cellStyle name="S6 2" xfId="130" xr:uid="{00000000-0005-0000-0000-000003ED0000}"/>
    <cellStyle name="S6 2 2" xfId="61811" xr:uid="{00000000-0005-0000-0000-000004ED0000}"/>
    <cellStyle name="S6 2 3" xfId="61761" xr:uid="{00000000-0005-0000-0000-000005ED0000}"/>
    <cellStyle name="S6 3" xfId="169" xr:uid="{00000000-0005-0000-0000-000006ED0000}"/>
    <cellStyle name="S6 3 2" xfId="61794" xr:uid="{00000000-0005-0000-0000-000007ED0000}"/>
    <cellStyle name="S6 4" xfId="61799" xr:uid="{00000000-0005-0000-0000-000008ED0000}"/>
    <cellStyle name="S7" xfId="98" xr:uid="{00000000-0005-0000-0000-000009ED0000}"/>
    <cellStyle name="S7 2" xfId="131" xr:uid="{00000000-0005-0000-0000-00000AED0000}"/>
    <cellStyle name="S7 2 2" xfId="61812" xr:uid="{00000000-0005-0000-0000-00000BED0000}"/>
    <cellStyle name="S7 2 3" xfId="61762" xr:uid="{00000000-0005-0000-0000-00000CED0000}"/>
    <cellStyle name="S7 3" xfId="170" xr:uid="{00000000-0005-0000-0000-00000DED0000}"/>
    <cellStyle name="S7 3 2" xfId="61795" xr:uid="{00000000-0005-0000-0000-00000EED0000}"/>
    <cellStyle name="S8" xfId="99" xr:uid="{00000000-0005-0000-0000-00000FED0000}"/>
    <cellStyle name="S8 2" xfId="132" xr:uid="{00000000-0005-0000-0000-000010ED0000}"/>
    <cellStyle name="S8 2 2" xfId="61813" xr:uid="{00000000-0005-0000-0000-000011ED0000}"/>
    <cellStyle name="S8 3" xfId="61854" xr:uid="{00000000-0005-0000-0000-000012ED0000}"/>
    <cellStyle name="S9" xfId="100" xr:uid="{00000000-0005-0000-0000-000013ED0000}"/>
    <cellStyle name="S9 2" xfId="133" xr:uid="{00000000-0005-0000-0000-000014ED0000}"/>
    <cellStyle name="S9 2 2" xfId="61814" xr:uid="{00000000-0005-0000-0000-000015ED0000}"/>
    <cellStyle name="S9 3" xfId="61796" xr:uid="{00000000-0005-0000-0000-000016ED0000}"/>
    <cellStyle name="Saída" xfId="60155" xr:uid="{00000000-0005-0000-0000-000017ED0000}"/>
    <cellStyle name="Saldos" xfId="60156" xr:uid="{00000000-0005-0000-0000-000018ED0000}"/>
    <cellStyle name="Salida" xfId="187" builtinId="21" customBuiltin="1"/>
    <cellStyle name="Salida 10" xfId="60157" xr:uid="{00000000-0005-0000-0000-00001AED0000}"/>
    <cellStyle name="Salida 10 2" xfId="60158" xr:uid="{00000000-0005-0000-0000-00001BED0000}"/>
    <cellStyle name="Salida 11" xfId="60159" xr:uid="{00000000-0005-0000-0000-00001CED0000}"/>
    <cellStyle name="Salida 11 2" xfId="60160" xr:uid="{00000000-0005-0000-0000-00001DED0000}"/>
    <cellStyle name="Salida 12" xfId="60161" xr:uid="{00000000-0005-0000-0000-00001EED0000}"/>
    <cellStyle name="Salida 12 2" xfId="60162" xr:uid="{00000000-0005-0000-0000-00001FED0000}"/>
    <cellStyle name="Salida 13" xfId="60163" xr:uid="{00000000-0005-0000-0000-000020ED0000}"/>
    <cellStyle name="Salida 14" xfId="60164" xr:uid="{00000000-0005-0000-0000-000021ED0000}"/>
    <cellStyle name="Salida 15" xfId="60165" xr:uid="{00000000-0005-0000-0000-000022ED0000}"/>
    <cellStyle name="Salida 16" xfId="60166" xr:uid="{00000000-0005-0000-0000-000023ED0000}"/>
    <cellStyle name="Salida 17" xfId="60167" xr:uid="{00000000-0005-0000-0000-000024ED0000}"/>
    <cellStyle name="Salida 18" xfId="60168" xr:uid="{00000000-0005-0000-0000-000025ED0000}"/>
    <cellStyle name="Salida 19" xfId="60169" xr:uid="{00000000-0005-0000-0000-000026ED0000}"/>
    <cellStyle name="Salida 2" xfId="60170" xr:uid="{00000000-0005-0000-0000-000027ED0000}"/>
    <cellStyle name="Salida 2 2" xfId="60171" xr:uid="{00000000-0005-0000-0000-000028ED0000}"/>
    <cellStyle name="Salida 2 2 2" xfId="60172" xr:uid="{00000000-0005-0000-0000-000029ED0000}"/>
    <cellStyle name="Salida 2 2 2 2" xfId="60173" xr:uid="{00000000-0005-0000-0000-00002AED0000}"/>
    <cellStyle name="Salida 2 2 2 2 2" xfId="60174" xr:uid="{00000000-0005-0000-0000-00002BED0000}"/>
    <cellStyle name="Salida 2 2 2 2 2 2" xfId="60175" xr:uid="{00000000-0005-0000-0000-00002CED0000}"/>
    <cellStyle name="Salida 2 2 2 2 2 3" xfId="60176" xr:uid="{00000000-0005-0000-0000-00002DED0000}"/>
    <cellStyle name="Salida 2 2 2 2 3" xfId="60177" xr:uid="{00000000-0005-0000-0000-00002EED0000}"/>
    <cellStyle name="Salida 2 2 2 2 3 2" xfId="60178" xr:uid="{00000000-0005-0000-0000-00002FED0000}"/>
    <cellStyle name="Salida 2 2 2 2 3 2 2" xfId="60179" xr:uid="{00000000-0005-0000-0000-000030ED0000}"/>
    <cellStyle name="Salida 2 2 2 2 3 3" xfId="60180" xr:uid="{00000000-0005-0000-0000-000031ED0000}"/>
    <cellStyle name="Salida 2 2 2 2 4" xfId="60181" xr:uid="{00000000-0005-0000-0000-000032ED0000}"/>
    <cellStyle name="Salida 2 2 2 2 4 2" xfId="60182" xr:uid="{00000000-0005-0000-0000-000033ED0000}"/>
    <cellStyle name="Salida 2 2 2 2 5" xfId="60183" xr:uid="{00000000-0005-0000-0000-000034ED0000}"/>
    <cellStyle name="Salida 2 2 2 3" xfId="60184" xr:uid="{00000000-0005-0000-0000-000035ED0000}"/>
    <cellStyle name="Salida 2 2 2 4" xfId="60185" xr:uid="{00000000-0005-0000-0000-000036ED0000}"/>
    <cellStyle name="Salida 2 2 2 5" xfId="60186" xr:uid="{00000000-0005-0000-0000-000037ED0000}"/>
    <cellStyle name="Salida 2 2 2 6" xfId="60187" xr:uid="{00000000-0005-0000-0000-000038ED0000}"/>
    <cellStyle name="Salida 2 2 2 7" xfId="60188" xr:uid="{00000000-0005-0000-0000-000039ED0000}"/>
    <cellStyle name="Salida 2 2 3" xfId="60189" xr:uid="{00000000-0005-0000-0000-00003AED0000}"/>
    <cellStyle name="Salida 2 2 3 2" xfId="60190" xr:uid="{00000000-0005-0000-0000-00003BED0000}"/>
    <cellStyle name="Salida 2 2 3 2 2" xfId="60191" xr:uid="{00000000-0005-0000-0000-00003CED0000}"/>
    <cellStyle name="Salida 2 2 3 2 2 2" xfId="60192" xr:uid="{00000000-0005-0000-0000-00003DED0000}"/>
    <cellStyle name="Salida 2 2 3 2 3" xfId="60193" xr:uid="{00000000-0005-0000-0000-00003EED0000}"/>
    <cellStyle name="Salida 2 2 4" xfId="60194" xr:uid="{00000000-0005-0000-0000-00003FED0000}"/>
    <cellStyle name="Salida 2 2 4 2" xfId="60195" xr:uid="{00000000-0005-0000-0000-000040ED0000}"/>
    <cellStyle name="Salida 2 2 4 2 2" xfId="60196" xr:uid="{00000000-0005-0000-0000-000041ED0000}"/>
    <cellStyle name="Salida 2 2 4 3" xfId="60197" xr:uid="{00000000-0005-0000-0000-000042ED0000}"/>
    <cellStyle name="Salida 2 2 5" xfId="60198" xr:uid="{00000000-0005-0000-0000-000043ED0000}"/>
    <cellStyle name="Salida 2 2 5 2" xfId="60199" xr:uid="{00000000-0005-0000-0000-000044ED0000}"/>
    <cellStyle name="Salida 2 2 5 2 2" xfId="60200" xr:uid="{00000000-0005-0000-0000-000045ED0000}"/>
    <cellStyle name="Salida 2 2 5 3" xfId="60201" xr:uid="{00000000-0005-0000-0000-000046ED0000}"/>
    <cellStyle name="Salida 2 2 6" xfId="60202" xr:uid="{00000000-0005-0000-0000-000047ED0000}"/>
    <cellStyle name="Salida 2 2 6 2" xfId="60203" xr:uid="{00000000-0005-0000-0000-000048ED0000}"/>
    <cellStyle name="Salida 2 2 6 2 2" xfId="60204" xr:uid="{00000000-0005-0000-0000-000049ED0000}"/>
    <cellStyle name="Salida 2 2 6 3" xfId="60205" xr:uid="{00000000-0005-0000-0000-00004AED0000}"/>
    <cellStyle name="Salida 2 2 7" xfId="60206" xr:uid="{00000000-0005-0000-0000-00004BED0000}"/>
    <cellStyle name="Salida 2 2 7 2" xfId="60207" xr:uid="{00000000-0005-0000-0000-00004CED0000}"/>
    <cellStyle name="Salida 2 2 7 2 2" xfId="60208" xr:uid="{00000000-0005-0000-0000-00004DED0000}"/>
    <cellStyle name="Salida 2 2 7 3" xfId="60209" xr:uid="{00000000-0005-0000-0000-00004EED0000}"/>
    <cellStyle name="Salida 2 2 8" xfId="60210" xr:uid="{00000000-0005-0000-0000-00004FED0000}"/>
    <cellStyle name="Salida 2 2 8 2" xfId="60211" xr:uid="{00000000-0005-0000-0000-000050ED0000}"/>
    <cellStyle name="Salida 2 2 9" xfId="60212" xr:uid="{00000000-0005-0000-0000-000051ED0000}"/>
    <cellStyle name="Salida 2 3" xfId="60213" xr:uid="{00000000-0005-0000-0000-000052ED0000}"/>
    <cellStyle name="Salida 2 3 2" xfId="60214" xr:uid="{00000000-0005-0000-0000-000053ED0000}"/>
    <cellStyle name="Salida 2 3 3" xfId="60215" xr:uid="{00000000-0005-0000-0000-000054ED0000}"/>
    <cellStyle name="Salida 2 3 3 2" xfId="60216" xr:uid="{00000000-0005-0000-0000-000055ED0000}"/>
    <cellStyle name="Salida 2 3 4" xfId="60217" xr:uid="{00000000-0005-0000-0000-000056ED0000}"/>
    <cellStyle name="Salida 2 4" xfId="60218" xr:uid="{00000000-0005-0000-0000-000057ED0000}"/>
    <cellStyle name="Salida 2 5" xfId="60219" xr:uid="{00000000-0005-0000-0000-000058ED0000}"/>
    <cellStyle name="Salida 2 6" xfId="60220" xr:uid="{00000000-0005-0000-0000-000059ED0000}"/>
    <cellStyle name="Salida 2 7" xfId="60221" xr:uid="{00000000-0005-0000-0000-00005AED0000}"/>
    <cellStyle name="Salida 20" xfId="60222" xr:uid="{00000000-0005-0000-0000-00005BED0000}"/>
    <cellStyle name="Salida 21" xfId="60223" xr:uid="{00000000-0005-0000-0000-00005CED0000}"/>
    <cellStyle name="Salida 22" xfId="60224" xr:uid="{00000000-0005-0000-0000-00005DED0000}"/>
    <cellStyle name="Salida 23" xfId="60225" xr:uid="{00000000-0005-0000-0000-00005EED0000}"/>
    <cellStyle name="Salida 24" xfId="60226" xr:uid="{00000000-0005-0000-0000-00005FED0000}"/>
    <cellStyle name="Salida 25" xfId="60227" xr:uid="{00000000-0005-0000-0000-000060ED0000}"/>
    <cellStyle name="Salida 26" xfId="60228" xr:uid="{00000000-0005-0000-0000-000061ED0000}"/>
    <cellStyle name="Salida 27" xfId="60229" xr:uid="{00000000-0005-0000-0000-000062ED0000}"/>
    <cellStyle name="Salida 28" xfId="60230" xr:uid="{00000000-0005-0000-0000-000063ED0000}"/>
    <cellStyle name="Salida 29" xfId="60231" xr:uid="{00000000-0005-0000-0000-000064ED0000}"/>
    <cellStyle name="Salida 3" xfId="60232" xr:uid="{00000000-0005-0000-0000-000065ED0000}"/>
    <cellStyle name="Salida 3 2" xfId="60233" xr:uid="{00000000-0005-0000-0000-000066ED0000}"/>
    <cellStyle name="Salida 3 2 2" xfId="60234" xr:uid="{00000000-0005-0000-0000-000067ED0000}"/>
    <cellStyle name="Salida 3 2 2 2" xfId="60235" xr:uid="{00000000-0005-0000-0000-000068ED0000}"/>
    <cellStyle name="Salida 3 2 3" xfId="60236" xr:uid="{00000000-0005-0000-0000-000069ED0000}"/>
    <cellStyle name="Salida 3 2 3 2" xfId="60237" xr:uid="{00000000-0005-0000-0000-00006AED0000}"/>
    <cellStyle name="Salida 3 2 4" xfId="60238" xr:uid="{00000000-0005-0000-0000-00006BED0000}"/>
    <cellStyle name="Salida 3 2 4 2" xfId="60239" xr:uid="{00000000-0005-0000-0000-00006CED0000}"/>
    <cellStyle name="Salida 3 2 5" xfId="60240" xr:uid="{00000000-0005-0000-0000-00006DED0000}"/>
    <cellStyle name="Salida 3 2 5 2" xfId="60241" xr:uid="{00000000-0005-0000-0000-00006EED0000}"/>
    <cellStyle name="Salida 3 2 6" xfId="60242" xr:uid="{00000000-0005-0000-0000-00006FED0000}"/>
    <cellStyle name="Salida 3 3" xfId="60243" xr:uid="{00000000-0005-0000-0000-000070ED0000}"/>
    <cellStyle name="Salida 3 3 2" xfId="60244" xr:uid="{00000000-0005-0000-0000-000071ED0000}"/>
    <cellStyle name="Salida 3 4" xfId="61609" xr:uid="{00000000-0005-0000-0000-000072ED0000}"/>
    <cellStyle name="Salida 3 5" xfId="61610" xr:uid="{00000000-0005-0000-0000-000073ED0000}"/>
    <cellStyle name="Salida 30" xfId="60245" xr:uid="{00000000-0005-0000-0000-000074ED0000}"/>
    <cellStyle name="Salida 31" xfId="60246" xr:uid="{00000000-0005-0000-0000-000075ED0000}"/>
    <cellStyle name="Salida 32" xfId="60247" xr:uid="{00000000-0005-0000-0000-000076ED0000}"/>
    <cellStyle name="Salida 33" xfId="60248" xr:uid="{00000000-0005-0000-0000-000077ED0000}"/>
    <cellStyle name="Salida 34" xfId="60249" xr:uid="{00000000-0005-0000-0000-000078ED0000}"/>
    <cellStyle name="Salida 35" xfId="60250" xr:uid="{00000000-0005-0000-0000-000079ED0000}"/>
    <cellStyle name="Salida 36" xfId="60251" xr:uid="{00000000-0005-0000-0000-00007AED0000}"/>
    <cellStyle name="Salida 37" xfId="60252" xr:uid="{00000000-0005-0000-0000-00007BED0000}"/>
    <cellStyle name="Salida 38" xfId="60253" xr:uid="{00000000-0005-0000-0000-00007CED0000}"/>
    <cellStyle name="Salida 39" xfId="60254" xr:uid="{00000000-0005-0000-0000-00007DED0000}"/>
    <cellStyle name="Salida 4" xfId="60255" xr:uid="{00000000-0005-0000-0000-00007EED0000}"/>
    <cellStyle name="Salida 4 2" xfId="61611" xr:uid="{00000000-0005-0000-0000-00007FED0000}"/>
    <cellStyle name="Salida 4 3" xfId="61612" xr:uid="{00000000-0005-0000-0000-000080ED0000}"/>
    <cellStyle name="Salida 4 4" xfId="61613" xr:uid="{00000000-0005-0000-0000-000081ED0000}"/>
    <cellStyle name="Salida 4 5" xfId="61614" xr:uid="{00000000-0005-0000-0000-000082ED0000}"/>
    <cellStyle name="Salida 40" xfId="60256" xr:uid="{00000000-0005-0000-0000-000083ED0000}"/>
    <cellStyle name="Salida 41" xfId="60257" xr:uid="{00000000-0005-0000-0000-000084ED0000}"/>
    <cellStyle name="Salida 42" xfId="60258" xr:uid="{00000000-0005-0000-0000-000085ED0000}"/>
    <cellStyle name="Salida 43" xfId="60259" xr:uid="{00000000-0005-0000-0000-000086ED0000}"/>
    <cellStyle name="Salida 44" xfId="60260" xr:uid="{00000000-0005-0000-0000-000087ED0000}"/>
    <cellStyle name="Salida 45" xfId="60261" xr:uid="{00000000-0005-0000-0000-000088ED0000}"/>
    <cellStyle name="Salida 46" xfId="60262" xr:uid="{00000000-0005-0000-0000-000089ED0000}"/>
    <cellStyle name="Salida 47" xfId="60263" xr:uid="{00000000-0005-0000-0000-00008AED0000}"/>
    <cellStyle name="Salida 48" xfId="60264" xr:uid="{00000000-0005-0000-0000-00008BED0000}"/>
    <cellStyle name="Salida 49" xfId="60265" xr:uid="{00000000-0005-0000-0000-00008CED0000}"/>
    <cellStyle name="Salida 5" xfId="60266" xr:uid="{00000000-0005-0000-0000-00008DED0000}"/>
    <cellStyle name="Salida 5 2" xfId="61615" xr:uid="{00000000-0005-0000-0000-00008EED0000}"/>
    <cellStyle name="Salida 5 3" xfId="61616" xr:uid="{00000000-0005-0000-0000-00008FED0000}"/>
    <cellStyle name="Salida 5 4" xfId="61617" xr:uid="{00000000-0005-0000-0000-000090ED0000}"/>
    <cellStyle name="Salida 5 5" xfId="61618" xr:uid="{00000000-0005-0000-0000-000091ED0000}"/>
    <cellStyle name="Salida 50" xfId="60267" xr:uid="{00000000-0005-0000-0000-000092ED0000}"/>
    <cellStyle name="Salida 51" xfId="60268" xr:uid="{00000000-0005-0000-0000-000093ED0000}"/>
    <cellStyle name="Salida 52" xfId="60269" xr:uid="{00000000-0005-0000-0000-000094ED0000}"/>
    <cellStyle name="Salida 53" xfId="60270" xr:uid="{00000000-0005-0000-0000-000095ED0000}"/>
    <cellStyle name="Salida 54" xfId="60271" xr:uid="{00000000-0005-0000-0000-000096ED0000}"/>
    <cellStyle name="Salida 55" xfId="60272" xr:uid="{00000000-0005-0000-0000-000097ED0000}"/>
    <cellStyle name="Salida 56" xfId="60273" xr:uid="{00000000-0005-0000-0000-000098ED0000}"/>
    <cellStyle name="Salida 57" xfId="60274" xr:uid="{00000000-0005-0000-0000-000099ED0000}"/>
    <cellStyle name="Salida 58" xfId="60275" xr:uid="{00000000-0005-0000-0000-00009AED0000}"/>
    <cellStyle name="Salida 59" xfId="60276" xr:uid="{00000000-0005-0000-0000-00009BED0000}"/>
    <cellStyle name="Salida 6" xfId="60277" xr:uid="{00000000-0005-0000-0000-00009CED0000}"/>
    <cellStyle name="Salida 6 2" xfId="60278" xr:uid="{00000000-0005-0000-0000-00009DED0000}"/>
    <cellStyle name="Salida 6 3" xfId="61619" xr:uid="{00000000-0005-0000-0000-00009EED0000}"/>
    <cellStyle name="Salida 6 4" xfId="61620" xr:uid="{00000000-0005-0000-0000-00009FED0000}"/>
    <cellStyle name="Salida 6 5" xfId="61621" xr:uid="{00000000-0005-0000-0000-0000A0ED0000}"/>
    <cellStyle name="Salida 60" xfId="60279" xr:uid="{00000000-0005-0000-0000-0000A1ED0000}"/>
    <cellStyle name="Salida 60 2" xfId="60280" xr:uid="{00000000-0005-0000-0000-0000A2ED0000}"/>
    <cellStyle name="Salida 61" xfId="60281" xr:uid="{00000000-0005-0000-0000-0000A3ED0000}"/>
    <cellStyle name="Salida 61 2" xfId="60282" xr:uid="{00000000-0005-0000-0000-0000A4ED0000}"/>
    <cellStyle name="Salida 61 2 2" xfId="60283" xr:uid="{00000000-0005-0000-0000-0000A5ED0000}"/>
    <cellStyle name="Salida 61 2 2 2" xfId="60284" xr:uid="{00000000-0005-0000-0000-0000A6ED0000}"/>
    <cellStyle name="Salida 61 2 3" xfId="60285" xr:uid="{00000000-0005-0000-0000-0000A7ED0000}"/>
    <cellStyle name="Salida 62" xfId="60286" xr:uid="{00000000-0005-0000-0000-0000A8ED0000}"/>
    <cellStyle name="Salida 62 2" xfId="60287" xr:uid="{00000000-0005-0000-0000-0000A9ED0000}"/>
    <cellStyle name="Salida 62 2 2" xfId="60288" xr:uid="{00000000-0005-0000-0000-0000AAED0000}"/>
    <cellStyle name="Salida 62 3" xfId="60289" xr:uid="{00000000-0005-0000-0000-0000ABED0000}"/>
    <cellStyle name="Salida 63" xfId="60290" xr:uid="{00000000-0005-0000-0000-0000ACED0000}"/>
    <cellStyle name="Salida 63 2" xfId="60291" xr:uid="{00000000-0005-0000-0000-0000ADED0000}"/>
    <cellStyle name="Salida 63 2 2" xfId="60292" xr:uid="{00000000-0005-0000-0000-0000AEED0000}"/>
    <cellStyle name="Salida 63 3" xfId="60293" xr:uid="{00000000-0005-0000-0000-0000AFED0000}"/>
    <cellStyle name="Salida 64" xfId="60294" xr:uid="{00000000-0005-0000-0000-0000B0ED0000}"/>
    <cellStyle name="Salida 64 2" xfId="60295" xr:uid="{00000000-0005-0000-0000-0000B1ED0000}"/>
    <cellStyle name="Salida 64 2 2" xfId="60296" xr:uid="{00000000-0005-0000-0000-0000B2ED0000}"/>
    <cellStyle name="Salida 64 3" xfId="60297" xr:uid="{00000000-0005-0000-0000-0000B3ED0000}"/>
    <cellStyle name="Salida 65" xfId="60298" xr:uid="{00000000-0005-0000-0000-0000B4ED0000}"/>
    <cellStyle name="Salida 66" xfId="60299" xr:uid="{00000000-0005-0000-0000-0000B5ED0000}"/>
    <cellStyle name="Salida 67" xfId="60300" xr:uid="{00000000-0005-0000-0000-0000B6ED0000}"/>
    <cellStyle name="Salida 68" xfId="60301" xr:uid="{00000000-0005-0000-0000-0000B7ED0000}"/>
    <cellStyle name="Salida 69" xfId="60302" xr:uid="{00000000-0005-0000-0000-0000B8ED0000}"/>
    <cellStyle name="Salida 7" xfId="60303" xr:uid="{00000000-0005-0000-0000-0000B9ED0000}"/>
    <cellStyle name="Salida 7 2" xfId="60304" xr:uid="{00000000-0005-0000-0000-0000BAED0000}"/>
    <cellStyle name="Salida 70" xfId="60305" xr:uid="{00000000-0005-0000-0000-0000BBED0000}"/>
    <cellStyle name="Salida 71" xfId="60306" xr:uid="{00000000-0005-0000-0000-0000BCED0000}"/>
    <cellStyle name="Salida 71 2" xfId="60307" xr:uid="{00000000-0005-0000-0000-0000BDED0000}"/>
    <cellStyle name="Salida 72" xfId="60308" xr:uid="{00000000-0005-0000-0000-0000BEED0000}"/>
    <cellStyle name="Salida 73" xfId="60309" xr:uid="{00000000-0005-0000-0000-0000BFED0000}"/>
    <cellStyle name="Salida 8" xfId="60310" xr:uid="{00000000-0005-0000-0000-0000C0ED0000}"/>
    <cellStyle name="Salida 8 2" xfId="60311" xr:uid="{00000000-0005-0000-0000-0000C1ED0000}"/>
    <cellStyle name="Salida 9" xfId="60312" xr:uid="{00000000-0005-0000-0000-0000C2ED0000}"/>
    <cellStyle name="Salida 9 2" xfId="60313" xr:uid="{00000000-0005-0000-0000-0000C3ED0000}"/>
    <cellStyle name="SAPBEXaggData" xfId="60314" xr:uid="{00000000-0005-0000-0000-0000C4ED0000}"/>
    <cellStyle name="SAPBEXaggData 2" xfId="60315" xr:uid="{00000000-0005-0000-0000-0000C5ED0000}"/>
    <cellStyle name="SAPBEXaggData 2 2" xfId="60316" xr:uid="{00000000-0005-0000-0000-0000C6ED0000}"/>
    <cellStyle name="SAPBEXaggData 3" xfId="60317" xr:uid="{00000000-0005-0000-0000-0000C7ED0000}"/>
    <cellStyle name="SAPBEXaggDataEmph" xfId="60318" xr:uid="{00000000-0005-0000-0000-0000C8ED0000}"/>
    <cellStyle name="SAPBEXaggDataEmph 2" xfId="60319" xr:uid="{00000000-0005-0000-0000-0000C9ED0000}"/>
    <cellStyle name="SAPBEXaggDataEmph 2 2" xfId="60320" xr:uid="{00000000-0005-0000-0000-0000CAED0000}"/>
    <cellStyle name="SAPBEXaggDataEmph 3" xfId="60321" xr:uid="{00000000-0005-0000-0000-0000CBED0000}"/>
    <cellStyle name="SAPBEXaggItem" xfId="60322" xr:uid="{00000000-0005-0000-0000-0000CCED0000}"/>
    <cellStyle name="SAPBEXaggItem 2" xfId="60323" xr:uid="{00000000-0005-0000-0000-0000CDED0000}"/>
    <cellStyle name="SAPBEXaggItem 2 2" xfId="60324" xr:uid="{00000000-0005-0000-0000-0000CEED0000}"/>
    <cellStyle name="SAPBEXaggItem 3" xfId="60325" xr:uid="{00000000-0005-0000-0000-0000CFED0000}"/>
    <cellStyle name="SAPBEXaggItemX" xfId="60326" xr:uid="{00000000-0005-0000-0000-0000D0ED0000}"/>
    <cellStyle name="SAPBEXaggItemX 2" xfId="60327" xr:uid="{00000000-0005-0000-0000-0000D1ED0000}"/>
    <cellStyle name="SAPBEXaggItemX 2 2" xfId="60328" xr:uid="{00000000-0005-0000-0000-0000D2ED0000}"/>
    <cellStyle name="SAPBEXaggItemX 3" xfId="60329" xr:uid="{00000000-0005-0000-0000-0000D3ED0000}"/>
    <cellStyle name="SAPBEXchaText" xfId="60330" xr:uid="{00000000-0005-0000-0000-0000D4ED0000}"/>
    <cellStyle name="SAPBEXexcBad7" xfId="60331" xr:uid="{00000000-0005-0000-0000-0000D5ED0000}"/>
    <cellStyle name="SAPBEXexcBad7 2" xfId="60332" xr:uid="{00000000-0005-0000-0000-0000D6ED0000}"/>
    <cellStyle name="SAPBEXexcBad7 2 2" xfId="60333" xr:uid="{00000000-0005-0000-0000-0000D7ED0000}"/>
    <cellStyle name="SAPBEXexcBad7 3" xfId="60334" xr:uid="{00000000-0005-0000-0000-0000D8ED0000}"/>
    <cellStyle name="SAPBEXexcBad8" xfId="60335" xr:uid="{00000000-0005-0000-0000-0000D9ED0000}"/>
    <cellStyle name="SAPBEXexcBad8 2" xfId="60336" xr:uid="{00000000-0005-0000-0000-0000DAED0000}"/>
    <cellStyle name="SAPBEXexcBad8 2 2" xfId="60337" xr:uid="{00000000-0005-0000-0000-0000DBED0000}"/>
    <cellStyle name="SAPBEXexcBad8 3" xfId="60338" xr:uid="{00000000-0005-0000-0000-0000DCED0000}"/>
    <cellStyle name="SAPBEXexcBad9" xfId="60339" xr:uid="{00000000-0005-0000-0000-0000DDED0000}"/>
    <cellStyle name="SAPBEXexcBad9 2" xfId="60340" xr:uid="{00000000-0005-0000-0000-0000DEED0000}"/>
    <cellStyle name="SAPBEXexcBad9 2 2" xfId="60341" xr:uid="{00000000-0005-0000-0000-0000DFED0000}"/>
    <cellStyle name="SAPBEXexcBad9 3" xfId="60342" xr:uid="{00000000-0005-0000-0000-0000E0ED0000}"/>
    <cellStyle name="SAPBEXexcCritical4" xfId="60343" xr:uid="{00000000-0005-0000-0000-0000E1ED0000}"/>
    <cellStyle name="SAPBEXexcCritical4 2" xfId="60344" xr:uid="{00000000-0005-0000-0000-0000E2ED0000}"/>
    <cellStyle name="SAPBEXexcCritical4 2 2" xfId="60345" xr:uid="{00000000-0005-0000-0000-0000E3ED0000}"/>
    <cellStyle name="SAPBEXexcCritical4 3" xfId="60346" xr:uid="{00000000-0005-0000-0000-0000E4ED0000}"/>
    <cellStyle name="SAPBEXexcCritical5" xfId="60347" xr:uid="{00000000-0005-0000-0000-0000E5ED0000}"/>
    <cellStyle name="SAPBEXexcCritical5 2" xfId="60348" xr:uid="{00000000-0005-0000-0000-0000E6ED0000}"/>
    <cellStyle name="SAPBEXexcCritical5 2 2" xfId="60349" xr:uid="{00000000-0005-0000-0000-0000E7ED0000}"/>
    <cellStyle name="SAPBEXexcCritical5 3" xfId="60350" xr:uid="{00000000-0005-0000-0000-0000E8ED0000}"/>
    <cellStyle name="SAPBEXexcCritical6" xfId="60351" xr:uid="{00000000-0005-0000-0000-0000E9ED0000}"/>
    <cellStyle name="SAPBEXexcCritical6 2" xfId="60352" xr:uid="{00000000-0005-0000-0000-0000EAED0000}"/>
    <cellStyle name="SAPBEXexcCritical6 2 2" xfId="60353" xr:uid="{00000000-0005-0000-0000-0000EBED0000}"/>
    <cellStyle name="SAPBEXexcCritical6 3" xfId="60354" xr:uid="{00000000-0005-0000-0000-0000ECED0000}"/>
    <cellStyle name="SAPBEXexcGood1" xfId="60355" xr:uid="{00000000-0005-0000-0000-0000EDED0000}"/>
    <cellStyle name="SAPBEXexcGood1 2" xfId="60356" xr:uid="{00000000-0005-0000-0000-0000EEED0000}"/>
    <cellStyle name="SAPBEXexcGood1 2 2" xfId="60357" xr:uid="{00000000-0005-0000-0000-0000EFED0000}"/>
    <cellStyle name="SAPBEXexcGood1 3" xfId="60358" xr:uid="{00000000-0005-0000-0000-0000F0ED0000}"/>
    <cellStyle name="SAPBEXexcGood2" xfId="60359" xr:uid="{00000000-0005-0000-0000-0000F1ED0000}"/>
    <cellStyle name="SAPBEXexcGood2 2" xfId="60360" xr:uid="{00000000-0005-0000-0000-0000F2ED0000}"/>
    <cellStyle name="SAPBEXexcGood2 2 2" xfId="60361" xr:uid="{00000000-0005-0000-0000-0000F3ED0000}"/>
    <cellStyle name="SAPBEXexcGood2 3" xfId="60362" xr:uid="{00000000-0005-0000-0000-0000F4ED0000}"/>
    <cellStyle name="SAPBEXexcGood3" xfId="60363" xr:uid="{00000000-0005-0000-0000-0000F5ED0000}"/>
    <cellStyle name="SAPBEXexcGood3 2" xfId="60364" xr:uid="{00000000-0005-0000-0000-0000F6ED0000}"/>
    <cellStyle name="SAPBEXexcGood3 2 2" xfId="60365" xr:uid="{00000000-0005-0000-0000-0000F7ED0000}"/>
    <cellStyle name="SAPBEXexcGood3 3" xfId="60366" xr:uid="{00000000-0005-0000-0000-0000F8ED0000}"/>
    <cellStyle name="SAPBEXfilterDrill" xfId="60367" xr:uid="{00000000-0005-0000-0000-0000F9ED0000}"/>
    <cellStyle name="SAPBEXfilterItem" xfId="60368" xr:uid="{00000000-0005-0000-0000-0000FAED0000}"/>
    <cellStyle name="SAPBEXfilterText" xfId="60369" xr:uid="{00000000-0005-0000-0000-0000FBED0000}"/>
    <cellStyle name="SAPBEXformats" xfId="60370" xr:uid="{00000000-0005-0000-0000-0000FCED0000}"/>
    <cellStyle name="SAPBEXformats 2" xfId="60371" xr:uid="{00000000-0005-0000-0000-0000FDED0000}"/>
    <cellStyle name="SAPBEXformats 2 2" xfId="60372" xr:uid="{00000000-0005-0000-0000-0000FEED0000}"/>
    <cellStyle name="SAPBEXformats 3" xfId="60373" xr:uid="{00000000-0005-0000-0000-0000FFED0000}"/>
    <cellStyle name="SAPBEXheaderItem" xfId="60374" xr:uid="{00000000-0005-0000-0000-000000EE0000}"/>
    <cellStyle name="SAPBEXheaderText" xfId="60375" xr:uid="{00000000-0005-0000-0000-000001EE0000}"/>
    <cellStyle name="SAPBEXHLevel0" xfId="60376" xr:uid="{00000000-0005-0000-0000-000002EE0000}"/>
    <cellStyle name="SAPBEXHLevel0 2" xfId="60377" xr:uid="{00000000-0005-0000-0000-000003EE0000}"/>
    <cellStyle name="SAPBEXHLevel0 2 2" xfId="60378" xr:uid="{00000000-0005-0000-0000-000004EE0000}"/>
    <cellStyle name="SAPBEXHLevel0 3" xfId="60379" xr:uid="{00000000-0005-0000-0000-000005EE0000}"/>
    <cellStyle name="SAPBEXHLevel0X" xfId="60380" xr:uid="{00000000-0005-0000-0000-000006EE0000}"/>
    <cellStyle name="SAPBEXHLevel0X 2" xfId="60381" xr:uid="{00000000-0005-0000-0000-000007EE0000}"/>
    <cellStyle name="SAPBEXHLevel0X 2 2" xfId="60382" xr:uid="{00000000-0005-0000-0000-000008EE0000}"/>
    <cellStyle name="SAPBEXHLevel0X 3" xfId="60383" xr:uid="{00000000-0005-0000-0000-000009EE0000}"/>
    <cellStyle name="SAPBEXHLevel1" xfId="60384" xr:uid="{00000000-0005-0000-0000-00000AEE0000}"/>
    <cellStyle name="SAPBEXHLevel1 2" xfId="60385" xr:uid="{00000000-0005-0000-0000-00000BEE0000}"/>
    <cellStyle name="SAPBEXHLevel1 2 2" xfId="60386" xr:uid="{00000000-0005-0000-0000-00000CEE0000}"/>
    <cellStyle name="SAPBEXHLevel1 3" xfId="60387" xr:uid="{00000000-0005-0000-0000-00000DEE0000}"/>
    <cellStyle name="SAPBEXHLevel1X" xfId="60388" xr:uid="{00000000-0005-0000-0000-00000EEE0000}"/>
    <cellStyle name="SAPBEXHLevel1X 2" xfId="60389" xr:uid="{00000000-0005-0000-0000-00000FEE0000}"/>
    <cellStyle name="SAPBEXHLevel1X 2 2" xfId="60390" xr:uid="{00000000-0005-0000-0000-000010EE0000}"/>
    <cellStyle name="SAPBEXHLevel1X 3" xfId="60391" xr:uid="{00000000-0005-0000-0000-000011EE0000}"/>
    <cellStyle name="SAPBEXHLevel2" xfId="60392" xr:uid="{00000000-0005-0000-0000-000012EE0000}"/>
    <cellStyle name="SAPBEXHLevel2 2" xfId="60393" xr:uid="{00000000-0005-0000-0000-000013EE0000}"/>
    <cellStyle name="SAPBEXHLevel2 2 2" xfId="60394" xr:uid="{00000000-0005-0000-0000-000014EE0000}"/>
    <cellStyle name="SAPBEXHLevel2 3" xfId="60395" xr:uid="{00000000-0005-0000-0000-000015EE0000}"/>
    <cellStyle name="SAPBEXHLevel2X" xfId="60396" xr:uid="{00000000-0005-0000-0000-000016EE0000}"/>
    <cellStyle name="SAPBEXHLevel2X 2" xfId="60397" xr:uid="{00000000-0005-0000-0000-000017EE0000}"/>
    <cellStyle name="SAPBEXHLevel2X 2 2" xfId="60398" xr:uid="{00000000-0005-0000-0000-000018EE0000}"/>
    <cellStyle name="SAPBEXHLevel2X 3" xfId="60399" xr:uid="{00000000-0005-0000-0000-000019EE0000}"/>
    <cellStyle name="SAPBEXHLevel3" xfId="60400" xr:uid="{00000000-0005-0000-0000-00001AEE0000}"/>
    <cellStyle name="SAPBEXHLevel3 2" xfId="60401" xr:uid="{00000000-0005-0000-0000-00001BEE0000}"/>
    <cellStyle name="SAPBEXHLevel3 2 2" xfId="60402" xr:uid="{00000000-0005-0000-0000-00001CEE0000}"/>
    <cellStyle name="SAPBEXHLevel3 3" xfId="60403" xr:uid="{00000000-0005-0000-0000-00001DEE0000}"/>
    <cellStyle name="SAPBEXHLevel3X" xfId="60404" xr:uid="{00000000-0005-0000-0000-00001EEE0000}"/>
    <cellStyle name="SAPBEXHLevel3X 2" xfId="60405" xr:uid="{00000000-0005-0000-0000-00001FEE0000}"/>
    <cellStyle name="SAPBEXHLevel3X 2 2" xfId="60406" xr:uid="{00000000-0005-0000-0000-000020EE0000}"/>
    <cellStyle name="SAPBEXHLevel3X 3" xfId="60407" xr:uid="{00000000-0005-0000-0000-000021EE0000}"/>
    <cellStyle name="SAPBEXresData" xfId="60408" xr:uid="{00000000-0005-0000-0000-000022EE0000}"/>
    <cellStyle name="SAPBEXresData 2" xfId="60409" xr:uid="{00000000-0005-0000-0000-000023EE0000}"/>
    <cellStyle name="SAPBEXresData 2 2" xfId="60410" xr:uid="{00000000-0005-0000-0000-000024EE0000}"/>
    <cellStyle name="SAPBEXresData 3" xfId="60411" xr:uid="{00000000-0005-0000-0000-000025EE0000}"/>
    <cellStyle name="SAPBEXresDataEmph" xfId="60412" xr:uid="{00000000-0005-0000-0000-000026EE0000}"/>
    <cellStyle name="SAPBEXresDataEmph 2" xfId="60413" xr:uid="{00000000-0005-0000-0000-000027EE0000}"/>
    <cellStyle name="SAPBEXresDataEmph 2 2" xfId="60414" xr:uid="{00000000-0005-0000-0000-000028EE0000}"/>
    <cellStyle name="SAPBEXresDataEmph 3" xfId="60415" xr:uid="{00000000-0005-0000-0000-000029EE0000}"/>
    <cellStyle name="SAPBEXresItem" xfId="60416" xr:uid="{00000000-0005-0000-0000-00002AEE0000}"/>
    <cellStyle name="SAPBEXresItem 2" xfId="60417" xr:uid="{00000000-0005-0000-0000-00002BEE0000}"/>
    <cellStyle name="SAPBEXresItem 2 2" xfId="60418" xr:uid="{00000000-0005-0000-0000-00002CEE0000}"/>
    <cellStyle name="SAPBEXresItem 3" xfId="60419" xr:uid="{00000000-0005-0000-0000-00002DEE0000}"/>
    <cellStyle name="SAPBEXresItemX" xfId="60420" xr:uid="{00000000-0005-0000-0000-00002EEE0000}"/>
    <cellStyle name="SAPBEXresItemX 2" xfId="60421" xr:uid="{00000000-0005-0000-0000-00002FEE0000}"/>
    <cellStyle name="SAPBEXresItemX 2 2" xfId="60422" xr:uid="{00000000-0005-0000-0000-000030EE0000}"/>
    <cellStyle name="SAPBEXresItemX 3" xfId="60423" xr:uid="{00000000-0005-0000-0000-000031EE0000}"/>
    <cellStyle name="SAPBEXstdData" xfId="60424" xr:uid="{00000000-0005-0000-0000-000032EE0000}"/>
    <cellStyle name="SAPBEXstdData 2" xfId="60425" xr:uid="{00000000-0005-0000-0000-000033EE0000}"/>
    <cellStyle name="SAPBEXstdData 2 2" xfId="60426" xr:uid="{00000000-0005-0000-0000-000034EE0000}"/>
    <cellStyle name="SAPBEXstdData 3" xfId="60427" xr:uid="{00000000-0005-0000-0000-000035EE0000}"/>
    <cellStyle name="SAPBEXstdDataEmph" xfId="60428" xr:uid="{00000000-0005-0000-0000-000036EE0000}"/>
    <cellStyle name="SAPBEXstdDataEmph 2" xfId="60429" xr:uid="{00000000-0005-0000-0000-000037EE0000}"/>
    <cellStyle name="SAPBEXstdDataEmph 2 2" xfId="60430" xr:uid="{00000000-0005-0000-0000-000038EE0000}"/>
    <cellStyle name="SAPBEXstdDataEmph 3" xfId="60431" xr:uid="{00000000-0005-0000-0000-000039EE0000}"/>
    <cellStyle name="SAPBEXstdItem" xfId="60432" xr:uid="{00000000-0005-0000-0000-00003AEE0000}"/>
    <cellStyle name="SAPBEXstdItem 11" xfId="60433" xr:uid="{00000000-0005-0000-0000-00003BEE0000}"/>
    <cellStyle name="SAPBEXstdItem 2" xfId="60434" xr:uid="{00000000-0005-0000-0000-00003CEE0000}"/>
    <cellStyle name="SAPBEXstdItem 2 2" xfId="60435" xr:uid="{00000000-0005-0000-0000-00003DEE0000}"/>
    <cellStyle name="SAPBEXstdItem 3" xfId="60436" xr:uid="{00000000-0005-0000-0000-00003EEE0000}"/>
    <cellStyle name="SAPBEXstdItemX" xfId="60437" xr:uid="{00000000-0005-0000-0000-00003FEE0000}"/>
    <cellStyle name="SAPBEXstdItemX 2" xfId="60438" xr:uid="{00000000-0005-0000-0000-000040EE0000}"/>
    <cellStyle name="SAPBEXstdItemX 2 2" xfId="60439" xr:uid="{00000000-0005-0000-0000-000041EE0000}"/>
    <cellStyle name="SAPBEXstdItemX 3" xfId="60440" xr:uid="{00000000-0005-0000-0000-000042EE0000}"/>
    <cellStyle name="SAPBEXtitle" xfId="60441" xr:uid="{00000000-0005-0000-0000-000043EE0000}"/>
    <cellStyle name="SAPBEXundefined" xfId="60442" xr:uid="{00000000-0005-0000-0000-000044EE0000}"/>
    <cellStyle name="SAPBEXundefined 2" xfId="60443" xr:uid="{00000000-0005-0000-0000-000045EE0000}"/>
    <cellStyle name="SAPBEXundefined 2 2" xfId="60444" xr:uid="{00000000-0005-0000-0000-000046EE0000}"/>
    <cellStyle name="SAPBEXundefined 3" xfId="60445" xr:uid="{00000000-0005-0000-0000-000047EE0000}"/>
    <cellStyle name="SEM-BPS-key" xfId="60446" xr:uid="{00000000-0005-0000-0000-000048EE0000}"/>
    <cellStyle name="Separador de milhares [0]_104A.XLS" xfId="60447" xr:uid="{00000000-0005-0000-0000-000049EE0000}"/>
    <cellStyle name="Separador de milhares 2" xfId="60448" xr:uid="{00000000-0005-0000-0000-00004AEE0000}"/>
    <cellStyle name="Separador de milhares 2 2" xfId="60449" xr:uid="{00000000-0005-0000-0000-00004BEE0000}"/>
    <cellStyle name="Separador de milhares 33" xfId="60450" xr:uid="{00000000-0005-0000-0000-00004CEE0000}"/>
    <cellStyle name="Separador de milhares 33 2" xfId="60451" xr:uid="{00000000-0005-0000-0000-00004DEE0000}"/>
    <cellStyle name="Separador de milhares 4" xfId="60452" xr:uid="{00000000-0005-0000-0000-00004EEE0000}"/>
    <cellStyle name="Separador de milhares_104A.XLS" xfId="60453" xr:uid="{00000000-0005-0000-0000-00004FEE0000}"/>
    <cellStyle name="Standard_hrtemplates33-34" xfId="60454" xr:uid="{00000000-0005-0000-0000-000050EE0000}"/>
    <cellStyle name="Style 1" xfId="60455" xr:uid="{00000000-0005-0000-0000-000051EE0000}"/>
    <cellStyle name="subhead" xfId="60456" xr:uid="{00000000-0005-0000-0000-000052EE0000}"/>
    <cellStyle name="Text Indent A" xfId="60457" xr:uid="{00000000-0005-0000-0000-000053EE0000}"/>
    <cellStyle name="Text Indent B" xfId="60458" xr:uid="{00000000-0005-0000-0000-000054EE0000}"/>
    <cellStyle name="Text Indent C" xfId="60459" xr:uid="{00000000-0005-0000-0000-000055EE0000}"/>
    <cellStyle name="Texto de advertencia" xfId="191" builtinId="11" customBuiltin="1"/>
    <cellStyle name="Texto de advertencia 10" xfId="60460" xr:uid="{00000000-0005-0000-0000-000057EE0000}"/>
    <cellStyle name="Texto de advertencia 10 2" xfId="60461" xr:uid="{00000000-0005-0000-0000-000058EE0000}"/>
    <cellStyle name="Texto de advertencia 11" xfId="60462" xr:uid="{00000000-0005-0000-0000-000059EE0000}"/>
    <cellStyle name="Texto de advertencia 11 2" xfId="60463" xr:uid="{00000000-0005-0000-0000-00005AEE0000}"/>
    <cellStyle name="Texto de advertencia 12" xfId="60464" xr:uid="{00000000-0005-0000-0000-00005BEE0000}"/>
    <cellStyle name="Texto de advertencia 12 2" xfId="60465" xr:uid="{00000000-0005-0000-0000-00005CEE0000}"/>
    <cellStyle name="Texto de advertencia 13" xfId="60466" xr:uid="{00000000-0005-0000-0000-00005DEE0000}"/>
    <cellStyle name="Texto de advertencia 14" xfId="60467" xr:uid="{00000000-0005-0000-0000-00005EEE0000}"/>
    <cellStyle name="Texto de advertencia 15" xfId="60468" xr:uid="{00000000-0005-0000-0000-00005FEE0000}"/>
    <cellStyle name="Texto de advertencia 16" xfId="60469" xr:uid="{00000000-0005-0000-0000-000060EE0000}"/>
    <cellStyle name="Texto de advertencia 17" xfId="60470" xr:uid="{00000000-0005-0000-0000-000061EE0000}"/>
    <cellStyle name="Texto de advertencia 18" xfId="60471" xr:uid="{00000000-0005-0000-0000-000062EE0000}"/>
    <cellStyle name="Texto de advertencia 19" xfId="60472" xr:uid="{00000000-0005-0000-0000-000063EE0000}"/>
    <cellStyle name="Texto de advertencia 2" xfId="60473" xr:uid="{00000000-0005-0000-0000-000064EE0000}"/>
    <cellStyle name="Texto de advertencia 2 2" xfId="60474" xr:uid="{00000000-0005-0000-0000-000065EE0000}"/>
    <cellStyle name="Texto de advertencia 2 2 2" xfId="60475" xr:uid="{00000000-0005-0000-0000-000066EE0000}"/>
    <cellStyle name="Texto de advertencia 2 2 2 2" xfId="60476" xr:uid="{00000000-0005-0000-0000-000067EE0000}"/>
    <cellStyle name="Texto de advertencia 2 2 2 2 2" xfId="60477" xr:uid="{00000000-0005-0000-0000-000068EE0000}"/>
    <cellStyle name="Texto de advertencia 2 2 2 2 2 2" xfId="60478" xr:uid="{00000000-0005-0000-0000-000069EE0000}"/>
    <cellStyle name="Texto de advertencia 2 2 2 2 2 3" xfId="60479" xr:uid="{00000000-0005-0000-0000-00006AEE0000}"/>
    <cellStyle name="Texto de advertencia 2 2 2 2 3" xfId="60480" xr:uid="{00000000-0005-0000-0000-00006BEE0000}"/>
    <cellStyle name="Texto de advertencia 2 2 2 3" xfId="60481" xr:uid="{00000000-0005-0000-0000-00006CEE0000}"/>
    <cellStyle name="Texto de advertencia 2 2 2 4" xfId="60482" xr:uid="{00000000-0005-0000-0000-00006DEE0000}"/>
    <cellStyle name="Texto de advertencia 2 2 2 5" xfId="60483" xr:uid="{00000000-0005-0000-0000-00006EEE0000}"/>
    <cellStyle name="Texto de advertencia 2 2 2 6" xfId="60484" xr:uid="{00000000-0005-0000-0000-00006FEE0000}"/>
    <cellStyle name="Texto de advertencia 2 2 2 7" xfId="60485" xr:uid="{00000000-0005-0000-0000-000070EE0000}"/>
    <cellStyle name="Texto de advertencia 2 2 3" xfId="60486" xr:uid="{00000000-0005-0000-0000-000071EE0000}"/>
    <cellStyle name="Texto de advertencia 2 2 3 2" xfId="60487" xr:uid="{00000000-0005-0000-0000-000072EE0000}"/>
    <cellStyle name="Texto de advertencia 2 2 4" xfId="60488" xr:uid="{00000000-0005-0000-0000-000073EE0000}"/>
    <cellStyle name="Texto de advertencia 2 2 5" xfId="60489" xr:uid="{00000000-0005-0000-0000-000074EE0000}"/>
    <cellStyle name="Texto de advertencia 2 2 6" xfId="60490" xr:uid="{00000000-0005-0000-0000-000075EE0000}"/>
    <cellStyle name="Texto de advertencia 2 2 7" xfId="60491" xr:uid="{00000000-0005-0000-0000-000076EE0000}"/>
    <cellStyle name="Texto de advertencia 2 3" xfId="60492" xr:uid="{00000000-0005-0000-0000-000077EE0000}"/>
    <cellStyle name="Texto de advertencia 2 3 2" xfId="60493" xr:uid="{00000000-0005-0000-0000-000078EE0000}"/>
    <cellStyle name="Texto de advertencia 2 4" xfId="60494" xr:uid="{00000000-0005-0000-0000-000079EE0000}"/>
    <cellStyle name="Texto de advertencia 2 5" xfId="60495" xr:uid="{00000000-0005-0000-0000-00007AEE0000}"/>
    <cellStyle name="Texto de advertencia 2 6" xfId="60496" xr:uid="{00000000-0005-0000-0000-00007BEE0000}"/>
    <cellStyle name="Texto de advertencia 2 7" xfId="60497" xr:uid="{00000000-0005-0000-0000-00007CEE0000}"/>
    <cellStyle name="Texto de advertencia 20" xfId="60498" xr:uid="{00000000-0005-0000-0000-00007DEE0000}"/>
    <cellStyle name="Texto de advertencia 21" xfId="60499" xr:uid="{00000000-0005-0000-0000-00007EEE0000}"/>
    <cellStyle name="Texto de advertencia 22" xfId="60500" xr:uid="{00000000-0005-0000-0000-00007FEE0000}"/>
    <cellStyle name="Texto de advertencia 23" xfId="60501" xr:uid="{00000000-0005-0000-0000-000080EE0000}"/>
    <cellStyle name="Texto de advertencia 24" xfId="60502" xr:uid="{00000000-0005-0000-0000-000081EE0000}"/>
    <cellStyle name="Texto de advertencia 25" xfId="60503" xr:uid="{00000000-0005-0000-0000-000082EE0000}"/>
    <cellStyle name="Texto de advertencia 26" xfId="60504" xr:uid="{00000000-0005-0000-0000-000083EE0000}"/>
    <cellStyle name="Texto de advertencia 27" xfId="60505" xr:uid="{00000000-0005-0000-0000-000084EE0000}"/>
    <cellStyle name="Texto de advertencia 28" xfId="60506" xr:uid="{00000000-0005-0000-0000-000085EE0000}"/>
    <cellStyle name="Texto de advertencia 29" xfId="60507" xr:uid="{00000000-0005-0000-0000-000086EE0000}"/>
    <cellStyle name="Texto de advertencia 3" xfId="60508" xr:uid="{00000000-0005-0000-0000-000087EE0000}"/>
    <cellStyle name="Texto de advertencia 3 2" xfId="60509" xr:uid="{00000000-0005-0000-0000-000088EE0000}"/>
    <cellStyle name="Texto de advertencia 3 3" xfId="60510" xr:uid="{00000000-0005-0000-0000-000089EE0000}"/>
    <cellStyle name="Texto de advertencia 30" xfId="60511" xr:uid="{00000000-0005-0000-0000-00008AEE0000}"/>
    <cellStyle name="Texto de advertencia 31" xfId="60512" xr:uid="{00000000-0005-0000-0000-00008BEE0000}"/>
    <cellStyle name="Texto de advertencia 32" xfId="60513" xr:uid="{00000000-0005-0000-0000-00008CEE0000}"/>
    <cellStyle name="Texto de advertencia 33" xfId="60514" xr:uid="{00000000-0005-0000-0000-00008DEE0000}"/>
    <cellStyle name="Texto de advertencia 34" xfId="60515" xr:uid="{00000000-0005-0000-0000-00008EEE0000}"/>
    <cellStyle name="Texto de advertencia 35" xfId="60516" xr:uid="{00000000-0005-0000-0000-00008FEE0000}"/>
    <cellStyle name="Texto de advertencia 36" xfId="60517" xr:uid="{00000000-0005-0000-0000-000090EE0000}"/>
    <cellStyle name="Texto de advertencia 37" xfId="60518" xr:uid="{00000000-0005-0000-0000-000091EE0000}"/>
    <cellStyle name="Texto de advertencia 38" xfId="60519" xr:uid="{00000000-0005-0000-0000-000092EE0000}"/>
    <cellStyle name="Texto de advertencia 39" xfId="60520" xr:uid="{00000000-0005-0000-0000-000093EE0000}"/>
    <cellStyle name="Texto de advertencia 4" xfId="60521" xr:uid="{00000000-0005-0000-0000-000094EE0000}"/>
    <cellStyle name="Texto de advertencia 40" xfId="60522" xr:uid="{00000000-0005-0000-0000-000095EE0000}"/>
    <cellStyle name="Texto de advertencia 41" xfId="60523" xr:uid="{00000000-0005-0000-0000-000096EE0000}"/>
    <cellStyle name="Texto de advertencia 42" xfId="60524" xr:uid="{00000000-0005-0000-0000-000097EE0000}"/>
    <cellStyle name="Texto de advertencia 43" xfId="60525" xr:uid="{00000000-0005-0000-0000-000098EE0000}"/>
    <cellStyle name="Texto de advertencia 44" xfId="60526" xr:uid="{00000000-0005-0000-0000-000099EE0000}"/>
    <cellStyle name="Texto de advertencia 45" xfId="60527" xr:uid="{00000000-0005-0000-0000-00009AEE0000}"/>
    <cellStyle name="Texto de advertencia 46" xfId="60528" xr:uid="{00000000-0005-0000-0000-00009BEE0000}"/>
    <cellStyle name="Texto de advertencia 47" xfId="60529" xr:uid="{00000000-0005-0000-0000-00009CEE0000}"/>
    <cellStyle name="Texto de advertencia 48" xfId="60530" xr:uid="{00000000-0005-0000-0000-00009DEE0000}"/>
    <cellStyle name="Texto de advertencia 49" xfId="60531" xr:uid="{00000000-0005-0000-0000-00009EEE0000}"/>
    <cellStyle name="Texto de advertencia 5" xfId="60532" xr:uid="{00000000-0005-0000-0000-00009FEE0000}"/>
    <cellStyle name="Texto de advertencia 50" xfId="60533" xr:uid="{00000000-0005-0000-0000-0000A0EE0000}"/>
    <cellStyle name="Texto de advertencia 51" xfId="60534" xr:uid="{00000000-0005-0000-0000-0000A1EE0000}"/>
    <cellStyle name="Texto de advertencia 52" xfId="60535" xr:uid="{00000000-0005-0000-0000-0000A2EE0000}"/>
    <cellStyle name="Texto de advertencia 53" xfId="60536" xr:uid="{00000000-0005-0000-0000-0000A3EE0000}"/>
    <cellStyle name="Texto de advertencia 54" xfId="60537" xr:uid="{00000000-0005-0000-0000-0000A4EE0000}"/>
    <cellStyle name="Texto de advertencia 55" xfId="60538" xr:uid="{00000000-0005-0000-0000-0000A5EE0000}"/>
    <cellStyle name="Texto de advertencia 56" xfId="60539" xr:uid="{00000000-0005-0000-0000-0000A6EE0000}"/>
    <cellStyle name="Texto de advertencia 57" xfId="60540" xr:uid="{00000000-0005-0000-0000-0000A7EE0000}"/>
    <cellStyle name="Texto de advertencia 58" xfId="60541" xr:uid="{00000000-0005-0000-0000-0000A8EE0000}"/>
    <cellStyle name="Texto de advertencia 59" xfId="60542" xr:uid="{00000000-0005-0000-0000-0000A9EE0000}"/>
    <cellStyle name="Texto de advertencia 6" xfId="60543" xr:uid="{00000000-0005-0000-0000-0000AAEE0000}"/>
    <cellStyle name="Texto de advertencia 6 2" xfId="60544" xr:uid="{00000000-0005-0000-0000-0000ABEE0000}"/>
    <cellStyle name="Texto de advertencia 60" xfId="60545" xr:uid="{00000000-0005-0000-0000-0000ACEE0000}"/>
    <cellStyle name="Texto de advertencia 60 2" xfId="60546" xr:uid="{00000000-0005-0000-0000-0000ADEE0000}"/>
    <cellStyle name="Texto de advertencia 61" xfId="60547" xr:uid="{00000000-0005-0000-0000-0000AEEE0000}"/>
    <cellStyle name="Texto de advertencia 61 2" xfId="60548" xr:uid="{00000000-0005-0000-0000-0000AFEE0000}"/>
    <cellStyle name="Texto de advertencia 62" xfId="60549" xr:uid="{00000000-0005-0000-0000-0000B0EE0000}"/>
    <cellStyle name="Texto de advertencia 63" xfId="60550" xr:uid="{00000000-0005-0000-0000-0000B1EE0000}"/>
    <cellStyle name="Texto de advertencia 64" xfId="60551" xr:uid="{00000000-0005-0000-0000-0000B2EE0000}"/>
    <cellStyle name="Texto de advertencia 65" xfId="60552" xr:uid="{00000000-0005-0000-0000-0000B3EE0000}"/>
    <cellStyle name="Texto de advertencia 66" xfId="60553" xr:uid="{00000000-0005-0000-0000-0000B4EE0000}"/>
    <cellStyle name="Texto de advertencia 67" xfId="60554" xr:uid="{00000000-0005-0000-0000-0000B5EE0000}"/>
    <cellStyle name="Texto de advertencia 68" xfId="60555" xr:uid="{00000000-0005-0000-0000-0000B6EE0000}"/>
    <cellStyle name="Texto de advertencia 69" xfId="60556" xr:uid="{00000000-0005-0000-0000-0000B7EE0000}"/>
    <cellStyle name="Texto de advertencia 7" xfId="60557" xr:uid="{00000000-0005-0000-0000-0000B8EE0000}"/>
    <cellStyle name="Texto de advertencia 7 2" xfId="60558" xr:uid="{00000000-0005-0000-0000-0000B9EE0000}"/>
    <cellStyle name="Texto de advertencia 70" xfId="60559" xr:uid="{00000000-0005-0000-0000-0000BAEE0000}"/>
    <cellStyle name="Texto de advertencia 71" xfId="60560" xr:uid="{00000000-0005-0000-0000-0000BBEE0000}"/>
    <cellStyle name="Texto de advertencia 72" xfId="60561" xr:uid="{00000000-0005-0000-0000-0000BCEE0000}"/>
    <cellStyle name="Texto de advertencia 73" xfId="60562" xr:uid="{00000000-0005-0000-0000-0000BDEE0000}"/>
    <cellStyle name="Texto de advertencia 8" xfId="60563" xr:uid="{00000000-0005-0000-0000-0000BEEE0000}"/>
    <cellStyle name="Texto de advertencia 8 2" xfId="60564" xr:uid="{00000000-0005-0000-0000-0000BFEE0000}"/>
    <cellStyle name="Texto de advertencia 9" xfId="60565" xr:uid="{00000000-0005-0000-0000-0000C0EE0000}"/>
    <cellStyle name="Texto de advertencia 9 2" xfId="60566" xr:uid="{00000000-0005-0000-0000-0000C1EE0000}"/>
    <cellStyle name="Texto de Aviso" xfId="60567" xr:uid="{00000000-0005-0000-0000-0000C2EE0000}"/>
    <cellStyle name="Texto explicativo" xfId="192" builtinId="53" customBuiltin="1"/>
    <cellStyle name="Texto explicativo 10" xfId="60568" xr:uid="{00000000-0005-0000-0000-0000C4EE0000}"/>
    <cellStyle name="Texto explicativo 10 2" xfId="60569" xr:uid="{00000000-0005-0000-0000-0000C5EE0000}"/>
    <cellStyle name="Texto explicativo 11" xfId="60570" xr:uid="{00000000-0005-0000-0000-0000C6EE0000}"/>
    <cellStyle name="Texto explicativo 11 2" xfId="60571" xr:uid="{00000000-0005-0000-0000-0000C7EE0000}"/>
    <cellStyle name="Texto explicativo 12" xfId="60572" xr:uid="{00000000-0005-0000-0000-0000C8EE0000}"/>
    <cellStyle name="Texto explicativo 12 2" xfId="60573" xr:uid="{00000000-0005-0000-0000-0000C9EE0000}"/>
    <cellStyle name="Texto explicativo 13" xfId="60574" xr:uid="{00000000-0005-0000-0000-0000CAEE0000}"/>
    <cellStyle name="Texto explicativo 14" xfId="60575" xr:uid="{00000000-0005-0000-0000-0000CBEE0000}"/>
    <cellStyle name="Texto explicativo 15" xfId="60576" xr:uid="{00000000-0005-0000-0000-0000CCEE0000}"/>
    <cellStyle name="Texto explicativo 16" xfId="60577" xr:uid="{00000000-0005-0000-0000-0000CDEE0000}"/>
    <cellStyle name="Texto explicativo 17" xfId="60578" xr:uid="{00000000-0005-0000-0000-0000CEEE0000}"/>
    <cellStyle name="Texto explicativo 18" xfId="60579" xr:uid="{00000000-0005-0000-0000-0000CFEE0000}"/>
    <cellStyle name="Texto explicativo 19" xfId="60580" xr:uid="{00000000-0005-0000-0000-0000D0EE0000}"/>
    <cellStyle name="Texto explicativo 2" xfId="60581" xr:uid="{00000000-0005-0000-0000-0000D1EE0000}"/>
    <cellStyle name="Texto explicativo 2 2" xfId="60582" xr:uid="{00000000-0005-0000-0000-0000D2EE0000}"/>
    <cellStyle name="Texto explicativo 2 2 2" xfId="60583" xr:uid="{00000000-0005-0000-0000-0000D3EE0000}"/>
    <cellStyle name="Texto explicativo 2 2 2 2" xfId="60584" xr:uid="{00000000-0005-0000-0000-0000D4EE0000}"/>
    <cellStyle name="Texto explicativo 2 2 2 2 2" xfId="60585" xr:uid="{00000000-0005-0000-0000-0000D5EE0000}"/>
    <cellStyle name="Texto explicativo 2 2 2 2 2 2" xfId="60586" xr:uid="{00000000-0005-0000-0000-0000D6EE0000}"/>
    <cellStyle name="Texto explicativo 2 2 2 2 2 3" xfId="60587" xr:uid="{00000000-0005-0000-0000-0000D7EE0000}"/>
    <cellStyle name="Texto explicativo 2 2 2 2 3" xfId="60588" xr:uid="{00000000-0005-0000-0000-0000D8EE0000}"/>
    <cellStyle name="Texto explicativo 2 2 2 3" xfId="60589" xr:uid="{00000000-0005-0000-0000-0000D9EE0000}"/>
    <cellStyle name="Texto explicativo 2 2 2 4" xfId="60590" xr:uid="{00000000-0005-0000-0000-0000DAEE0000}"/>
    <cellStyle name="Texto explicativo 2 2 2 5" xfId="60591" xr:uid="{00000000-0005-0000-0000-0000DBEE0000}"/>
    <cellStyle name="Texto explicativo 2 2 2 6" xfId="60592" xr:uid="{00000000-0005-0000-0000-0000DCEE0000}"/>
    <cellStyle name="Texto explicativo 2 2 2 7" xfId="60593" xr:uid="{00000000-0005-0000-0000-0000DDEE0000}"/>
    <cellStyle name="Texto explicativo 2 2 3" xfId="60594" xr:uid="{00000000-0005-0000-0000-0000DEEE0000}"/>
    <cellStyle name="Texto explicativo 2 2 3 2" xfId="60595" xr:uid="{00000000-0005-0000-0000-0000DFEE0000}"/>
    <cellStyle name="Texto explicativo 2 2 4" xfId="60596" xr:uid="{00000000-0005-0000-0000-0000E0EE0000}"/>
    <cellStyle name="Texto explicativo 2 2 5" xfId="60597" xr:uid="{00000000-0005-0000-0000-0000E1EE0000}"/>
    <cellStyle name="Texto explicativo 2 2 6" xfId="60598" xr:uid="{00000000-0005-0000-0000-0000E2EE0000}"/>
    <cellStyle name="Texto explicativo 2 2 7" xfId="60599" xr:uid="{00000000-0005-0000-0000-0000E3EE0000}"/>
    <cellStyle name="Texto explicativo 2 3" xfId="60600" xr:uid="{00000000-0005-0000-0000-0000E4EE0000}"/>
    <cellStyle name="Texto explicativo 2 3 2" xfId="60601" xr:uid="{00000000-0005-0000-0000-0000E5EE0000}"/>
    <cellStyle name="Texto explicativo 2 4" xfId="60602" xr:uid="{00000000-0005-0000-0000-0000E6EE0000}"/>
    <cellStyle name="Texto explicativo 2 5" xfId="60603" xr:uid="{00000000-0005-0000-0000-0000E7EE0000}"/>
    <cellStyle name="Texto explicativo 2 6" xfId="60604" xr:uid="{00000000-0005-0000-0000-0000E8EE0000}"/>
    <cellStyle name="Texto explicativo 2 7" xfId="60605" xr:uid="{00000000-0005-0000-0000-0000E9EE0000}"/>
    <cellStyle name="Texto explicativo 20" xfId="60606" xr:uid="{00000000-0005-0000-0000-0000EAEE0000}"/>
    <cellStyle name="Texto explicativo 21" xfId="60607" xr:uid="{00000000-0005-0000-0000-0000EBEE0000}"/>
    <cellStyle name="Texto explicativo 22" xfId="60608" xr:uid="{00000000-0005-0000-0000-0000ECEE0000}"/>
    <cellStyle name="Texto explicativo 23" xfId="60609" xr:uid="{00000000-0005-0000-0000-0000EDEE0000}"/>
    <cellStyle name="Texto explicativo 24" xfId="60610" xr:uid="{00000000-0005-0000-0000-0000EEEE0000}"/>
    <cellStyle name="Texto explicativo 25" xfId="60611" xr:uid="{00000000-0005-0000-0000-0000EFEE0000}"/>
    <cellStyle name="Texto explicativo 26" xfId="60612" xr:uid="{00000000-0005-0000-0000-0000F0EE0000}"/>
    <cellStyle name="Texto explicativo 27" xfId="60613" xr:uid="{00000000-0005-0000-0000-0000F1EE0000}"/>
    <cellStyle name="Texto explicativo 28" xfId="60614" xr:uid="{00000000-0005-0000-0000-0000F2EE0000}"/>
    <cellStyle name="Texto explicativo 29" xfId="60615" xr:uid="{00000000-0005-0000-0000-0000F3EE0000}"/>
    <cellStyle name="Texto explicativo 3" xfId="60616" xr:uid="{00000000-0005-0000-0000-0000F4EE0000}"/>
    <cellStyle name="Texto explicativo 3 2" xfId="60617" xr:uid="{00000000-0005-0000-0000-0000F5EE0000}"/>
    <cellStyle name="Texto explicativo 3 3" xfId="60618" xr:uid="{00000000-0005-0000-0000-0000F6EE0000}"/>
    <cellStyle name="Texto explicativo 3 4" xfId="61622" xr:uid="{00000000-0005-0000-0000-0000F7EE0000}"/>
    <cellStyle name="Texto explicativo 3 5" xfId="61623" xr:uid="{00000000-0005-0000-0000-0000F8EE0000}"/>
    <cellStyle name="Texto explicativo 30" xfId="60619" xr:uid="{00000000-0005-0000-0000-0000F9EE0000}"/>
    <cellStyle name="Texto explicativo 31" xfId="60620" xr:uid="{00000000-0005-0000-0000-0000FAEE0000}"/>
    <cellStyle name="Texto explicativo 32" xfId="60621" xr:uid="{00000000-0005-0000-0000-0000FBEE0000}"/>
    <cellStyle name="Texto explicativo 33" xfId="60622" xr:uid="{00000000-0005-0000-0000-0000FCEE0000}"/>
    <cellStyle name="Texto explicativo 34" xfId="60623" xr:uid="{00000000-0005-0000-0000-0000FDEE0000}"/>
    <cellStyle name="Texto explicativo 35" xfId="60624" xr:uid="{00000000-0005-0000-0000-0000FEEE0000}"/>
    <cellStyle name="Texto explicativo 36" xfId="60625" xr:uid="{00000000-0005-0000-0000-0000FFEE0000}"/>
    <cellStyle name="Texto explicativo 37" xfId="60626" xr:uid="{00000000-0005-0000-0000-000000EF0000}"/>
    <cellStyle name="Texto explicativo 38" xfId="60627" xr:uid="{00000000-0005-0000-0000-000001EF0000}"/>
    <cellStyle name="Texto explicativo 39" xfId="60628" xr:uid="{00000000-0005-0000-0000-000002EF0000}"/>
    <cellStyle name="Texto explicativo 4" xfId="60629" xr:uid="{00000000-0005-0000-0000-000003EF0000}"/>
    <cellStyle name="Texto explicativo 4 2" xfId="61624" xr:uid="{00000000-0005-0000-0000-000004EF0000}"/>
    <cellStyle name="Texto explicativo 4 3" xfId="61625" xr:uid="{00000000-0005-0000-0000-000005EF0000}"/>
    <cellStyle name="Texto explicativo 4 4" xfId="61626" xr:uid="{00000000-0005-0000-0000-000006EF0000}"/>
    <cellStyle name="Texto explicativo 4 5" xfId="61627" xr:uid="{00000000-0005-0000-0000-000007EF0000}"/>
    <cellStyle name="Texto explicativo 40" xfId="60630" xr:uid="{00000000-0005-0000-0000-000008EF0000}"/>
    <cellStyle name="Texto explicativo 41" xfId="60631" xr:uid="{00000000-0005-0000-0000-000009EF0000}"/>
    <cellStyle name="Texto explicativo 42" xfId="60632" xr:uid="{00000000-0005-0000-0000-00000AEF0000}"/>
    <cellStyle name="Texto explicativo 43" xfId="60633" xr:uid="{00000000-0005-0000-0000-00000BEF0000}"/>
    <cellStyle name="Texto explicativo 44" xfId="60634" xr:uid="{00000000-0005-0000-0000-00000CEF0000}"/>
    <cellStyle name="Texto explicativo 45" xfId="60635" xr:uid="{00000000-0005-0000-0000-00000DEF0000}"/>
    <cellStyle name="Texto explicativo 46" xfId="60636" xr:uid="{00000000-0005-0000-0000-00000EEF0000}"/>
    <cellStyle name="Texto explicativo 47" xfId="60637" xr:uid="{00000000-0005-0000-0000-00000FEF0000}"/>
    <cellStyle name="Texto explicativo 48" xfId="60638" xr:uid="{00000000-0005-0000-0000-000010EF0000}"/>
    <cellStyle name="Texto explicativo 49" xfId="60639" xr:uid="{00000000-0005-0000-0000-000011EF0000}"/>
    <cellStyle name="Texto explicativo 5" xfId="60640" xr:uid="{00000000-0005-0000-0000-000012EF0000}"/>
    <cellStyle name="Texto explicativo 5 2" xfId="61628" xr:uid="{00000000-0005-0000-0000-000013EF0000}"/>
    <cellStyle name="Texto explicativo 5 3" xfId="61629" xr:uid="{00000000-0005-0000-0000-000014EF0000}"/>
    <cellStyle name="Texto explicativo 5 4" xfId="61630" xr:uid="{00000000-0005-0000-0000-000015EF0000}"/>
    <cellStyle name="Texto explicativo 5 5" xfId="61631" xr:uid="{00000000-0005-0000-0000-000016EF0000}"/>
    <cellStyle name="Texto explicativo 50" xfId="60641" xr:uid="{00000000-0005-0000-0000-000017EF0000}"/>
    <cellStyle name="Texto explicativo 51" xfId="60642" xr:uid="{00000000-0005-0000-0000-000018EF0000}"/>
    <cellStyle name="Texto explicativo 52" xfId="60643" xr:uid="{00000000-0005-0000-0000-000019EF0000}"/>
    <cellStyle name="Texto explicativo 53" xfId="60644" xr:uid="{00000000-0005-0000-0000-00001AEF0000}"/>
    <cellStyle name="Texto explicativo 54" xfId="60645" xr:uid="{00000000-0005-0000-0000-00001BEF0000}"/>
    <cellStyle name="Texto explicativo 55" xfId="60646" xr:uid="{00000000-0005-0000-0000-00001CEF0000}"/>
    <cellStyle name="Texto explicativo 56" xfId="60647" xr:uid="{00000000-0005-0000-0000-00001DEF0000}"/>
    <cellStyle name="Texto explicativo 57" xfId="60648" xr:uid="{00000000-0005-0000-0000-00001EEF0000}"/>
    <cellStyle name="Texto explicativo 58" xfId="60649" xr:uid="{00000000-0005-0000-0000-00001FEF0000}"/>
    <cellStyle name="Texto explicativo 59" xfId="60650" xr:uid="{00000000-0005-0000-0000-000020EF0000}"/>
    <cellStyle name="Texto explicativo 6" xfId="60651" xr:uid="{00000000-0005-0000-0000-000021EF0000}"/>
    <cellStyle name="Texto explicativo 6 2" xfId="60652" xr:uid="{00000000-0005-0000-0000-000022EF0000}"/>
    <cellStyle name="Texto explicativo 6 3" xfId="61632" xr:uid="{00000000-0005-0000-0000-000023EF0000}"/>
    <cellStyle name="Texto explicativo 6 4" xfId="61633" xr:uid="{00000000-0005-0000-0000-000024EF0000}"/>
    <cellStyle name="Texto explicativo 6 5" xfId="61634" xr:uid="{00000000-0005-0000-0000-000025EF0000}"/>
    <cellStyle name="Texto explicativo 60" xfId="60653" xr:uid="{00000000-0005-0000-0000-000026EF0000}"/>
    <cellStyle name="Texto explicativo 60 2" xfId="60654" xr:uid="{00000000-0005-0000-0000-000027EF0000}"/>
    <cellStyle name="Texto explicativo 61" xfId="60655" xr:uid="{00000000-0005-0000-0000-000028EF0000}"/>
    <cellStyle name="Texto explicativo 61 2" xfId="60656" xr:uid="{00000000-0005-0000-0000-000029EF0000}"/>
    <cellStyle name="Texto explicativo 62" xfId="60657" xr:uid="{00000000-0005-0000-0000-00002AEF0000}"/>
    <cellStyle name="Texto explicativo 63" xfId="60658" xr:uid="{00000000-0005-0000-0000-00002BEF0000}"/>
    <cellStyle name="Texto explicativo 64" xfId="60659" xr:uid="{00000000-0005-0000-0000-00002CEF0000}"/>
    <cellStyle name="Texto explicativo 65" xfId="60660" xr:uid="{00000000-0005-0000-0000-00002DEF0000}"/>
    <cellStyle name="Texto explicativo 66" xfId="60661" xr:uid="{00000000-0005-0000-0000-00002EEF0000}"/>
    <cellStyle name="Texto explicativo 67" xfId="60662" xr:uid="{00000000-0005-0000-0000-00002FEF0000}"/>
    <cellStyle name="Texto explicativo 68" xfId="60663" xr:uid="{00000000-0005-0000-0000-000030EF0000}"/>
    <cellStyle name="Texto explicativo 69" xfId="60664" xr:uid="{00000000-0005-0000-0000-000031EF0000}"/>
    <cellStyle name="Texto explicativo 7" xfId="60665" xr:uid="{00000000-0005-0000-0000-000032EF0000}"/>
    <cellStyle name="Texto explicativo 7 2" xfId="60666" xr:uid="{00000000-0005-0000-0000-000033EF0000}"/>
    <cellStyle name="Texto explicativo 70" xfId="60667" xr:uid="{00000000-0005-0000-0000-000034EF0000}"/>
    <cellStyle name="Texto explicativo 71" xfId="60668" xr:uid="{00000000-0005-0000-0000-000035EF0000}"/>
    <cellStyle name="Texto explicativo 72" xfId="60669" xr:uid="{00000000-0005-0000-0000-000036EF0000}"/>
    <cellStyle name="Texto explicativo 73" xfId="60670" xr:uid="{00000000-0005-0000-0000-000037EF0000}"/>
    <cellStyle name="Texto explicativo 8" xfId="60671" xr:uid="{00000000-0005-0000-0000-000038EF0000}"/>
    <cellStyle name="Texto explicativo 8 2" xfId="60672" xr:uid="{00000000-0005-0000-0000-000039EF0000}"/>
    <cellStyle name="Texto explicativo 9" xfId="60673" xr:uid="{00000000-0005-0000-0000-00003AEF0000}"/>
    <cellStyle name="Texto explicativo 9 2" xfId="60674" xr:uid="{00000000-0005-0000-0000-00003BEF0000}"/>
    <cellStyle name="Tickmark" xfId="60675" xr:uid="{00000000-0005-0000-0000-00003CEF0000}"/>
    <cellStyle name="Titel" xfId="60676" xr:uid="{00000000-0005-0000-0000-00003DEF0000}"/>
    <cellStyle name="Title" xfId="60677" xr:uid="{00000000-0005-0000-0000-00003EEF0000}"/>
    <cellStyle name="Title 2" xfId="60678" xr:uid="{00000000-0005-0000-0000-00003FEF0000}"/>
    <cellStyle name="Título 1 10" xfId="60679" xr:uid="{00000000-0005-0000-0000-000040EF0000}"/>
    <cellStyle name="Título 1 10 2" xfId="60680" xr:uid="{00000000-0005-0000-0000-000041EF0000}"/>
    <cellStyle name="Título 1 11" xfId="60681" xr:uid="{00000000-0005-0000-0000-000042EF0000}"/>
    <cellStyle name="Título 1 11 2" xfId="60682" xr:uid="{00000000-0005-0000-0000-000043EF0000}"/>
    <cellStyle name="Título 1 12" xfId="60683" xr:uid="{00000000-0005-0000-0000-000044EF0000}"/>
    <cellStyle name="Título 1 12 2" xfId="60684" xr:uid="{00000000-0005-0000-0000-000045EF0000}"/>
    <cellStyle name="Título 1 13" xfId="60685" xr:uid="{00000000-0005-0000-0000-000046EF0000}"/>
    <cellStyle name="Título 1 14" xfId="60686" xr:uid="{00000000-0005-0000-0000-000047EF0000}"/>
    <cellStyle name="Título 1 15" xfId="60687" xr:uid="{00000000-0005-0000-0000-000048EF0000}"/>
    <cellStyle name="Título 1 16" xfId="60688" xr:uid="{00000000-0005-0000-0000-000049EF0000}"/>
    <cellStyle name="Título 1 17" xfId="60689" xr:uid="{00000000-0005-0000-0000-00004AEF0000}"/>
    <cellStyle name="Título 1 18" xfId="60690" xr:uid="{00000000-0005-0000-0000-00004BEF0000}"/>
    <cellStyle name="Título 1 19" xfId="60691" xr:uid="{00000000-0005-0000-0000-00004CEF0000}"/>
    <cellStyle name="Título 1 2" xfId="60692" xr:uid="{00000000-0005-0000-0000-00004DEF0000}"/>
    <cellStyle name="Título 1 2 2" xfId="60693" xr:uid="{00000000-0005-0000-0000-00004EEF0000}"/>
    <cellStyle name="Título 1 2 2 2" xfId="60694" xr:uid="{00000000-0005-0000-0000-00004FEF0000}"/>
    <cellStyle name="Título 1 2 2 2 2" xfId="60695" xr:uid="{00000000-0005-0000-0000-000050EF0000}"/>
    <cellStyle name="Título 1 2 2 2 2 2" xfId="60696" xr:uid="{00000000-0005-0000-0000-000051EF0000}"/>
    <cellStyle name="Título 1 2 2 2 2 2 2" xfId="60697" xr:uid="{00000000-0005-0000-0000-000052EF0000}"/>
    <cellStyle name="Título 1 2 2 2 2 2 3" xfId="60698" xr:uid="{00000000-0005-0000-0000-000053EF0000}"/>
    <cellStyle name="Título 1 2 2 2 2 3" xfId="60699" xr:uid="{00000000-0005-0000-0000-000054EF0000}"/>
    <cellStyle name="Título 1 2 2 2 3" xfId="60700" xr:uid="{00000000-0005-0000-0000-000055EF0000}"/>
    <cellStyle name="Título 1 2 2 2 4" xfId="60701" xr:uid="{00000000-0005-0000-0000-000056EF0000}"/>
    <cellStyle name="Título 1 2 2 2 5" xfId="60702" xr:uid="{00000000-0005-0000-0000-000057EF0000}"/>
    <cellStyle name="Título 1 2 2 2 6" xfId="60703" xr:uid="{00000000-0005-0000-0000-000058EF0000}"/>
    <cellStyle name="Título 1 2 2 2 7" xfId="60704" xr:uid="{00000000-0005-0000-0000-000059EF0000}"/>
    <cellStyle name="Título 1 2 2 3" xfId="60705" xr:uid="{00000000-0005-0000-0000-00005AEF0000}"/>
    <cellStyle name="Título 1 2 2 3 2" xfId="60706" xr:uid="{00000000-0005-0000-0000-00005BEF0000}"/>
    <cellStyle name="Título 1 2 2 4" xfId="60707" xr:uid="{00000000-0005-0000-0000-00005CEF0000}"/>
    <cellStyle name="Título 1 2 2 5" xfId="60708" xr:uid="{00000000-0005-0000-0000-00005DEF0000}"/>
    <cellStyle name="Título 1 2 2 6" xfId="60709" xr:uid="{00000000-0005-0000-0000-00005EEF0000}"/>
    <cellStyle name="Título 1 2 2 7" xfId="60710" xr:uid="{00000000-0005-0000-0000-00005FEF0000}"/>
    <cellStyle name="Título 1 2 3" xfId="60711" xr:uid="{00000000-0005-0000-0000-000060EF0000}"/>
    <cellStyle name="Título 1 2 3 2" xfId="60712" xr:uid="{00000000-0005-0000-0000-000061EF0000}"/>
    <cellStyle name="Título 1 2 4" xfId="60713" xr:uid="{00000000-0005-0000-0000-000062EF0000}"/>
    <cellStyle name="Título 1 2 5" xfId="60714" xr:uid="{00000000-0005-0000-0000-000063EF0000}"/>
    <cellStyle name="Título 1 2 6" xfId="60715" xr:uid="{00000000-0005-0000-0000-000064EF0000}"/>
    <cellStyle name="Título 1 2 7" xfId="60716" xr:uid="{00000000-0005-0000-0000-000065EF0000}"/>
    <cellStyle name="Título 1 20" xfId="60717" xr:uid="{00000000-0005-0000-0000-000066EF0000}"/>
    <cellStyle name="Título 1 21" xfId="60718" xr:uid="{00000000-0005-0000-0000-000067EF0000}"/>
    <cellStyle name="Título 1 22" xfId="60719" xr:uid="{00000000-0005-0000-0000-000068EF0000}"/>
    <cellStyle name="Título 1 23" xfId="60720" xr:uid="{00000000-0005-0000-0000-000069EF0000}"/>
    <cellStyle name="Título 1 24" xfId="60721" xr:uid="{00000000-0005-0000-0000-00006AEF0000}"/>
    <cellStyle name="Título 1 25" xfId="60722" xr:uid="{00000000-0005-0000-0000-00006BEF0000}"/>
    <cellStyle name="Título 1 26" xfId="60723" xr:uid="{00000000-0005-0000-0000-00006CEF0000}"/>
    <cellStyle name="Título 1 27" xfId="60724" xr:uid="{00000000-0005-0000-0000-00006DEF0000}"/>
    <cellStyle name="Título 1 28" xfId="60725" xr:uid="{00000000-0005-0000-0000-00006EEF0000}"/>
    <cellStyle name="Título 1 29" xfId="60726" xr:uid="{00000000-0005-0000-0000-00006FEF0000}"/>
    <cellStyle name="Título 1 3" xfId="60727" xr:uid="{00000000-0005-0000-0000-000070EF0000}"/>
    <cellStyle name="Título 1 3 2" xfId="60728" xr:uid="{00000000-0005-0000-0000-000071EF0000}"/>
    <cellStyle name="Título 1 3 3" xfId="60729" xr:uid="{00000000-0005-0000-0000-000072EF0000}"/>
    <cellStyle name="Título 1 3 4" xfId="61635" xr:uid="{00000000-0005-0000-0000-000073EF0000}"/>
    <cellStyle name="Título 1 3 5" xfId="61636" xr:uid="{00000000-0005-0000-0000-000074EF0000}"/>
    <cellStyle name="Título 1 30" xfId="60730" xr:uid="{00000000-0005-0000-0000-000075EF0000}"/>
    <cellStyle name="Título 1 31" xfId="60731" xr:uid="{00000000-0005-0000-0000-000076EF0000}"/>
    <cellStyle name="Título 1 32" xfId="60732" xr:uid="{00000000-0005-0000-0000-000077EF0000}"/>
    <cellStyle name="Título 1 33" xfId="60733" xr:uid="{00000000-0005-0000-0000-000078EF0000}"/>
    <cellStyle name="Título 1 34" xfId="60734" xr:uid="{00000000-0005-0000-0000-000079EF0000}"/>
    <cellStyle name="Título 1 35" xfId="60735" xr:uid="{00000000-0005-0000-0000-00007AEF0000}"/>
    <cellStyle name="Título 1 36" xfId="60736" xr:uid="{00000000-0005-0000-0000-00007BEF0000}"/>
    <cellStyle name="Título 1 37" xfId="60737" xr:uid="{00000000-0005-0000-0000-00007CEF0000}"/>
    <cellStyle name="Título 1 38" xfId="60738" xr:uid="{00000000-0005-0000-0000-00007DEF0000}"/>
    <cellStyle name="Título 1 39" xfId="60739" xr:uid="{00000000-0005-0000-0000-00007EEF0000}"/>
    <cellStyle name="Título 1 4" xfId="60740" xr:uid="{00000000-0005-0000-0000-00007FEF0000}"/>
    <cellStyle name="Título 1 4 2" xfId="61637" xr:uid="{00000000-0005-0000-0000-000080EF0000}"/>
    <cellStyle name="Título 1 4 3" xfId="61638" xr:uid="{00000000-0005-0000-0000-000081EF0000}"/>
    <cellStyle name="Título 1 4 4" xfId="61639" xr:uid="{00000000-0005-0000-0000-000082EF0000}"/>
    <cellStyle name="Título 1 4 5" xfId="61640" xr:uid="{00000000-0005-0000-0000-000083EF0000}"/>
    <cellStyle name="Título 1 40" xfId="60741" xr:uid="{00000000-0005-0000-0000-000084EF0000}"/>
    <cellStyle name="Título 1 41" xfId="60742" xr:uid="{00000000-0005-0000-0000-000085EF0000}"/>
    <cellStyle name="Título 1 42" xfId="60743" xr:uid="{00000000-0005-0000-0000-000086EF0000}"/>
    <cellStyle name="Título 1 43" xfId="60744" xr:uid="{00000000-0005-0000-0000-000087EF0000}"/>
    <cellStyle name="Título 1 44" xfId="60745" xr:uid="{00000000-0005-0000-0000-000088EF0000}"/>
    <cellStyle name="Título 1 45" xfId="60746" xr:uid="{00000000-0005-0000-0000-000089EF0000}"/>
    <cellStyle name="Título 1 46" xfId="60747" xr:uid="{00000000-0005-0000-0000-00008AEF0000}"/>
    <cellStyle name="Título 1 47" xfId="60748" xr:uid="{00000000-0005-0000-0000-00008BEF0000}"/>
    <cellStyle name="Título 1 48" xfId="60749" xr:uid="{00000000-0005-0000-0000-00008CEF0000}"/>
    <cellStyle name="Título 1 49" xfId="60750" xr:uid="{00000000-0005-0000-0000-00008DEF0000}"/>
    <cellStyle name="Título 1 5" xfId="60751" xr:uid="{00000000-0005-0000-0000-00008EEF0000}"/>
    <cellStyle name="Título 1 5 2" xfId="61641" xr:uid="{00000000-0005-0000-0000-00008FEF0000}"/>
    <cellStyle name="Título 1 5 3" xfId="61642" xr:uid="{00000000-0005-0000-0000-000090EF0000}"/>
    <cellStyle name="Título 1 5 4" xfId="61643" xr:uid="{00000000-0005-0000-0000-000091EF0000}"/>
    <cellStyle name="Título 1 5 5" xfId="61644" xr:uid="{00000000-0005-0000-0000-000092EF0000}"/>
    <cellStyle name="Título 1 50" xfId="60752" xr:uid="{00000000-0005-0000-0000-000093EF0000}"/>
    <cellStyle name="Título 1 51" xfId="60753" xr:uid="{00000000-0005-0000-0000-000094EF0000}"/>
    <cellStyle name="Título 1 52" xfId="60754" xr:uid="{00000000-0005-0000-0000-000095EF0000}"/>
    <cellStyle name="Título 1 53" xfId="60755" xr:uid="{00000000-0005-0000-0000-000096EF0000}"/>
    <cellStyle name="Título 1 54" xfId="60756" xr:uid="{00000000-0005-0000-0000-000097EF0000}"/>
    <cellStyle name="Título 1 55" xfId="60757" xr:uid="{00000000-0005-0000-0000-000098EF0000}"/>
    <cellStyle name="Título 1 56" xfId="60758" xr:uid="{00000000-0005-0000-0000-000099EF0000}"/>
    <cellStyle name="Título 1 57" xfId="60759" xr:uid="{00000000-0005-0000-0000-00009AEF0000}"/>
    <cellStyle name="Título 1 58" xfId="60760" xr:uid="{00000000-0005-0000-0000-00009BEF0000}"/>
    <cellStyle name="Título 1 59" xfId="60761" xr:uid="{00000000-0005-0000-0000-00009CEF0000}"/>
    <cellStyle name="Título 1 6" xfId="60762" xr:uid="{00000000-0005-0000-0000-00009DEF0000}"/>
    <cellStyle name="Título 1 6 2" xfId="60763" xr:uid="{00000000-0005-0000-0000-00009EEF0000}"/>
    <cellStyle name="Título 1 6 3" xfId="61645" xr:uid="{00000000-0005-0000-0000-00009FEF0000}"/>
    <cellStyle name="Título 1 6 4" xfId="61646" xr:uid="{00000000-0005-0000-0000-0000A0EF0000}"/>
    <cellStyle name="Título 1 6 5" xfId="61647" xr:uid="{00000000-0005-0000-0000-0000A1EF0000}"/>
    <cellStyle name="Título 1 60" xfId="60764" xr:uid="{00000000-0005-0000-0000-0000A2EF0000}"/>
    <cellStyle name="Título 1 60 2" xfId="60765" xr:uid="{00000000-0005-0000-0000-0000A3EF0000}"/>
    <cellStyle name="Título 1 61" xfId="60766" xr:uid="{00000000-0005-0000-0000-0000A4EF0000}"/>
    <cellStyle name="Título 1 61 2" xfId="60767" xr:uid="{00000000-0005-0000-0000-0000A5EF0000}"/>
    <cellStyle name="Título 1 62" xfId="60768" xr:uid="{00000000-0005-0000-0000-0000A6EF0000}"/>
    <cellStyle name="Título 1 63" xfId="60769" xr:uid="{00000000-0005-0000-0000-0000A7EF0000}"/>
    <cellStyle name="Título 1 64" xfId="60770" xr:uid="{00000000-0005-0000-0000-0000A8EF0000}"/>
    <cellStyle name="Título 1 65" xfId="60771" xr:uid="{00000000-0005-0000-0000-0000A9EF0000}"/>
    <cellStyle name="Título 1 66" xfId="60772" xr:uid="{00000000-0005-0000-0000-0000AAEF0000}"/>
    <cellStyle name="Título 1 67" xfId="60773" xr:uid="{00000000-0005-0000-0000-0000ABEF0000}"/>
    <cellStyle name="Título 1 68" xfId="60774" xr:uid="{00000000-0005-0000-0000-0000ACEF0000}"/>
    <cellStyle name="Título 1 69" xfId="60775" xr:uid="{00000000-0005-0000-0000-0000ADEF0000}"/>
    <cellStyle name="Título 1 7" xfId="60776" xr:uid="{00000000-0005-0000-0000-0000AEEF0000}"/>
    <cellStyle name="Título 1 7 2" xfId="60777" xr:uid="{00000000-0005-0000-0000-0000AFEF0000}"/>
    <cellStyle name="Título 1 70" xfId="60778" xr:uid="{00000000-0005-0000-0000-0000B0EF0000}"/>
    <cellStyle name="Título 1 71" xfId="60779" xr:uid="{00000000-0005-0000-0000-0000B1EF0000}"/>
    <cellStyle name="Título 1 72" xfId="60780" xr:uid="{00000000-0005-0000-0000-0000B2EF0000}"/>
    <cellStyle name="Título 1 8" xfId="60781" xr:uid="{00000000-0005-0000-0000-0000B3EF0000}"/>
    <cellStyle name="Título 1 8 2" xfId="60782" xr:uid="{00000000-0005-0000-0000-0000B4EF0000}"/>
    <cellStyle name="Título 1 9" xfId="60783" xr:uid="{00000000-0005-0000-0000-0000B5EF0000}"/>
    <cellStyle name="Título 1 9 2" xfId="60784" xr:uid="{00000000-0005-0000-0000-0000B6EF0000}"/>
    <cellStyle name="Título 10" xfId="60785" xr:uid="{00000000-0005-0000-0000-0000B7EF0000}"/>
    <cellStyle name="Título 11" xfId="60786" xr:uid="{00000000-0005-0000-0000-0000B8EF0000}"/>
    <cellStyle name="Título 12" xfId="60787" xr:uid="{00000000-0005-0000-0000-0000B9EF0000}"/>
    <cellStyle name="Título 13" xfId="60788" xr:uid="{00000000-0005-0000-0000-0000BAEF0000}"/>
    <cellStyle name="Título 14" xfId="60789" xr:uid="{00000000-0005-0000-0000-0000BBEF0000}"/>
    <cellStyle name="Título 15" xfId="60790" xr:uid="{00000000-0005-0000-0000-0000BCEF0000}"/>
    <cellStyle name="Título 16" xfId="60791" xr:uid="{00000000-0005-0000-0000-0000BDEF0000}"/>
    <cellStyle name="Título 17" xfId="60792" xr:uid="{00000000-0005-0000-0000-0000BEEF0000}"/>
    <cellStyle name="Título 18" xfId="60793" xr:uid="{00000000-0005-0000-0000-0000BFEF0000}"/>
    <cellStyle name="Título 19" xfId="60794" xr:uid="{00000000-0005-0000-0000-0000C0EF0000}"/>
    <cellStyle name="Título 2" xfId="180" builtinId="17" customBuiltin="1"/>
    <cellStyle name="Título 2 10" xfId="60795" xr:uid="{00000000-0005-0000-0000-0000C2EF0000}"/>
    <cellStyle name="Título 2 10 2" xfId="60796" xr:uid="{00000000-0005-0000-0000-0000C3EF0000}"/>
    <cellStyle name="Título 2 11" xfId="60797" xr:uid="{00000000-0005-0000-0000-0000C4EF0000}"/>
    <cellStyle name="Título 2 11 2" xfId="60798" xr:uid="{00000000-0005-0000-0000-0000C5EF0000}"/>
    <cellStyle name="Título 2 12" xfId="60799" xr:uid="{00000000-0005-0000-0000-0000C6EF0000}"/>
    <cellStyle name="Título 2 12 2" xfId="60800" xr:uid="{00000000-0005-0000-0000-0000C7EF0000}"/>
    <cellStyle name="Título 2 13" xfId="60801" xr:uid="{00000000-0005-0000-0000-0000C8EF0000}"/>
    <cellStyle name="Título 2 14" xfId="60802" xr:uid="{00000000-0005-0000-0000-0000C9EF0000}"/>
    <cellStyle name="Título 2 15" xfId="60803" xr:uid="{00000000-0005-0000-0000-0000CAEF0000}"/>
    <cellStyle name="Título 2 16" xfId="60804" xr:uid="{00000000-0005-0000-0000-0000CBEF0000}"/>
    <cellStyle name="Título 2 17" xfId="60805" xr:uid="{00000000-0005-0000-0000-0000CCEF0000}"/>
    <cellStyle name="Título 2 18" xfId="60806" xr:uid="{00000000-0005-0000-0000-0000CDEF0000}"/>
    <cellStyle name="Título 2 19" xfId="60807" xr:uid="{00000000-0005-0000-0000-0000CEEF0000}"/>
    <cellStyle name="Título 2 2" xfId="60808" xr:uid="{00000000-0005-0000-0000-0000CFEF0000}"/>
    <cellStyle name="Título 2 2 2" xfId="60809" xr:uid="{00000000-0005-0000-0000-0000D0EF0000}"/>
    <cellStyle name="Título 2 2 2 2" xfId="60810" xr:uid="{00000000-0005-0000-0000-0000D1EF0000}"/>
    <cellStyle name="Título 2 2 2 2 2" xfId="60811" xr:uid="{00000000-0005-0000-0000-0000D2EF0000}"/>
    <cellStyle name="Título 2 2 2 2 2 2" xfId="60812" xr:uid="{00000000-0005-0000-0000-0000D3EF0000}"/>
    <cellStyle name="Título 2 2 2 2 2 2 2" xfId="60813" xr:uid="{00000000-0005-0000-0000-0000D4EF0000}"/>
    <cellStyle name="Título 2 2 2 2 2 2 3" xfId="60814" xr:uid="{00000000-0005-0000-0000-0000D5EF0000}"/>
    <cellStyle name="Título 2 2 2 2 2 3" xfId="60815" xr:uid="{00000000-0005-0000-0000-0000D6EF0000}"/>
    <cellStyle name="Título 2 2 2 2 3" xfId="60816" xr:uid="{00000000-0005-0000-0000-0000D7EF0000}"/>
    <cellStyle name="Título 2 2 2 2 4" xfId="60817" xr:uid="{00000000-0005-0000-0000-0000D8EF0000}"/>
    <cellStyle name="Título 2 2 2 2 5" xfId="60818" xr:uid="{00000000-0005-0000-0000-0000D9EF0000}"/>
    <cellStyle name="Título 2 2 2 2 6" xfId="60819" xr:uid="{00000000-0005-0000-0000-0000DAEF0000}"/>
    <cellStyle name="Título 2 2 2 2 7" xfId="60820" xr:uid="{00000000-0005-0000-0000-0000DBEF0000}"/>
    <cellStyle name="Título 2 2 2 3" xfId="60821" xr:uid="{00000000-0005-0000-0000-0000DCEF0000}"/>
    <cellStyle name="Título 2 2 2 3 2" xfId="60822" xr:uid="{00000000-0005-0000-0000-0000DDEF0000}"/>
    <cellStyle name="Título 2 2 2 4" xfId="60823" xr:uid="{00000000-0005-0000-0000-0000DEEF0000}"/>
    <cellStyle name="Título 2 2 2 5" xfId="60824" xr:uid="{00000000-0005-0000-0000-0000DFEF0000}"/>
    <cellStyle name="Título 2 2 2 6" xfId="60825" xr:uid="{00000000-0005-0000-0000-0000E0EF0000}"/>
    <cellStyle name="Título 2 2 2 7" xfId="60826" xr:uid="{00000000-0005-0000-0000-0000E1EF0000}"/>
    <cellStyle name="Título 2 2 3" xfId="60827" xr:uid="{00000000-0005-0000-0000-0000E2EF0000}"/>
    <cellStyle name="Título 2 2 3 2" xfId="60828" xr:uid="{00000000-0005-0000-0000-0000E3EF0000}"/>
    <cellStyle name="Título 2 2 4" xfId="60829" xr:uid="{00000000-0005-0000-0000-0000E4EF0000}"/>
    <cellStyle name="Título 2 2 5" xfId="60830" xr:uid="{00000000-0005-0000-0000-0000E5EF0000}"/>
    <cellStyle name="Título 2 2 6" xfId="60831" xr:uid="{00000000-0005-0000-0000-0000E6EF0000}"/>
    <cellStyle name="Título 2 2 7" xfId="60832" xr:uid="{00000000-0005-0000-0000-0000E7EF0000}"/>
    <cellStyle name="Título 2 20" xfId="60833" xr:uid="{00000000-0005-0000-0000-0000E8EF0000}"/>
    <cellStyle name="Título 2 21" xfId="60834" xr:uid="{00000000-0005-0000-0000-0000E9EF0000}"/>
    <cellStyle name="Título 2 22" xfId="60835" xr:uid="{00000000-0005-0000-0000-0000EAEF0000}"/>
    <cellStyle name="Título 2 23" xfId="60836" xr:uid="{00000000-0005-0000-0000-0000EBEF0000}"/>
    <cellStyle name="Título 2 24" xfId="60837" xr:uid="{00000000-0005-0000-0000-0000ECEF0000}"/>
    <cellStyle name="Título 2 25" xfId="60838" xr:uid="{00000000-0005-0000-0000-0000EDEF0000}"/>
    <cellStyle name="Título 2 26" xfId="60839" xr:uid="{00000000-0005-0000-0000-0000EEEF0000}"/>
    <cellStyle name="Título 2 27" xfId="60840" xr:uid="{00000000-0005-0000-0000-0000EFEF0000}"/>
    <cellStyle name="Título 2 28" xfId="60841" xr:uid="{00000000-0005-0000-0000-0000F0EF0000}"/>
    <cellStyle name="Título 2 29" xfId="60842" xr:uid="{00000000-0005-0000-0000-0000F1EF0000}"/>
    <cellStyle name="Título 2 3" xfId="60843" xr:uid="{00000000-0005-0000-0000-0000F2EF0000}"/>
    <cellStyle name="Título 2 3 2" xfId="60844" xr:uid="{00000000-0005-0000-0000-0000F3EF0000}"/>
    <cellStyle name="Título 2 3 3" xfId="60845" xr:uid="{00000000-0005-0000-0000-0000F4EF0000}"/>
    <cellStyle name="Título 2 3 4" xfId="61648" xr:uid="{00000000-0005-0000-0000-0000F5EF0000}"/>
    <cellStyle name="Título 2 3 5" xfId="61649" xr:uid="{00000000-0005-0000-0000-0000F6EF0000}"/>
    <cellStyle name="Título 2 30" xfId="60846" xr:uid="{00000000-0005-0000-0000-0000F7EF0000}"/>
    <cellStyle name="Título 2 31" xfId="60847" xr:uid="{00000000-0005-0000-0000-0000F8EF0000}"/>
    <cellStyle name="Título 2 32" xfId="60848" xr:uid="{00000000-0005-0000-0000-0000F9EF0000}"/>
    <cellStyle name="Título 2 33" xfId="60849" xr:uid="{00000000-0005-0000-0000-0000FAEF0000}"/>
    <cellStyle name="Título 2 34" xfId="60850" xr:uid="{00000000-0005-0000-0000-0000FBEF0000}"/>
    <cellStyle name="Título 2 35" xfId="60851" xr:uid="{00000000-0005-0000-0000-0000FCEF0000}"/>
    <cellStyle name="Título 2 36" xfId="60852" xr:uid="{00000000-0005-0000-0000-0000FDEF0000}"/>
    <cellStyle name="Título 2 37" xfId="60853" xr:uid="{00000000-0005-0000-0000-0000FEEF0000}"/>
    <cellStyle name="Título 2 38" xfId="60854" xr:uid="{00000000-0005-0000-0000-0000FFEF0000}"/>
    <cellStyle name="Título 2 39" xfId="60855" xr:uid="{00000000-0005-0000-0000-000000F00000}"/>
    <cellStyle name="Título 2 4" xfId="60856" xr:uid="{00000000-0005-0000-0000-000001F00000}"/>
    <cellStyle name="Título 2 4 2" xfId="61650" xr:uid="{00000000-0005-0000-0000-000002F00000}"/>
    <cellStyle name="Título 2 4 3" xfId="61651" xr:uid="{00000000-0005-0000-0000-000003F00000}"/>
    <cellStyle name="Título 2 4 4" xfId="61652" xr:uid="{00000000-0005-0000-0000-000004F00000}"/>
    <cellStyle name="Título 2 4 5" xfId="61653" xr:uid="{00000000-0005-0000-0000-000005F00000}"/>
    <cellStyle name="Título 2 40" xfId="60857" xr:uid="{00000000-0005-0000-0000-000006F00000}"/>
    <cellStyle name="Título 2 41" xfId="60858" xr:uid="{00000000-0005-0000-0000-000007F00000}"/>
    <cellStyle name="Título 2 42" xfId="60859" xr:uid="{00000000-0005-0000-0000-000008F00000}"/>
    <cellStyle name="Título 2 43" xfId="60860" xr:uid="{00000000-0005-0000-0000-000009F00000}"/>
    <cellStyle name="Título 2 44" xfId="60861" xr:uid="{00000000-0005-0000-0000-00000AF00000}"/>
    <cellStyle name="Título 2 45" xfId="60862" xr:uid="{00000000-0005-0000-0000-00000BF00000}"/>
    <cellStyle name="Título 2 46" xfId="60863" xr:uid="{00000000-0005-0000-0000-00000CF00000}"/>
    <cellStyle name="Título 2 47" xfId="60864" xr:uid="{00000000-0005-0000-0000-00000DF00000}"/>
    <cellStyle name="Título 2 48" xfId="60865" xr:uid="{00000000-0005-0000-0000-00000EF00000}"/>
    <cellStyle name="Título 2 49" xfId="60866" xr:uid="{00000000-0005-0000-0000-00000FF00000}"/>
    <cellStyle name="Título 2 5" xfId="60867" xr:uid="{00000000-0005-0000-0000-000010F00000}"/>
    <cellStyle name="Título 2 5 2" xfId="61654" xr:uid="{00000000-0005-0000-0000-000011F00000}"/>
    <cellStyle name="Título 2 5 3" xfId="61655" xr:uid="{00000000-0005-0000-0000-000012F00000}"/>
    <cellStyle name="Título 2 5 4" xfId="61656" xr:uid="{00000000-0005-0000-0000-000013F00000}"/>
    <cellStyle name="Título 2 5 5" xfId="61657" xr:uid="{00000000-0005-0000-0000-000014F00000}"/>
    <cellStyle name="Título 2 50" xfId="60868" xr:uid="{00000000-0005-0000-0000-000015F00000}"/>
    <cellStyle name="Título 2 51" xfId="60869" xr:uid="{00000000-0005-0000-0000-000016F00000}"/>
    <cellStyle name="Título 2 52" xfId="60870" xr:uid="{00000000-0005-0000-0000-000017F00000}"/>
    <cellStyle name="Título 2 53" xfId="60871" xr:uid="{00000000-0005-0000-0000-000018F00000}"/>
    <cellStyle name="Título 2 54" xfId="60872" xr:uid="{00000000-0005-0000-0000-000019F00000}"/>
    <cellStyle name="Título 2 55" xfId="60873" xr:uid="{00000000-0005-0000-0000-00001AF00000}"/>
    <cellStyle name="Título 2 56" xfId="60874" xr:uid="{00000000-0005-0000-0000-00001BF00000}"/>
    <cellStyle name="Título 2 57" xfId="60875" xr:uid="{00000000-0005-0000-0000-00001CF00000}"/>
    <cellStyle name="Título 2 58" xfId="60876" xr:uid="{00000000-0005-0000-0000-00001DF00000}"/>
    <cellStyle name="Título 2 59" xfId="60877" xr:uid="{00000000-0005-0000-0000-00001EF00000}"/>
    <cellStyle name="Título 2 6" xfId="60878" xr:uid="{00000000-0005-0000-0000-00001FF00000}"/>
    <cellStyle name="Título 2 6 2" xfId="60879" xr:uid="{00000000-0005-0000-0000-000020F00000}"/>
    <cellStyle name="Título 2 6 3" xfId="61658" xr:uid="{00000000-0005-0000-0000-000021F00000}"/>
    <cellStyle name="Título 2 6 4" xfId="61659" xr:uid="{00000000-0005-0000-0000-000022F00000}"/>
    <cellStyle name="Título 2 6 5" xfId="61660" xr:uid="{00000000-0005-0000-0000-000023F00000}"/>
    <cellStyle name="Título 2 60" xfId="60880" xr:uid="{00000000-0005-0000-0000-000024F00000}"/>
    <cellStyle name="Título 2 60 2" xfId="60881" xr:uid="{00000000-0005-0000-0000-000025F00000}"/>
    <cellStyle name="Título 2 61" xfId="60882" xr:uid="{00000000-0005-0000-0000-000026F00000}"/>
    <cellStyle name="Título 2 61 2" xfId="60883" xr:uid="{00000000-0005-0000-0000-000027F00000}"/>
    <cellStyle name="Título 2 62" xfId="60884" xr:uid="{00000000-0005-0000-0000-000028F00000}"/>
    <cellStyle name="Título 2 63" xfId="60885" xr:uid="{00000000-0005-0000-0000-000029F00000}"/>
    <cellStyle name="Título 2 64" xfId="60886" xr:uid="{00000000-0005-0000-0000-00002AF00000}"/>
    <cellStyle name="Título 2 65" xfId="60887" xr:uid="{00000000-0005-0000-0000-00002BF00000}"/>
    <cellStyle name="Título 2 66" xfId="60888" xr:uid="{00000000-0005-0000-0000-00002CF00000}"/>
    <cellStyle name="Título 2 67" xfId="60889" xr:uid="{00000000-0005-0000-0000-00002DF00000}"/>
    <cellStyle name="Título 2 68" xfId="60890" xr:uid="{00000000-0005-0000-0000-00002EF00000}"/>
    <cellStyle name="Título 2 69" xfId="60891" xr:uid="{00000000-0005-0000-0000-00002FF00000}"/>
    <cellStyle name="Título 2 7" xfId="60892" xr:uid="{00000000-0005-0000-0000-000030F00000}"/>
    <cellStyle name="Título 2 7 2" xfId="60893" xr:uid="{00000000-0005-0000-0000-000031F00000}"/>
    <cellStyle name="Título 2 70" xfId="60894" xr:uid="{00000000-0005-0000-0000-000032F00000}"/>
    <cellStyle name="Título 2 71" xfId="60895" xr:uid="{00000000-0005-0000-0000-000033F00000}"/>
    <cellStyle name="Título 2 72" xfId="60896" xr:uid="{00000000-0005-0000-0000-000034F00000}"/>
    <cellStyle name="Título 2 8" xfId="60897" xr:uid="{00000000-0005-0000-0000-000035F00000}"/>
    <cellStyle name="Título 2 8 2" xfId="60898" xr:uid="{00000000-0005-0000-0000-000036F00000}"/>
    <cellStyle name="Título 2 9" xfId="60899" xr:uid="{00000000-0005-0000-0000-000037F00000}"/>
    <cellStyle name="Título 2 9 2" xfId="60900" xr:uid="{00000000-0005-0000-0000-000038F00000}"/>
    <cellStyle name="Título 20" xfId="60901" xr:uid="{00000000-0005-0000-0000-000039F00000}"/>
    <cellStyle name="Título 21" xfId="60902" xr:uid="{00000000-0005-0000-0000-00003AF00000}"/>
    <cellStyle name="Título 22" xfId="60903" xr:uid="{00000000-0005-0000-0000-00003BF00000}"/>
    <cellStyle name="Título 23" xfId="60904" xr:uid="{00000000-0005-0000-0000-00003CF00000}"/>
    <cellStyle name="Título 24" xfId="60905" xr:uid="{00000000-0005-0000-0000-00003DF00000}"/>
    <cellStyle name="Título 25" xfId="60906" xr:uid="{00000000-0005-0000-0000-00003EF00000}"/>
    <cellStyle name="Título 26" xfId="60907" xr:uid="{00000000-0005-0000-0000-00003FF00000}"/>
    <cellStyle name="Título 27" xfId="60908" xr:uid="{00000000-0005-0000-0000-000040F00000}"/>
    <cellStyle name="Título 28" xfId="60909" xr:uid="{00000000-0005-0000-0000-000041F00000}"/>
    <cellStyle name="Título 29" xfId="60910" xr:uid="{00000000-0005-0000-0000-000042F00000}"/>
    <cellStyle name="Título 3" xfId="181" builtinId="18" customBuiltin="1"/>
    <cellStyle name="Título 3 10" xfId="60911" xr:uid="{00000000-0005-0000-0000-000044F00000}"/>
    <cellStyle name="Título 3 10 2" xfId="60912" xr:uid="{00000000-0005-0000-0000-000045F00000}"/>
    <cellStyle name="Título 3 11" xfId="60913" xr:uid="{00000000-0005-0000-0000-000046F00000}"/>
    <cellStyle name="Título 3 11 2" xfId="60914" xr:uid="{00000000-0005-0000-0000-000047F00000}"/>
    <cellStyle name="Título 3 12" xfId="60915" xr:uid="{00000000-0005-0000-0000-000048F00000}"/>
    <cellStyle name="Título 3 12 2" xfId="60916" xr:uid="{00000000-0005-0000-0000-000049F00000}"/>
    <cellStyle name="Título 3 13" xfId="60917" xr:uid="{00000000-0005-0000-0000-00004AF00000}"/>
    <cellStyle name="Título 3 14" xfId="60918" xr:uid="{00000000-0005-0000-0000-00004BF00000}"/>
    <cellStyle name="Título 3 15" xfId="60919" xr:uid="{00000000-0005-0000-0000-00004CF00000}"/>
    <cellStyle name="Título 3 16" xfId="60920" xr:uid="{00000000-0005-0000-0000-00004DF00000}"/>
    <cellStyle name="Título 3 17" xfId="60921" xr:uid="{00000000-0005-0000-0000-00004EF00000}"/>
    <cellStyle name="Título 3 18" xfId="60922" xr:uid="{00000000-0005-0000-0000-00004FF00000}"/>
    <cellStyle name="Título 3 19" xfId="60923" xr:uid="{00000000-0005-0000-0000-000050F00000}"/>
    <cellStyle name="Título 3 2" xfId="60924" xr:uid="{00000000-0005-0000-0000-000051F00000}"/>
    <cellStyle name="Título 3 2 2" xfId="60925" xr:uid="{00000000-0005-0000-0000-000052F00000}"/>
    <cellStyle name="Título 3 2 2 2" xfId="60926" xr:uid="{00000000-0005-0000-0000-000053F00000}"/>
    <cellStyle name="Título 3 2 2 2 2" xfId="60927" xr:uid="{00000000-0005-0000-0000-000054F00000}"/>
    <cellStyle name="Título 3 2 2 2 2 2" xfId="60928" xr:uid="{00000000-0005-0000-0000-000055F00000}"/>
    <cellStyle name="Título 3 2 2 2 2 2 2" xfId="60929" xr:uid="{00000000-0005-0000-0000-000056F00000}"/>
    <cellStyle name="Título 3 2 2 2 2 2 3" xfId="60930" xr:uid="{00000000-0005-0000-0000-000057F00000}"/>
    <cellStyle name="Título 3 2 2 2 2 3" xfId="60931" xr:uid="{00000000-0005-0000-0000-000058F00000}"/>
    <cellStyle name="Título 3 2 2 2 3" xfId="60932" xr:uid="{00000000-0005-0000-0000-000059F00000}"/>
    <cellStyle name="Título 3 2 2 2 4" xfId="60933" xr:uid="{00000000-0005-0000-0000-00005AF00000}"/>
    <cellStyle name="Título 3 2 2 2 5" xfId="60934" xr:uid="{00000000-0005-0000-0000-00005BF00000}"/>
    <cellStyle name="Título 3 2 2 2 6" xfId="60935" xr:uid="{00000000-0005-0000-0000-00005CF00000}"/>
    <cellStyle name="Título 3 2 2 2 7" xfId="60936" xr:uid="{00000000-0005-0000-0000-00005DF00000}"/>
    <cellStyle name="Título 3 2 2 3" xfId="60937" xr:uid="{00000000-0005-0000-0000-00005EF00000}"/>
    <cellStyle name="Título 3 2 2 3 2" xfId="60938" xr:uid="{00000000-0005-0000-0000-00005FF00000}"/>
    <cellStyle name="Título 3 2 2 4" xfId="60939" xr:uid="{00000000-0005-0000-0000-000060F00000}"/>
    <cellStyle name="Título 3 2 2 5" xfId="60940" xr:uid="{00000000-0005-0000-0000-000061F00000}"/>
    <cellStyle name="Título 3 2 2 6" xfId="60941" xr:uid="{00000000-0005-0000-0000-000062F00000}"/>
    <cellStyle name="Título 3 2 2 7" xfId="60942" xr:uid="{00000000-0005-0000-0000-000063F00000}"/>
    <cellStyle name="Título 3 2 3" xfId="60943" xr:uid="{00000000-0005-0000-0000-000064F00000}"/>
    <cellStyle name="Título 3 2 3 2" xfId="60944" xr:uid="{00000000-0005-0000-0000-000065F00000}"/>
    <cellStyle name="Título 3 2 4" xfId="60945" xr:uid="{00000000-0005-0000-0000-000066F00000}"/>
    <cellStyle name="Título 3 2 5" xfId="60946" xr:uid="{00000000-0005-0000-0000-000067F00000}"/>
    <cellStyle name="Título 3 2 6" xfId="60947" xr:uid="{00000000-0005-0000-0000-000068F00000}"/>
    <cellStyle name="Título 3 2 7" xfId="60948" xr:uid="{00000000-0005-0000-0000-000069F00000}"/>
    <cellStyle name="Título 3 20" xfId="60949" xr:uid="{00000000-0005-0000-0000-00006AF00000}"/>
    <cellStyle name="Título 3 21" xfId="60950" xr:uid="{00000000-0005-0000-0000-00006BF00000}"/>
    <cellStyle name="Título 3 22" xfId="60951" xr:uid="{00000000-0005-0000-0000-00006CF00000}"/>
    <cellStyle name="Título 3 23" xfId="60952" xr:uid="{00000000-0005-0000-0000-00006DF00000}"/>
    <cellStyle name="Título 3 24" xfId="60953" xr:uid="{00000000-0005-0000-0000-00006EF00000}"/>
    <cellStyle name="Título 3 25" xfId="60954" xr:uid="{00000000-0005-0000-0000-00006FF00000}"/>
    <cellStyle name="Título 3 26" xfId="60955" xr:uid="{00000000-0005-0000-0000-000070F00000}"/>
    <cellStyle name="Título 3 27" xfId="60956" xr:uid="{00000000-0005-0000-0000-000071F00000}"/>
    <cellStyle name="Título 3 28" xfId="60957" xr:uid="{00000000-0005-0000-0000-000072F00000}"/>
    <cellStyle name="Título 3 29" xfId="60958" xr:uid="{00000000-0005-0000-0000-000073F00000}"/>
    <cellStyle name="Título 3 3" xfId="60959" xr:uid="{00000000-0005-0000-0000-000074F00000}"/>
    <cellStyle name="Título 3 3 2" xfId="60960" xr:uid="{00000000-0005-0000-0000-000075F00000}"/>
    <cellStyle name="Título 3 3 3" xfId="60961" xr:uid="{00000000-0005-0000-0000-000076F00000}"/>
    <cellStyle name="Título 3 3 4" xfId="61661" xr:uid="{00000000-0005-0000-0000-000077F00000}"/>
    <cellStyle name="Título 3 3 5" xfId="61662" xr:uid="{00000000-0005-0000-0000-000078F00000}"/>
    <cellStyle name="Título 3 30" xfId="60962" xr:uid="{00000000-0005-0000-0000-000079F00000}"/>
    <cellStyle name="Título 3 31" xfId="60963" xr:uid="{00000000-0005-0000-0000-00007AF00000}"/>
    <cellStyle name="Título 3 32" xfId="60964" xr:uid="{00000000-0005-0000-0000-00007BF00000}"/>
    <cellStyle name="Título 3 33" xfId="60965" xr:uid="{00000000-0005-0000-0000-00007CF00000}"/>
    <cellStyle name="Título 3 34" xfId="60966" xr:uid="{00000000-0005-0000-0000-00007DF00000}"/>
    <cellStyle name="Título 3 35" xfId="60967" xr:uid="{00000000-0005-0000-0000-00007EF00000}"/>
    <cellStyle name="Título 3 36" xfId="60968" xr:uid="{00000000-0005-0000-0000-00007FF00000}"/>
    <cellStyle name="Título 3 37" xfId="60969" xr:uid="{00000000-0005-0000-0000-000080F00000}"/>
    <cellStyle name="Título 3 38" xfId="60970" xr:uid="{00000000-0005-0000-0000-000081F00000}"/>
    <cellStyle name="Título 3 39" xfId="60971" xr:uid="{00000000-0005-0000-0000-000082F00000}"/>
    <cellStyle name="Título 3 4" xfId="60972" xr:uid="{00000000-0005-0000-0000-000083F00000}"/>
    <cellStyle name="Título 3 4 2" xfId="61663" xr:uid="{00000000-0005-0000-0000-000084F00000}"/>
    <cellStyle name="Título 3 4 3" xfId="61664" xr:uid="{00000000-0005-0000-0000-000085F00000}"/>
    <cellStyle name="Título 3 4 4" xfId="61665" xr:uid="{00000000-0005-0000-0000-000086F00000}"/>
    <cellStyle name="Título 3 4 5" xfId="61666" xr:uid="{00000000-0005-0000-0000-000087F00000}"/>
    <cellStyle name="Título 3 40" xfId="60973" xr:uid="{00000000-0005-0000-0000-000088F00000}"/>
    <cellStyle name="Título 3 41" xfId="60974" xr:uid="{00000000-0005-0000-0000-000089F00000}"/>
    <cellStyle name="Título 3 42" xfId="60975" xr:uid="{00000000-0005-0000-0000-00008AF00000}"/>
    <cellStyle name="Título 3 43" xfId="60976" xr:uid="{00000000-0005-0000-0000-00008BF00000}"/>
    <cellStyle name="Título 3 44" xfId="60977" xr:uid="{00000000-0005-0000-0000-00008CF00000}"/>
    <cellStyle name="Título 3 45" xfId="60978" xr:uid="{00000000-0005-0000-0000-00008DF00000}"/>
    <cellStyle name="Título 3 46" xfId="60979" xr:uid="{00000000-0005-0000-0000-00008EF00000}"/>
    <cellStyle name="Título 3 47" xfId="60980" xr:uid="{00000000-0005-0000-0000-00008FF00000}"/>
    <cellStyle name="Título 3 48" xfId="60981" xr:uid="{00000000-0005-0000-0000-000090F00000}"/>
    <cellStyle name="Título 3 49" xfId="60982" xr:uid="{00000000-0005-0000-0000-000091F00000}"/>
    <cellStyle name="Título 3 5" xfId="60983" xr:uid="{00000000-0005-0000-0000-000092F00000}"/>
    <cellStyle name="Título 3 5 2" xfId="61667" xr:uid="{00000000-0005-0000-0000-000093F00000}"/>
    <cellStyle name="Título 3 5 3" xfId="61668" xr:uid="{00000000-0005-0000-0000-000094F00000}"/>
    <cellStyle name="Título 3 5 4" xfId="61669" xr:uid="{00000000-0005-0000-0000-000095F00000}"/>
    <cellStyle name="Título 3 5 5" xfId="61670" xr:uid="{00000000-0005-0000-0000-000096F00000}"/>
    <cellStyle name="Título 3 50" xfId="60984" xr:uid="{00000000-0005-0000-0000-000097F00000}"/>
    <cellStyle name="Título 3 51" xfId="60985" xr:uid="{00000000-0005-0000-0000-000098F00000}"/>
    <cellStyle name="Título 3 52" xfId="60986" xr:uid="{00000000-0005-0000-0000-000099F00000}"/>
    <cellStyle name="Título 3 53" xfId="60987" xr:uid="{00000000-0005-0000-0000-00009AF00000}"/>
    <cellStyle name="Título 3 54" xfId="60988" xr:uid="{00000000-0005-0000-0000-00009BF00000}"/>
    <cellStyle name="Título 3 55" xfId="60989" xr:uid="{00000000-0005-0000-0000-00009CF00000}"/>
    <cellStyle name="Título 3 56" xfId="60990" xr:uid="{00000000-0005-0000-0000-00009DF00000}"/>
    <cellStyle name="Título 3 57" xfId="60991" xr:uid="{00000000-0005-0000-0000-00009EF00000}"/>
    <cellStyle name="Título 3 58" xfId="60992" xr:uid="{00000000-0005-0000-0000-00009FF00000}"/>
    <cellStyle name="Título 3 59" xfId="60993" xr:uid="{00000000-0005-0000-0000-0000A0F00000}"/>
    <cellStyle name="Título 3 6" xfId="60994" xr:uid="{00000000-0005-0000-0000-0000A1F00000}"/>
    <cellStyle name="Título 3 6 2" xfId="60995" xr:uid="{00000000-0005-0000-0000-0000A2F00000}"/>
    <cellStyle name="Título 3 6 3" xfId="61671" xr:uid="{00000000-0005-0000-0000-0000A3F00000}"/>
    <cellStyle name="Título 3 6 4" xfId="61672" xr:uid="{00000000-0005-0000-0000-0000A4F00000}"/>
    <cellStyle name="Título 3 6 5" xfId="61673" xr:uid="{00000000-0005-0000-0000-0000A5F00000}"/>
    <cellStyle name="Título 3 60" xfId="60996" xr:uid="{00000000-0005-0000-0000-0000A6F00000}"/>
    <cellStyle name="Título 3 60 2" xfId="60997" xr:uid="{00000000-0005-0000-0000-0000A7F00000}"/>
    <cellStyle name="Título 3 61" xfId="60998" xr:uid="{00000000-0005-0000-0000-0000A8F00000}"/>
    <cellStyle name="Título 3 61 2" xfId="60999" xr:uid="{00000000-0005-0000-0000-0000A9F00000}"/>
    <cellStyle name="Título 3 62" xfId="61000" xr:uid="{00000000-0005-0000-0000-0000AAF00000}"/>
    <cellStyle name="Título 3 63" xfId="61001" xr:uid="{00000000-0005-0000-0000-0000ABF00000}"/>
    <cellStyle name="Título 3 64" xfId="61002" xr:uid="{00000000-0005-0000-0000-0000ACF00000}"/>
    <cellStyle name="Título 3 65" xfId="61003" xr:uid="{00000000-0005-0000-0000-0000ADF00000}"/>
    <cellStyle name="Título 3 66" xfId="61004" xr:uid="{00000000-0005-0000-0000-0000AEF00000}"/>
    <cellStyle name="Título 3 67" xfId="61005" xr:uid="{00000000-0005-0000-0000-0000AFF00000}"/>
    <cellStyle name="Título 3 68" xfId="61006" xr:uid="{00000000-0005-0000-0000-0000B0F00000}"/>
    <cellStyle name="Título 3 69" xfId="61007" xr:uid="{00000000-0005-0000-0000-0000B1F00000}"/>
    <cellStyle name="Título 3 7" xfId="61008" xr:uid="{00000000-0005-0000-0000-0000B2F00000}"/>
    <cellStyle name="Título 3 7 2" xfId="61009" xr:uid="{00000000-0005-0000-0000-0000B3F00000}"/>
    <cellStyle name="Título 3 70" xfId="61010" xr:uid="{00000000-0005-0000-0000-0000B4F00000}"/>
    <cellStyle name="Título 3 71" xfId="61011" xr:uid="{00000000-0005-0000-0000-0000B5F00000}"/>
    <cellStyle name="Título 3 72" xfId="61012" xr:uid="{00000000-0005-0000-0000-0000B6F00000}"/>
    <cellStyle name="Título 3 8" xfId="61013" xr:uid="{00000000-0005-0000-0000-0000B7F00000}"/>
    <cellStyle name="Título 3 8 2" xfId="61014" xr:uid="{00000000-0005-0000-0000-0000B8F00000}"/>
    <cellStyle name="Título 3 9" xfId="61015" xr:uid="{00000000-0005-0000-0000-0000B9F00000}"/>
    <cellStyle name="Título 3 9 2" xfId="61016" xr:uid="{00000000-0005-0000-0000-0000BAF00000}"/>
    <cellStyle name="Título 30" xfId="61017" xr:uid="{00000000-0005-0000-0000-0000BBF00000}"/>
    <cellStyle name="Título 31" xfId="61018" xr:uid="{00000000-0005-0000-0000-0000BCF00000}"/>
    <cellStyle name="Título 32" xfId="61019" xr:uid="{00000000-0005-0000-0000-0000BDF00000}"/>
    <cellStyle name="Título 33" xfId="61020" xr:uid="{00000000-0005-0000-0000-0000BEF00000}"/>
    <cellStyle name="Título 34" xfId="61021" xr:uid="{00000000-0005-0000-0000-0000BFF00000}"/>
    <cellStyle name="Título 35" xfId="61022" xr:uid="{00000000-0005-0000-0000-0000C0F00000}"/>
    <cellStyle name="Título 36" xfId="61023" xr:uid="{00000000-0005-0000-0000-0000C1F00000}"/>
    <cellStyle name="Título 37" xfId="61024" xr:uid="{00000000-0005-0000-0000-0000C2F00000}"/>
    <cellStyle name="Título 38" xfId="61025" xr:uid="{00000000-0005-0000-0000-0000C3F00000}"/>
    <cellStyle name="Título 39" xfId="61026" xr:uid="{00000000-0005-0000-0000-0000C4F00000}"/>
    <cellStyle name="Título 4" xfId="230" xr:uid="{00000000-0005-0000-0000-0000C5F00000}"/>
    <cellStyle name="Título 4 2" xfId="61027" xr:uid="{00000000-0005-0000-0000-0000C6F00000}"/>
    <cellStyle name="Título 4 2 2" xfId="61028" xr:uid="{00000000-0005-0000-0000-0000C7F00000}"/>
    <cellStyle name="Título 4 2 2 2" xfId="61029" xr:uid="{00000000-0005-0000-0000-0000C8F00000}"/>
    <cellStyle name="Título 4 2 2 2 2" xfId="61030" xr:uid="{00000000-0005-0000-0000-0000C9F00000}"/>
    <cellStyle name="Título 4 2 2 2 2 2" xfId="61031" xr:uid="{00000000-0005-0000-0000-0000CAF00000}"/>
    <cellStyle name="Título 4 2 2 2 2 3" xfId="61032" xr:uid="{00000000-0005-0000-0000-0000CBF00000}"/>
    <cellStyle name="Título 4 2 2 2 3" xfId="61033" xr:uid="{00000000-0005-0000-0000-0000CCF00000}"/>
    <cellStyle name="Título 4 2 2 3" xfId="61034" xr:uid="{00000000-0005-0000-0000-0000CDF00000}"/>
    <cellStyle name="Título 4 2 2 4" xfId="61035" xr:uid="{00000000-0005-0000-0000-0000CEF00000}"/>
    <cellStyle name="Título 4 2 2 5" xfId="61036" xr:uid="{00000000-0005-0000-0000-0000CFF00000}"/>
    <cellStyle name="Título 4 2 2 6" xfId="61037" xr:uid="{00000000-0005-0000-0000-0000D0F00000}"/>
    <cellStyle name="Título 4 2 2 7" xfId="61038" xr:uid="{00000000-0005-0000-0000-0000D1F00000}"/>
    <cellStyle name="Título 4 2 3" xfId="61039" xr:uid="{00000000-0005-0000-0000-0000D2F00000}"/>
    <cellStyle name="Título 4 2 3 2" xfId="61040" xr:uid="{00000000-0005-0000-0000-0000D3F00000}"/>
    <cellStyle name="Título 4 2 4" xfId="61041" xr:uid="{00000000-0005-0000-0000-0000D4F00000}"/>
    <cellStyle name="Título 4 2 5" xfId="61042" xr:uid="{00000000-0005-0000-0000-0000D5F00000}"/>
    <cellStyle name="Título 4 2 6" xfId="61043" xr:uid="{00000000-0005-0000-0000-0000D6F00000}"/>
    <cellStyle name="Título 4 2 7" xfId="61044" xr:uid="{00000000-0005-0000-0000-0000D7F00000}"/>
    <cellStyle name="Título 4 3" xfId="61045" xr:uid="{00000000-0005-0000-0000-0000D8F00000}"/>
    <cellStyle name="Título 4 3 2" xfId="61046" xr:uid="{00000000-0005-0000-0000-0000D9F00000}"/>
    <cellStyle name="Título 4 4" xfId="61047" xr:uid="{00000000-0005-0000-0000-0000DAF00000}"/>
    <cellStyle name="Título 4 5" xfId="61048" xr:uid="{00000000-0005-0000-0000-0000DBF00000}"/>
    <cellStyle name="Título 4 6" xfId="61049" xr:uid="{00000000-0005-0000-0000-0000DCF00000}"/>
    <cellStyle name="Título 4 7" xfId="61050" xr:uid="{00000000-0005-0000-0000-0000DDF00000}"/>
    <cellStyle name="Título 40" xfId="61051" xr:uid="{00000000-0005-0000-0000-0000DEF00000}"/>
    <cellStyle name="Título 41" xfId="61052" xr:uid="{00000000-0005-0000-0000-0000DFF00000}"/>
    <cellStyle name="Título 42" xfId="61053" xr:uid="{00000000-0005-0000-0000-0000E0F00000}"/>
    <cellStyle name="Título 43" xfId="61054" xr:uid="{00000000-0005-0000-0000-0000E1F00000}"/>
    <cellStyle name="Título 44" xfId="61055" xr:uid="{00000000-0005-0000-0000-0000E2F00000}"/>
    <cellStyle name="Título 45" xfId="61056" xr:uid="{00000000-0005-0000-0000-0000E3F00000}"/>
    <cellStyle name="Título 46" xfId="61057" xr:uid="{00000000-0005-0000-0000-0000E4F00000}"/>
    <cellStyle name="Título 47" xfId="61058" xr:uid="{00000000-0005-0000-0000-0000E5F00000}"/>
    <cellStyle name="Título 48" xfId="61059" xr:uid="{00000000-0005-0000-0000-0000E6F00000}"/>
    <cellStyle name="Título 49" xfId="61060" xr:uid="{00000000-0005-0000-0000-0000E7F00000}"/>
    <cellStyle name="Título 5" xfId="61061" xr:uid="{00000000-0005-0000-0000-0000E8F00000}"/>
    <cellStyle name="Título 5 2" xfId="61062" xr:uid="{00000000-0005-0000-0000-0000E9F00000}"/>
    <cellStyle name="Título 5 3" xfId="61063" xr:uid="{00000000-0005-0000-0000-0000EAF00000}"/>
    <cellStyle name="Título 5 4" xfId="61674" xr:uid="{00000000-0005-0000-0000-0000EBF00000}"/>
    <cellStyle name="Título 5 5" xfId="61675" xr:uid="{00000000-0005-0000-0000-0000ECF00000}"/>
    <cellStyle name="Título 50" xfId="61064" xr:uid="{00000000-0005-0000-0000-0000EDF00000}"/>
    <cellStyle name="Título 51" xfId="61065" xr:uid="{00000000-0005-0000-0000-0000EEF00000}"/>
    <cellStyle name="Título 52" xfId="61066" xr:uid="{00000000-0005-0000-0000-0000EFF00000}"/>
    <cellStyle name="Título 53" xfId="61067" xr:uid="{00000000-0005-0000-0000-0000F0F00000}"/>
    <cellStyle name="Título 54" xfId="61068" xr:uid="{00000000-0005-0000-0000-0000F1F00000}"/>
    <cellStyle name="Título 55" xfId="61069" xr:uid="{00000000-0005-0000-0000-0000F2F00000}"/>
    <cellStyle name="Título 56" xfId="61070" xr:uid="{00000000-0005-0000-0000-0000F3F00000}"/>
    <cellStyle name="Título 57" xfId="61071" xr:uid="{00000000-0005-0000-0000-0000F4F00000}"/>
    <cellStyle name="Título 58" xfId="61072" xr:uid="{00000000-0005-0000-0000-0000F5F00000}"/>
    <cellStyle name="Título 59" xfId="61073" xr:uid="{00000000-0005-0000-0000-0000F6F00000}"/>
    <cellStyle name="Título 6" xfId="61074" xr:uid="{00000000-0005-0000-0000-0000F7F00000}"/>
    <cellStyle name="Título 6 2" xfId="61676" xr:uid="{00000000-0005-0000-0000-0000F8F00000}"/>
    <cellStyle name="Título 6 3" xfId="61677" xr:uid="{00000000-0005-0000-0000-0000F9F00000}"/>
    <cellStyle name="Título 6 4" xfId="61678" xr:uid="{00000000-0005-0000-0000-0000FAF00000}"/>
    <cellStyle name="Título 6 5" xfId="61679" xr:uid="{00000000-0005-0000-0000-0000FBF00000}"/>
    <cellStyle name="Título 60" xfId="61075" xr:uid="{00000000-0005-0000-0000-0000FCF00000}"/>
    <cellStyle name="Título 61" xfId="61076" xr:uid="{00000000-0005-0000-0000-0000FDF00000}"/>
    <cellStyle name="Título 62" xfId="61077" xr:uid="{00000000-0005-0000-0000-0000FEF00000}"/>
    <cellStyle name="Título 62 2" xfId="61078" xr:uid="{00000000-0005-0000-0000-0000FFF00000}"/>
    <cellStyle name="Título 63" xfId="61079" xr:uid="{00000000-0005-0000-0000-000000F10000}"/>
    <cellStyle name="Título 63 2" xfId="61080" xr:uid="{00000000-0005-0000-0000-000001F10000}"/>
    <cellStyle name="Título 64" xfId="61081" xr:uid="{00000000-0005-0000-0000-000002F10000}"/>
    <cellStyle name="Título 65" xfId="61082" xr:uid="{00000000-0005-0000-0000-000003F10000}"/>
    <cellStyle name="Título 66" xfId="61083" xr:uid="{00000000-0005-0000-0000-000004F10000}"/>
    <cellStyle name="Título 67" xfId="61084" xr:uid="{00000000-0005-0000-0000-000005F10000}"/>
    <cellStyle name="Título 68" xfId="61085" xr:uid="{00000000-0005-0000-0000-000006F10000}"/>
    <cellStyle name="Título 69" xfId="61086" xr:uid="{00000000-0005-0000-0000-000007F10000}"/>
    <cellStyle name="Título 7" xfId="61087" xr:uid="{00000000-0005-0000-0000-000008F10000}"/>
    <cellStyle name="Título 7 2" xfId="61680" xr:uid="{00000000-0005-0000-0000-000009F10000}"/>
    <cellStyle name="Título 7 3" xfId="61681" xr:uid="{00000000-0005-0000-0000-00000AF10000}"/>
    <cellStyle name="Título 7 4" xfId="61682" xr:uid="{00000000-0005-0000-0000-00000BF10000}"/>
    <cellStyle name="Título 7 5" xfId="61683" xr:uid="{00000000-0005-0000-0000-00000CF10000}"/>
    <cellStyle name="Título 70" xfId="61088" xr:uid="{00000000-0005-0000-0000-00000DF10000}"/>
    <cellStyle name="Título 71" xfId="61089" xr:uid="{00000000-0005-0000-0000-00000EF10000}"/>
    <cellStyle name="Título 72" xfId="61090" xr:uid="{00000000-0005-0000-0000-00000FF10000}"/>
    <cellStyle name="Título 73" xfId="61711" xr:uid="{00000000-0005-0000-0000-000010F10000}"/>
    <cellStyle name="Título 8" xfId="61091" xr:uid="{00000000-0005-0000-0000-000011F10000}"/>
    <cellStyle name="Título 8 2" xfId="61684" xr:uid="{00000000-0005-0000-0000-000012F10000}"/>
    <cellStyle name="Título 8 3" xfId="61685" xr:uid="{00000000-0005-0000-0000-000013F10000}"/>
    <cellStyle name="Título 8 4" xfId="61686" xr:uid="{00000000-0005-0000-0000-000014F10000}"/>
    <cellStyle name="Título 8 5" xfId="61687" xr:uid="{00000000-0005-0000-0000-000015F10000}"/>
    <cellStyle name="Título 9" xfId="61092" xr:uid="{00000000-0005-0000-0000-000016F10000}"/>
    <cellStyle name="Total" xfId="193" builtinId="25" customBuiltin="1"/>
    <cellStyle name="Total 10" xfId="61093" xr:uid="{00000000-0005-0000-0000-000018F10000}"/>
    <cellStyle name="Total 10 2" xfId="61094" xr:uid="{00000000-0005-0000-0000-000019F10000}"/>
    <cellStyle name="Total 11" xfId="61095" xr:uid="{00000000-0005-0000-0000-00001AF10000}"/>
    <cellStyle name="Total 11 2" xfId="61096" xr:uid="{00000000-0005-0000-0000-00001BF10000}"/>
    <cellStyle name="Total 12" xfId="61097" xr:uid="{00000000-0005-0000-0000-00001CF10000}"/>
    <cellStyle name="Total 12 2" xfId="61098" xr:uid="{00000000-0005-0000-0000-00001DF10000}"/>
    <cellStyle name="Total 13" xfId="61099" xr:uid="{00000000-0005-0000-0000-00001EF10000}"/>
    <cellStyle name="Total 14" xfId="61100" xr:uid="{00000000-0005-0000-0000-00001FF10000}"/>
    <cellStyle name="Total 15" xfId="61101" xr:uid="{00000000-0005-0000-0000-000020F10000}"/>
    <cellStyle name="Total 16" xfId="61102" xr:uid="{00000000-0005-0000-0000-000021F10000}"/>
    <cellStyle name="Total 17" xfId="61103" xr:uid="{00000000-0005-0000-0000-000022F10000}"/>
    <cellStyle name="Total 18" xfId="61104" xr:uid="{00000000-0005-0000-0000-000023F10000}"/>
    <cellStyle name="Total 19" xfId="61105" xr:uid="{00000000-0005-0000-0000-000024F10000}"/>
    <cellStyle name="Total 2" xfId="61106" xr:uid="{00000000-0005-0000-0000-000025F10000}"/>
    <cellStyle name="Total 2 2" xfId="61107" xr:uid="{00000000-0005-0000-0000-000026F10000}"/>
    <cellStyle name="Total 2 2 2" xfId="61108" xr:uid="{00000000-0005-0000-0000-000027F10000}"/>
    <cellStyle name="Total 2 2 2 2" xfId="61109" xr:uid="{00000000-0005-0000-0000-000028F10000}"/>
    <cellStyle name="Total 2 2 2 2 2" xfId="61110" xr:uid="{00000000-0005-0000-0000-000029F10000}"/>
    <cellStyle name="Total 2 2 2 2 2 2" xfId="61111" xr:uid="{00000000-0005-0000-0000-00002AF10000}"/>
    <cellStyle name="Total 2 2 2 2 2 3" xfId="61112" xr:uid="{00000000-0005-0000-0000-00002BF10000}"/>
    <cellStyle name="Total 2 2 2 2 3" xfId="61113" xr:uid="{00000000-0005-0000-0000-00002CF10000}"/>
    <cellStyle name="Total 2 2 2 2 3 2" xfId="61114" xr:uid="{00000000-0005-0000-0000-00002DF10000}"/>
    <cellStyle name="Total 2 2 2 2 3 2 2" xfId="61115" xr:uid="{00000000-0005-0000-0000-00002EF10000}"/>
    <cellStyle name="Total 2 2 2 2 3 3" xfId="61116" xr:uid="{00000000-0005-0000-0000-00002FF10000}"/>
    <cellStyle name="Total 2 2 2 2 4" xfId="61117" xr:uid="{00000000-0005-0000-0000-000030F10000}"/>
    <cellStyle name="Total 2 2 2 2 4 2" xfId="61118" xr:uid="{00000000-0005-0000-0000-000031F10000}"/>
    <cellStyle name="Total 2 2 2 2 5" xfId="61119" xr:uid="{00000000-0005-0000-0000-000032F10000}"/>
    <cellStyle name="Total 2 2 2 3" xfId="61120" xr:uid="{00000000-0005-0000-0000-000033F10000}"/>
    <cellStyle name="Total 2 2 2 4" xfId="61121" xr:uid="{00000000-0005-0000-0000-000034F10000}"/>
    <cellStyle name="Total 2 2 2 5" xfId="61122" xr:uid="{00000000-0005-0000-0000-000035F10000}"/>
    <cellStyle name="Total 2 2 2 6" xfId="61123" xr:uid="{00000000-0005-0000-0000-000036F10000}"/>
    <cellStyle name="Total 2 2 2 7" xfId="61124" xr:uid="{00000000-0005-0000-0000-000037F10000}"/>
    <cellStyle name="Total 2 2 3" xfId="61125" xr:uid="{00000000-0005-0000-0000-000038F10000}"/>
    <cellStyle name="Total 2 2 3 2" xfId="61126" xr:uid="{00000000-0005-0000-0000-000039F10000}"/>
    <cellStyle name="Total 2 2 3 2 2" xfId="61127" xr:uid="{00000000-0005-0000-0000-00003AF10000}"/>
    <cellStyle name="Total 2 2 3 2 2 2" xfId="61128" xr:uid="{00000000-0005-0000-0000-00003BF10000}"/>
    <cellStyle name="Total 2 2 3 2 3" xfId="61129" xr:uid="{00000000-0005-0000-0000-00003CF10000}"/>
    <cellStyle name="Total 2 2 4" xfId="61130" xr:uid="{00000000-0005-0000-0000-00003DF10000}"/>
    <cellStyle name="Total 2 2 4 2" xfId="61131" xr:uid="{00000000-0005-0000-0000-00003EF10000}"/>
    <cellStyle name="Total 2 2 4 2 2" xfId="61132" xr:uid="{00000000-0005-0000-0000-00003FF10000}"/>
    <cellStyle name="Total 2 2 4 3" xfId="61133" xr:uid="{00000000-0005-0000-0000-000040F10000}"/>
    <cellStyle name="Total 2 2 5" xfId="61134" xr:uid="{00000000-0005-0000-0000-000041F10000}"/>
    <cellStyle name="Total 2 2 5 2" xfId="61135" xr:uid="{00000000-0005-0000-0000-000042F10000}"/>
    <cellStyle name="Total 2 2 5 2 2" xfId="61136" xr:uid="{00000000-0005-0000-0000-000043F10000}"/>
    <cellStyle name="Total 2 2 5 3" xfId="61137" xr:uid="{00000000-0005-0000-0000-000044F10000}"/>
    <cellStyle name="Total 2 2 6" xfId="61138" xr:uid="{00000000-0005-0000-0000-000045F10000}"/>
    <cellStyle name="Total 2 2 6 2" xfId="61139" xr:uid="{00000000-0005-0000-0000-000046F10000}"/>
    <cellStyle name="Total 2 2 6 2 2" xfId="61140" xr:uid="{00000000-0005-0000-0000-000047F10000}"/>
    <cellStyle name="Total 2 2 6 3" xfId="61141" xr:uid="{00000000-0005-0000-0000-000048F10000}"/>
    <cellStyle name="Total 2 2 7" xfId="61142" xr:uid="{00000000-0005-0000-0000-000049F10000}"/>
    <cellStyle name="Total 2 2 7 2" xfId="61143" xr:uid="{00000000-0005-0000-0000-00004AF10000}"/>
    <cellStyle name="Total 2 2 7 2 2" xfId="61144" xr:uid="{00000000-0005-0000-0000-00004BF10000}"/>
    <cellStyle name="Total 2 2 7 3" xfId="61145" xr:uid="{00000000-0005-0000-0000-00004CF10000}"/>
    <cellStyle name="Total 2 2 8" xfId="61146" xr:uid="{00000000-0005-0000-0000-00004DF10000}"/>
    <cellStyle name="Total 2 2 8 2" xfId="61147" xr:uid="{00000000-0005-0000-0000-00004EF10000}"/>
    <cellStyle name="Total 2 2 9" xfId="61148" xr:uid="{00000000-0005-0000-0000-00004FF10000}"/>
    <cellStyle name="Total 2 3" xfId="61149" xr:uid="{00000000-0005-0000-0000-000050F10000}"/>
    <cellStyle name="Total 2 3 2" xfId="61150" xr:uid="{00000000-0005-0000-0000-000051F10000}"/>
    <cellStyle name="Total 2 3 3" xfId="61151" xr:uid="{00000000-0005-0000-0000-000052F10000}"/>
    <cellStyle name="Total 2 3 3 2" xfId="61152" xr:uid="{00000000-0005-0000-0000-000053F10000}"/>
    <cellStyle name="Total 2 3 4" xfId="61153" xr:uid="{00000000-0005-0000-0000-000054F10000}"/>
    <cellStyle name="Total 2 4" xfId="61154" xr:uid="{00000000-0005-0000-0000-000055F10000}"/>
    <cellStyle name="Total 2 5" xfId="61155" xr:uid="{00000000-0005-0000-0000-000056F10000}"/>
    <cellStyle name="Total 2 6" xfId="61156" xr:uid="{00000000-0005-0000-0000-000057F10000}"/>
    <cellStyle name="Total 2 7" xfId="61157" xr:uid="{00000000-0005-0000-0000-000058F10000}"/>
    <cellStyle name="Total 20" xfId="61158" xr:uid="{00000000-0005-0000-0000-000059F10000}"/>
    <cellStyle name="Total 21" xfId="61159" xr:uid="{00000000-0005-0000-0000-00005AF10000}"/>
    <cellStyle name="Total 22" xfId="61160" xr:uid="{00000000-0005-0000-0000-00005BF10000}"/>
    <cellStyle name="Total 23" xfId="61161" xr:uid="{00000000-0005-0000-0000-00005CF10000}"/>
    <cellStyle name="Total 24" xfId="61162" xr:uid="{00000000-0005-0000-0000-00005DF10000}"/>
    <cellStyle name="Total 25" xfId="61163" xr:uid="{00000000-0005-0000-0000-00005EF10000}"/>
    <cellStyle name="Total 26" xfId="61164" xr:uid="{00000000-0005-0000-0000-00005FF10000}"/>
    <cellStyle name="Total 27" xfId="61165" xr:uid="{00000000-0005-0000-0000-000060F10000}"/>
    <cellStyle name="Total 28" xfId="61166" xr:uid="{00000000-0005-0000-0000-000061F10000}"/>
    <cellStyle name="Total 29" xfId="61167" xr:uid="{00000000-0005-0000-0000-000062F10000}"/>
    <cellStyle name="Total 3" xfId="61168" xr:uid="{00000000-0005-0000-0000-000063F10000}"/>
    <cellStyle name="Total 3 2" xfId="61169" xr:uid="{00000000-0005-0000-0000-000064F10000}"/>
    <cellStyle name="Total 3 2 2" xfId="61170" xr:uid="{00000000-0005-0000-0000-000065F10000}"/>
    <cellStyle name="Total 3 2 2 2" xfId="61171" xr:uid="{00000000-0005-0000-0000-000066F10000}"/>
    <cellStyle name="Total 3 2 3" xfId="61172" xr:uid="{00000000-0005-0000-0000-000067F10000}"/>
    <cellStyle name="Total 3 2 3 2" xfId="61173" xr:uid="{00000000-0005-0000-0000-000068F10000}"/>
    <cellStyle name="Total 3 2 4" xfId="61174" xr:uid="{00000000-0005-0000-0000-000069F10000}"/>
    <cellStyle name="Total 3 2 4 2" xfId="61175" xr:uid="{00000000-0005-0000-0000-00006AF10000}"/>
    <cellStyle name="Total 3 2 5" xfId="61176" xr:uid="{00000000-0005-0000-0000-00006BF10000}"/>
    <cellStyle name="Total 3 2 5 2" xfId="61177" xr:uid="{00000000-0005-0000-0000-00006CF10000}"/>
    <cellStyle name="Total 3 2 6" xfId="61178" xr:uid="{00000000-0005-0000-0000-00006DF10000}"/>
    <cellStyle name="Total 3 3" xfId="61179" xr:uid="{00000000-0005-0000-0000-00006EF10000}"/>
    <cellStyle name="Total 3 3 2" xfId="61180" xr:uid="{00000000-0005-0000-0000-00006FF10000}"/>
    <cellStyle name="Total 3 4" xfId="61688" xr:uid="{00000000-0005-0000-0000-000070F10000}"/>
    <cellStyle name="Total 3 5" xfId="61689" xr:uid="{00000000-0005-0000-0000-000071F10000}"/>
    <cellStyle name="Total 30" xfId="61181" xr:uid="{00000000-0005-0000-0000-000072F10000}"/>
    <cellStyle name="Total 31" xfId="61182" xr:uid="{00000000-0005-0000-0000-000073F10000}"/>
    <cellStyle name="Total 32" xfId="61183" xr:uid="{00000000-0005-0000-0000-000074F10000}"/>
    <cellStyle name="Total 33" xfId="61184" xr:uid="{00000000-0005-0000-0000-000075F10000}"/>
    <cellStyle name="Total 34" xfId="61185" xr:uid="{00000000-0005-0000-0000-000076F10000}"/>
    <cellStyle name="Total 35" xfId="61186" xr:uid="{00000000-0005-0000-0000-000077F10000}"/>
    <cellStyle name="Total 36" xfId="61187" xr:uid="{00000000-0005-0000-0000-000078F10000}"/>
    <cellStyle name="Total 37" xfId="61188" xr:uid="{00000000-0005-0000-0000-000079F10000}"/>
    <cellStyle name="Total 38" xfId="61189" xr:uid="{00000000-0005-0000-0000-00007AF10000}"/>
    <cellStyle name="Total 39" xfId="61190" xr:uid="{00000000-0005-0000-0000-00007BF10000}"/>
    <cellStyle name="Total 4" xfId="61191" xr:uid="{00000000-0005-0000-0000-00007CF10000}"/>
    <cellStyle name="Total 4 2" xfId="61690" xr:uid="{00000000-0005-0000-0000-00007DF10000}"/>
    <cellStyle name="Total 4 3" xfId="61691" xr:uid="{00000000-0005-0000-0000-00007EF10000}"/>
    <cellStyle name="Total 4 4" xfId="61692" xr:uid="{00000000-0005-0000-0000-00007FF10000}"/>
    <cellStyle name="Total 4 5" xfId="61693" xr:uid="{00000000-0005-0000-0000-000080F10000}"/>
    <cellStyle name="Total 40" xfId="61192" xr:uid="{00000000-0005-0000-0000-000081F10000}"/>
    <cellStyle name="Total 41" xfId="61193" xr:uid="{00000000-0005-0000-0000-000082F10000}"/>
    <cellStyle name="Total 42" xfId="61194" xr:uid="{00000000-0005-0000-0000-000083F10000}"/>
    <cellStyle name="Total 43" xfId="61195" xr:uid="{00000000-0005-0000-0000-000084F10000}"/>
    <cellStyle name="Total 44" xfId="61196" xr:uid="{00000000-0005-0000-0000-000085F10000}"/>
    <cellStyle name="Total 45" xfId="61197" xr:uid="{00000000-0005-0000-0000-000086F10000}"/>
    <cellStyle name="Total 46" xfId="61198" xr:uid="{00000000-0005-0000-0000-000087F10000}"/>
    <cellStyle name="Total 47" xfId="61199" xr:uid="{00000000-0005-0000-0000-000088F10000}"/>
    <cellStyle name="Total 48" xfId="61200" xr:uid="{00000000-0005-0000-0000-000089F10000}"/>
    <cellStyle name="Total 49" xfId="61201" xr:uid="{00000000-0005-0000-0000-00008AF10000}"/>
    <cellStyle name="Total 5" xfId="61202" xr:uid="{00000000-0005-0000-0000-00008BF10000}"/>
    <cellStyle name="Total 5 2" xfId="61694" xr:uid="{00000000-0005-0000-0000-00008CF10000}"/>
    <cellStyle name="Total 5 3" xfId="61695" xr:uid="{00000000-0005-0000-0000-00008DF10000}"/>
    <cellStyle name="Total 5 4" xfId="61696" xr:uid="{00000000-0005-0000-0000-00008EF10000}"/>
    <cellStyle name="Total 5 5" xfId="61697" xr:uid="{00000000-0005-0000-0000-00008FF10000}"/>
    <cellStyle name="Total 50" xfId="61203" xr:uid="{00000000-0005-0000-0000-000090F10000}"/>
    <cellStyle name="Total 51" xfId="61204" xr:uid="{00000000-0005-0000-0000-000091F10000}"/>
    <cellStyle name="Total 52" xfId="61205" xr:uid="{00000000-0005-0000-0000-000092F10000}"/>
    <cellStyle name="Total 53" xfId="61206" xr:uid="{00000000-0005-0000-0000-000093F10000}"/>
    <cellStyle name="Total 54" xfId="61207" xr:uid="{00000000-0005-0000-0000-000094F10000}"/>
    <cellStyle name="Total 55" xfId="61208" xr:uid="{00000000-0005-0000-0000-000095F10000}"/>
    <cellStyle name="Total 56" xfId="61209" xr:uid="{00000000-0005-0000-0000-000096F10000}"/>
    <cellStyle name="Total 57" xfId="61210" xr:uid="{00000000-0005-0000-0000-000097F10000}"/>
    <cellStyle name="Total 58" xfId="61211" xr:uid="{00000000-0005-0000-0000-000098F10000}"/>
    <cellStyle name="Total 59" xfId="61212" xr:uid="{00000000-0005-0000-0000-000099F10000}"/>
    <cellStyle name="Total 6" xfId="61213" xr:uid="{00000000-0005-0000-0000-00009AF10000}"/>
    <cellStyle name="Total 6 2" xfId="61214" xr:uid="{00000000-0005-0000-0000-00009BF10000}"/>
    <cellStyle name="Total 6 3" xfId="61698" xr:uid="{00000000-0005-0000-0000-00009CF10000}"/>
    <cellStyle name="Total 6 4" xfId="61699" xr:uid="{00000000-0005-0000-0000-00009DF10000}"/>
    <cellStyle name="Total 6 5" xfId="61700" xr:uid="{00000000-0005-0000-0000-00009EF10000}"/>
    <cellStyle name="Total 60" xfId="61215" xr:uid="{00000000-0005-0000-0000-00009FF10000}"/>
    <cellStyle name="Total 61" xfId="61216" xr:uid="{00000000-0005-0000-0000-0000A0F10000}"/>
    <cellStyle name="Total 61 2" xfId="61217" xr:uid="{00000000-0005-0000-0000-0000A1F10000}"/>
    <cellStyle name="Total 62" xfId="61218" xr:uid="{00000000-0005-0000-0000-0000A2F10000}"/>
    <cellStyle name="Total 62 2" xfId="61219" xr:uid="{00000000-0005-0000-0000-0000A3F10000}"/>
    <cellStyle name="Total 62 2 2" xfId="61220" xr:uid="{00000000-0005-0000-0000-0000A4F10000}"/>
    <cellStyle name="Total 62 2 2 2" xfId="61221" xr:uid="{00000000-0005-0000-0000-0000A5F10000}"/>
    <cellStyle name="Total 62 2 3" xfId="61222" xr:uid="{00000000-0005-0000-0000-0000A6F10000}"/>
    <cellStyle name="Total 63" xfId="61223" xr:uid="{00000000-0005-0000-0000-0000A7F10000}"/>
    <cellStyle name="Total 63 2" xfId="61224" xr:uid="{00000000-0005-0000-0000-0000A8F10000}"/>
    <cellStyle name="Total 63 2 2" xfId="61225" xr:uid="{00000000-0005-0000-0000-0000A9F10000}"/>
    <cellStyle name="Total 63 3" xfId="61226" xr:uid="{00000000-0005-0000-0000-0000AAF10000}"/>
    <cellStyle name="Total 64" xfId="61227" xr:uid="{00000000-0005-0000-0000-0000ABF10000}"/>
    <cellStyle name="Total 64 2" xfId="61228" xr:uid="{00000000-0005-0000-0000-0000ACF10000}"/>
    <cellStyle name="Total 64 2 2" xfId="61229" xr:uid="{00000000-0005-0000-0000-0000ADF10000}"/>
    <cellStyle name="Total 64 3" xfId="61230" xr:uid="{00000000-0005-0000-0000-0000AEF10000}"/>
    <cellStyle name="Total 65" xfId="61231" xr:uid="{00000000-0005-0000-0000-0000AFF10000}"/>
    <cellStyle name="Total 65 2" xfId="61232" xr:uid="{00000000-0005-0000-0000-0000B0F10000}"/>
    <cellStyle name="Total 65 2 2" xfId="61233" xr:uid="{00000000-0005-0000-0000-0000B1F10000}"/>
    <cellStyle name="Total 65 3" xfId="61234" xr:uid="{00000000-0005-0000-0000-0000B2F10000}"/>
    <cellStyle name="Total 66" xfId="61235" xr:uid="{00000000-0005-0000-0000-0000B3F10000}"/>
    <cellStyle name="Total 67" xfId="61236" xr:uid="{00000000-0005-0000-0000-0000B4F10000}"/>
    <cellStyle name="Total 68" xfId="61237" xr:uid="{00000000-0005-0000-0000-0000B5F10000}"/>
    <cellStyle name="Total 69" xfId="61238" xr:uid="{00000000-0005-0000-0000-0000B6F10000}"/>
    <cellStyle name="Total 7" xfId="61239" xr:uid="{00000000-0005-0000-0000-0000B7F10000}"/>
    <cellStyle name="Total 7 2" xfId="61240" xr:uid="{00000000-0005-0000-0000-0000B8F10000}"/>
    <cellStyle name="Total 70" xfId="61241" xr:uid="{00000000-0005-0000-0000-0000B9F10000}"/>
    <cellStyle name="Total 71" xfId="61242" xr:uid="{00000000-0005-0000-0000-0000BAF10000}"/>
    <cellStyle name="Total 72" xfId="61243" xr:uid="{00000000-0005-0000-0000-0000BBF10000}"/>
    <cellStyle name="Total 72 2" xfId="61244" xr:uid="{00000000-0005-0000-0000-0000BCF10000}"/>
    <cellStyle name="Total 73" xfId="61245" xr:uid="{00000000-0005-0000-0000-0000BDF10000}"/>
    <cellStyle name="Total 74" xfId="61246" xr:uid="{00000000-0005-0000-0000-0000BEF10000}"/>
    <cellStyle name="Total 8" xfId="61247" xr:uid="{00000000-0005-0000-0000-0000BFF10000}"/>
    <cellStyle name="Total 8 2" xfId="61248" xr:uid="{00000000-0005-0000-0000-0000C0F10000}"/>
    <cellStyle name="Total 9" xfId="61249" xr:uid="{00000000-0005-0000-0000-0000C1F10000}"/>
    <cellStyle name="Total 9 2" xfId="61250" xr:uid="{00000000-0005-0000-0000-0000C2F10000}"/>
    <cellStyle name="Total Bold" xfId="61251" xr:uid="{00000000-0005-0000-0000-0000C3F10000}"/>
    <cellStyle name="Tusental (0)_2.23 CO Allocations V1.6" xfId="61252" xr:uid="{00000000-0005-0000-0000-0000C4F10000}"/>
    <cellStyle name="Tusental_2.23 CO Allocations V1.6" xfId="61253" xr:uid="{00000000-0005-0000-0000-0000C5F10000}"/>
    <cellStyle name="Unprotect" xfId="61254" xr:uid="{00000000-0005-0000-0000-0000C6F10000}"/>
    <cellStyle name="Valuta (0)_2.23 CO Allocations V1.6" xfId="61255" xr:uid="{00000000-0005-0000-0000-0000C7F10000}"/>
    <cellStyle name="Valuta_Allocations_Danzas Summary GSformatted" xfId="61256" xr:uid="{00000000-0005-0000-0000-0000C8F10000}"/>
    <cellStyle name="Warning Text" xfId="61257" xr:uid="{00000000-0005-0000-0000-0000C9F10000}"/>
    <cellStyle name="Warning Text 2" xfId="61258" xr:uid="{00000000-0005-0000-0000-0000CAF10000}"/>
    <cellStyle name="Zero" xfId="61259" xr:uid="{00000000-0005-0000-0000-0000CBF10000}"/>
    <cellStyle name="Zero &amp; Negative" xfId="61260" xr:uid="{00000000-0005-0000-0000-0000CCF10000}"/>
    <cellStyle name="襞" xfId="61261" xr:uid="{00000000-0005-0000-0000-0000CDF10000}"/>
  </cellStyles>
  <dxfs count="0"/>
  <tableStyles count="0" defaultTableStyle="TableStyleMedium2" defaultPivotStyle="PivotStyleLight16"/>
  <colors>
    <mruColors>
      <color rgb="FFCC99FF"/>
      <color rgb="FFCC0099"/>
      <color rgb="FFFF3399"/>
      <color rgb="FF00FF00"/>
      <color rgb="FFFF0000"/>
      <color rgb="FFFF66FF"/>
      <color rgb="FF0000CC"/>
      <color rgb="FFFFCCFF"/>
      <color rgb="FF99CC00"/>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373958</xdr:colOff>
      <xdr:row>1</xdr:row>
      <xdr:rowOff>156956</xdr:rowOff>
    </xdr:from>
    <xdr:to>
      <xdr:col>0</xdr:col>
      <xdr:colOff>1351722</xdr:colOff>
      <xdr:row>3</xdr:row>
      <xdr:rowOff>112643</xdr:rowOff>
    </xdr:to>
    <xdr:pic>
      <xdr:nvPicPr>
        <xdr:cNvPr id="2" name="1 Imagen" descr="C:\Users\marias\AppData\Roaming\Skype\silvana.arias86\media_messaging\media_cache_v3\^5953E70053BEE1AA1ECDC4F0A47AFFC165CF0A059DA9B51580^pimgpsh_fullsize_distr.jpg">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cstate="print"/>
        <a:srcRect/>
        <a:stretch>
          <a:fillRect/>
        </a:stretch>
      </xdr:blipFill>
      <xdr:spPr bwMode="auto">
        <a:xfrm>
          <a:off x="373958" y="322608"/>
          <a:ext cx="977764" cy="286992"/>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53340</xdr:colOff>
      <xdr:row>0</xdr:row>
      <xdr:rowOff>116205</xdr:rowOff>
    </xdr:from>
    <xdr:to>
      <xdr:col>1</xdr:col>
      <xdr:colOff>1245870</xdr:colOff>
      <xdr:row>3</xdr:row>
      <xdr:rowOff>53341</xdr:rowOff>
    </xdr:to>
    <xdr:pic>
      <xdr:nvPicPr>
        <xdr:cNvPr id="3" name="1 Imagen" descr="C:\Users\marias\AppData\Roaming\Skype\silvana.arias86\media_messaging\media_cache_v3\^5953E70053BEE1AA1ECDC4F0A47AFFC165CF0A059DA9B51580^pimgpsh_fullsize_distr.jpg">
          <a:extLst>
            <a:ext uri="{FF2B5EF4-FFF2-40B4-BE49-F238E27FC236}">
              <a16:creationId xmlns:a16="http://schemas.microsoft.com/office/drawing/2014/main" id="{00000000-0008-0000-1D00-000003000000}"/>
            </a:ext>
          </a:extLst>
        </xdr:cNvPr>
        <xdr:cNvPicPr/>
      </xdr:nvPicPr>
      <xdr:blipFill>
        <a:blip xmlns:r="http://schemas.openxmlformats.org/officeDocument/2006/relationships" r:embed="rId1" cstate="print"/>
        <a:srcRect/>
        <a:stretch>
          <a:fillRect/>
        </a:stretch>
      </xdr:blipFill>
      <xdr:spPr bwMode="auto">
        <a:xfrm>
          <a:off x="1226820" y="116205"/>
          <a:ext cx="1192530" cy="440056"/>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11430</xdr:colOff>
      <xdr:row>17</xdr:row>
      <xdr:rowOff>154305</xdr:rowOff>
    </xdr:from>
    <xdr:to>
      <xdr:col>6</xdr:col>
      <xdr:colOff>935355</xdr:colOff>
      <xdr:row>20</xdr:row>
      <xdr:rowOff>144780</xdr:rowOff>
    </xdr:to>
    <xdr:cxnSp macro="">
      <xdr:nvCxnSpPr>
        <xdr:cNvPr id="3" name="Conector recto 2">
          <a:extLst>
            <a:ext uri="{FF2B5EF4-FFF2-40B4-BE49-F238E27FC236}">
              <a16:creationId xmlns:a16="http://schemas.microsoft.com/office/drawing/2014/main" id="{00000000-0008-0000-2300-000003000000}"/>
            </a:ext>
          </a:extLst>
        </xdr:cNvPr>
        <xdr:cNvCxnSpPr/>
      </xdr:nvCxnSpPr>
      <xdr:spPr>
        <a:xfrm>
          <a:off x="9353550" y="3004185"/>
          <a:ext cx="2181225" cy="49339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47625</xdr:colOff>
      <xdr:row>8</xdr:row>
      <xdr:rowOff>28575</xdr:rowOff>
    </xdr:from>
    <xdr:to>
      <xdr:col>8</xdr:col>
      <xdr:colOff>85725</xdr:colOff>
      <xdr:row>10</xdr:row>
      <xdr:rowOff>171450</xdr:rowOff>
    </xdr:to>
    <xdr:sp macro="" textlink="">
      <xdr:nvSpPr>
        <xdr:cNvPr id="3" name="CuadroTexto 2">
          <a:extLst>
            <a:ext uri="{FF2B5EF4-FFF2-40B4-BE49-F238E27FC236}">
              <a16:creationId xmlns:a16="http://schemas.microsoft.com/office/drawing/2014/main" id="{00000000-0008-0000-32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00">
              <a:latin typeface="Times New Roman" panose="02020603050405020304" pitchFamily="18" charset="0"/>
              <a:cs typeface="Times New Roman" panose="02020603050405020304" pitchFamily="18" charset="0"/>
            </a:rPr>
            <a:t>El saldo de reserva de revalúo</a:t>
          </a:r>
          <a:r>
            <a:rPr lang="es-PY" sz="1000" baseline="0">
              <a:latin typeface="Times New Roman" panose="02020603050405020304" pitchFamily="18" charset="0"/>
              <a:cs typeface="Times New Roman" panose="02020603050405020304" pitchFamily="18" charset="0"/>
            </a:rPr>
            <a:t> corresponde </a:t>
          </a:r>
          <a:r>
            <a:rPr lang="es-PY" sz="1000">
              <a:latin typeface="Times New Roman" panose="02020603050405020304" pitchFamily="18" charset="0"/>
              <a:cs typeface="Times New Roman" panose="02020603050405020304" pitchFamily="18" charset="0"/>
            </a:rPr>
            <a:t>al ajuste a valor razonable de propiedad, planta y equipo (cuenta de patrimonio Revalúo técnico).</a:t>
          </a:r>
        </a:p>
        <a:p>
          <a:endParaRPr lang="es-PY" sz="1000">
            <a:latin typeface="Times New Roman" panose="02020603050405020304" pitchFamily="18" charset="0"/>
            <a:cs typeface="Times New Roman" panose="02020603050405020304" pitchFamily="18" charset="0"/>
          </a:endParaRPr>
        </a:p>
      </xdr:txBody>
    </xdr:sp>
    <xdr:clientData/>
  </xdr:twoCellAnchor>
  <xdr:twoCellAnchor>
    <xdr:from>
      <xdr:col>0</xdr:col>
      <xdr:colOff>47625</xdr:colOff>
      <xdr:row>13</xdr:row>
      <xdr:rowOff>38100</xdr:rowOff>
    </xdr:from>
    <xdr:to>
      <xdr:col>8</xdr:col>
      <xdr:colOff>91440</xdr:colOff>
      <xdr:row>16</xdr:row>
      <xdr:rowOff>47625</xdr:rowOff>
    </xdr:to>
    <xdr:sp macro="" textlink="">
      <xdr:nvSpPr>
        <xdr:cNvPr id="4" name="CuadroTexto 3">
          <a:extLst>
            <a:ext uri="{FF2B5EF4-FFF2-40B4-BE49-F238E27FC236}">
              <a16:creationId xmlns:a16="http://schemas.microsoft.com/office/drawing/2014/main" id="{00000000-0008-0000-3200-000004000000}"/>
            </a:ext>
          </a:extLst>
        </xdr:cNvPr>
        <xdr:cNvSpPr txBox="1"/>
      </xdr:nvSpPr>
      <xdr:spPr>
        <a:xfrm>
          <a:off x="47625" y="2217420"/>
          <a:ext cx="8372475" cy="51244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Times New Roman" panose="02020603050405020304" pitchFamily="18" charset="0"/>
              <a:ea typeface="+mn-ea"/>
              <a:cs typeface="Times New Roman" panose="02020603050405020304" pitchFamily="18" charset="0"/>
            </a:rPr>
            <a:t>De acuerdo con el artículo de la Ley 1.034/83 del Comerciante, las sociedades comerciales deberán contar con una reserva equivalente al veinte por ciento (20%) de su capital, la cual se constituirá transfiriendo anualmente no menos del cinco por ciento (5%) de las utilidades netas de cada ejercicio financiero. </a:t>
          </a:r>
        </a:p>
        <a:p>
          <a:endParaRPr lang="es-PY" sz="1100"/>
        </a:p>
      </xdr:txBody>
    </xdr:sp>
    <xdr:clientData/>
  </xdr:twoCellAnchor>
  <xdr:twoCellAnchor>
    <xdr:from>
      <xdr:col>0</xdr:col>
      <xdr:colOff>47625</xdr:colOff>
      <xdr:row>17</xdr:row>
      <xdr:rowOff>28575</xdr:rowOff>
    </xdr:from>
    <xdr:to>
      <xdr:col>8</xdr:col>
      <xdr:colOff>85725</xdr:colOff>
      <xdr:row>19</xdr:row>
      <xdr:rowOff>171450</xdr:rowOff>
    </xdr:to>
    <xdr:sp macro="" textlink="">
      <xdr:nvSpPr>
        <xdr:cNvPr id="5" name="CuadroTexto 4">
          <a:extLst>
            <a:ext uri="{FF2B5EF4-FFF2-40B4-BE49-F238E27FC236}">
              <a16:creationId xmlns:a16="http://schemas.microsoft.com/office/drawing/2014/main" id="{00000000-0008-0000-32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Times New Roman" panose="02020603050405020304" pitchFamily="18" charset="0"/>
              <a:ea typeface="+mn-ea"/>
              <a:cs typeface="Times New Roman" panose="02020603050405020304" pitchFamily="18" charset="0"/>
            </a:rPr>
            <a:t>Breve Descripción</a:t>
          </a:r>
          <a:endParaRPr lang="es-PY" sz="1000">
            <a:effectLst/>
            <a:latin typeface="Times New Roman" panose="02020603050405020304" pitchFamily="18" charset="0"/>
            <a:cs typeface="Times New Roman" panose="02020603050405020304" pitchFamily="18" charset="0"/>
          </a:endParaRPr>
        </a:p>
        <a:p>
          <a:endParaRPr lang="es-PY" sz="1100"/>
        </a:p>
      </xdr:txBody>
    </xdr:sp>
    <xdr:clientData/>
  </xdr:twoCellAnchor>
  <xdr:twoCellAnchor>
    <xdr:from>
      <xdr:col>0</xdr:col>
      <xdr:colOff>47625</xdr:colOff>
      <xdr:row>21</xdr:row>
      <xdr:rowOff>85725</xdr:rowOff>
    </xdr:from>
    <xdr:to>
      <xdr:col>8</xdr:col>
      <xdr:colOff>85725</xdr:colOff>
      <xdr:row>26</xdr:row>
      <xdr:rowOff>38100</xdr:rowOff>
    </xdr:to>
    <xdr:sp macro="" textlink="">
      <xdr:nvSpPr>
        <xdr:cNvPr id="6" name="CuadroTexto 5">
          <a:extLst>
            <a:ext uri="{FF2B5EF4-FFF2-40B4-BE49-F238E27FC236}">
              <a16:creationId xmlns:a16="http://schemas.microsoft.com/office/drawing/2014/main" id="{00000000-0008-0000-3200-000006000000}"/>
            </a:ext>
          </a:extLst>
        </xdr:cNvPr>
        <xdr:cNvSpPr txBox="1"/>
      </xdr:nvSpPr>
      <xdr:spPr>
        <a:xfrm>
          <a:off x="47625" y="503872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Times New Roman" panose="02020603050405020304" pitchFamily="18" charset="0"/>
              <a:ea typeface="+mn-ea"/>
              <a:cs typeface="Times New Roman" panose="02020603050405020304" pitchFamily="18" charset="0"/>
            </a:rPr>
            <a:t>Por</a:t>
          </a:r>
          <a:r>
            <a:rPr lang="es-PY" sz="1000" baseline="0">
              <a:solidFill>
                <a:schemeClr val="dk1"/>
              </a:solidFill>
              <a:effectLst/>
              <a:latin typeface="Times New Roman" panose="02020603050405020304" pitchFamily="18" charset="0"/>
              <a:ea typeface="+mn-ea"/>
              <a:cs typeface="Times New Roman" panose="02020603050405020304" pitchFamily="18" charset="0"/>
            </a:rPr>
            <a:t> decisión de la Asamblea Ordinaria N° 20  del 29/03/2023, la sociedad ha consignado parte del resultado del ejercicio 2022 en reservas facultativas, la suma de GS. 24.691.967.969</a:t>
          </a:r>
        </a:p>
        <a:p>
          <a:pPr marL="0" marR="0" lvl="0" indent="0" defTabSz="914400" eaLnBrk="1" fontAlgn="auto" latinLnBrk="0" hangingPunct="1">
            <a:lnSpc>
              <a:spcPct val="100000"/>
            </a:lnSpc>
            <a:spcBef>
              <a:spcPts val="0"/>
            </a:spcBef>
            <a:spcAft>
              <a:spcPts val="0"/>
            </a:spcAft>
            <a:buClrTx/>
            <a:buSzTx/>
            <a:buFontTx/>
            <a:buNone/>
            <a:tabLst/>
            <a:defRPr/>
          </a:pPr>
          <a:r>
            <a:rPr lang="es-PY" sz="1000" baseline="0">
              <a:solidFill>
                <a:schemeClr val="dk1"/>
              </a:solidFill>
              <a:effectLst/>
              <a:latin typeface="Times New Roman" panose="02020603050405020304" pitchFamily="18" charset="0"/>
              <a:ea typeface="+mn-ea"/>
              <a:cs typeface="Times New Roman" panose="02020603050405020304" pitchFamily="18" charset="0"/>
            </a:rPr>
            <a:t>Por decisión de la Asamblea Ordinaria N° 27 del 30/04/2024. la sociedad ha consignado parte del ejercicio 2023 en reservas facultativas, la suma registrada asciende a Gs. 31.384.342.294</a:t>
          </a:r>
        </a:p>
        <a:p>
          <a:pPr marL="0" marR="0" lvl="0" indent="0" defTabSz="914400" eaLnBrk="1" fontAlgn="auto" latinLnBrk="0" hangingPunct="1">
            <a:lnSpc>
              <a:spcPct val="100000"/>
            </a:lnSpc>
            <a:spcBef>
              <a:spcPts val="0"/>
            </a:spcBef>
            <a:spcAft>
              <a:spcPts val="0"/>
            </a:spcAft>
            <a:buClrTx/>
            <a:buSzTx/>
            <a:buFontTx/>
            <a:buNone/>
            <a:tabLst/>
            <a:defRPr/>
          </a:pPr>
          <a:endParaRPr lang="es-PY" sz="1000" baseline="0">
            <a:solidFill>
              <a:schemeClr val="dk1"/>
            </a:solidFill>
            <a:effectLst/>
            <a:latin typeface="Times New Roman" panose="02020603050405020304" pitchFamily="18" charset="0"/>
            <a:ea typeface="+mn-ea"/>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Times New Roman" panose="02020603050405020304" pitchFamily="18" charset="0"/>
            <a:cs typeface="Times New Roman" panose="02020603050405020304" pitchFamily="18" charset="0"/>
          </a:endParaRPr>
        </a:p>
        <a:p>
          <a:endParaRPr lang="es-PY" sz="1100"/>
        </a:p>
      </xdr:txBody>
    </xdr:sp>
    <xdr:clientData/>
  </xdr:twoCellAnchor>
  <xdr:twoCellAnchor>
    <xdr:from>
      <xdr:col>0</xdr:col>
      <xdr:colOff>0</xdr:colOff>
      <xdr:row>29</xdr:row>
      <xdr:rowOff>0</xdr:rowOff>
    </xdr:from>
    <xdr:to>
      <xdr:col>8</xdr:col>
      <xdr:colOff>38100</xdr:colOff>
      <xdr:row>31</xdr:row>
      <xdr:rowOff>114300</xdr:rowOff>
    </xdr:to>
    <xdr:sp macro="" textlink="">
      <xdr:nvSpPr>
        <xdr:cNvPr id="7" name="CuadroTexto 6">
          <a:extLst>
            <a:ext uri="{FF2B5EF4-FFF2-40B4-BE49-F238E27FC236}">
              <a16:creationId xmlns:a16="http://schemas.microsoft.com/office/drawing/2014/main" id="{00000000-0008-0000-3200-000007000000}"/>
            </a:ext>
          </a:extLst>
        </xdr:cNvPr>
        <xdr:cNvSpPr txBox="1"/>
      </xdr:nvSpPr>
      <xdr:spPr>
        <a:xfrm>
          <a:off x="0" y="4638675"/>
          <a:ext cx="7858125" cy="438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Times New Roman" panose="02020603050405020304" pitchFamily="18" charset="0"/>
              <a:ea typeface="+mn-ea"/>
              <a:cs typeface="Times New Roman" panose="02020603050405020304" pitchFamily="18" charset="0"/>
            </a:rPr>
            <a:t>En esta cuenta se acumula el efecto de la conversión de los estados financieros de su moneda funcional (Dólar) a la moneda de presentación (Guaraní).</a:t>
          </a:r>
          <a:r>
            <a:rPr lang="es-PY" sz="1000" baseline="0">
              <a:solidFill>
                <a:schemeClr val="dk1"/>
              </a:solidFill>
              <a:effectLst/>
              <a:latin typeface="Times New Roman" panose="02020603050405020304" pitchFamily="18" charset="0"/>
              <a:ea typeface="+mn-ea"/>
              <a:cs typeface="Times New Roman" panose="02020603050405020304" pitchFamily="18" charset="0"/>
            </a:rPr>
            <a:t>.</a:t>
          </a:r>
        </a:p>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Times New Roman" panose="02020603050405020304" pitchFamily="18" charset="0"/>
            <a:cs typeface="Times New Roman" panose="02020603050405020304" pitchFamily="18" charset="0"/>
          </a:endParaRPr>
        </a:p>
        <a:p>
          <a:endParaRPr lang="es-PY"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28575</xdr:colOff>
      <xdr:row>7</xdr:row>
      <xdr:rowOff>47625</xdr:rowOff>
    </xdr:from>
    <xdr:to>
      <xdr:col>3</xdr:col>
      <xdr:colOff>0</xdr:colOff>
      <xdr:row>13</xdr:row>
      <xdr:rowOff>114300</xdr:rowOff>
    </xdr:to>
    <xdr:cxnSp macro="">
      <xdr:nvCxnSpPr>
        <xdr:cNvPr id="3" name="Conector recto 2">
          <a:extLst>
            <a:ext uri="{FF2B5EF4-FFF2-40B4-BE49-F238E27FC236}">
              <a16:creationId xmlns:a16="http://schemas.microsoft.com/office/drawing/2014/main" id="{00000000-0008-0000-3B00-000003000000}"/>
            </a:ext>
          </a:extLst>
        </xdr:cNvPr>
        <xdr:cNvCxnSpPr/>
      </xdr:nvCxnSpPr>
      <xdr:spPr>
        <a:xfrm>
          <a:off x="28575" y="1181100"/>
          <a:ext cx="4705350" cy="120967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Nueva%20carpeta\Nota%205_Ctas%20a%20Cobrar.xlsx"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
    <tabColor rgb="FFCC99FF"/>
  </sheetPr>
  <dimension ref="A1:T64"/>
  <sheetViews>
    <sheetView showGridLines="0" topLeftCell="A55" zoomScale="115" zoomScaleNormal="115" workbookViewId="0">
      <selection activeCell="A50" sqref="A50"/>
    </sheetView>
  </sheetViews>
  <sheetFormatPr baseColWidth="10" defaultColWidth="11.44140625" defaultRowHeight="13.2"/>
  <cols>
    <col min="1" max="1" width="21.44140625" style="10" bestFit="1" customWidth="1"/>
    <col min="2" max="2" width="10.109375" style="10" bestFit="1" customWidth="1"/>
    <col min="3" max="3" width="61.5546875" style="10" bestFit="1" customWidth="1"/>
    <col min="4" max="4" width="14.88671875" style="13" customWidth="1"/>
    <col min="5" max="5" width="49.88671875" style="10" bestFit="1" customWidth="1"/>
    <col min="6" max="6" width="6.6640625" style="10" bestFit="1" customWidth="1"/>
    <col min="7" max="16384" width="11.44140625" style="10"/>
  </cols>
  <sheetData>
    <row r="1" spans="1:20">
      <c r="B1" s="11" t="s">
        <v>741</v>
      </c>
      <c r="C1" s="12" t="s">
        <v>1231</v>
      </c>
      <c r="D1" s="10" t="s">
        <v>789</v>
      </c>
    </row>
    <row r="2" spans="1:20">
      <c r="S2" s="10">
        <v>1</v>
      </c>
      <c r="T2" s="10" t="s">
        <v>357</v>
      </c>
    </row>
    <row r="3" spans="1:20">
      <c r="S3" s="10">
        <v>2</v>
      </c>
      <c r="T3" s="10" t="s">
        <v>358</v>
      </c>
    </row>
    <row r="4" spans="1:20">
      <c r="S4" s="10">
        <v>3</v>
      </c>
      <c r="T4" s="10" t="s">
        <v>359</v>
      </c>
    </row>
    <row r="5" spans="1:20">
      <c r="S5" s="10">
        <v>4</v>
      </c>
      <c r="T5" s="10" t="s">
        <v>360</v>
      </c>
    </row>
    <row r="6" spans="1:20">
      <c r="A6" s="11" t="s">
        <v>738</v>
      </c>
      <c r="B6" s="14">
        <v>45747</v>
      </c>
      <c r="C6" s="10" t="s">
        <v>790</v>
      </c>
      <c r="S6" s="10">
        <v>5</v>
      </c>
      <c r="T6" s="10" t="s">
        <v>361</v>
      </c>
    </row>
    <row r="7" spans="1:20" ht="12.75" hidden="1" customHeight="1">
      <c r="A7" s="15"/>
      <c r="B7" s="15"/>
      <c r="C7" s="15"/>
      <c r="D7" s="16"/>
      <c r="S7" s="10">
        <v>6</v>
      </c>
      <c r="T7" s="10" t="s">
        <v>362</v>
      </c>
    </row>
    <row r="8" spans="1:20">
      <c r="A8" s="30"/>
      <c r="S8" s="10">
        <v>7</v>
      </c>
      <c r="T8" s="10" t="s">
        <v>363</v>
      </c>
    </row>
    <row r="9" spans="1:20" ht="26.4" customHeight="1">
      <c r="B9" s="17"/>
      <c r="C9" s="18" t="s">
        <v>20</v>
      </c>
      <c r="D9" s="19" t="s">
        <v>302</v>
      </c>
      <c r="S9" s="10">
        <v>8</v>
      </c>
      <c r="T9" s="10" t="s">
        <v>364</v>
      </c>
    </row>
    <row r="10" spans="1:20" ht="26.4" customHeight="1">
      <c r="B10" s="20" t="s">
        <v>331</v>
      </c>
      <c r="C10" s="21"/>
      <c r="D10" s="22"/>
      <c r="S10" s="10">
        <v>9</v>
      </c>
      <c r="T10" s="10" t="s">
        <v>365</v>
      </c>
    </row>
    <row r="11" spans="1:20">
      <c r="A11" s="13"/>
      <c r="B11" s="23"/>
      <c r="C11" s="10" t="s">
        <v>276</v>
      </c>
      <c r="D11" s="111" t="s">
        <v>21</v>
      </c>
      <c r="S11" s="10">
        <v>10</v>
      </c>
      <c r="T11" s="10" t="s">
        <v>366</v>
      </c>
    </row>
    <row r="12" spans="1:20">
      <c r="A12" s="13"/>
      <c r="B12" s="23"/>
      <c r="C12" s="10" t="s">
        <v>37</v>
      </c>
      <c r="D12" s="24" t="s">
        <v>22</v>
      </c>
      <c r="S12" s="10">
        <v>11</v>
      </c>
      <c r="T12" s="10" t="s">
        <v>367</v>
      </c>
    </row>
    <row r="13" spans="1:20">
      <c r="A13" s="13"/>
      <c r="B13" s="20" t="s">
        <v>221</v>
      </c>
      <c r="D13" s="111" t="s">
        <v>116</v>
      </c>
      <c r="S13" s="10">
        <v>12</v>
      </c>
      <c r="T13" s="10" t="s">
        <v>368</v>
      </c>
    </row>
    <row r="14" spans="1:20">
      <c r="A14" s="13"/>
      <c r="B14" s="23"/>
      <c r="C14" s="10" t="s">
        <v>172</v>
      </c>
      <c r="D14" s="24" t="s">
        <v>23</v>
      </c>
    </row>
    <row r="15" spans="1:20">
      <c r="A15" s="13"/>
      <c r="B15" s="23"/>
      <c r="C15" s="10" t="s">
        <v>99</v>
      </c>
      <c r="D15" s="24" t="s">
        <v>24</v>
      </c>
    </row>
    <row r="16" spans="1:20">
      <c r="A16" s="13"/>
      <c r="B16" s="23"/>
      <c r="C16" s="10" t="s">
        <v>173</v>
      </c>
      <c r="D16" s="24" t="s">
        <v>25</v>
      </c>
    </row>
    <row r="17" spans="2:4">
      <c r="B17" s="23"/>
      <c r="C17" s="10" t="s">
        <v>38</v>
      </c>
      <c r="D17" s="24" t="s">
        <v>26</v>
      </c>
    </row>
    <row r="18" spans="2:4">
      <c r="B18" s="23"/>
      <c r="C18" s="10" t="s">
        <v>173</v>
      </c>
      <c r="D18" s="24" t="s">
        <v>25</v>
      </c>
    </row>
    <row r="19" spans="2:4">
      <c r="B19" s="23"/>
      <c r="C19" s="10" t="s">
        <v>174</v>
      </c>
      <c r="D19" s="24" t="s">
        <v>27</v>
      </c>
    </row>
    <row r="20" spans="2:4">
      <c r="B20" s="23"/>
      <c r="C20" s="10" t="s">
        <v>316</v>
      </c>
      <c r="D20" s="24" t="s">
        <v>28</v>
      </c>
    </row>
    <row r="21" spans="2:4">
      <c r="B21" s="23"/>
      <c r="C21" s="10" t="s">
        <v>277</v>
      </c>
      <c r="D21" s="24" t="s">
        <v>29</v>
      </c>
    </row>
    <row r="22" spans="2:4">
      <c r="B22" s="23"/>
      <c r="C22" s="10" t="s">
        <v>189</v>
      </c>
      <c r="D22" s="24" t="s">
        <v>30</v>
      </c>
    </row>
    <row r="23" spans="2:4">
      <c r="B23" s="23"/>
      <c r="C23" s="10" t="s">
        <v>109</v>
      </c>
      <c r="D23" s="24" t="s">
        <v>31</v>
      </c>
    </row>
    <row r="24" spans="2:4">
      <c r="B24" s="23"/>
      <c r="C24" s="10" t="s">
        <v>115</v>
      </c>
      <c r="D24" s="111" t="s">
        <v>32</v>
      </c>
    </row>
    <row r="25" spans="2:4">
      <c r="B25" s="23"/>
      <c r="C25" s="10" t="s">
        <v>100</v>
      </c>
      <c r="D25" s="24" t="s">
        <v>33</v>
      </c>
    </row>
    <row r="26" spans="2:4">
      <c r="B26" s="23"/>
      <c r="C26" s="10" t="s">
        <v>101</v>
      </c>
      <c r="D26" s="24" t="s">
        <v>34</v>
      </c>
    </row>
    <row r="27" spans="2:4">
      <c r="B27" s="23"/>
      <c r="C27" s="10" t="s">
        <v>117</v>
      </c>
      <c r="D27" s="24" t="s">
        <v>35</v>
      </c>
    </row>
    <row r="28" spans="2:4">
      <c r="B28" s="23"/>
      <c r="C28" s="10" t="s">
        <v>62</v>
      </c>
      <c r="D28" s="24" t="s">
        <v>36</v>
      </c>
    </row>
    <row r="29" spans="2:4">
      <c r="B29" s="23"/>
      <c r="C29" s="10" t="s">
        <v>63</v>
      </c>
      <c r="D29" s="24" t="s">
        <v>278</v>
      </c>
    </row>
    <row r="30" spans="2:4">
      <c r="B30" s="23"/>
      <c r="C30" s="10" t="s">
        <v>64</v>
      </c>
      <c r="D30" s="24" t="s">
        <v>279</v>
      </c>
    </row>
    <row r="31" spans="2:4">
      <c r="B31" s="23"/>
      <c r="C31" s="10" t="s">
        <v>193</v>
      </c>
      <c r="D31" s="24" t="s">
        <v>280</v>
      </c>
    </row>
    <row r="32" spans="2:4">
      <c r="B32" s="23"/>
      <c r="C32" s="10" t="s">
        <v>282</v>
      </c>
      <c r="D32" s="24" t="s">
        <v>34</v>
      </c>
    </row>
    <row r="33" spans="2:4">
      <c r="B33" s="23"/>
      <c r="C33" s="10" t="s">
        <v>284</v>
      </c>
      <c r="D33" s="24" t="s">
        <v>280</v>
      </c>
    </row>
    <row r="34" spans="2:4">
      <c r="B34" s="23"/>
      <c r="C34" s="10" t="s">
        <v>196</v>
      </c>
      <c r="D34" s="24" t="s">
        <v>281</v>
      </c>
    </row>
    <row r="35" spans="2:4">
      <c r="B35" s="23"/>
      <c r="C35" s="10" t="s">
        <v>39</v>
      </c>
      <c r="D35" s="24" t="s">
        <v>285</v>
      </c>
    </row>
    <row r="36" spans="2:4">
      <c r="B36" s="23"/>
      <c r="C36" s="10" t="s">
        <v>75</v>
      </c>
      <c r="D36" s="24" t="s">
        <v>285</v>
      </c>
    </row>
    <row r="37" spans="2:4">
      <c r="B37" s="23"/>
      <c r="C37" s="10" t="s">
        <v>197</v>
      </c>
      <c r="D37" s="24" t="s">
        <v>285</v>
      </c>
    </row>
    <row r="38" spans="2:4">
      <c r="B38" s="23"/>
      <c r="C38" s="10" t="s">
        <v>319</v>
      </c>
      <c r="D38" s="24" t="s">
        <v>285</v>
      </c>
    </row>
    <row r="39" spans="2:4">
      <c r="B39" s="23"/>
      <c r="C39" s="10" t="s">
        <v>65</v>
      </c>
      <c r="D39" s="24" t="s">
        <v>286</v>
      </c>
    </row>
    <row r="40" spans="2:4">
      <c r="B40" s="23"/>
      <c r="C40" s="10" t="s">
        <v>40</v>
      </c>
      <c r="D40" s="24" t="s">
        <v>287</v>
      </c>
    </row>
    <row r="41" spans="2:4">
      <c r="B41" s="23"/>
      <c r="C41" s="10" t="s">
        <v>66</v>
      </c>
      <c r="D41" s="24" t="s">
        <v>288</v>
      </c>
    </row>
    <row r="42" spans="2:4">
      <c r="B42" s="20" t="s">
        <v>53</v>
      </c>
      <c r="D42" s="111" t="s">
        <v>124</v>
      </c>
    </row>
    <row r="43" spans="2:4">
      <c r="B43" s="23"/>
      <c r="C43" s="10" t="s">
        <v>58</v>
      </c>
      <c r="D43" s="24" t="s">
        <v>289</v>
      </c>
    </row>
    <row r="44" spans="2:4">
      <c r="B44" s="23"/>
      <c r="C44" s="10" t="s">
        <v>131</v>
      </c>
      <c r="D44" s="24" t="s">
        <v>290</v>
      </c>
    </row>
    <row r="45" spans="2:4">
      <c r="B45" s="23"/>
      <c r="C45" s="10" t="s">
        <v>202</v>
      </c>
      <c r="D45" s="24" t="s">
        <v>291</v>
      </c>
    </row>
    <row r="46" spans="2:4">
      <c r="B46" s="23"/>
      <c r="C46" s="10" t="s">
        <v>143</v>
      </c>
      <c r="D46" s="24" t="s">
        <v>291</v>
      </c>
    </row>
    <row r="47" spans="2:4">
      <c r="B47" s="23"/>
      <c r="C47" s="10" t="s">
        <v>293</v>
      </c>
      <c r="D47" s="24" t="s">
        <v>292</v>
      </c>
    </row>
    <row r="48" spans="2:4">
      <c r="B48" s="23"/>
      <c r="C48" s="10" t="s">
        <v>321</v>
      </c>
      <c r="D48" s="24" t="s">
        <v>294</v>
      </c>
    </row>
    <row r="49" spans="2:4">
      <c r="B49" s="23"/>
      <c r="C49" s="10" t="s">
        <v>324</v>
      </c>
      <c r="D49" s="24" t="s">
        <v>294</v>
      </c>
    </row>
    <row r="50" spans="2:4">
      <c r="B50" s="23"/>
      <c r="C50" s="10" t="s">
        <v>137</v>
      </c>
      <c r="D50" s="24" t="s">
        <v>295</v>
      </c>
    </row>
    <row r="51" spans="2:4">
      <c r="B51" s="23"/>
      <c r="C51" s="10" t="s">
        <v>138</v>
      </c>
      <c r="D51" s="24" t="s">
        <v>296</v>
      </c>
    </row>
    <row r="52" spans="2:4">
      <c r="B52" s="23"/>
      <c r="C52" s="10" t="s">
        <v>42</v>
      </c>
      <c r="D52" s="24" t="s">
        <v>297</v>
      </c>
    </row>
    <row r="53" spans="2:4">
      <c r="B53" s="23"/>
      <c r="C53" s="10" t="s">
        <v>68</v>
      </c>
      <c r="D53" s="24" t="s">
        <v>298</v>
      </c>
    </row>
    <row r="54" spans="2:4">
      <c r="B54" s="23"/>
      <c r="C54" s="10" t="s">
        <v>69</v>
      </c>
      <c r="D54" s="24" t="s">
        <v>299</v>
      </c>
    </row>
    <row r="55" spans="2:4">
      <c r="B55" s="23"/>
      <c r="C55" s="10" t="s">
        <v>301</v>
      </c>
      <c r="D55" s="24" t="s">
        <v>300</v>
      </c>
    </row>
    <row r="56" spans="2:4">
      <c r="B56" s="23"/>
      <c r="C56" s="10" t="s">
        <v>70</v>
      </c>
      <c r="D56" s="111" t="s">
        <v>300</v>
      </c>
    </row>
    <row r="57" spans="2:4">
      <c r="B57" s="20" t="s">
        <v>54</v>
      </c>
      <c r="D57" s="111" t="s">
        <v>52</v>
      </c>
    </row>
    <row r="58" spans="2:4">
      <c r="B58" s="20" t="s">
        <v>222</v>
      </c>
      <c r="D58" s="24" t="s">
        <v>223</v>
      </c>
    </row>
    <row r="59" spans="2:4">
      <c r="B59" s="20" t="s">
        <v>332</v>
      </c>
      <c r="D59" s="24"/>
    </row>
    <row r="60" spans="2:4">
      <c r="B60" s="23"/>
      <c r="C60" s="10" t="s">
        <v>303</v>
      </c>
      <c r="D60" s="111" t="s">
        <v>304</v>
      </c>
    </row>
    <row r="61" spans="2:4">
      <c r="B61" s="23"/>
      <c r="C61" s="10" t="s">
        <v>308</v>
      </c>
      <c r="D61" s="111" t="s">
        <v>309</v>
      </c>
    </row>
    <row r="62" spans="2:4">
      <c r="B62" s="23"/>
      <c r="C62" s="10" t="s">
        <v>325</v>
      </c>
      <c r="D62" s="111" t="s">
        <v>311</v>
      </c>
    </row>
    <row r="63" spans="2:4">
      <c r="B63" s="23"/>
      <c r="C63" s="10" t="s">
        <v>310</v>
      </c>
      <c r="D63" s="111" t="s">
        <v>312</v>
      </c>
    </row>
    <row r="64" spans="2:4">
      <c r="B64" s="25"/>
      <c r="C64" s="26" t="s">
        <v>787</v>
      </c>
      <c r="D64" s="112" t="s">
        <v>788</v>
      </c>
    </row>
  </sheetData>
  <hyperlinks>
    <hyperlink ref="D14" location="'Nota 3'!A1" display="'Nota 3'!A1" xr:uid="{00000000-0004-0000-0700-000000000000}"/>
    <hyperlink ref="D15" location="'Nota 4'!A1" display="'Nota 4'!A1" xr:uid="{00000000-0004-0000-0700-000001000000}"/>
    <hyperlink ref="D16" location="'Nota 5'!A1" display="'Nota 5'!A1" xr:uid="{00000000-0004-0000-0700-000002000000}"/>
    <hyperlink ref="D17" location="'Nota 6'!A1" display="'Nota 6'!A1" xr:uid="{00000000-0004-0000-0700-000003000000}"/>
    <hyperlink ref="D19" location="'Nota 7'!A1" display="'Nota 7'!A1" xr:uid="{00000000-0004-0000-0700-000004000000}"/>
    <hyperlink ref="D21" location="'Nota 9'!A1" display="'Nota 9'!A1" xr:uid="{00000000-0004-0000-0700-000005000000}"/>
    <hyperlink ref="D22" location="'Nota 10'!A1" display="'Nota 10'!A1" xr:uid="{00000000-0004-0000-0700-000006000000}"/>
    <hyperlink ref="D26" location="'Nota 14'!A1" display="'Nota 14'!A1" xr:uid="{00000000-0004-0000-0700-000007000000}"/>
    <hyperlink ref="D27" location="'Nota 15'!A1" display="'Nota 15'!A1" xr:uid="{00000000-0004-0000-0700-000008000000}"/>
    <hyperlink ref="D28" location="'Nota 16'!A1" display="'Nota 16'!A1" xr:uid="{00000000-0004-0000-0700-000009000000}"/>
    <hyperlink ref="D20" location="'Nota 8'!A1" display="'Nota 8'!A1" xr:uid="{00000000-0004-0000-0700-00000A000000}"/>
    <hyperlink ref="D13" location="BG!A1" display="BG" xr:uid="{00000000-0004-0000-0700-00000B000000}"/>
    <hyperlink ref="D42" location="ER!A1" display="ER" xr:uid="{00000000-0004-0000-0700-00000C000000}"/>
    <hyperlink ref="D57" location="EVPN!A1" display="EVPN" xr:uid="{00000000-0004-0000-0700-00000D000000}"/>
    <hyperlink ref="D58" location="EFE!A1" display="EFE" xr:uid="{00000000-0004-0000-0700-00000E000000}"/>
    <hyperlink ref="D23" location="'Nota 11'!A1" display="Nota 11 y 12" xr:uid="{00000000-0004-0000-0700-00000F000000}"/>
    <hyperlink ref="D24" location="'Nota 12'!A1" display="Nota 12" xr:uid="{00000000-0004-0000-0700-000010000000}"/>
    <hyperlink ref="D25" location="'Nota 13'!A1" display="Nota 13'" xr:uid="{00000000-0004-0000-0700-000011000000}"/>
    <hyperlink ref="D29" location="'Nota 17'!A1" display="Nota 17" xr:uid="{00000000-0004-0000-0700-000012000000}"/>
    <hyperlink ref="D30" location="'Nota 18'!A1" display="Nota 18" xr:uid="{00000000-0004-0000-0700-000013000000}"/>
    <hyperlink ref="D31" location="'Nota 19'!A1" display="Nota 19" xr:uid="{00000000-0004-0000-0700-000014000000}"/>
    <hyperlink ref="D32" location="'Nota 14'!A1" display="Nota 14" xr:uid="{00000000-0004-0000-0700-000015000000}"/>
    <hyperlink ref="D33" location="'Nota 19'!A1" display="Nota 19" xr:uid="{00000000-0004-0000-0700-000016000000}"/>
    <hyperlink ref="D34" location="'Nota 20'!A1" display="Nota 20" xr:uid="{00000000-0004-0000-0700-000017000000}"/>
    <hyperlink ref="D35" location="' Nota 21'!A1" display="Nota 21" xr:uid="{00000000-0004-0000-0700-000018000000}"/>
    <hyperlink ref="D36" location="' Nota 21'!A1" display="Nota 21" xr:uid="{00000000-0004-0000-0700-000019000000}"/>
    <hyperlink ref="D37" location="' Nota 21'!A1" display="Nota 21" xr:uid="{00000000-0004-0000-0700-00001A000000}"/>
    <hyperlink ref="D38" location="' Nota 21'!A1" display="Nota 21" xr:uid="{00000000-0004-0000-0700-00001B000000}"/>
    <hyperlink ref="D39" location="'Nota 22'!A1" display="Nota 22" xr:uid="{00000000-0004-0000-0700-00001C000000}"/>
    <hyperlink ref="D40" location="'Nota 23'!A1" display="Nota 23" xr:uid="{00000000-0004-0000-0700-00001D000000}"/>
    <hyperlink ref="D41" location="'Nota 24'!A1" display="Nota 24" xr:uid="{00000000-0004-0000-0700-00001E000000}"/>
    <hyperlink ref="D43" location="'Nota 25'!A1" display="Nota 25" xr:uid="{00000000-0004-0000-0700-00001F000000}"/>
    <hyperlink ref="D44" location="'Nota 26'!A1" display="Nota 26" xr:uid="{00000000-0004-0000-0700-000020000000}"/>
    <hyperlink ref="D45" location="'Nota 27'!A1" display="Nota 27" xr:uid="{00000000-0004-0000-0700-000021000000}"/>
    <hyperlink ref="D46" location="'Nota 27'!A1" display="N ota 27" xr:uid="{00000000-0004-0000-0700-000022000000}"/>
    <hyperlink ref="D47" location="'Nota 28'!A1" display="Nota 28" xr:uid="{00000000-0004-0000-0700-000023000000}"/>
    <hyperlink ref="D48" location="'Nota 29'!A1" display="Nota 29" xr:uid="{00000000-0004-0000-0700-000024000000}"/>
    <hyperlink ref="D49" location="'Nota 29'!A1" display="Nota 29" xr:uid="{00000000-0004-0000-0700-000025000000}"/>
    <hyperlink ref="D50" location="'Nota 30'!A1" display="Nota 30" xr:uid="{00000000-0004-0000-0700-000026000000}"/>
    <hyperlink ref="D51" location="'Nota 31'!A1" display="Nota 31" xr:uid="{00000000-0004-0000-0700-000027000000}"/>
    <hyperlink ref="D52" location="'Nota 32'!A1" display="Nota 32" xr:uid="{00000000-0004-0000-0700-000028000000}"/>
    <hyperlink ref="D53" location="'Nota 33'!A1" display="Nota 33" xr:uid="{00000000-0004-0000-0700-000029000000}"/>
    <hyperlink ref="D54" location="'Nota 34'!A1" display="Nota 34" xr:uid="{00000000-0004-0000-0700-00002A000000}"/>
    <hyperlink ref="D55" location="'Nota 35'!A1" display="Nota 35" xr:uid="{00000000-0004-0000-0700-00002B000000}"/>
    <hyperlink ref="D56" location="'Nota 35'!A1" display="Nota 35" xr:uid="{00000000-0004-0000-0700-00002C000000}"/>
    <hyperlink ref="D61" location="'Nota 37'!A1" display="Nota 37" xr:uid="{00000000-0004-0000-0700-00002D000000}"/>
    <hyperlink ref="D60" location="'Nota 36'!A1" display="Nota 36" xr:uid="{00000000-0004-0000-0700-00002E000000}"/>
    <hyperlink ref="D12" location="'Nota 2'!A1" display="Nota 2" xr:uid="{00000000-0004-0000-0700-00002F000000}"/>
    <hyperlink ref="D11" location="Nota1!A1" display="Nota 1" xr:uid="{00000000-0004-0000-0700-000030000000}"/>
    <hyperlink ref="D18" location="'Nota 5'!A1" display="Nota 5" xr:uid="{00000000-0004-0000-0700-000031000000}"/>
    <hyperlink ref="D64" location="'Nota 40'!A1" display="Nota 40" xr:uid="{00000000-0004-0000-0700-000032000000}"/>
    <hyperlink ref="D63" location="'Nota 39'!A1" display="Nota 39" xr:uid="{00000000-0004-0000-0700-000033000000}"/>
    <hyperlink ref="D62" location="'Nota 38'!A1" display="Nota 38" xr:uid="{00000000-0004-0000-0700-000034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2">
    <tabColor rgb="FFCC99FF"/>
  </sheetPr>
  <dimension ref="A1:L75"/>
  <sheetViews>
    <sheetView showGridLines="0" zoomScale="97" zoomScaleNormal="90" workbookViewId="0">
      <selection activeCell="I31" sqref="I1:K1048576"/>
    </sheetView>
  </sheetViews>
  <sheetFormatPr baseColWidth="10" defaultColWidth="11.44140625" defaultRowHeight="13.2"/>
  <cols>
    <col min="1" max="1" width="2.109375" style="10" customWidth="1"/>
    <col min="2" max="2" width="2" style="10" customWidth="1"/>
    <col min="3" max="3" width="2.33203125" style="10" customWidth="1"/>
    <col min="4" max="4" width="51.88671875" style="10" customWidth="1"/>
    <col min="5" max="5" width="10.33203125" style="108" customWidth="1"/>
    <col min="6" max="6" width="16.5546875" style="10" customWidth="1"/>
    <col min="7" max="7" width="15.33203125" style="10" bestFit="1" customWidth="1"/>
    <col min="8" max="8" width="14.33203125" style="10" bestFit="1" customWidth="1"/>
    <col min="9" max="9" width="15.6640625" style="867" customWidth="1"/>
    <col min="10" max="10" width="16.5546875" style="867" customWidth="1"/>
    <col min="11" max="11" width="11.44140625" style="867"/>
    <col min="12" max="12" width="18.88671875" style="10" customWidth="1"/>
    <col min="13" max="16384" width="11.44140625" style="10"/>
  </cols>
  <sheetData>
    <row r="1" spans="1:9">
      <c r="B1" s="60" t="str">
        <f>Indice!C1</f>
        <v>Agroalianza S.A.E.</v>
      </c>
      <c r="E1" s="113" t="s">
        <v>306</v>
      </c>
    </row>
    <row r="3" spans="1:9">
      <c r="G3" s="114"/>
    </row>
    <row r="4" spans="1:9">
      <c r="A4" s="750" t="s">
        <v>233</v>
      </c>
      <c r="B4" s="750"/>
      <c r="C4" s="750"/>
      <c r="D4" s="750"/>
      <c r="E4" s="750"/>
      <c r="F4" s="750"/>
      <c r="G4" s="750"/>
    </row>
    <row r="5" spans="1:9">
      <c r="A5" s="750" t="str">
        <f>IFERROR(IF(Indice!B6="","Al dia... de mes… de año 2XX2…","Al "&amp;DAY(Indice!B6)&amp;" de "&amp;VLOOKUP(MONTH(Indice!B6),Indice!S:T,2,0)&amp;" de "&amp;YEAR(Indice!B6)),"Al dia... de mes… de año 2XX2…")</f>
        <v>Al 31 de Marzo de 2025</v>
      </c>
      <c r="B5" s="750"/>
      <c r="C5" s="750"/>
      <c r="D5" s="750"/>
      <c r="E5" s="750"/>
      <c r="F5" s="750"/>
      <c r="G5" s="750"/>
    </row>
    <row r="6" spans="1:9">
      <c r="A6" s="751" t="s">
        <v>1331</v>
      </c>
      <c r="B6" s="751"/>
      <c r="C6" s="751"/>
      <c r="D6" s="751"/>
      <c r="E6" s="751"/>
      <c r="F6" s="751"/>
      <c r="G6" s="751"/>
    </row>
    <row r="7" spans="1:9">
      <c r="A7" s="751" t="s">
        <v>214</v>
      </c>
      <c r="B7" s="751"/>
      <c r="C7" s="751"/>
      <c r="D7" s="751"/>
      <c r="E7" s="751"/>
      <c r="F7" s="751"/>
      <c r="G7" s="751"/>
    </row>
    <row r="9" spans="1:9">
      <c r="B9" s="115"/>
      <c r="C9" s="115"/>
      <c r="D9" s="115"/>
      <c r="E9" s="36" t="s">
        <v>169</v>
      </c>
      <c r="F9" s="423">
        <f>+Indice!B6</f>
        <v>45747</v>
      </c>
      <c r="G9" s="36" t="str">
        <f>+CONCATENATE("31/12/",YEAR(F9)-1)</f>
        <v>31/12/2024</v>
      </c>
    </row>
    <row r="10" spans="1:9">
      <c r="B10" s="60" t="s">
        <v>170</v>
      </c>
      <c r="C10" s="60"/>
      <c r="D10" s="60"/>
      <c r="E10" s="10"/>
    </row>
    <row r="11" spans="1:9">
      <c r="B11" s="37" t="s">
        <v>171</v>
      </c>
      <c r="E11" s="38"/>
      <c r="G11" s="39"/>
    </row>
    <row r="12" spans="1:9">
      <c r="C12" s="752" t="s">
        <v>172</v>
      </c>
      <c r="D12" s="752"/>
      <c r="E12" s="116">
        <v>3</v>
      </c>
      <c r="F12" s="40">
        <f>'Nota 3'!C20</f>
        <v>4919546891</v>
      </c>
      <c r="G12" s="40">
        <f>'Nota 3'!D20</f>
        <v>1944161179</v>
      </c>
      <c r="H12" s="264"/>
    </row>
    <row r="13" spans="1:9">
      <c r="C13" s="752" t="s">
        <v>99</v>
      </c>
      <c r="D13" s="752"/>
      <c r="E13" s="116">
        <v>4</v>
      </c>
      <c r="F13" s="512">
        <f>'Nota 4'!B19</f>
        <v>0</v>
      </c>
      <c r="G13" s="512">
        <f>'Nota 4'!C19</f>
        <v>0</v>
      </c>
    </row>
    <row r="14" spans="1:9">
      <c r="C14" s="752" t="s">
        <v>173</v>
      </c>
      <c r="D14" s="752"/>
      <c r="E14" s="116">
        <v>5</v>
      </c>
      <c r="F14" s="40">
        <f>'Nota 5'!C28</f>
        <v>117396540705</v>
      </c>
      <c r="G14" s="40">
        <f>'Nota 5'!D28</f>
        <v>77963307292</v>
      </c>
      <c r="H14" s="264"/>
      <c r="I14" s="870"/>
    </row>
    <row r="15" spans="1:9">
      <c r="A15" s="47"/>
      <c r="C15" s="752" t="s">
        <v>38</v>
      </c>
      <c r="D15" s="752"/>
      <c r="E15" s="116">
        <v>6</v>
      </c>
      <c r="F15" s="40">
        <f>'Nota 6'!B22</f>
        <v>106853874828</v>
      </c>
      <c r="G15" s="40">
        <f>'Nota 6'!C22</f>
        <v>63458887066</v>
      </c>
    </row>
    <row r="16" spans="1:9">
      <c r="C16" s="752" t="s">
        <v>174</v>
      </c>
      <c r="D16" s="752"/>
      <c r="E16" s="116">
        <v>7</v>
      </c>
      <c r="F16" s="40">
        <f>'Nota 7'!B13</f>
        <v>282614456588.16974</v>
      </c>
      <c r="G16" s="40">
        <f>'Nota 7'!C13</f>
        <v>387862601396.76178</v>
      </c>
    </row>
    <row r="17" spans="2:10">
      <c r="C17" s="37" t="s">
        <v>241</v>
      </c>
      <c r="E17" s="38"/>
      <c r="F17" s="41">
        <f>SUM(F12:F16)</f>
        <v>511784419012.16974</v>
      </c>
      <c r="G17" s="41">
        <f>SUM(G12:G16)</f>
        <v>531228956933.76178</v>
      </c>
      <c r="I17" s="871"/>
      <c r="J17" s="871"/>
    </row>
    <row r="18" spans="2:10">
      <c r="B18" s="37" t="s">
        <v>175</v>
      </c>
      <c r="E18" s="38"/>
      <c r="G18" s="39"/>
    </row>
    <row r="19" spans="2:10">
      <c r="C19" s="752" t="s">
        <v>176</v>
      </c>
      <c r="D19" s="752"/>
      <c r="E19" s="116">
        <v>6</v>
      </c>
      <c r="F19" s="40">
        <f>'Nota 6'!F22</f>
        <v>11204840158.088799</v>
      </c>
      <c r="G19" s="42">
        <f>'Nota 6'!G22+1</f>
        <v>8040503826.0067997</v>
      </c>
    </row>
    <row r="20" spans="2:10">
      <c r="C20" s="10" t="s">
        <v>173</v>
      </c>
      <c r="E20" s="116">
        <v>5</v>
      </c>
      <c r="F20" s="40">
        <f>'Nota 5'!C55</f>
        <v>6311178192</v>
      </c>
      <c r="G20" s="42">
        <f>'Nota 5'!D55</f>
        <v>5277533355</v>
      </c>
    </row>
    <row r="21" spans="2:10">
      <c r="C21" s="752" t="s">
        <v>316</v>
      </c>
      <c r="D21" s="752"/>
      <c r="E21" s="116">
        <v>8</v>
      </c>
      <c r="F21" s="512">
        <f>'Nota 8'!B10</f>
        <v>0</v>
      </c>
      <c r="G21" s="512">
        <f>'Nota 8'!C10</f>
        <v>0</v>
      </c>
    </row>
    <row r="22" spans="2:10">
      <c r="C22" s="752" t="s">
        <v>317</v>
      </c>
      <c r="D22" s="752"/>
      <c r="E22" s="116">
        <v>9</v>
      </c>
      <c r="F22" s="40">
        <f>'Nota 9'!O29</f>
        <v>376324783849.68774</v>
      </c>
      <c r="G22" s="39">
        <f>'Nota 9'!P29</f>
        <v>368530814819.70001</v>
      </c>
    </row>
    <row r="23" spans="2:10">
      <c r="C23" s="752" t="s">
        <v>189</v>
      </c>
      <c r="D23" s="752"/>
      <c r="E23" s="116">
        <v>10</v>
      </c>
      <c r="F23" s="512">
        <f>'Nota 10'!B21</f>
        <v>0</v>
      </c>
      <c r="G23" s="512">
        <f>'Nota 10'!C21</f>
        <v>0</v>
      </c>
    </row>
    <row r="24" spans="2:10">
      <c r="C24" s="752" t="s">
        <v>109</v>
      </c>
      <c r="D24" s="752"/>
      <c r="E24" s="116">
        <v>11</v>
      </c>
      <c r="F24" s="40">
        <f>'Nota 11'!B11</f>
        <v>298150594.15639997</v>
      </c>
      <c r="G24" s="39">
        <f>'Nota 11'!C11</f>
        <v>100611237.84799981</v>
      </c>
    </row>
    <row r="25" spans="2:10">
      <c r="C25" s="752" t="s">
        <v>115</v>
      </c>
      <c r="D25" s="752"/>
      <c r="E25" s="116">
        <v>12</v>
      </c>
      <c r="F25" s="512">
        <f>'Nota 12'!B12</f>
        <v>0</v>
      </c>
      <c r="G25" s="512">
        <f>'Nota 12'!C12</f>
        <v>0</v>
      </c>
    </row>
    <row r="26" spans="2:10">
      <c r="C26" s="756" t="s">
        <v>258</v>
      </c>
      <c r="D26" s="756"/>
      <c r="E26" s="38"/>
      <c r="F26" s="41">
        <f>SUM(F19:F25)</f>
        <v>394138952793.93292</v>
      </c>
      <c r="G26" s="41">
        <f>SUM(G19:G25)</f>
        <v>381949463238.55481</v>
      </c>
      <c r="I26" s="871"/>
      <c r="J26" s="871"/>
    </row>
    <row r="27" spans="2:10">
      <c r="B27" s="758" t="s">
        <v>190</v>
      </c>
      <c r="C27" s="758"/>
      <c r="D27" s="758"/>
      <c r="E27" s="38"/>
      <c r="F27" s="43">
        <f>+F17+F26</f>
        <v>905923371806.10266</v>
      </c>
      <c r="G27" s="44">
        <f>+G17+G26</f>
        <v>913178420172.31665</v>
      </c>
      <c r="I27" s="871"/>
      <c r="J27" s="871"/>
    </row>
    <row r="28" spans="2:10">
      <c r="B28" s="60" t="s">
        <v>1196</v>
      </c>
      <c r="C28" s="60"/>
      <c r="D28" s="60"/>
      <c r="E28" s="10"/>
    </row>
    <row r="29" spans="2:10">
      <c r="B29" s="37" t="s">
        <v>191</v>
      </c>
      <c r="E29" s="38"/>
      <c r="F29" s="46"/>
      <c r="G29" s="39"/>
    </row>
    <row r="30" spans="2:10">
      <c r="C30" s="752" t="s">
        <v>100</v>
      </c>
      <c r="D30" s="752"/>
      <c r="E30" s="116">
        <v>13</v>
      </c>
      <c r="F30" s="40">
        <f>'Nota 13'!D16</f>
        <v>391443845008</v>
      </c>
      <c r="G30" s="39">
        <f>'Nota 13'!E16</f>
        <v>321400922840</v>
      </c>
      <c r="I30" s="871"/>
      <c r="J30" s="871"/>
    </row>
    <row r="31" spans="2:10" ht="14.4">
      <c r="C31" s="754" t="s">
        <v>192</v>
      </c>
      <c r="D31" s="754"/>
      <c r="E31" s="382">
        <v>14</v>
      </c>
      <c r="F31" s="40">
        <f>+'Nota 14 '!F48</f>
        <v>175636344524.5762</v>
      </c>
      <c r="G31" s="39">
        <f>+'Nota 14 '!M48</f>
        <v>103943896954.69409</v>
      </c>
      <c r="I31" s="871"/>
      <c r="J31" s="871"/>
    </row>
    <row r="32" spans="2:10" ht="14.4">
      <c r="C32" s="752" t="s">
        <v>117</v>
      </c>
      <c r="D32" s="752"/>
      <c r="E32" s="381">
        <v>15</v>
      </c>
      <c r="F32" s="40">
        <f>+'Nota 15'!F20</f>
        <v>7829822609.8499994</v>
      </c>
      <c r="G32" s="39">
        <f>+'Nota 15'!M20</f>
        <v>3970336259.7207003</v>
      </c>
      <c r="J32" s="871"/>
    </row>
    <row r="33" spans="2:10">
      <c r="C33" s="752" t="s">
        <v>62</v>
      </c>
      <c r="D33" s="752"/>
      <c r="E33" s="116">
        <v>16</v>
      </c>
      <c r="F33" s="40">
        <f>'Nota 16'!B12</f>
        <v>704996682</v>
      </c>
      <c r="G33" s="39">
        <f>'Nota 16'!C12</f>
        <v>395771081</v>
      </c>
      <c r="I33" s="871"/>
      <c r="J33" s="871"/>
    </row>
    <row r="34" spans="2:10">
      <c r="C34" s="752" t="s">
        <v>63</v>
      </c>
      <c r="D34" s="752"/>
      <c r="E34" s="116">
        <v>17</v>
      </c>
      <c r="F34" s="40">
        <f>'Nota 17'!B12</f>
        <v>1163287827</v>
      </c>
      <c r="G34" s="39">
        <f>'Nota 17'!C12</f>
        <v>1416685435</v>
      </c>
      <c r="I34" s="871"/>
      <c r="J34" s="871"/>
    </row>
    <row r="35" spans="2:10">
      <c r="C35" s="752" t="s">
        <v>64</v>
      </c>
      <c r="D35" s="752"/>
      <c r="E35" s="116">
        <v>18</v>
      </c>
      <c r="F35" s="40">
        <f>'Nota 18'!B12</f>
        <v>1505727370</v>
      </c>
      <c r="G35" s="39">
        <f>'Nota 18'!C12</f>
        <v>5108725337</v>
      </c>
      <c r="I35" s="871"/>
      <c r="J35" s="871"/>
    </row>
    <row r="36" spans="2:10">
      <c r="C36" s="752" t="s">
        <v>193</v>
      </c>
      <c r="D36" s="752"/>
      <c r="E36" s="116">
        <v>19</v>
      </c>
      <c r="F36" s="40">
        <f>'Nota 19'!B15</f>
        <v>64306721972</v>
      </c>
      <c r="G36" s="39">
        <f>'Nota 19'!C15</f>
        <v>88933140136</v>
      </c>
      <c r="I36" s="871"/>
      <c r="J36" s="871"/>
    </row>
    <row r="37" spans="2:10" ht="13.65" customHeight="1">
      <c r="C37" s="37" t="s">
        <v>1195</v>
      </c>
      <c r="E37" s="38"/>
      <c r="F37" s="41">
        <f>SUM(F30:F36)</f>
        <v>642590745993.42615</v>
      </c>
      <c r="G37" s="41">
        <f>SUM(G30:G36)</f>
        <v>525169478043.41479</v>
      </c>
      <c r="I37" s="871"/>
      <c r="J37" s="871"/>
    </row>
    <row r="38" spans="2:10">
      <c r="B38" s="37" t="s">
        <v>194</v>
      </c>
      <c r="E38" s="38"/>
      <c r="J38" s="871"/>
    </row>
    <row r="39" spans="2:10" ht="12.75" customHeight="1">
      <c r="C39" s="752" t="s">
        <v>100</v>
      </c>
      <c r="D39" s="752"/>
      <c r="E39" s="116">
        <v>13</v>
      </c>
      <c r="F39" s="40">
        <f>+'Nota 13'!D23</f>
        <v>65307473415</v>
      </c>
      <c r="G39" s="39">
        <f>+'Nota 13'!E23</f>
        <v>75706077529</v>
      </c>
      <c r="I39" s="871"/>
      <c r="J39" s="871"/>
    </row>
    <row r="40" spans="2:10" ht="12.75" customHeight="1">
      <c r="C40" s="752" t="s">
        <v>195</v>
      </c>
      <c r="D40" s="752"/>
      <c r="E40" s="382">
        <v>14</v>
      </c>
      <c r="F40" s="40">
        <f>+'Nota 14 '!F90</f>
        <v>120758036586.77177</v>
      </c>
      <c r="G40" s="39">
        <f>+'Nota 14 '!M90</f>
        <v>125987656936.55472</v>
      </c>
      <c r="I40" s="871"/>
      <c r="J40" s="871"/>
    </row>
    <row r="41" spans="2:10" ht="12.75" customHeight="1">
      <c r="C41" s="752" t="s">
        <v>62</v>
      </c>
      <c r="D41" s="752"/>
      <c r="E41" s="116">
        <v>16</v>
      </c>
      <c r="F41" s="40">
        <f>'Nota 16'!J12</f>
        <v>117997427</v>
      </c>
      <c r="G41" s="39">
        <f>'Nota 16'!K9</f>
        <v>151105520</v>
      </c>
      <c r="I41" s="871"/>
      <c r="J41" s="871"/>
    </row>
    <row r="42" spans="2:10">
      <c r="C42" s="752" t="s">
        <v>1172</v>
      </c>
      <c r="D42" s="752"/>
      <c r="E42" s="116">
        <v>17</v>
      </c>
      <c r="F42" s="40">
        <f>'Nota 17'!B18</f>
        <v>19071903813.649593</v>
      </c>
      <c r="G42" s="39">
        <f>+'Nota 17'!C18</f>
        <v>24779289944.31451</v>
      </c>
      <c r="I42" s="871"/>
      <c r="J42" s="871"/>
    </row>
    <row r="43" spans="2:10">
      <c r="C43" s="752" t="s">
        <v>64</v>
      </c>
      <c r="D43" s="752"/>
      <c r="E43" s="116">
        <v>18</v>
      </c>
      <c r="F43" s="40">
        <f>+'Nota 18'!J12</f>
        <v>516275925</v>
      </c>
      <c r="G43" s="40">
        <f>+'Nota 18'!K12</f>
        <v>516275925</v>
      </c>
      <c r="I43" s="871"/>
      <c r="J43" s="871"/>
    </row>
    <row r="44" spans="2:10" ht="12.75" customHeight="1">
      <c r="C44" s="752" t="s">
        <v>283</v>
      </c>
      <c r="D44" s="752"/>
      <c r="E44" s="116">
        <v>19</v>
      </c>
      <c r="F44" s="40">
        <f>'Nota 19'!F15</f>
        <v>1117730600</v>
      </c>
      <c r="G44" s="39">
        <f>'Nota 19'!G15</f>
        <v>1098077400</v>
      </c>
      <c r="I44" s="871"/>
      <c r="J44" s="871"/>
    </row>
    <row r="45" spans="2:10">
      <c r="C45" s="37" t="s">
        <v>265</v>
      </c>
      <c r="E45" s="38"/>
      <c r="F45" s="41">
        <f>SUM(F39:F44)</f>
        <v>206889417767.42139</v>
      </c>
      <c r="G45" s="41">
        <f>SUM(G39:G44)</f>
        <v>228238483254.86923</v>
      </c>
      <c r="I45" s="871"/>
      <c r="J45" s="871"/>
    </row>
    <row r="46" spans="2:10" ht="6" customHeight="1">
      <c r="D46" s="47"/>
      <c r="E46" s="48"/>
      <c r="F46" s="47"/>
      <c r="G46" s="39"/>
    </row>
    <row r="47" spans="2:10">
      <c r="B47" s="755" t="s">
        <v>318</v>
      </c>
      <c r="C47" s="755"/>
      <c r="D47" s="755"/>
      <c r="E47" s="49"/>
      <c r="F47" s="43">
        <f>+F37+F45+0.802</f>
        <v>849480163761.64954</v>
      </c>
      <c r="G47" s="43">
        <f>+G37+G45</f>
        <v>753407961298.28406</v>
      </c>
      <c r="I47" s="871"/>
      <c r="J47" s="871"/>
    </row>
    <row r="48" spans="2:10">
      <c r="B48" s="60" t="s">
        <v>894</v>
      </c>
      <c r="C48" s="60"/>
      <c r="D48" s="60"/>
      <c r="E48" s="10"/>
      <c r="I48" s="871"/>
      <c r="J48" s="871"/>
    </row>
    <row r="49" spans="2:12">
      <c r="C49" s="752" t="s">
        <v>196</v>
      </c>
      <c r="D49" s="752"/>
      <c r="E49" s="116">
        <v>20</v>
      </c>
      <c r="F49" s="40">
        <f>'Nota 20'!C12</f>
        <v>21000000000</v>
      </c>
      <c r="G49" s="40">
        <f>'Nota 20'!D12</f>
        <v>21000000000</v>
      </c>
      <c r="I49" s="870"/>
      <c r="J49" s="870"/>
      <c r="L49" s="114"/>
    </row>
    <row r="50" spans="2:12">
      <c r="C50" s="752" t="s">
        <v>1203</v>
      </c>
      <c r="D50" s="752"/>
      <c r="E50" s="113">
        <v>21</v>
      </c>
      <c r="F50" s="40">
        <f>' Nota 21'!B8</f>
        <v>58588840263</v>
      </c>
      <c r="G50" s="40">
        <f>' Nota 21'!C8</f>
        <v>58588840263</v>
      </c>
      <c r="H50" s="114"/>
      <c r="I50" s="871"/>
      <c r="J50" s="870"/>
      <c r="L50" s="114"/>
    </row>
    <row r="51" spans="2:12">
      <c r="C51" s="752" t="s">
        <v>75</v>
      </c>
      <c r="D51" s="752"/>
      <c r="E51" s="113">
        <v>21</v>
      </c>
      <c r="F51" s="40">
        <f>' Nota 21'!B13</f>
        <v>4466366693</v>
      </c>
      <c r="G51" s="40">
        <f>' Nota 21'!C13</f>
        <v>4466366693</v>
      </c>
      <c r="I51" s="871"/>
      <c r="J51" s="870"/>
      <c r="L51" s="114"/>
    </row>
    <row r="52" spans="2:12">
      <c r="C52" s="752" t="s">
        <v>197</v>
      </c>
      <c r="D52" s="752"/>
      <c r="E52" s="113">
        <v>21</v>
      </c>
      <c r="F52" s="512">
        <f>' Nota 21'!B17</f>
        <v>0</v>
      </c>
      <c r="G52" s="512">
        <f>' Nota 21'!C17</f>
        <v>0</v>
      </c>
      <c r="J52" s="870"/>
      <c r="L52" s="114"/>
    </row>
    <row r="53" spans="2:12">
      <c r="C53" s="752" t="s">
        <v>198</v>
      </c>
      <c r="D53" s="752"/>
      <c r="E53" s="113">
        <v>21</v>
      </c>
      <c r="F53" s="40">
        <f>' Nota 21'!B21</f>
        <v>56076310263.149994</v>
      </c>
      <c r="G53" s="40">
        <f>' Nota 21'!C21</f>
        <v>56076310263.149994</v>
      </c>
      <c r="I53" s="871"/>
      <c r="J53" s="870"/>
      <c r="L53" s="114"/>
    </row>
    <row r="54" spans="2:12" hidden="1">
      <c r="C54" s="752" t="s">
        <v>949</v>
      </c>
      <c r="D54" s="752"/>
      <c r="E54" s="116">
        <v>22</v>
      </c>
      <c r="F54" s="40">
        <f>'Nota 22'!B8</f>
        <v>0</v>
      </c>
      <c r="G54" s="40">
        <f>'Nota 22'!C8</f>
        <v>0</v>
      </c>
      <c r="J54" s="870"/>
      <c r="L54" s="114"/>
    </row>
    <row r="55" spans="2:12">
      <c r="C55" s="752" t="s">
        <v>1215</v>
      </c>
      <c r="D55" s="752"/>
      <c r="E55" s="116">
        <v>22</v>
      </c>
      <c r="F55" s="40">
        <f>'Nota 22'!B9</f>
        <v>12384302010.307755</v>
      </c>
      <c r="G55" s="40">
        <f>'Nota 22'!C9</f>
        <v>9921273470.6191692</v>
      </c>
      <c r="I55" s="871"/>
      <c r="J55" s="870"/>
      <c r="L55" s="114"/>
    </row>
    <row r="56" spans="2:12">
      <c r="C56" s="752" t="s">
        <v>858</v>
      </c>
      <c r="D56" s="752"/>
      <c r="E56" s="116">
        <v>22</v>
      </c>
      <c r="F56" s="40">
        <f>'Nota 22'!B10</f>
        <v>-7666619417.9051456</v>
      </c>
      <c r="G56" s="40">
        <f>'Nota 22'!C10</f>
        <v>-7666619417.9051456</v>
      </c>
      <c r="I56" s="871"/>
      <c r="J56" s="870"/>
      <c r="L56" s="114"/>
    </row>
    <row r="57" spans="2:12">
      <c r="C57" s="752" t="s">
        <v>40</v>
      </c>
      <c r="D57" s="752"/>
      <c r="E57" s="116">
        <v>23</v>
      </c>
      <c r="F57" s="40">
        <f>'Nota 23'!B10</f>
        <v>-88405991766.489517</v>
      </c>
      <c r="G57" s="40">
        <f>'Nota 23'!C10</f>
        <v>17384287602.162056</v>
      </c>
      <c r="I57" s="871"/>
      <c r="J57" s="870"/>
      <c r="L57" s="114"/>
    </row>
    <row r="58" spans="2:12">
      <c r="C58" s="760" t="s">
        <v>57</v>
      </c>
      <c r="D58" s="760"/>
      <c r="E58" s="418"/>
      <c r="F58" s="439">
        <f>SUM(F49:F57)</f>
        <v>56443208045.063095</v>
      </c>
      <c r="G58" s="439">
        <f>SUM(G49:G57)</f>
        <v>159770458874.02606</v>
      </c>
      <c r="I58" s="871"/>
      <c r="L58" s="114"/>
    </row>
    <row r="59" spans="2:12">
      <c r="C59" s="752" t="s">
        <v>66</v>
      </c>
      <c r="D59" s="752"/>
      <c r="E59" s="116">
        <v>24</v>
      </c>
      <c r="F59" s="40">
        <f>'Nota 24'!B8</f>
        <v>0</v>
      </c>
      <c r="G59" s="40">
        <f>'Nota 24'!C8</f>
        <v>0</v>
      </c>
    </row>
    <row r="60" spans="2:12">
      <c r="B60" s="755" t="s">
        <v>199</v>
      </c>
      <c r="C60" s="755"/>
      <c r="D60" s="755"/>
      <c r="E60" s="49"/>
      <c r="F60" s="43">
        <f>F58</f>
        <v>56443208045.063095</v>
      </c>
      <c r="G60" s="43">
        <f>G58</f>
        <v>159770458874.02606</v>
      </c>
      <c r="I60" s="871"/>
      <c r="J60" s="871"/>
    </row>
    <row r="61" spans="2:12">
      <c r="B61" s="755" t="s">
        <v>200</v>
      </c>
      <c r="C61" s="755"/>
      <c r="D61" s="755"/>
      <c r="E61" s="50"/>
      <c r="F61" s="43">
        <f>+F47+F60-0.802</f>
        <v>905923371805.91064</v>
      </c>
      <c r="G61" s="43">
        <f>+G47+G60</f>
        <v>913178420172.31006</v>
      </c>
      <c r="I61" s="871"/>
      <c r="J61" s="872"/>
    </row>
    <row r="62" spans="2:12">
      <c r="B62" s="37"/>
      <c r="E62" s="38"/>
      <c r="F62" s="51"/>
      <c r="G62" s="47"/>
    </row>
    <row r="63" spans="2:12">
      <c r="B63" s="10" t="s">
        <v>315</v>
      </c>
      <c r="E63" s="38"/>
      <c r="G63" s="47"/>
    </row>
    <row r="68" spans="2:11">
      <c r="B68" s="117"/>
      <c r="C68" s="117"/>
      <c r="D68" s="117"/>
      <c r="E68" s="64"/>
      <c r="F68" s="759"/>
      <c r="G68" s="759"/>
    </row>
    <row r="69" spans="2:11">
      <c r="B69" s="118"/>
      <c r="C69" s="118"/>
      <c r="D69" s="119"/>
      <c r="E69" s="120"/>
      <c r="F69" s="757"/>
      <c r="G69" s="757"/>
    </row>
    <row r="70" spans="2:11">
      <c r="B70" s="46"/>
      <c r="C70" s="46"/>
      <c r="D70" s="37"/>
      <c r="E70" s="49"/>
      <c r="F70" s="37"/>
      <c r="G70" s="46"/>
    </row>
    <row r="71" spans="2:11">
      <c r="B71" s="46"/>
      <c r="C71" s="46"/>
      <c r="D71" s="37"/>
      <c r="E71" s="49"/>
      <c r="F71" s="37"/>
      <c r="G71" s="46"/>
    </row>
    <row r="72" spans="2:11">
      <c r="B72" s="46"/>
      <c r="C72" s="46"/>
      <c r="D72" s="37"/>
      <c r="E72" s="49"/>
      <c r="F72" s="37"/>
      <c r="G72" s="46"/>
    </row>
    <row r="73" spans="2:11">
      <c r="E73" s="38"/>
      <c r="F73" s="759"/>
      <c r="G73" s="759"/>
    </row>
    <row r="74" spans="2:11">
      <c r="B74" s="37"/>
      <c r="C74" s="37"/>
      <c r="D74" s="37"/>
      <c r="E74" s="49"/>
      <c r="F74" s="757"/>
      <c r="G74" s="757"/>
    </row>
    <row r="75" spans="2:11" s="37" customFormat="1">
      <c r="B75" s="753"/>
      <c r="C75" s="753"/>
      <c r="D75" s="753"/>
      <c r="E75" s="49"/>
      <c r="I75" s="873"/>
      <c r="J75" s="873"/>
      <c r="K75" s="873"/>
    </row>
  </sheetData>
  <mergeCells count="49">
    <mergeCell ref="C26:D26"/>
    <mergeCell ref="C43:D43"/>
    <mergeCell ref="C49:D49"/>
    <mergeCell ref="F74:G74"/>
    <mergeCell ref="B60:D60"/>
    <mergeCell ref="B27:D27"/>
    <mergeCell ref="C36:D36"/>
    <mergeCell ref="C40:D40"/>
    <mergeCell ref="C44:D44"/>
    <mergeCell ref="F68:G68"/>
    <mergeCell ref="C57:D57"/>
    <mergeCell ref="F73:G73"/>
    <mergeCell ref="B61:D61"/>
    <mergeCell ref="F69:G69"/>
    <mergeCell ref="C56:D56"/>
    <mergeCell ref="C58:D58"/>
    <mergeCell ref="C54:D54"/>
    <mergeCell ref="C50:D50"/>
    <mergeCell ref="C42:D42"/>
    <mergeCell ref="C35:D35"/>
    <mergeCell ref="B47:D47"/>
    <mergeCell ref="B75:D75"/>
    <mergeCell ref="C23:D23"/>
    <mergeCell ref="C24:D24"/>
    <mergeCell ref="C31:D31"/>
    <mergeCell ref="C39:D39"/>
    <mergeCell ref="C41:D41"/>
    <mergeCell ref="C59:D59"/>
    <mergeCell ref="C52:D52"/>
    <mergeCell ref="C53:D53"/>
    <mergeCell ref="C25:D25"/>
    <mergeCell ref="C30:D30"/>
    <mergeCell ref="C32:D32"/>
    <mergeCell ref="C33:D33"/>
    <mergeCell ref="C34:D34"/>
    <mergeCell ref="C51:D51"/>
    <mergeCell ref="C55:D55"/>
    <mergeCell ref="A4:G4"/>
    <mergeCell ref="A7:G7"/>
    <mergeCell ref="C19:D19"/>
    <mergeCell ref="C21:D21"/>
    <mergeCell ref="C22:D22"/>
    <mergeCell ref="A5:G5"/>
    <mergeCell ref="A6:G6"/>
    <mergeCell ref="C12:D12"/>
    <mergeCell ref="C13:D13"/>
    <mergeCell ref="C14:D14"/>
    <mergeCell ref="C15:D15"/>
    <mergeCell ref="C16:D16"/>
  </mergeCells>
  <hyperlinks>
    <hyperlink ref="E12" location="'Nota 3'!A1" display="'Nota 3'!A1" xr:uid="{00000000-0004-0000-0A00-000000000000}"/>
    <hyperlink ref="E13" location="'Nota 4'!A1" display="'Nota 4'!A1" xr:uid="{00000000-0004-0000-0A00-000001000000}"/>
    <hyperlink ref="E14" location="'Nota 5'!A1" display="'Nota 5'!A1" xr:uid="{00000000-0004-0000-0A00-000002000000}"/>
    <hyperlink ref="E15" location="'Nota 6'!A1" display="'Nota 6'!A1" xr:uid="{00000000-0004-0000-0A00-000003000000}"/>
    <hyperlink ref="E16" location="'Nota 7'!A1" display="'Nota 7'!A1" xr:uid="{00000000-0004-0000-0A00-000004000000}"/>
    <hyperlink ref="E19" location="'Nota 6'!A1" display="'Nota 6'!A1" xr:uid="{00000000-0004-0000-0A00-000005000000}"/>
    <hyperlink ref="E21" location="'Nota 8'!A1" display="'Nota 8'!A1" xr:uid="{00000000-0004-0000-0A00-000006000000}"/>
    <hyperlink ref="E22" location="'Nota 9'!A1" display="'Nota 9'!A1" xr:uid="{00000000-0004-0000-0A00-000007000000}"/>
    <hyperlink ref="E23" location="'Nota 10'!A1" display="'Nota 10'!A1" xr:uid="{00000000-0004-0000-0A00-000008000000}"/>
    <hyperlink ref="E24" location="'Nota 11'!A1" display="'Nota 11'!A1" xr:uid="{00000000-0004-0000-0A00-000009000000}"/>
    <hyperlink ref="E25" location="'Nota 12'!A1" display="'Nota 12'!A1" xr:uid="{00000000-0004-0000-0A00-00000A000000}"/>
    <hyperlink ref="E30" location="'Nota 13'!A1" display="'Nota 13'!A1" xr:uid="{00000000-0004-0000-0A00-00000B000000}"/>
    <hyperlink ref="E32" location="'Nota 15'!A1" display="'Nota 15'!A1" xr:uid="{00000000-0004-0000-0A00-00000C000000}"/>
    <hyperlink ref="E33" location="'Nota 16'!A1" display="'Nota 16'!A1" xr:uid="{00000000-0004-0000-0A00-00000D000000}"/>
    <hyperlink ref="E34" location="'Nota 17'!A1" display="'Nota 17'!A1" xr:uid="{00000000-0004-0000-0A00-00000E000000}"/>
    <hyperlink ref="E35" location="'Nota 18'!A1" display="'Nota 18'!A1" xr:uid="{00000000-0004-0000-0A00-00000F000000}"/>
    <hyperlink ref="E36" location="'Nota 19'!A1" display="'Nota 19'!A1" xr:uid="{00000000-0004-0000-0A00-000010000000}"/>
    <hyperlink ref="E44" location="'Nota 19'!A1" display="'Nota 19'!A1" xr:uid="{00000000-0004-0000-0A00-000011000000}"/>
    <hyperlink ref="E49" location="'Nota 20'!A1" display="'Nota 20'!A1" xr:uid="{00000000-0004-0000-0A00-000012000000}"/>
    <hyperlink ref="E54" location="'Nota 22'!A1" display="'Nota 22'!A1" xr:uid="{00000000-0004-0000-0A00-000013000000}"/>
    <hyperlink ref="E50" location="' Nota 21'!A1" display="' Nota 21'!A1" xr:uid="{00000000-0004-0000-0A00-000014000000}"/>
    <hyperlink ref="E51" location="' Nota 21'!A1" display="' Nota 21'!A1" xr:uid="{00000000-0004-0000-0A00-000015000000}"/>
    <hyperlink ref="E52" location="' Nota 21'!A1" display="' Nota 21'!A1" xr:uid="{00000000-0004-0000-0A00-000016000000}"/>
    <hyperlink ref="E53" location="' Nota 21'!A1" display="' Nota 21'!A1" xr:uid="{00000000-0004-0000-0A00-000017000000}"/>
    <hyperlink ref="E57" location="'Nota 23'!A1" display="'Nota 23'!A1" xr:uid="{00000000-0004-0000-0A00-000018000000}"/>
    <hyperlink ref="E59" location="'Nota 24'!A1" display="'Nota 24'!A1" xr:uid="{00000000-0004-0000-0A00-000019000000}"/>
    <hyperlink ref="E1" location="Indice!A1" display="Indice" xr:uid="{00000000-0004-0000-0A00-00001A000000}"/>
    <hyperlink ref="E20" location="'Nota 5'!A1" display="'Nota 5'!A1" xr:uid="{00000000-0004-0000-0A00-00001B000000}"/>
    <hyperlink ref="E39" location="'Nota 13'!A1" display="'Nota 13'!A1" xr:uid="{00000000-0004-0000-0A00-00001C000000}"/>
    <hyperlink ref="E55" location="'Nota 22'!A1" display="'Nota 22'!A1" xr:uid="{00000000-0004-0000-0A00-00001D000000}"/>
    <hyperlink ref="E56" location="'Nota 22'!A1" display="'Nota 22'!A1" xr:uid="{00000000-0004-0000-0A00-00001E000000}"/>
    <hyperlink ref="E40" location="'Nota 14 '!A1" display="'Nota 14 '!A1" xr:uid="{00000000-0004-0000-0A00-00001F000000}"/>
    <hyperlink ref="E31" location="'Nota 14 '!A1" display="'Nota 14 '!A1" xr:uid="{00000000-0004-0000-0A00-000020000000}"/>
    <hyperlink ref="E42" location="'Nota 17'!A1" display="'Nota 17'!A1" xr:uid="{00000000-0004-0000-0A00-000021000000}"/>
    <hyperlink ref="E43" location="'Nota 18'!A1" display="'Nota 18'!A1" xr:uid="{00000000-0004-0000-0A00-000022000000}"/>
    <hyperlink ref="E41" location="'Nota 16'!A1" display="'Nota 16'!A1" xr:uid="{00000000-0004-0000-0A00-000023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26" formulaRange="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3">
    <tabColor rgb="FFCC99FF"/>
  </sheetPr>
  <dimension ref="A1:F45"/>
  <sheetViews>
    <sheetView showGridLines="0" topLeftCell="A21" zoomScaleNormal="100" zoomScaleSheetLayoutView="70" workbookViewId="0">
      <selection activeCell="E28" sqref="E28:G34"/>
    </sheetView>
  </sheetViews>
  <sheetFormatPr baseColWidth="10" defaultColWidth="11.44140625" defaultRowHeight="13.2"/>
  <cols>
    <col min="1" max="1" width="66" style="10" customWidth="1"/>
    <col min="2" max="2" width="12.6640625" style="38" customWidth="1"/>
    <col min="3" max="3" width="25.44140625" style="52" customWidth="1"/>
    <col min="4" max="4" width="24.6640625" style="52" customWidth="1"/>
    <col min="5" max="6" width="15.109375" style="10" customWidth="1"/>
    <col min="7" max="7" width="11.44140625" style="10"/>
    <col min="8" max="8" width="12.109375" style="10" bestFit="1" customWidth="1"/>
    <col min="9" max="9" width="16.6640625" style="10" customWidth="1"/>
    <col min="10" max="10" width="17.33203125" style="10" customWidth="1"/>
    <col min="11" max="16384" width="11.44140625" style="10"/>
  </cols>
  <sheetData>
    <row r="1" spans="1:6">
      <c r="A1" s="60" t="str">
        <f>Indice!C1</f>
        <v>Agroalianza S.A.E.</v>
      </c>
      <c r="B1" s="113" t="s">
        <v>306</v>
      </c>
      <c r="D1" s="52" t="str">
        <f>ER!A4</f>
        <v xml:space="preserve"> </v>
      </c>
    </row>
    <row r="4" spans="1:6">
      <c r="A4" s="10" t="s">
        <v>41</v>
      </c>
    </row>
    <row r="5" spans="1:6">
      <c r="A5" s="750" t="s">
        <v>234</v>
      </c>
      <c r="B5" s="750"/>
      <c r="C5" s="750"/>
      <c r="D5" s="750"/>
    </row>
    <row r="6" spans="1:6">
      <c r="A6" s="750" t="str">
        <f>IFERROR(IF(Indice!B6="","Al dia... de mes… de año 2XX2…","Al "&amp;DAY(Indice!B6)&amp;" de "&amp;VLOOKUP(MONTH(Indice!B6),Indice!S:T,2,0)&amp;" de "&amp;YEAR(Indice!B6)),"Al dia... de mes… de año 2XX2…")</f>
        <v>Al 31 de Marzo de 2025</v>
      </c>
      <c r="B6" s="750"/>
      <c r="C6" s="750"/>
      <c r="D6" s="750"/>
    </row>
    <row r="7" spans="1:6">
      <c r="A7" s="762" t="s">
        <v>235</v>
      </c>
      <c r="B7" s="762"/>
      <c r="C7" s="762"/>
      <c r="D7" s="762"/>
    </row>
    <row r="8" spans="1:6">
      <c r="A8" s="762" t="s">
        <v>201</v>
      </c>
      <c r="B8" s="762"/>
      <c r="C8" s="762"/>
      <c r="D8" s="762"/>
    </row>
    <row r="9" spans="1:6">
      <c r="A9" s="54"/>
      <c r="B9" s="55"/>
      <c r="C9" s="56"/>
    </row>
    <row r="10" spans="1:6">
      <c r="A10" s="57"/>
      <c r="B10" s="58" t="s">
        <v>169</v>
      </c>
      <c r="C10" s="59">
        <f>IFERROR(IF(Indice!B6="","2XX2",YEAR(Indice!B6)),"2XX2")</f>
        <v>2025</v>
      </c>
      <c r="D10" s="708">
        <f>+C10-1</f>
        <v>2024</v>
      </c>
    </row>
    <row r="11" spans="1:6">
      <c r="A11" s="10" t="s">
        <v>58</v>
      </c>
      <c r="B11" s="116">
        <v>25</v>
      </c>
      <c r="C11" s="509">
        <f>'Nota 25'!B24</f>
        <v>115808663539.24901</v>
      </c>
      <c r="D11" s="510">
        <f>'Nota 25'!C24</f>
        <v>132765994195.23801</v>
      </c>
      <c r="E11" s="264"/>
      <c r="F11" s="264"/>
    </row>
    <row r="12" spans="1:6">
      <c r="A12" s="10" t="s">
        <v>131</v>
      </c>
      <c r="B12" s="116">
        <v>26</v>
      </c>
      <c r="C12" s="509">
        <f>-'Nota 26'!B20</f>
        <v>-101906560350</v>
      </c>
      <c r="D12" s="510">
        <f>-'Nota 26'!C20</f>
        <v>-100059806331.99994</v>
      </c>
      <c r="E12" s="264"/>
      <c r="F12" s="449"/>
    </row>
    <row r="13" spans="1:6">
      <c r="A13" s="37" t="s">
        <v>67</v>
      </c>
      <c r="B13" s="49"/>
      <c r="C13" s="511">
        <f>C11+C12</f>
        <v>13902103189.249008</v>
      </c>
      <c r="D13" s="511">
        <f>D11+D12</f>
        <v>32706187863.238068</v>
      </c>
      <c r="E13" s="620"/>
      <c r="F13" s="620"/>
    </row>
    <row r="14" spans="1:6">
      <c r="A14" s="10" t="s">
        <v>202</v>
      </c>
      <c r="B14" s="116">
        <v>27</v>
      </c>
      <c r="C14" s="509">
        <f>'Nota 27'!B40</f>
        <v>-5230142797</v>
      </c>
      <c r="D14" s="509">
        <f>'Nota 27'!E40</f>
        <v>-2699265343</v>
      </c>
      <c r="E14" s="264"/>
      <c r="F14" s="264"/>
    </row>
    <row r="15" spans="1:6">
      <c r="A15" s="10" t="s">
        <v>204</v>
      </c>
      <c r="B15" s="116">
        <v>27</v>
      </c>
      <c r="C15" s="509">
        <f>'Nota 27'!C40</f>
        <v>-2419540900</v>
      </c>
      <c r="D15" s="509">
        <f>'Nota 27'!F40</f>
        <v>-2793324572</v>
      </c>
      <c r="E15" s="264"/>
      <c r="F15" s="264"/>
    </row>
    <row r="16" spans="1:6">
      <c r="A16" s="10" t="s">
        <v>932</v>
      </c>
      <c r="B16" s="116">
        <v>28</v>
      </c>
      <c r="C16" s="509">
        <f>+'Nota 28'!B15+'Nota 28'!F15</f>
        <v>-107366545019.02953</v>
      </c>
      <c r="D16" s="509">
        <f>+'Nota 28'!C15+'Nota 28'!G15</f>
        <v>-42975233689.898361</v>
      </c>
      <c r="E16" s="264"/>
      <c r="F16" s="264"/>
    </row>
    <row r="17" spans="1:6">
      <c r="A17" s="37" t="s">
        <v>133</v>
      </c>
      <c r="B17" s="49"/>
      <c r="C17" s="511">
        <f>SUM(C13:C16)</f>
        <v>-101114125526.78052</v>
      </c>
      <c r="D17" s="511">
        <f>SUM(D13:D16)</f>
        <v>-15761635741.660294</v>
      </c>
    </row>
    <row r="18" spans="1:6">
      <c r="A18" s="10" t="s">
        <v>321</v>
      </c>
      <c r="B18" s="116">
        <v>29</v>
      </c>
      <c r="C18" s="512">
        <f>'Nota 29'!B15</f>
        <v>0</v>
      </c>
      <c r="D18" s="512">
        <f>'Nota 29'!C15</f>
        <v>0</v>
      </c>
      <c r="F18" s="60"/>
    </row>
    <row r="19" spans="1:6">
      <c r="A19" s="10" t="s">
        <v>320</v>
      </c>
      <c r="B19" s="116">
        <v>29</v>
      </c>
      <c r="C19" s="512">
        <f>'Nota 29'!F15</f>
        <v>-10383539972.287001</v>
      </c>
      <c r="D19" s="512">
        <f>'Nota 29'!G15</f>
        <v>-5572100346.5407</v>
      </c>
      <c r="E19" s="264"/>
    </row>
    <row r="20" spans="1:6">
      <c r="A20" s="60" t="s">
        <v>57</v>
      </c>
      <c r="C20" s="511">
        <f>SUM(C17:C19)</f>
        <v>-111497665499.06752</v>
      </c>
      <c r="D20" s="511">
        <f>SUM(D17:D19)</f>
        <v>-21333736088.200993</v>
      </c>
    </row>
    <row r="21" spans="1:6">
      <c r="A21" s="10" t="s">
        <v>137</v>
      </c>
      <c r="B21" s="116">
        <v>30</v>
      </c>
      <c r="C21" s="512">
        <f>'Nota 30'!B13</f>
        <v>0</v>
      </c>
      <c r="D21" s="512">
        <f>'Nota 30'!C13</f>
        <v>0</v>
      </c>
    </row>
    <row r="22" spans="1:6" ht="13.2" customHeight="1">
      <c r="A22" s="61" t="s">
        <v>322</v>
      </c>
      <c r="B22" s="49"/>
      <c r="C22" s="511">
        <f>C20+C21</f>
        <v>-111497665499.06752</v>
      </c>
      <c r="D22" s="511">
        <f>D20+D21</f>
        <v>-21333736088.200993</v>
      </c>
    </row>
    <row r="23" spans="1:6">
      <c r="A23" s="10" t="s">
        <v>138</v>
      </c>
      <c r="B23" s="116">
        <v>31</v>
      </c>
      <c r="C23" s="512">
        <f>'Nota 31'!B12</f>
        <v>0</v>
      </c>
      <c r="D23" s="512">
        <f>'Nota 31'!C12</f>
        <v>0</v>
      </c>
    </row>
    <row r="24" spans="1:6">
      <c r="A24" s="61" t="s">
        <v>71</v>
      </c>
      <c r="B24" s="49"/>
      <c r="C24" s="511">
        <f>+C22+C23</f>
        <v>-111497665499.06752</v>
      </c>
      <c r="D24" s="511">
        <f>+D22+D23</f>
        <v>-21333736088.200993</v>
      </c>
    </row>
    <row r="25" spans="1:6">
      <c r="A25" s="10" t="s">
        <v>42</v>
      </c>
      <c r="B25" s="113">
        <v>32</v>
      </c>
      <c r="C25" s="512">
        <f>-'Nota 32'!B10</f>
        <v>5707386130.6649199</v>
      </c>
      <c r="D25" s="512">
        <f>-'Nota 32'!C10</f>
        <v>3741663381.5206385</v>
      </c>
    </row>
    <row r="26" spans="1:6">
      <c r="A26" s="37" t="s">
        <v>323</v>
      </c>
      <c r="B26" s="49"/>
      <c r="C26" s="511">
        <f>C24+C25</f>
        <v>-105790279368.4026</v>
      </c>
      <c r="D26" s="511">
        <f>D24+D25</f>
        <v>-17592072706.680355</v>
      </c>
    </row>
    <row r="27" spans="1:6">
      <c r="A27" s="10" t="s">
        <v>68</v>
      </c>
      <c r="B27" s="116">
        <v>33</v>
      </c>
      <c r="C27" s="511">
        <f>+'Nota 33'!B13</f>
        <v>0</v>
      </c>
      <c r="D27" s="511">
        <f>+'Nota 33'!C13</f>
        <v>0</v>
      </c>
    </row>
    <row r="28" spans="1:6">
      <c r="A28" s="10" t="s">
        <v>69</v>
      </c>
      <c r="B28" s="116">
        <v>34</v>
      </c>
      <c r="C28" s="512">
        <f>'Nota 34'!B12</f>
        <v>0</v>
      </c>
      <c r="D28" s="512">
        <f>'Nota 34'!C12</f>
        <v>0</v>
      </c>
    </row>
    <row r="29" spans="1:6">
      <c r="A29" s="60" t="s">
        <v>1350</v>
      </c>
      <c r="B29" s="10"/>
      <c r="C29" s="511">
        <f>C26+C27+C28</f>
        <v>-105790279368.4026</v>
      </c>
      <c r="D29" s="511">
        <f>D26+D27+D28</f>
        <v>-17592072706.680355</v>
      </c>
    </row>
    <row r="30" spans="1:6">
      <c r="A30" s="60" t="s">
        <v>1351</v>
      </c>
      <c r="B30" s="116">
        <v>35</v>
      </c>
      <c r="C30" s="512">
        <f>'Nota 35'!B10</f>
        <v>-705268529.122684</v>
      </c>
      <c r="D30" s="512">
        <f>'Nota 35'!C10</f>
        <v>-117280484.71120237</v>
      </c>
      <c r="E30" s="264"/>
      <c r="F30" s="264"/>
    </row>
    <row r="32" spans="1:6">
      <c r="A32" s="37"/>
      <c r="B32" s="49"/>
      <c r="C32" s="62"/>
      <c r="D32" s="62"/>
    </row>
    <row r="33" spans="1:4">
      <c r="A33" s="10" t="s">
        <v>315</v>
      </c>
    </row>
    <row r="39" spans="1:4">
      <c r="A39" s="63"/>
      <c r="B39" s="64"/>
      <c r="C39" s="761"/>
      <c r="D39" s="761"/>
    </row>
    <row r="40" spans="1:4">
      <c r="A40" s="65"/>
      <c r="B40" s="66"/>
      <c r="D40" s="67"/>
    </row>
    <row r="45" spans="1:4">
      <c r="A45" s="53"/>
      <c r="C45" s="761"/>
      <c r="D45" s="761"/>
    </row>
  </sheetData>
  <mergeCells count="6">
    <mergeCell ref="C45:D45"/>
    <mergeCell ref="A5:D5"/>
    <mergeCell ref="A6:D6"/>
    <mergeCell ref="A7:D7"/>
    <mergeCell ref="A8:D8"/>
    <mergeCell ref="C39:D39"/>
  </mergeCells>
  <hyperlinks>
    <hyperlink ref="B11" location="'Nota 25'!A1" display="'Nota 25'!A1" xr:uid="{00000000-0004-0000-0B00-000000000000}"/>
    <hyperlink ref="B12" location="'Nota 26'!A1" display="'Nota 26'!A1" xr:uid="{00000000-0004-0000-0B00-000001000000}"/>
    <hyperlink ref="B14" location="'Nota 27'!A1" display="'Nota 27'!A1" xr:uid="{00000000-0004-0000-0B00-000002000000}"/>
    <hyperlink ref="B15" location="'Nota 27'!A1" display="'Nota 27'!A1" xr:uid="{00000000-0004-0000-0B00-000003000000}"/>
    <hyperlink ref="B16" location="'Nota 28'!A1" display="'Nota 28'!A1" xr:uid="{00000000-0004-0000-0B00-000004000000}"/>
    <hyperlink ref="B19" location="'Nota 29'!A1" display="'Nota 29'!A1" xr:uid="{00000000-0004-0000-0B00-000005000000}"/>
    <hyperlink ref="B18" location="'Nota 29'!A1" display="'Nota 29'!A1" xr:uid="{00000000-0004-0000-0B00-000006000000}"/>
    <hyperlink ref="B21" location="'Nota 30'!A1" display="'Nota 30'!A1" xr:uid="{00000000-0004-0000-0B00-000007000000}"/>
    <hyperlink ref="B23" location="'Nota 31'!A1" display="'Nota 31'!A1" xr:uid="{00000000-0004-0000-0B00-000008000000}"/>
    <hyperlink ref="B25" location="'Nota 32'!A1" display="'Nota 32'!A1" xr:uid="{00000000-0004-0000-0B00-000009000000}"/>
    <hyperlink ref="B27" location="'Nota 33'!A1" display="'Nota 33'!A1" xr:uid="{00000000-0004-0000-0B00-00000A000000}"/>
    <hyperlink ref="B28" location="'Nota 34'!A1" display="'Nota 34'!A1" xr:uid="{00000000-0004-0000-0B00-00000B000000}"/>
    <hyperlink ref="B30" location="'Nota 35'!A1" display="'Nota 35'!A1" xr:uid="{00000000-0004-0000-0B00-00000C000000}"/>
    <hyperlink ref="B1" location="Indice!A1" display="Indice" xr:uid="{00000000-0004-0000-0B00-00000D000000}"/>
  </hyperlinks>
  <printOptions horizontalCentered="1"/>
  <pageMargins left="0.31496062992125984" right="0.70866141732283472"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5">
    <tabColor rgb="FFCC99FF"/>
  </sheetPr>
  <dimension ref="A1:I43"/>
  <sheetViews>
    <sheetView showGridLines="0" topLeftCell="A28" zoomScaleNormal="100" workbookViewId="0">
      <selection activeCell="H37" sqref="H37:I43"/>
    </sheetView>
  </sheetViews>
  <sheetFormatPr baseColWidth="10" defaultColWidth="10.88671875" defaultRowHeight="13.2" outlineLevelRow="1"/>
  <cols>
    <col min="1" max="1" width="56" style="10" bestFit="1" customWidth="1"/>
    <col min="2" max="2" width="17.5546875" style="69" customWidth="1"/>
    <col min="3" max="3" width="18.6640625" style="69" customWidth="1"/>
    <col min="4" max="4" width="2.44140625" style="10" customWidth="1"/>
    <col min="5" max="5" width="11.33203125" style="10" bestFit="1" customWidth="1"/>
    <col min="6" max="6" width="2.33203125" style="10" customWidth="1"/>
    <col min="7" max="7" width="4.44140625" style="10" customWidth="1"/>
    <col min="8" max="8" width="31.6640625" style="10" customWidth="1"/>
    <col min="9" max="9" width="16.44140625" style="69" bestFit="1" customWidth="1"/>
    <col min="10" max="16384" width="10.88671875" style="10"/>
  </cols>
  <sheetData>
    <row r="1" spans="1:9">
      <c r="A1" s="60" t="str">
        <f>Indice!C1</f>
        <v>Agroalianza S.A.E.</v>
      </c>
    </row>
    <row r="2" spans="1:9">
      <c r="A2" s="100"/>
      <c r="B2" s="86"/>
      <c r="C2" s="86"/>
    </row>
    <row r="3" spans="1:9" hidden="1">
      <c r="A3" s="763"/>
      <c r="B3" s="763"/>
      <c r="C3" s="763"/>
    </row>
    <row r="4" spans="1:9">
      <c r="A4" s="100"/>
      <c r="B4" s="86"/>
      <c r="C4" s="86"/>
    </row>
    <row r="5" spans="1:9">
      <c r="A5" s="750" t="s">
        <v>767</v>
      </c>
      <c r="B5" s="750"/>
      <c r="C5" s="750"/>
    </row>
    <row r="6" spans="1:9">
      <c r="A6" s="750" t="str">
        <f>IFERROR(IF(Indice!B6="","Al dia... de mes… de año 2XX2…","Al "&amp;DAY(Indice!B6)&amp;" de "&amp;VLOOKUP(MONTH(Indice!B6),Indice!S:T,2,0)&amp;" de "&amp;YEAR(Indice!B6)),"Al dia... de mes… de año 2XX2…")</f>
        <v>Al 31 de Marzo de 2025</v>
      </c>
      <c r="B6" s="750"/>
      <c r="C6" s="750"/>
    </row>
    <row r="7" spans="1:9">
      <c r="A7" s="751" t="s">
        <v>236</v>
      </c>
      <c r="B7" s="751"/>
      <c r="C7" s="751"/>
    </row>
    <row r="8" spans="1:9">
      <c r="A8" s="751" t="s">
        <v>214</v>
      </c>
      <c r="B8" s="751"/>
      <c r="C8" s="751"/>
    </row>
    <row r="9" spans="1:9">
      <c r="A9" s="35"/>
      <c r="B9" s="35"/>
      <c r="C9" s="35"/>
    </row>
    <row r="10" spans="1:9">
      <c r="A10" s="89"/>
      <c r="B10" s="36">
        <f>IFERROR(IF(Indice!B6="","2XX2",YEAR(Indice!B6)),"2XX2")</f>
        <v>2025</v>
      </c>
      <c r="C10" s="36">
        <f>IFERROR(YEAR(Indice!B6-366),0)</f>
        <v>2024</v>
      </c>
    </row>
    <row r="11" spans="1:9">
      <c r="B11" s="73"/>
      <c r="C11" s="73"/>
    </row>
    <row r="12" spans="1:9">
      <c r="A12" s="37" t="s">
        <v>216</v>
      </c>
      <c r="B12" s="39"/>
    </row>
    <row r="13" spans="1:9">
      <c r="A13" s="10" t="s">
        <v>327</v>
      </c>
      <c r="B13" s="90">
        <v>47165881074</v>
      </c>
      <c r="C13" s="264">
        <v>79255991255</v>
      </c>
    </row>
    <row r="14" spans="1:9">
      <c r="A14" s="10" t="s">
        <v>45</v>
      </c>
      <c r="B14" s="90">
        <v>-100313970520.91</v>
      </c>
      <c r="C14" s="264">
        <v>-92336545850</v>
      </c>
    </row>
    <row r="15" spans="1:9">
      <c r="A15" s="10" t="s">
        <v>46</v>
      </c>
      <c r="B15" s="90">
        <v>5350879342.6519556</v>
      </c>
      <c r="C15" s="264">
        <v>2372490719</v>
      </c>
      <c r="I15" s="744"/>
    </row>
    <row r="16" spans="1:9" hidden="1" outlineLevel="1">
      <c r="A16" s="10" t="s">
        <v>81</v>
      </c>
      <c r="B16" s="123"/>
      <c r="C16" s="124"/>
      <c r="I16" s="744"/>
    </row>
    <row r="17" spans="1:9" hidden="1" outlineLevel="1">
      <c r="A17" s="10" t="s">
        <v>328</v>
      </c>
      <c r="B17" s="123"/>
      <c r="C17" s="124"/>
      <c r="F17" s="47"/>
      <c r="I17" s="744"/>
    </row>
    <row r="18" spans="1:9" collapsed="1">
      <c r="A18" s="10" t="s">
        <v>215</v>
      </c>
      <c r="B18" s="123">
        <v>0</v>
      </c>
      <c r="C18" s="124">
        <v>0</v>
      </c>
      <c r="F18" s="47"/>
      <c r="I18" s="744"/>
    </row>
    <row r="19" spans="1:9">
      <c r="A19" s="101" t="s">
        <v>47</v>
      </c>
      <c r="B19" s="125">
        <f>SUM(B13:B17)</f>
        <v>-47797210104.258049</v>
      </c>
      <c r="C19" s="125">
        <f>SUM(C13:C18)</f>
        <v>-10708063876</v>
      </c>
      <c r="I19" s="744"/>
    </row>
    <row r="20" spans="1:9">
      <c r="I20" s="744"/>
    </row>
    <row r="21" spans="1:9">
      <c r="A21" s="37" t="s">
        <v>217</v>
      </c>
      <c r="I21" s="744"/>
    </row>
    <row r="22" spans="1:9">
      <c r="A22" s="10" t="s">
        <v>1125</v>
      </c>
      <c r="B22" s="417">
        <v>-3733206993.7419558</v>
      </c>
      <c r="C22" s="126">
        <v>-3332988634</v>
      </c>
      <c r="F22" s="47"/>
      <c r="I22" s="744"/>
    </row>
    <row r="23" spans="1:9" hidden="1" outlineLevel="1">
      <c r="A23" s="10" t="s">
        <v>48</v>
      </c>
      <c r="B23" s="126"/>
      <c r="C23" s="126"/>
      <c r="F23" s="47"/>
      <c r="I23" s="744"/>
    </row>
    <row r="24" spans="1:9" hidden="1" outlineLevel="1">
      <c r="A24" s="10" t="s">
        <v>49</v>
      </c>
      <c r="B24" s="126">
        <v>0</v>
      </c>
      <c r="C24" s="126">
        <v>0</v>
      </c>
      <c r="I24" s="744"/>
    </row>
    <row r="25" spans="1:9" hidden="1" outlineLevel="1">
      <c r="A25" s="10" t="s">
        <v>82</v>
      </c>
      <c r="B25" s="126"/>
      <c r="C25" s="126"/>
      <c r="I25" s="744"/>
    </row>
    <row r="26" spans="1:9" hidden="1" outlineLevel="1">
      <c r="A26" s="10" t="s">
        <v>83</v>
      </c>
      <c r="B26" s="126"/>
      <c r="C26" s="126"/>
      <c r="I26" s="744"/>
    </row>
    <row r="27" spans="1:9" hidden="1" outlineLevel="1">
      <c r="A27" s="10" t="s">
        <v>218</v>
      </c>
      <c r="B27" s="126"/>
      <c r="C27" s="126"/>
      <c r="I27" s="744"/>
    </row>
    <row r="28" spans="1:9" collapsed="1">
      <c r="A28" s="101" t="s">
        <v>50</v>
      </c>
      <c r="B28" s="125">
        <f>SUM(B22:B27)</f>
        <v>-3733206993.7419558</v>
      </c>
      <c r="C28" s="125">
        <f>SUM(C22:C27)</f>
        <v>-3332988634</v>
      </c>
      <c r="I28" s="744"/>
    </row>
    <row r="29" spans="1:9">
      <c r="I29" s="744"/>
    </row>
    <row r="30" spans="1:9">
      <c r="A30" s="37" t="s">
        <v>219</v>
      </c>
      <c r="I30" s="744"/>
    </row>
    <row r="31" spans="1:9">
      <c r="A31" s="10" t="s">
        <v>329</v>
      </c>
      <c r="B31" s="417">
        <v>63639659405.372208</v>
      </c>
      <c r="C31" s="126">
        <v>20437114841</v>
      </c>
      <c r="E31" s="69"/>
      <c r="H31" s="434"/>
      <c r="I31" s="745"/>
    </row>
    <row r="32" spans="1:9">
      <c r="A32" s="10" t="s">
        <v>1209</v>
      </c>
      <c r="B32" s="417">
        <v>-7696702803</v>
      </c>
      <c r="C32" s="417">
        <v>-5667011319</v>
      </c>
      <c r="E32" s="39"/>
      <c r="I32" s="70"/>
    </row>
    <row r="33" spans="1:9" outlineLevel="1">
      <c r="A33" s="10" t="s">
        <v>85</v>
      </c>
      <c r="B33" s="123">
        <v>0</v>
      </c>
      <c r="C33" s="123">
        <v>0</v>
      </c>
      <c r="H33" s="434"/>
      <c r="I33" s="542"/>
    </row>
    <row r="34" spans="1:9" outlineLevel="1">
      <c r="A34" s="10" t="s">
        <v>84</v>
      </c>
      <c r="B34" s="123">
        <v>0</v>
      </c>
      <c r="C34" s="123">
        <v>0</v>
      </c>
    </row>
    <row r="35" spans="1:9">
      <c r="A35" s="101" t="s">
        <v>330</v>
      </c>
      <c r="B35" s="125">
        <f>B31+B33+B34+B32</f>
        <v>55942956602.372208</v>
      </c>
      <c r="C35" s="125">
        <f>C31+C33+C34+C32</f>
        <v>14770103522</v>
      </c>
    </row>
    <row r="36" spans="1:9">
      <c r="A36" s="127"/>
      <c r="B36" s="128"/>
      <c r="C36" s="128"/>
      <c r="I36" s="39"/>
    </row>
    <row r="37" spans="1:9">
      <c r="A37" s="10" t="s">
        <v>86</v>
      </c>
      <c r="B37" s="126">
        <v>4412539504.3722</v>
      </c>
      <c r="C37" s="126">
        <v>729051013</v>
      </c>
      <c r="H37" s="867"/>
      <c r="I37" s="39"/>
    </row>
    <row r="38" spans="1:9">
      <c r="A38" s="10" t="s">
        <v>87</v>
      </c>
      <c r="B38" s="69">
        <v>-1437153792</v>
      </c>
      <c r="C38" s="69">
        <v>159779183</v>
      </c>
      <c r="H38" s="867"/>
      <c r="I38" s="39"/>
    </row>
    <row r="39" spans="1:9">
      <c r="A39" s="10" t="s">
        <v>88</v>
      </c>
      <c r="B39" s="69">
        <v>1944161179</v>
      </c>
      <c r="C39" s="69">
        <v>4006924869</v>
      </c>
      <c r="H39" s="867"/>
      <c r="I39" s="39"/>
    </row>
    <row r="40" spans="1:9">
      <c r="H40" s="868"/>
      <c r="I40" s="868"/>
    </row>
    <row r="41" spans="1:9">
      <c r="A41" s="101" t="s">
        <v>51</v>
      </c>
      <c r="B41" s="125">
        <f>+SUM(B37:B39)</f>
        <v>4919546891.3722</v>
      </c>
      <c r="C41" s="125">
        <f>+SUM(C37:C39)</f>
        <v>4895755065</v>
      </c>
      <c r="H41" s="869"/>
      <c r="I41" s="869"/>
    </row>
    <row r="42" spans="1:9">
      <c r="B42" s="71" t="e">
        <v>#REF!</v>
      </c>
      <c r="C42" s="79"/>
      <c r="H42" s="867"/>
      <c r="I42" s="39"/>
    </row>
    <row r="43" spans="1:9">
      <c r="A43" s="10" t="s">
        <v>315</v>
      </c>
      <c r="B43" s="79"/>
      <c r="C43" s="79"/>
      <c r="H43" s="867"/>
      <c r="I43" s="39"/>
    </row>
  </sheetData>
  <mergeCells count="6">
    <mergeCell ref="H40:I40"/>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4">
    <tabColor rgb="FFCC99FF"/>
  </sheetPr>
  <dimension ref="A1:Z40"/>
  <sheetViews>
    <sheetView showGridLines="0" tabSelected="1" zoomScale="85" zoomScaleNormal="85" workbookViewId="0">
      <selection activeCell="A36" sqref="A36"/>
    </sheetView>
  </sheetViews>
  <sheetFormatPr baseColWidth="10" defaultColWidth="11.44140625" defaultRowHeight="13.2"/>
  <cols>
    <col min="1" max="1" width="39.5546875" style="10" customWidth="1"/>
    <col min="2" max="2" width="0.88671875" style="10" customWidth="1"/>
    <col min="3" max="3" width="19.5546875" style="69" customWidth="1"/>
    <col min="4" max="4" width="2.5546875" style="69" hidden="1" customWidth="1"/>
    <col min="5" max="5" width="1" style="70" customWidth="1"/>
    <col min="6" max="6" width="18.109375" style="69" customWidth="1"/>
    <col min="7" max="7" width="0.88671875" style="70" customWidth="1"/>
    <col min="8" max="8" width="18.88671875" style="69" customWidth="1"/>
    <col min="9" max="9" width="1" style="70" customWidth="1"/>
    <col min="10" max="10" width="20" style="69" customWidth="1"/>
    <col min="11" max="11" width="0.6640625" style="70" customWidth="1"/>
    <col min="12" max="12" width="18.44140625" style="69" customWidth="1"/>
    <col min="13" max="13" width="0.6640625" style="70" customWidth="1"/>
    <col min="14" max="14" width="20.44140625" style="69" customWidth="1"/>
    <col min="15" max="15" width="1.109375" style="70" customWidth="1"/>
    <col min="16" max="16" width="19.6640625" style="69" customWidth="1"/>
    <col min="17" max="17" width="1.109375" style="71" customWidth="1"/>
    <col min="18" max="18" width="17.44140625" style="10" bestFit="1" customWidth="1"/>
    <col min="19" max="19" width="1.109375" style="10" customWidth="1"/>
    <col min="20" max="20" width="17.44140625" style="10" bestFit="1" customWidth="1"/>
    <col min="21" max="21" width="1.109375" style="10" customWidth="1"/>
    <col min="22" max="22" width="17.44140625" style="10" bestFit="1" customWidth="1"/>
    <col min="23" max="23" width="1.109375" style="10" customWidth="1"/>
    <col min="24" max="24" width="17.44140625" style="10" bestFit="1" customWidth="1"/>
    <col min="25" max="25" width="1.109375" style="10" customWidth="1"/>
    <col min="26" max="26" width="16.44140625" style="10" customWidth="1"/>
    <col min="27" max="16384" width="11.44140625" style="10"/>
  </cols>
  <sheetData>
    <row r="1" spans="1:26">
      <c r="A1" s="10" t="str">
        <f>Indice!C1</f>
        <v>Agroalianza S.A.E.</v>
      </c>
      <c r="H1" s="122" t="s">
        <v>306</v>
      </c>
    </row>
    <row r="3" spans="1:26">
      <c r="N3" s="37"/>
      <c r="R3" s="46"/>
      <c r="T3" s="46"/>
      <c r="V3" s="46"/>
      <c r="X3" s="46"/>
    </row>
    <row r="4" spans="1:26">
      <c r="A4" s="750" t="s">
        <v>766</v>
      </c>
      <c r="B4" s="750"/>
      <c r="C4" s="750"/>
      <c r="D4" s="750"/>
      <c r="E4" s="750"/>
      <c r="F4" s="750"/>
      <c r="G4" s="750"/>
      <c r="H4" s="750"/>
      <c r="I4" s="750"/>
      <c r="J4" s="750"/>
      <c r="K4" s="750"/>
      <c r="L4" s="750"/>
      <c r="M4" s="750"/>
      <c r="N4" s="750"/>
      <c r="O4" s="750"/>
      <c r="P4" s="750"/>
      <c r="R4" s="46"/>
      <c r="T4" s="46"/>
      <c r="V4" s="46"/>
      <c r="X4" s="46"/>
    </row>
    <row r="5" spans="1:26">
      <c r="A5" s="750" t="str">
        <f>IFERROR(IF(Indice!B6="","Al dia... de mes… de año 2XX2…","Al "&amp;DAY(Indice!B6)&amp;" de "&amp;VLOOKUP(MONTH(Indice!B6),Indice!S:T,2,0)&amp;" de "&amp;YEAR(Indice!B6)),"Al dia... de mes… de año 2XX2…")</f>
        <v>Al 31 de Marzo de 2025</v>
      </c>
      <c r="B5" s="750"/>
      <c r="C5" s="750"/>
      <c r="D5" s="750"/>
      <c r="E5" s="750"/>
      <c r="F5" s="750"/>
      <c r="G5" s="750"/>
      <c r="H5" s="750"/>
      <c r="I5" s="750"/>
      <c r="J5" s="750"/>
      <c r="K5" s="750"/>
      <c r="L5" s="750"/>
      <c r="M5" s="750"/>
      <c r="N5" s="750"/>
      <c r="O5" s="750"/>
      <c r="P5" s="750"/>
      <c r="R5" s="46"/>
      <c r="T5" s="46"/>
      <c r="V5" s="46"/>
      <c r="X5" s="46"/>
    </row>
    <row r="6" spans="1:26" hidden="1">
      <c r="A6" s="762" t="s">
        <v>236</v>
      </c>
      <c r="B6" s="762"/>
      <c r="C6" s="762"/>
      <c r="D6" s="762"/>
      <c r="E6" s="762"/>
      <c r="F6" s="762"/>
      <c r="G6" s="762"/>
      <c r="H6" s="762"/>
      <c r="I6" s="762"/>
      <c r="J6" s="762"/>
      <c r="K6" s="762"/>
      <c r="L6" s="762"/>
      <c r="M6" s="762"/>
      <c r="N6" s="762"/>
      <c r="O6" s="762"/>
      <c r="P6" s="762"/>
      <c r="R6" s="46"/>
      <c r="T6" s="46"/>
      <c r="V6" s="46"/>
      <c r="X6" s="46"/>
    </row>
    <row r="7" spans="1:26">
      <c r="A7" s="762" t="s">
        <v>214</v>
      </c>
      <c r="B7" s="762"/>
      <c r="C7" s="762"/>
      <c r="D7" s="762"/>
      <c r="E7" s="762"/>
      <c r="F7" s="762"/>
      <c r="G7" s="762"/>
      <c r="H7" s="762"/>
      <c r="I7" s="762"/>
      <c r="J7" s="762"/>
      <c r="K7" s="762"/>
      <c r="L7" s="762"/>
      <c r="M7" s="762"/>
      <c r="N7" s="762"/>
      <c r="O7" s="762"/>
      <c r="P7" s="762"/>
      <c r="R7" s="46"/>
      <c r="T7" s="46"/>
      <c r="V7" s="46"/>
      <c r="X7" s="46"/>
    </row>
    <row r="8" spans="1:26">
      <c r="A8" s="53"/>
      <c r="B8" s="53"/>
      <c r="C8" s="53"/>
      <c r="D8" s="53"/>
      <c r="E8" s="53"/>
      <c r="F8" s="53"/>
      <c r="G8" s="53"/>
      <c r="H8" s="53"/>
      <c r="I8" s="53"/>
      <c r="J8" s="53"/>
      <c r="K8" s="53"/>
      <c r="L8" s="53"/>
      <c r="M8" s="53"/>
      <c r="N8" s="53"/>
      <c r="O8" s="53"/>
      <c r="P8" s="53"/>
      <c r="R8" s="46"/>
      <c r="T8" s="46"/>
      <c r="V8" s="46"/>
      <c r="X8" s="46"/>
    </row>
    <row r="9" spans="1:26">
      <c r="A9" s="53"/>
      <c r="B9" s="53"/>
      <c r="C9" s="53"/>
      <c r="D9" s="53"/>
      <c r="E9" s="53"/>
      <c r="F9" s="53"/>
      <c r="G9" s="53"/>
      <c r="H9" s="53"/>
      <c r="I9" s="53"/>
      <c r="J9" s="53"/>
      <c r="K9" s="53"/>
      <c r="L9" s="53"/>
      <c r="M9" s="53"/>
      <c r="N9" s="53"/>
      <c r="O9" s="53"/>
      <c r="P9" s="53"/>
      <c r="R9" s="46"/>
      <c r="T9" s="46"/>
      <c r="V9" s="46"/>
      <c r="X9" s="46"/>
    </row>
    <row r="10" spans="1:26" ht="25.5" customHeight="1">
      <c r="A10" s="13"/>
      <c r="B10" s="13"/>
      <c r="C10" s="768" t="s">
        <v>220</v>
      </c>
      <c r="D10" s="768"/>
      <c r="E10" s="768"/>
      <c r="F10" s="768"/>
      <c r="G10" s="13"/>
      <c r="H10" s="13"/>
      <c r="I10" s="13"/>
      <c r="J10" s="13"/>
      <c r="K10" s="13"/>
      <c r="L10" s="768" t="s">
        <v>326</v>
      </c>
      <c r="M10" s="768"/>
      <c r="N10" s="768"/>
      <c r="O10" s="768"/>
      <c r="P10" s="768"/>
      <c r="R10" s="46"/>
      <c r="T10" s="385" t="s">
        <v>1102</v>
      </c>
      <c r="U10" s="367"/>
      <c r="V10" s="46"/>
      <c r="X10" s="46"/>
    </row>
    <row r="11" spans="1:26" ht="15" customHeight="1">
      <c r="A11" s="767"/>
      <c r="C11" s="764" t="s">
        <v>72</v>
      </c>
      <c r="D11" s="73" t="s">
        <v>43</v>
      </c>
      <c r="E11" s="74"/>
      <c r="F11" s="764" t="s">
        <v>73</v>
      </c>
      <c r="G11" s="74"/>
      <c r="H11" s="764" t="s">
        <v>39</v>
      </c>
      <c r="I11" s="74"/>
      <c r="J11" s="764" t="s">
        <v>74</v>
      </c>
      <c r="K11" s="74"/>
      <c r="L11" s="764" t="s">
        <v>75</v>
      </c>
      <c r="M11" s="74"/>
      <c r="N11" s="764" t="s">
        <v>76</v>
      </c>
      <c r="O11" s="74"/>
      <c r="P11" s="764" t="s">
        <v>40</v>
      </c>
      <c r="R11" s="764" t="s">
        <v>1101</v>
      </c>
      <c r="S11" s="74"/>
      <c r="T11" s="764" t="s">
        <v>1103</v>
      </c>
      <c r="U11" s="766" t="s">
        <v>1104</v>
      </c>
      <c r="V11" s="764" t="s">
        <v>1259</v>
      </c>
      <c r="W11" s="74"/>
      <c r="X11" s="764" t="s">
        <v>77</v>
      </c>
      <c r="Y11" s="74"/>
      <c r="Z11" s="764" t="s">
        <v>3</v>
      </c>
    </row>
    <row r="12" spans="1:26" ht="36" customHeight="1">
      <c r="A12" s="767"/>
      <c r="C12" s="765"/>
      <c r="D12" s="73" t="s">
        <v>44</v>
      </c>
      <c r="E12" s="74"/>
      <c r="F12" s="765"/>
      <c r="G12" s="74"/>
      <c r="H12" s="765"/>
      <c r="I12" s="74"/>
      <c r="J12" s="765"/>
      <c r="K12" s="74"/>
      <c r="L12" s="765"/>
      <c r="M12" s="74"/>
      <c r="N12" s="765"/>
      <c r="O12" s="74"/>
      <c r="P12" s="765" t="s">
        <v>3</v>
      </c>
      <c r="R12" s="764"/>
      <c r="S12" s="74"/>
      <c r="T12" s="764"/>
      <c r="U12" s="766"/>
      <c r="V12" s="765"/>
      <c r="W12" s="74"/>
      <c r="X12" s="765"/>
      <c r="Y12" s="74"/>
      <c r="Z12" s="765"/>
    </row>
    <row r="13" spans="1:26" ht="8.1" customHeight="1">
      <c r="R13" s="46"/>
      <c r="T13" s="46"/>
      <c r="V13" s="46"/>
      <c r="X13" s="46"/>
    </row>
    <row r="14" spans="1:26" ht="13.8" thickBot="1">
      <c r="A14" s="75" t="s">
        <v>1254</v>
      </c>
      <c r="B14" s="37"/>
      <c r="C14" s="80">
        <v>21000000000.110344</v>
      </c>
      <c r="D14" s="81">
        <v>0</v>
      </c>
      <c r="E14" s="82"/>
      <c r="F14" s="80">
        <v>0</v>
      </c>
      <c r="G14" s="82">
        <v>0</v>
      </c>
      <c r="H14" s="80">
        <v>0</v>
      </c>
      <c r="I14" s="82"/>
      <c r="J14" s="80">
        <v>23320280082</v>
      </c>
      <c r="K14" s="82"/>
      <c r="L14" s="80">
        <v>2814559203.6999998</v>
      </c>
      <c r="M14" s="82"/>
      <c r="N14" s="80">
        <v>24691967969</v>
      </c>
      <c r="O14" s="82"/>
      <c r="P14" s="76">
        <v>6.6937446594238281E-2</v>
      </c>
      <c r="Q14" s="79"/>
      <c r="R14" s="80">
        <v>33036149782.833519</v>
      </c>
      <c r="S14" s="79"/>
      <c r="T14" s="80">
        <v>15758006064.8659</v>
      </c>
      <c r="U14" s="366"/>
      <c r="V14" s="80">
        <v>-7666619417.9051456</v>
      </c>
      <c r="W14" s="79"/>
      <c r="X14" s="80">
        <v>0</v>
      </c>
      <c r="Y14" s="79"/>
      <c r="Z14" s="80">
        <v>112954343684.67157</v>
      </c>
    </row>
    <row r="15" spans="1:26" ht="6" customHeight="1" thickTop="1">
      <c r="A15" s="77"/>
      <c r="N15" s="78"/>
      <c r="R15" s="83"/>
      <c r="S15" s="47"/>
      <c r="T15" s="83"/>
      <c r="U15" s="47"/>
      <c r="V15" s="83"/>
      <c r="W15" s="47"/>
      <c r="X15" s="83"/>
      <c r="Y15" s="47"/>
      <c r="Z15" s="264"/>
    </row>
    <row r="16" spans="1:26">
      <c r="A16" s="75" t="s">
        <v>1106</v>
      </c>
      <c r="C16" s="76">
        <v>0</v>
      </c>
      <c r="F16" s="76">
        <v>0</v>
      </c>
      <c r="H16" s="76">
        <v>0</v>
      </c>
      <c r="J16" s="76">
        <v>0</v>
      </c>
      <c r="L16" s="76">
        <v>0</v>
      </c>
      <c r="N16" s="76">
        <v>0</v>
      </c>
      <c r="P16" s="76">
        <v>33036149782.833519</v>
      </c>
      <c r="R16" s="76">
        <v>-33036149782.833519</v>
      </c>
      <c r="S16" s="71"/>
      <c r="T16" s="76">
        <v>0</v>
      </c>
      <c r="U16" s="365"/>
      <c r="V16" s="76">
        <v>0</v>
      </c>
      <c r="W16" s="71"/>
      <c r="X16" s="76">
        <v>0</v>
      </c>
      <c r="Y16" s="71"/>
      <c r="Z16" s="76">
        <f t="shared" ref="Z16:Z23" si="0">SUM(C16:V16)</f>
        <v>0</v>
      </c>
    </row>
    <row r="17" spans="1:26">
      <c r="A17" s="75" t="s">
        <v>1136</v>
      </c>
      <c r="C17" s="76">
        <v>0</v>
      </c>
      <c r="F17" s="76">
        <v>0</v>
      </c>
      <c r="H17" s="76">
        <v>0</v>
      </c>
      <c r="J17" s="76">
        <v>0</v>
      </c>
      <c r="L17" s="76">
        <v>0</v>
      </c>
      <c r="N17" s="76">
        <v>0</v>
      </c>
      <c r="P17" s="76">
        <v>0</v>
      </c>
      <c r="R17" s="76">
        <v>0</v>
      </c>
      <c r="S17" s="71"/>
      <c r="T17" s="76">
        <v>0</v>
      </c>
      <c r="U17" s="365"/>
      <c r="V17" s="76">
        <v>0</v>
      </c>
      <c r="W17" s="71"/>
      <c r="X17" s="76">
        <v>0</v>
      </c>
      <c r="Y17" s="71"/>
      <c r="Z17" s="76">
        <f t="shared" si="0"/>
        <v>0</v>
      </c>
    </row>
    <row r="18" spans="1:26">
      <c r="A18" s="75" t="s">
        <v>1105</v>
      </c>
      <c r="C18" s="76">
        <v>0</v>
      </c>
      <c r="F18" s="76">
        <v>0</v>
      </c>
      <c r="H18" s="76">
        <v>0</v>
      </c>
      <c r="J18" s="76">
        <v>0</v>
      </c>
      <c r="L18" s="76">
        <v>0</v>
      </c>
      <c r="N18" s="76">
        <v>0</v>
      </c>
      <c r="P18" s="76">
        <v>0</v>
      </c>
      <c r="R18" s="76">
        <v>0</v>
      </c>
      <c r="S18" s="71"/>
      <c r="T18" s="76">
        <v>-5836732594.0956306</v>
      </c>
      <c r="U18" s="365"/>
      <c r="V18" s="76">
        <v>0</v>
      </c>
      <c r="W18" s="71"/>
      <c r="X18" s="76">
        <v>0</v>
      </c>
      <c r="Y18" s="71"/>
      <c r="Z18" s="76">
        <f t="shared" si="0"/>
        <v>-5836732594.0956306</v>
      </c>
    </row>
    <row r="19" spans="1:26">
      <c r="A19" s="75" t="s">
        <v>78</v>
      </c>
      <c r="C19" s="76">
        <v>0</v>
      </c>
      <c r="F19" s="76">
        <v>0</v>
      </c>
      <c r="H19" s="76">
        <v>0</v>
      </c>
      <c r="J19" s="76">
        <v>35268560181</v>
      </c>
      <c r="L19" s="76">
        <v>0</v>
      </c>
      <c r="N19" s="76">
        <v>0</v>
      </c>
      <c r="P19" s="76">
        <v>0</v>
      </c>
      <c r="R19" s="76">
        <v>0</v>
      </c>
      <c r="S19" s="71"/>
      <c r="T19" s="76">
        <v>0</v>
      </c>
      <c r="U19" s="365"/>
      <c r="V19" s="76">
        <v>0</v>
      </c>
      <c r="W19" s="71"/>
      <c r="X19" s="76">
        <v>0</v>
      </c>
      <c r="Y19" s="71"/>
      <c r="Z19" s="76">
        <f t="shared" si="0"/>
        <v>35268560181</v>
      </c>
    </row>
    <row r="20" spans="1:26">
      <c r="A20" s="75" t="s">
        <v>1194</v>
      </c>
      <c r="C20" s="76">
        <v>0</v>
      </c>
      <c r="F20" s="76">
        <v>0</v>
      </c>
      <c r="H20" s="76">
        <v>0</v>
      </c>
      <c r="J20" s="76">
        <v>0</v>
      </c>
      <c r="L20" s="76">
        <v>0</v>
      </c>
      <c r="N20" s="76">
        <v>31384342293.849995</v>
      </c>
      <c r="P20" s="76">
        <v>-31384342293.849995</v>
      </c>
      <c r="R20" s="76">
        <v>0</v>
      </c>
      <c r="S20" s="71"/>
      <c r="T20" s="76">
        <v>0</v>
      </c>
      <c r="U20" s="365"/>
      <c r="V20" s="76">
        <v>0</v>
      </c>
      <c r="W20" s="71"/>
      <c r="X20" s="76">
        <v>0</v>
      </c>
      <c r="Y20" s="71"/>
      <c r="Z20" s="76">
        <f>SUM(C20:V20)</f>
        <v>0</v>
      </c>
    </row>
    <row r="21" spans="1:26">
      <c r="A21" s="75" t="s">
        <v>79</v>
      </c>
      <c r="C21" s="76">
        <v>0</v>
      </c>
      <c r="F21" s="76">
        <v>0</v>
      </c>
      <c r="H21" s="76">
        <v>0</v>
      </c>
      <c r="J21" s="76">
        <v>0</v>
      </c>
      <c r="L21" s="76">
        <v>0</v>
      </c>
      <c r="N21" s="76">
        <v>0</v>
      </c>
      <c r="P21" s="76">
        <v>0</v>
      </c>
      <c r="R21" s="76">
        <v>0</v>
      </c>
      <c r="S21" s="71"/>
      <c r="T21" s="76">
        <v>0</v>
      </c>
      <c r="U21" s="365"/>
      <c r="V21" s="76">
        <v>0</v>
      </c>
      <c r="W21" s="71"/>
      <c r="X21" s="76">
        <v>0</v>
      </c>
      <c r="Y21" s="71"/>
      <c r="Z21" s="76">
        <f t="shared" si="0"/>
        <v>0</v>
      </c>
    </row>
    <row r="22" spans="1:26">
      <c r="A22" s="75" t="s">
        <v>840</v>
      </c>
      <c r="C22" s="76">
        <v>0</v>
      </c>
      <c r="F22" s="76">
        <v>0</v>
      </c>
      <c r="H22" s="76">
        <v>0</v>
      </c>
      <c r="J22" s="76">
        <v>0</v>
      </c>
      <c r="L22" s="76">
        <v>1651807489.3000002</v>
      </c>
      <c r="N22" s="76">
        <v>0</v>
      </c>
      <c r="P22" s="76">
        <v>-1651807489.3000002</v>
      </c>
      <c r="R22" s="76">
        <v>0</v>
      </c>
      <c r="S22" s="71"/>
      <c r="T22" s="76">
        <v>0</v>
      </c>
      <c r="U22" s="365"/>
      <c r="V22" s="76">
        <v>0</v>
      </c>
      <c r="W22" s="71"/>
      <c r="X22" s="76">
        <v>0</v>
      </c>
      <c r="Y22" s="71"/>
      <c r="Z22" s="76">
        <f t="shared" si="0"/>
        <v>0</v>
      </c>
    </row>
    <row r="23" spans="1:26">
      <c r="A23" s="75" t="s">
        <v>80</v>
      </c>
      <c r="C23" s="76">
        <v>0</v>
      </c>
      <c r="F23" s="76">
        <v>0</v>
      </c>
      <c r="H23" s="76">
        <v>0</v>
      </c>
      <c r="J23" s="76">
        <v>0</v>
      </c>
      <c r="L23" s="76">
        <v>0</v>
      </c>
      <c r="N23" s="76">
        <v>0</v>
      </c>
      <c r="P23" s="76">
        <v>0</v>
      </c>
      <c r="R23" s="76">
        <v>17384287602.162056</v>
      </c>
      <c r="S23" s="71"/>
      <c r="T23" s="76">
        <v>0</v>
      </c>
      <c r="U23" s="365"/>
      <c r="V23" s="76">
        <v>0</v>
      </c>
      <c r="W23" s="71"/>
      <c r="X23" s="76">
        <v>0</v>
      </c>
      <c r="Y23" s="71"/>
      <c r="Z23" s="76">
        <f t="shared" si="0"/>
        <v>17384287602.162056</v>
      </c>
    </row>
    <row r="24" spans="1:26" ht="5.4" customHeight="1">
      <c r="A24" s="77"/>
      <c r="N24" s="78"/>
      <c r="R24" s="83"/>
      <c r="S24" s="47"/>
      <c r="T24" s="83"/>
      <c r="U24" s="47"/>
      <c r="V24" s="83"/>
      <c r="W24" s="47"/>
      <c r="X24" s="83"/>
      <c r="Y24" s="47"/>
    </row>
    <row r="25" spans="1:26" ht="13.8" thickBot="1">
      <c r="A25" s="75" t="s">
        <v>1303</v>
      </c>
      <c r="B25" s="37"/>
      <c r="C25" s="80">
        <f>+SUM(C14:C23)</f>
        <v>21000000000.110344</v>
      </c>
      <c r="D25" s="81">
        <v>0</v>
      </c>
      <c r="E25" s="82"/>
      <c r="F25" s="80">
        <f>+SUM(F14:F23)</f>
        <v>0</v>
      </c>
      <c r="G25" s="82">
        <v>0</v>
      </c>
      <c r="H25" s="80">
        <f>+SUM(H14:H23)</f>
        <v>0</v>
      </c>
      <c r="I25" s="82"/>
      <c r="J25" s="80">
        <f>+SUM(J14:J23)</f>
        <v>58588840263</v>
      </c>
      <c r="K25" s="82"/>
      <c r="L25" s="80">
        <f>+SUM(L14:L23)</f>
        <v>4466366693</v>
      </c>
      <c r="M25" s="82"/>
      <c r="N25" s="80">
        <f>+SUM(N14:N23)</f>
        <v>56076310262.849991</v>
      </c>
      <c r="O25" s="82"/>
      <c r="P25" s="80">
        <f>+SUM(P14:P23)</f>
        <v>-0.24953937530517578</v>
      </c>
      <c r="Q25" s="79"/>
      <c r="R25" s="80">
        <f>+SUM(R14:R23)</f>
        <v>17384287602.162056</v>
      </c>
      <c r="S25" s="79"/>
      <c r="T25" s="80">
        <f>+SUM(T14:T23)</f>
        <v>9921273470.7702694</v>
      </c>
      <c r="U25" s="366"/>
      <c r="V25" s="80">
        <f>+SUM(V14:V23)</f>
        <v>-7666619417.9051456</v>
      </c>
      <c r="W25" s="79"/>
      <c r="X25" s="80">
        <f>+SUM(X14:X23)</f>
        <v>0</v>
      </c>
      <c r="Y25" s="79"/>
      <c r="Z25" s="80">
        <f>+SUM(Z14:Z23)</f>
        <v>159770458873.73798</v>
      </c>
    </row>
    <row r="26" spans="1:26" ht="6" customHeight="1" thickTop="1">
      <c r="A26" s="77"/>
      <c r="N26" s="78"/>
      <c r="R26" s="83"/>
      <c r="S26" s="47"/>
      <c r="T26" s="83"/>
      <c r="U26" s="47"/>
      <c r="V26" s="83"/>
      <c r="W26" s="47"/>
      <c r="X26" s="83"/>
      <c r="Y26" s="47"/>
      <c r="Z26" s="264"/>
    </row>
    <row r="27" spans="1:26">
      <c r="A27" s="75" t="s">
        <v>1106</v>
      </c>
      <c r="C27" s="76">
        <v>0</v>
      </c>
      <c r="F27" s="76">
        <v>0</v>
      </c>
      <c r="H27" s="76">
        <v>0</v>
      </c>
      <c r="J27" s="76">
        <v>0</v>
      </c>
      <c r="L27" s="76">
        <v>0</v>
      </c>
      <c r="N27" s="76">
        <v>0</v>
      </c>
      <c r="P27" s="76">
        <v>17384287602.162056</v>
      </c>
      <c r="R27" s="76">
        <v>-17384287602.162056</v>
      </c>
      <c r="S27" s="71"/>
      <c r="T27" s="76">
        <v>0</v>
      </c>
      <c r="U27" s="365"/>
      <c r="V27" s="76">
        <v>0</v>
      </c>
      <c r="W27" s="71"/>
      <c r="X27" s="76">
        <v>0</v>
      </c>
      <c r="Y27" s="71"/>
      <c r="Z27" s="76">
        <v>0</v>
      </c>
    </row>
    <row r="28" spans="1:26">
      <c r="A28" s="75" t="s">
        <v>1136</v>
      </c>
      <c r="C28" s="76">
        <v>0</v>
      </c>
      <c r="F28" s="76">
        <v>0</v>
      </c>
      <c r="H28" s="76">
        <v>0</v>
      </c>
      <c r="J28" s="76">
        <v>0</v>
      </c>
      <c r="L28" s="76">
        <v>0</v>
      </c>
      <c r="N28" s="76">
        <v>0</v>
      </c>
      <c r="P28" s="76">
        <v>0</v>
      </c>
      <c r="R28" s="76">
        <v>0</v>
      </c>
      <c r="S28" s="71"/>
      <c r="T28" s="76">
        <v>0</v>
      </c>
      <c r="U28" s="365"/>
      <c r="V28" s="76">
        <v>0</v>
      </c>
      <c r="W28" s="71"/>
      <c r="X28" s="76">
        <v>0</v>
      </c>
      <c r="Y28" s="71"/>
      <c r="Z28" s="76">
        <v>0</v>
      </c>
    </row>
    <row r="29" spans="1:26">
      <c r="A29" s="75" t="s">
        <v>1105</v>
      </c>
      <c r="C29" s="76">
        <v>0</v>
      </c>
      <c r="F29" s="76">
        <v>0</v>
      </c>
      <c r="H29" s="76">
        <v>0</v>
      </c>
      <c r="J29" s="76">
        <v>0</v>
      </c>
      <c r="L29" s="76">
        <v>0</v>
      </c>
      <c r="N29" s="76">
        <v>0</v>
      </c>
      <c r="P29" s="76">
        <v>0</v>
      </c>
      <c r="R29" s="76">
        <v>0</v>
      </c>
      <c r="S29" s="71"/>
      <c r="T29" s="76">
        <v>2463028539.6885853</v>
      </c>
      <c r="U29" s="365"/>
      <c r="V29" s="76">
        <v>0</v>
      </c>
      <c r="W29" s="71"/>
      <c r="X29" s="76">
        <v>0</v>
      </c>
      <c r="Y29" s="71"/>
      <c r="Z29" s="76">
        <v>2463028539.6885853</v>
      </c>
    </row>
    <row r="30" spans="1:26">
      <c r="A30" s="75" t="s">
        <v>78</v>
      </c>
      <c r="C30" s="76">
        <v>0</v>
      </c>
      <c r="F30" s="76">
        <v>0</v>
      </c>
      <c r="H30" s="76">
        <v>0</v>
      </c>
      <c r="J30" s="76">
        <v>0</v>
      </c>
      <c r="L30" s="76">
        <v>0</v>
      </c>
      <c r="N30" s="76">
        <v>0</v>
      </c>
      <c r="P30" s="76">
        <v>0</v>
      </c>
      <c r="R30" s="76">
        <v>0</v>
      </c>
      <c r="S30" s="71"/>
      <c r="T30" s="76">
        <v>0</v>
      </c>
      <c r="U30" s="365"/>
      <c r="V30" s="76">
        <v>0</v>
      </c>
      <c r="W30" s="71"/>
      <c r="X30" s="76">
        <v>0</v>
      </c>
      <c r="Y30" s="71"/>
      <c r="Z30" s="76">
        <v>0</v>
      </c>
    </row>
    <row r="31" spans="1:26">
      <c r="A31" s="75" t="s">
        <v>1194</v>
      </c>
      <c r="C31" s="76">
        <v>0</v>
      </c>
      <c r="F31" s="76">
        <v>0</v>
      </c>
      <c r="H31" s="76">
        <v>0</v>
      </c>
      <c r="J31" s="76">
        <v>0</v>
      </c>
      <c r="L31" s="76">
        <v>0</v>
      </c>
      <c r="N31" s="76">
        <v>0</v>
      </c>
      <c r="P31" s="76">
        <v>0</v>
      </c>
      <c r="R31" s="76">
        <v>0</v>
      </c>
      <c r="S31" s="71"/>
      <c r="T31" s="76">
        <v>0</v>
      </c>
      <c r="U31" s="365"/>
      <c r="V31" s="76">
        <v>0</v>
      </c>
      <c r="W31" s="71"/>
      <c r="X31" s="76">
        <v>0</v>
      </c>
      <c r="Y31" s="71"/>
      <c r="Z31" s="76">
        <v>0</v>
      </c>
    </row>
    <row r="32" spans="1:26">
      <c r="A32" s="75" t="s">
        <v>79</v>
      </c>
      <c r="C32" s="76">
        <v>0</v>
      </c>
      <c r="F32" s="76">
        <v>0</v>
      </c>
      <c r="H32" s="76">
        <v>0</v>
      </c>
      <c r="J32" s="76">
        <v>0</v>
      </c>
      <c r="L32" s="76">
        <v>0</v>
      </c>
      <c r="N32" s="76">
        <v>0</v>
      </c>
      <c r="P32" s="76">
        <v>0</v>
      </c>
      <c r="R32" s="76">
        <v>0</v>
      </c>
      <c r="S32" s="71"/>
      <c r="T32" s="76">
        <v>0</v>
      </c>
      <c r="U32" s="365"/>
      <c r="V32" s="76">
        <v>0</v>
      </c>
      <c r="W32" s="71"/>
      <c r="X32" s="76">
        <v>0</v>
      </c>
      <c r="Y32" s="71"/>
      <c r="Z32" s="76">
        <v>0</v>
      </c>
    </row>
    <row r="33" spans="1:26">
      <c r="A33" s="75" t="s">
        <v>840</v>
      </c>
      <c r="C33" s="76">
        <v>0</v>
      </c>
      <c r="F33" s="76">
        <v>0</v>
      </c>
      <c r="H33" s="76">
        <v>0</v>
      </c>
      <c r="J33" s="76">
        <v>0</v>
      </c>
      <c r="L33" s="76">
        <v>0</v>
      </c>
      <c r="N33" s="76">
        <v>0</v>
      </c>
      <c r="P33" s="76">
        <v>0</v>
      </c>
      <c r="R33" s="76">
        <v>0</v>
      </c>
      <c r="S33" s="71"/>
      <c r="T33" s="76">
        <v>0</v>
      </c>
      <c r="U33" s="365"/>
      <c r="V33" s="76">
        <v>0</v>
      </c>
      <c r="W33" s="71"/>
      <c r="X33" s="76">
        <v>0</v>
      </c>
      <c r="Y33" s="71"/>
      <c r="Z33" s="76">
        <v>0</v>
      </c>
    </row>
    <row r="34" spans="1:26">
      <c r="A34" s="75" t="s">
        <v>80</v>
      </c>
      <c r="C34" s="76">
        <v>0</v>
      </c>
      <c r="F34" s="76">
        <v>0</v>
      </c>
      <c r="H34" s="76">
        <v>0</v>
      </c>
      <c r="J34" s="76">
        <v>0</v>
      </c>
      <c r="L34" s="76">
        <v>0</v>
      </c>
      <c r="N34" s="76">
        <v>0</v>
      </c>
      <c r="P34" s="76">
        <v>0</v>
      </c>
      <c r="R34" s="76">
        <v>-105790279368.6516</v>
      </c>
      <c r="S34" s="71"/>
      <c r="T34" s="76">
        <v>0</v>
      </c>
      <c r="U34" s="365"/>
      <c r="V34" s="76">
        <v>0</v>
      </c>
      <c r="W34" s="71"/>
      <c r="X34" s="76">
        <v>0</v>
      </c>
      <c r="Y34" s="71"/>
      <c r="Z34" s="76">
        <v>-105790279368.6516</v>
      </c>
    </row>
    <row r="35" spans="1:26" ht="5.4" customHeight="1">
      <c r="P35" s="39"/>
      <c r="R35" s="46"/>
      <c r="T35" s="46"/>
      <c r="V35" s="46"/>
      <c r="X35" s="46"/>
    </row>
    <row r="36" spans="1:26" ht="13.8" thickBot="1">
      <c r="A36" s="75" t="s">
        <v>1332</v>
      </c>
      <c r="B36" s="37"/>
      <c r="C36" s="80">
        <f>SUM(C25:C34)</f>
        <v>21000000000.110344</v>
      </c>
      <c r="D36" s="81">
        <f>SUM(D15:D34)</f>
        <v>0</v>
      </c>
      <c r="E36" s="84"/>
      <c r="F36" s="80">
        <f>SUM(F25:F34)</f>
        <v>0</v>
      </c>
      <c r="G36" s="84"/>
      <c r="H36" s="80">
        <f>SUM(H25:H34)</f>
        <v>0</v>
      </c>
      <c r="I36" s="84"/>
      <c r="J36" s="80">
        <f>SUM(J25:J34)</f>
        <v>58588840263</v>
      </c>
      <c r="K36" s="84"/>
      <c r="L36" s="80">
        <f>SUM(L25:L34)</f>
        <v>4466366693</v>
      </c>
      <c r="M36" s="84"/>
      <c r="N36" s="80">
        <f>SUM(N25:N34)</f>
        <v>56076310262.849991</v>
      </c>
      <c r="O36" s="84"/>
      <c r="P36" s="80">
        <f>SUM(P25:P34)</f>
        <v>17384287601.912518</v>
      </c>
      <c r="R36" s="80">
        <f>SUM(R25:R34)</f>
        <v>-105790279368.6516</v>
      </c>
      <c r="S36" s="79"/>
      <c r="T36" s="80">
        <f>SUM(T25:T34)</f>
        <v>12384302010.458855</v>
      </c>
      <c r="U36" s="366"/>
      <c r="V36" s="80">
        <f>SUM(V25:V34)</f>
        <v>-7666619417.9051456</v>
      </c>
      <c r="W36" s="79"/>
      <c r="X36" s="80">
        <f>SUM(X25:X34)</f>
        <v>0</v>
      </c>
      <c r="Y36" s="79"/>
      <c r="Z36" s="80">
        <f>SUM(Z25:Z34)+0.21</f>
        <v>56443208044.984978</v>
      </c>
    </row>
    <row r="37" spans="1:26" ht="13.8" thickTop="1">
      <c r="A37" s="37"/>
      <c r="B37" s="37"/>
      <c r="C37" s="79"/>
      <c r="D37" s="86"/>
      <c r="E37" s="84"/>
      <c r="F37" s="85"/>
      <c r="G37" s="84"/>
      <c r="H37" s="85"/>
      <c r="I37" s="84"/>
      <c r="J37" s="85"/>
      <c r="K37" s="84"/>
      <c r="L37" s="85"/>
      <c r="M37" s="84"/>
      <c r="N37" s="85"/>
      <c r="O37" s="84"/>
      <c r="P37" s="366"/>
      <c r="Q37" s="79"/>
      <c r="T37" s="87"/>
      <c r="V37" s="87"/>
      <c r="X37" s="87"/>
    </row>
    <row r="38" spans="1:26">
      <c r="A38" s="10" t="s">
        <v>315</v>
      </c>
      <c r="C38" s="10"/>
      <c r="D38" s="79"/>
      <c r="E38" s="88"/>
      <c r="F38" s="79"/>
      <c r="G38" s="88"/>
      <c r="H38" s="10"/>
      <c r="I38" s="10"/>
      <c r="K38" s="88"/>
      <c r="L38" s="79"/>
      <c r="M38" s="88"/>
      <c r="N38" s="79"/>
      <c r="O38" s="88"/>
      <c r="P38" s="79"/>
      <c r="Q38" s="79"/>
    </row>
    <row r="39" spans="1:26">
      <c r="C39" s="79"/>
      <c r="D39" s="79"/>
      <c r="E39" s="88"/>
      <c r="F39" s="79"/>
      <c r="G39" s="88"/>
      <c r="H39" s="10"/>
      <c r="I39" s="10"/>
      <c r="K39" s="88"/>
      <c r="L39" s="79"/>
      <c r="M39" s="88"/>
      <c r="N39" s="79"/>
      <c r="O39" s="88"/>
      <c r="P39" s="79"/>
      <c r="R39" s="47"/>
    </row>
    <row r="40" spans="1:26">
      <c r="C40" s="79"/>
      <c r="D40" s="79"/>
      <c r="E40" s="88"/>
      <c r="F40" s="79"/>
      <c r="G40" s="88"/>
      <c r="H40" s="10"/>
      <c r="I40" s="10"/>
      <c r="K40" s="88"/>
      <c r="L40" s="79"/>
      <c r="M40" s="88"/>
      <c r="N40" s="79"/>
      <c r="O40" s="88"/>
      <c r="P40" s="79"/>
    </row>
  </sheetData>
  <mergeCells count="20">
    <mergeCell ref="T11:T12"/>
    <mergeCell ref="L10:P10"/>
    <mergeCell ref="A4:P4"/>
    <mergeCell ref="A5:P5"/>
    <mergeCell ref="X11:X12"/>
    <mergeCell ref="U11:U12"/>
    <mergeCell ref="Z11:Z12"/>
    <mergeCell ref="A6:P6"/>
    <mergeCell ref="A7:P7"/>
    <mergeCell ref="C11:C12"/>
    <mergeCell ref="F11:F12"/>
    <mergeCell ref="H11:H12"/>
    <mergeCell ref="J11:J12"/>
    <mergeCell ref="L11:L12"/>
    <mergeCell ref="N11:N12"/>
    <mergeCell ref="P11:P12"/>
    <mergeCell ref="A11:A12"/>
    <mergeCell ref="C10:F10"/>
    <mergeCell ref="V11:V12"/>
    <mergeCell ref="R11:R12"/>
  </mergeCells>
  <hyperlinks>
    <hyperlink ref="H1" location="Indice!A1" display="Indice" xr:uid="{00000000-0004-0000-0D00-000000000000}"/>
  </hyperlinks>
  <pageMargins left="0.70866141732283472" right="0.70866141732283472" top="0.74803149606299213" bottom="0.74803149606299213" header="0.31496062992125984" footer="0.31496062992125984"/>
  <pageSetup paperSize="9" scale="6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45">
    <tabColor rgb="FFCC99FF"/>
  </sheetPr>
  <dimension ref="A1:H47"/>
  <sheetViews>
    <sheetView showGridLines="0" zoomScaleNormal="100" workbookViewId="0">
      <selection activeCell="G39" sqref="G39:G41"/>
    </sheetView>
  </sheetViews>
  <sheetFormatPr baseColWidth="10" defaultColWidth="11.33203125" defaultRowHeight="13.2"/>
  <cols>
    <col min="1" max="1" width="17.109375" style="10" customWidth="1"/>
    <col min="2" max="2" width="73.33203125" style="10" customWidth="1"/>
    <col min="3" max="3" width="56.33203125" style="10" customWidth="1"/>
    <col min="4" max="4" width="21.44140625" style="13" customWidth="1"/>
    <col min="5" max="5" width="31.33203125" style="10" customWidth="1"/>
    <col min="6" max="6" width="26.6640625" style="10" bestFit="1" customWidth="1"/>
    <col min="7" max="7" width="17.6640625" style="10" customWidth="1"/>
    <col min="8" max="8" width="19.88671875" style="10" customWidth="1"/>
    <col min="9" max="9" width="17.109375" style="10" bestFit="1" customWidth="1"/>
    <col min="10" max="16384" width="11.33203125" style="10"/>
  </cols>
  <sheetData>
    <row r="1" spans="1:4">
      <c r="B1" s="11" t="s">
        <v>741</v>
      </c>
      <c r="C1" s="27" t="s">
        <v>1228</v>
      </c>
      <c r="D1" s="10" t="s">
        <v>789</v>
      </c>
    </row>
    <row r="3" spans="1:4">
      <c r="C3" s="29" t="s">
        <v>306</v>
      </c>
    </row>
    <row r="6" spans="1:4">
      <c r="A6" s="11" t="s">
        <v>738</v>
      </c>
      <c r="B6" s="443">
        <v>45747</v>
      </c>
      <c r="C6" s="10" t="s">
        <v>790</v>
      </c>
    </row>
    <row r="7" spans="1:4" ht="12.75" customHeight="1"/>
    <row r="8" spans="1:4">
      <c r="A8" s="30"/>
    </row>
    <row r="9" spans="1:4" ht="26.4" customHeight="1">
      <c r="B9" s="10" t="s">
        <v>795</v>
      </c>
      <c r="D9" s="10"/>
    </row>
    <row r="10" spans="1:4" ht="26.4" customHeight="1">
      <c r="B10" s="343" t="s">
        <v>796</v>
      </c>
      <c r="C10" s="344">
        <v>45747</v>
      </c>
      <c r="D10" s="10"/>
    </row>
    <row r="11" spans="1:4">
      <c r="A11" s="13"/>
      <c r="D11" s="10"/>
    </row>
    <row r="12" spans="1:4" s="60" customFormat="1">
      <c r="A12" s="3"/>
      <c r="B12" s="60" t="s">
        <v>797</v>
      </c>
    </row>
    <row r="13" spans="1:4">
      <c r="A13" s="13"/>
      <c r="B13" s="32" t="s">
        <v>798</v>
      </c>
      <c r="C13" s="543" t="s">
        <v>1231</v>
      </c>
      <c r="D13" s="108"/>
    </row>
    <row r="14" spans="1:4" ht="303.60000000000002" customHeight="1">
      <c r="A14" s="13"/>
      <c r="B14" s="513" t="s">
        <v>1249</v>
      </c>
      <c r="C14" s="370" t="s">
        <v>1232</v>
      </c>
      <c r="D14" s="356"/>
    </row>
    <row r="15" spans="1:4">
      <c r="A15" s="13"/>
      <c r="B15" s="32" t="s">
        <v>799</v>
      </c>
      <c r="C15" s="31" t="s">
        <v>890</v>
      </c>
      <c r="D15" s="10"/>
    </row>
    <row r="16" spans="1:4">
      <c r="A16" s="13"/>
      <c r="B16" s="32" t="s">
        <v>800</v>
      </c>
      <c r="C16" s="31" t="s">
        <v>1250</v>
      </c>
      <c r="D16" s="10"/>
    </row>
    <row r="17" spans="2:4" ht="52.8">
      <c r="B17" s="340" t="s">
        <v>801</v>
      </c>
      <c r="C17" s="339" t="s">
        <v>955</v>
      </c>
      <c r="D17" s="10"/>
    </row>
    <row r="18" spans="2:4">
      <c r="B18" s="32" t="s">
        <v>802</v>
      </c>
      <c r="C18" s="31" t="s">
        <v>964</v>
      </c>
      <c r="D18" s="10"/>
    </row>
    <row r="19" spans="2:4">
      <c r="B19" s="32" t="s">
        <v>803</v>
      </c>
      <c r="C19" s="31" t="s">
        <v>965</v>
      </c>
      <c r="D19" s="10"/>
    </row>
    <row r="20" spans="2:4">
      <c r="B20" s="32" t="s">
        <v>804</v>
      </c>
      <c r="C20" s="31" t="s">
        <v>956</v>
      </c>
      <c r="D20" s="10"/>
    </row>
    <row r="21" spans="2:4">
      <c r="B21" s="32" t="s">
        <v>805</v>
      </c>
      <c r="C21" s="31" t="s">
        <v>957</v>
      </c>
      <c r="D21" s="10"/>
    </row>
    <row r="22" spans="2:4">
      <c r="B22" s="32" t="s">
        <v>806</v>
      </c>
      <c r="C22" s="31" t="s">
        <v>958</v>
      </c>
      <c r="D22" s="10"/>
    </row>
    <row r="23" spans="2:4">
      <c r="D23" s="10"/>
    </row>
    <row r="24" spans="2:4" s="60" customFormat="1">
      <c r="B24" s="60" t="s">
        <v>807</v>
      </c>
    </row>
    <row r="25" spans="2:4" s="60" customFormat="1">
      <c r="B25" s="341" t="s">
        <v>808</v>
      </c>
      <c r="C25" s="342" t="s">
        <v>809</v>
      </c>
      <c r="D25" s="342" t="s">
        <v>810</v>
      </c>
    </row>
    <row r="26" spans="2:4">
      <c r="B26" s="32" t="s">
        <v>811</v>
      </c>
    </row>
    <row r="27" spans="2:4">
      <c r="B27" s="32" t="s">
        <v>812</v>
      </c>
      <c r="C27" s="145" t="s">
        <v>960</v>
      </c>
      <c r="D27" s="145" t="s">
        <v>961</v>
      </c>
    </row>
    <row r="28" spans="2:4">
      <c r="B28" s="32" t="s">
        <v>1219</v>
      </c>
      <c r="C28" s="145" t="s">
        <v>1176</v>
      </c>
      <c r="D28" s="145" t="s">
        <v>1177</v>
      </c>
    </row>
    <row r="29" spans="2:4">
      <c r="B29" s="32" t="s">
        <v>1220</v>
      </c>
      <c r="C29" s="145" t="s">
        <v>1221</v>
      </c>
      <c r="D29" s="145" t="s">
        <v>1222</v>
      </c>
    </row>
    <row r="30" spans="2:4">
      <c r="B30" s="32" t="s">
        <v>813</v>
      </c>
      <c r="C30" s="145" t="s">
        <v>962</v>
      </c>
      <c r="D30" s="145" t="s">
        <v>963</v>
      </c>
    </row>
    <row r="33" spans="1:8" ht="13.5" customHeight="1">
      <c r="A33" s="13"/>
      <c r="B33" s="60" t="s">
        <v>814</v>
      </c>
      <c r="D33" s="10"/>
    </row>
    <row r="34" spans="1:8">
      <c r="A34" s="13"/>
      <c r="B34" s="342" t="s">
        <v>815</v>
      </c>
      <c r="C34" s="342" t="s">
        <v>816</v>
      </c>
      <c r="D34" s="342" t="s">
        <v>817</v>
      </c>
      <c r="E34" s="342" t="s">
        <v>818</v>
      </c>
      <c r="F34" s="342" t="s">
        <v>819</v>
      </c>
    </row>
    <row r="35" spans="1:8">
      <c r="A35" s="13"/>
      <c r="B35" s="345">
        <v>75000000000</v>
      </c>
      <c r="C35" s="345">
        <v>75000000000</v>
      </c>
      <c r="D35" s="345">
        <v>75000000000</v>
      </c>
      <c r="E35" s="345">
        <f>+Nota1!E34</f>
        <v>21000000000</v>
      </c>
      <c r="F35" s="345">
        <v>500000000</v>
      </c>
    </row>
    <row r="36" spans="1:8">
      <c r="A36" s="13"/>
      <c r="D36" s="10"/>
    </row>
    <row r="37" spans="1:8">
      <c r="A37" s="13"/>
      <c r="B37" s="10" t="s">
        <v>820</v>
      </c>
      <c r="D37" s="10"/>
    </row>
    <row r="38" spans="1:8" s="518" customFormat="1" ht="26.4">
      <c r="B38" s="351" t="s">
        <v>821</v>
      </c>
      <c r="C38" s="351" t="s">
        <v>822</v>
      </c>
      <c r="D38" s="351" t="s">
        <v>372</v>
      </c>
      <c r="E38" s="351" t="s">
        <v>823</v>
      </c>
      <c r="F38" s="351" t="s">
        <v>824</v>
      </c>
      <c r="G38" s="351" t="s">
        <v>771</v>
      </c>
      <c r="H38" s="352" t="s">
        <v>825</v>
      </c>
    </row>
    <row r="39" spans="1:8">
      <c r="A39" s="13"/>
      <c r="B39" s="34">
        <v>1</v>
      </c>
      <c r="C39" s="31" t="s">
        <v>967</v>
      </c>
      <c r="D39" s="34">
        <v>14</v>
      </c>
      <c r="E39" s="31" t="s">
        <v>966</v>
      </c>
      <c r="F39" s="34">
        <v>14</v>
      </c>
      <c r="G39" s="437">
        <f>500000000*14</f>
        <v>7000000000</v>
      </c>
      <c r="H39" s="346">
        <v>0.33329999999999999</v>
      </c>
    </row>
    <row r="40" spans="1:8">
      <c r="A40" s="13"/>
      <c r="B40" s="34">
        <v>2</v>
      </c>
      <c r="C40" s="31" t="s">
        <v>968</v>
      </c>
      <c r="D40" s="34">
        <v>14</v>
      </c>
      <c r="E40" s="31" t="s">
        <v>966</v>
      </c>
      <c r="F40" s="34">
        <v>14</v>
      </c>
      <c r="G40" s="437">
        <f>500000000*14</f>
        <v>7000000000</v>
      </c>
      <c r="H40" s="346">
        <v>0.33329999999999999</v>
      </c>
    </row>
    <row r="41" spans="1:8">
      <c r="A41" s="13"/>
      <c r="B41" s="34">
        <v>3</v>
      </c>
      <c r="C41" s="31" t="s">
        <v>969</v>
      </c>
      <c r="D41" s="34">
        <v>14</v>
      </c>
      <c r="E41" s="31" t="s">
        <v>966</v>
      </c>
      <c r="F41" s="34">
        <v>14</v>
      </c>
      <c r="G41" s="437">
        <f>500000000*14</f>
        <v>7000000000</v>
      </c>
      <c r="H41" s="346">
        <v>0.33339999999999997</v>
      </c>
    </row>
    <row r="42" spans="1:8">
      <c r="A42" s="13"/>
      <c r="D42" s="10"/>
      <c r="G42" s="47"/>
    </row>
    <row r="43" spans="1:8">
      <c r="A43" s="13"/>
      <c r="D43" s="10"/>
    </row>
    <row r="44" spans="1:8" ht="13.5" customHeight="1">
      <c r="A44" s="13"/>
      <c r="B44" s="60" t="s">
        <v>826</v>
      </c>
      <c r="D44" s="10"/>
      <c r="F44" s="209"/>
    </row>
    <row r="45" spans="1:8">
      <c r="B45" s="32" t="s">
        <v>827</v>
      </c>
      <c r="C45" s="145"/>
      <c r="F45" s="209"/>
    </row>
    <row r="46" spans="1:8" s="13" customFormat="1">
      <c r="B46" s="32" t="s">
        <v>828</v>
      </c>
      <c r="C46" s="145"/>
      <c r="F46" s="441"/>
    </row>
    <row r="47" spans="1:8" s="13" customFormat="1">
      <c r="B47" s="10" t="s">
        <v>829</v>
      </c>
      <c r="C47" s="10"/>
      <c r="F47" s="441"/>
    </row>
  </sheetData>
  <hyperlinks>
    <hyperlink ref="C3" location="Indice!A1" display="Indice" xr:uid="{00000000-0004-0000-0E00-000000000000}"/>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6">
    <tabColor rgb="FFCC99FF"/>
    <pageSetUpPr fitToPage="1"/>
  </sheetPr>
  <dimension ref="A1:L42"/>
  <sheetViews>
    <sheetView showGridLines="0" zoomScaleNormal="100" workbookViewId="0">
      <selection activeCell="A21" sqref="A21:I21"/>
    </sheetView>
  </sheetViews>
  <sheetFormatPr baseColWidth="10" defaultColWidth="11.44140625" defaultRowHeight="13.2"/>
  <cols>
    <col min="1" max="1" width="11.5546875" style="10" bestFit="1" customWidth="1"/>
    <col min="2" max="2" width="21.6640625" style="10" customWidth="1"/>
    <col min="3" max="3" width="12.88671875" style="10" customWidth="1"/>
    <col min="4" max="4" width="32.44140625" style="10" customWidth="1"/>
    <col min="5" max="5" width="14.109375" style="10" customWidth="1"/>
    <col min="6" max="6" width="13" style="10" bestFit="1" customWidth="1"/>
    <col min="7" max="7" width="11.5546875" style="10" bestFit="1" customWidth="1"/>
    <col min="8" max="8" width="11.44140625" style="10"/>
    <col min="9" max="9" width="33.33203125" style="10" customWidth="1"/>
    <col min="10" max="10" width="26.109375" style="10" customWidth="1"/>
    <col min="11" max="16384" width="11.44140625" style="10"/>
  </cols>
  <sheetData>
    <row r="1" spans="1:12" ht="15" customHeight="1">
      <c r="A1" s="60" t="str">
        <f>Indice!C1</f>
        <v>Agroalianza S.A.E.</v>
      </c>
      <c r="I1" s="130" t="s">
        <v>116</v>
      </c>
    </row>
    <row r="3" spans="1:12" ht="15" customHeight="1"/>
    <row r="4" spans="1:12" ht="15" customHeight="1">
      <c r="A4" s="2" t="s">
        <v>754</v>
      </c>
      <c r="B4" s="2"/>
      <c r="C4" s="2"/>
      <c r="D4" s="2"/>
      <c r="E4" s="2"/>
      <c r="F4" s="2"/>
      <c r="G4" s="2"/>
      <c r="H4" s="2" t="str">
        <f>IFERROR(IF(Indice!B6="","Al dia... de mes… de año 2XX2…","Al "&amp;DAY(Indice!B6)&amp;" de "&amp;VLOOKUP(MONTH(Indice!B6),Indice!S:T,2,0)&amp;" de "&amp;YEAR(Indice!B6)),"Al dia... de mes… de año 2XX2…")</f>
        <v>Al 31 de Marzo de 2025</v>
      </c>
      <c r="I4" s="2"/>
      <c r="J4" s="91"/>
      <c r="K4" s="91"/>
      <c r="L4" s="91"/>
    </row>
    <row r="5" spans="1:12" ht="15" customHeight="1">
      <c r="A5" s="91" t="s">
        <v>755</v>
      </c>
      <c r="B5" s="91"/>
      <c r="C5" s="91"/>
      <c r="D5" s="91"/>
      <c r="E5" s="91"/>
      <c r="F5" s="91"/>
      <c r="G5" s="91"/>
      <c r="H5" s="91" t="str">
        <f>IFERROR("Al "&amp;DAY(Indice!B6)&amp;" de "&amp;VLOOKUP(MONTH(Indice!B6),Indice!S:T,2,0)&amp;" de "&amp;YEAR(Indice!B6-365),"Al dia... de mes… de año 2XX1…")</f>
        <v>Al 31 de Marzo de 2024</v>
      </c>
      <c r="I5" s="91"/>
      <c r="J5" s="91"/>
      <c r="K5" s="91"/>
      <c r="L5" s="91"/>
    </row>
    <row r="6" spans="1:12" ht="15" customHeight="1">
      <c r="A6" s="769" t="s">
        <v>41</v>
      </c>
      <c r="B6" s="769"/>
      <c r="C6" s="769"/>
      <c r="D6" s="769"/>
      <c r="E6" s="769"/>
      <c r="F6" s="769"/>
      <c r="G6" s="769"/>
      <c r="H6" s="769"/>
      <c r="I6" s="769"/>
      <c r="J6" s="92"/>
      <c r="K6" s="92"/>
      <c r="L6" s="92"/>
    </row>
    <row r="7" spans="1:12" ht="15" customHeight="1">
      <c r="A7" s="93" t="s">
        <v>0</v>
      </c>
      <c r="B7" s="94"/>
      <c r="C7" s="94"/>
      <c r="D7" s="94"/>
      <c r="E7" s="94"/>
      <c r="F7" s="94"/>
      <c r="G7" s="94"/>
      <c r="H7" s="94"/>
      <c r="I7" s="95"/>
      <c r="J7" s="779"/>
      <c r="K7" s="779"/>
      <c r="L7" s="779"/>
    </row>
    <row r="8" spans="1:12" ht="15" customHeight="1">
      <c r="A8" s="347" t="s">
        <v>970</v>
      </c>
      <c r="B8" s="348"/>
      <c r="C8" s="348"/>
      <c r="D8" s="348"/>
      <c r="E8" s="348"/>
      <c r="F8" s="348"/>
      <c r="G8" s="348"/>
      <c r="H8" s="348"/>
      <c r="I8" s="131"/>
    </row>
    <row r="9" spans="1:12" ht="15" customHeight="1">
      <c r="A9" s="23" t="s">
        <v>1229</v>
      </c>
      <c r="I9" s="97"/>
      <c r="J9" s="92"/>
      <c r="K9" s="92"/>
      <c r="L9" s="92"/>
    </row>
    <row r="10" spans="1:12" ht="15" customHeight="1">
      <c r="A10" s="23"/>
      <c r="I10" s="97"/>
    </row>
    <row r="11" spans="1:12" ht="15" customHeight="1">
      <c r="A11" s="347" t="s">
        <v>971</v>
      </c>
      <c r="B11" s="207"/>
      <c r="C11" s="207"/>
      <c r="D11" s="207"/>
      <c r="E11" s="207"/>
      <c r="F11" s="207"/>
      <c r="G11" s="207"/>
      <c r="H11" s="207"/>
      <c r="I11" s="96"/>
    </row>
    <row r="12" spans="1:12" ht="15" customHeight="1">
      <c r="A12" s="23" t="s">
        <v>1178</v>
      </c>
      <c r="I12" s="97"/>
    </row>
    <row r="13" spans="1:12" ht="15" customHeight="1">
      <c r="A13" s="780"/>
      <c r="B13" s="781"/>
      <c r="C13" s="781"/>
      <c r="D13" s="781"/>
      <c r="E13" s="781"/>
      <c r="F13" s="781"/>
      <c r="G13" s="781"/>
      <c r="H13" s="781"/>
      <c r="I13" s="782"/>
    </row>
    <row r="14" spans="1:12" ht="15" customHeight="1">
      <c r="A14" s="347" t="s">
        <v>972</v>
      </c>
      <c r="B14" s="207"/>
      <c r="C14" s="207"/>
      <c r="D14" s="207"/>
      <c r="E14" s="207"/>
      <c r="F14" s="207"/>
      <c r="G14" s="207"/>
      <c r="H14" s="207"/>
      <c r="I14" s="96"/>
    </row>
    <row r="15" spans="1:12" ht="15" customHeight="1">
      <c r="A15" s="23" t="s">
        <v>1211</v>
      </c>
      <c r="B15" s="207"/>
      <c r="C15" s="207"/>
      <c r="D15" s="207"/>
      <c r="E15" s="207"/>
      <c r="F15" s="207"/>
      <c r="G15" s="207"/>
      <c r="H15" s="207"/>
      <c r="I15" s="96"/>
    </row>
    <row r="16" spans="1:12" ht="15" customHeight="1">
      <c r="A16" s="780"/>
      <c r="B16" s="781"/>
      <c r="C16" s="781"/>
      <c r="D16" s="781"/>
      <c r="E16" s="781"/>
      <c r="F16" s="781"/>
      <c r="G16" s="781"/>
      <c r="H16" s="781"/>
      <c r="I16" s="782"/>
    </row>
    <row r="17" spans="1:9" ht="15" customHeight="1">
      <c r="A17" s="773" t="s">
        <v>973</v>
      </c>
      <c r="B17" s="774"/>
      <c r="C17" s="774"/>
      <c r="D17" s="774"/>
      <c r="E17" s="774"/>
      <c r="F17" s="774"/>
      <c r="G17" s="774"/>
      <c r="H17" s="774"/>
      <c r="I17" s="775"/>
    </row>
    <row r="18" spans="1:9" ht="44.25" customHeight="1">
      <c r="A18" s="770" t="s">
        <v>974</v>
      </c>
      <c r="B18" s="771"/>
      <c r="C18" s="771"/>
      <c r="D18" s="771"/>
      <c r="E18" s="771"/>
      <c r="F18" s="771"/>
      <c r="G18" s="771"/>
      <c r="H18" s="771"/>
      <c r="I18" s="772"/>
    </row>
    <row r="19" spans="1:9" ht="15" customHeight="1">
      <c r="A19" s="23"/>
      <c r="I19" s="97"/>
    </row>
    <row r="20" spans="1:9" ht="15" customHeight="1">
      <c r="A20" s="773" t="s">
        <v>975</v>
      </c>
      <c r="B20" s="774"/>
      <c r="C20" s="774"/>
      <c r="D20" s="774"/>
      <c r="E20" s="774"/>
      <c r="F20" s="774"/>
      <c r="G20" s="774"/>
      <c r="H20" s="774"/>
      <c r="I20" s="775"/>
    </row>
    <row r="21" spans="1:9" ht="84" customHeight="1">
      <c r="A21" s="776" t="s">
        <v>1230</v>
      </c>
      <c r="B21" s="777"/>
      <c r="C21" s="777"/>
      <c r="D21" s="777"/>
      <c r="E21" s="777"/>
      <c r="F21" s="777"/>
      <c r="G21" s="777"/>
      <c r="H21" s="777"/>
      <c r="I21" s="778"/>
    </row>
    <row r="22" spans="1:9" ht="15" customHeight="1">
      <c r="A22" s="23"/>
      <c r="I22" s="97"/>
    </row>
    <row r="23" spans="1:9" ht="15" customHeight="1">
      <c r="A23" s="350" t="s">
        <v>976</v>
      </c>
      <c r="I23" s="97"/>
    </row>
    <row r="24" spans="1:9" ht="28.95" customHeight="1">
      <c r="A24" s="783" t="s">
        <v>1251</v>
      </c>
      <c r="B24" s="784"/>
      <c r="C24" s="784"/>
      <c r="D24" s="784"/>
      <c r="E24" s="784"/>
      <c r="F24" s="784"/>
      <c r="G24" s="784"/>
      <c r="H24" s="784"/>
      <c r="I24" s="785"/>
    </row>
    <row r="25" spans="1:9" ht="15" customHeight="1">
      <c r="A25" s="23"/>
      <c r="I25" s="97"/>
    </row>
    <row r="26" spans="1:9" ht="15" customHeight="1">
      <c r="A26" s="350" t="s">
        <v>977</v>
      </c>
      <c r="B26" s="60"/>
      <c r="C26" s="60"/>
      <c r="I26" s="97"/>
    </row>
    <row r="27" spans="1:9" ht="15" customHeight="1">
      <c r="A27" s="23" t="s">
        <v>1212</v>
      </c>
      <c r="F27" s="211"/>
      <c r="H27" s="211"/>
      <c r="I27" s="97"/>
    </row>
    <row r="28" spans="1:9" ht="15" customHeight="1">
      <c r="A28" s="23"/>
      <c r="I28" s="97"/>
    </row>
    <row r="29" spans="1:9" ht="15" customHeight="1">
      <c r="A29" s="350" t="s">
        <v>978</v>
      </c>
      <c r="G29" s="46"/>
      <c r="H29" s="53"/>
      <c r="I29" s="97"/>
    </row>
    <row r="30" spans="1:9" ht="23.25" customHeight="1">
      <c r="A30" s="351" t="s">
        <v>979</v>
      </c>
      <c r="B30" s="351" t="s">
        <v>980</v>
      </c>
      <c r="C30" s="352" t="s">
        <v>981</v>
      </c>
      <c r="D30" s="351" t="s">
        <v>823</v>
      </c>
      <c r="E30" s="352" t="s">
        <v>983</v>
      </c>
      <c r="I30" s="97"/>
    </row>
    <row r="31" spans="1:9" ht="15" customHeight="1">
      <c r="A31" s="33">
        <v>1</v>
      </c>
      <c r="B31" s="32" t="s">
        <v>967</v>
      </c>
      <c r="C31" s="353">
        <v>0.33329999999999999</v>
      </c>
      <c r="D31" s="33" t="s">
        <v>966</v>
      </c>
      <c r="E31" s="354">
        <f>500000000*14</f>
        <v>7000000000</v>
      </c>
      <c r="F31" s="622"/>
      <c r="H31" s="623"/>
      <c r="I31" s="97"/>
    </row>
    <row r="32" spans="1:9" ht="15" customHeight="1">
      <c r="A32" s="33">
        <v>2</v>
      </c>
      <c r="B32" s="32" t="s">
        <v>968</v>
      </c>
      <c r="C32" s="353">
        <v>0.33329999999999999</v>
      </c>
      <c r="D32" s="33" t="s">
        <v>966</v>
      </c>
      <c r="E32" s="354">
        <f>500000000*14</f>
        <v>7000000000</v>
      </c>
      <c r="F32" s="622"/>
      <c r="H32" s="623"/>
      <c r="I32" s="97"/>
    </row>
    <row r="33" spans="1:9" ht="15" customHeight="1">
      <c r="A33" s="33">
        <v>3</v>
      </c>
      <c r="B33" s="32" t="s">
        <v>969</v>
      </c>
      <c r="C33" s="353">
        <v>0.33339999999999997</v>
      </c>
      <c r="D33" s="33" t="s">
        <v>966</v>
      </c>
      <c r="E33" s="354">
        <f>500000000*14</f>
        <v>7000000000</v>
      </c>
      <c r="I33" s="97"/>
    </row>
    <row r="34" spans="1:9" ht="15" customHeight="1">
      <c r="A34" s="33"/>
      <c r="B34" s="341" t="s">
        <v>3</v>
      </c>
      <c r="C34" s="341"/>
      <c r="D34" s="341"/>
      <c r="E34" s="355">
        <f>SUM(E31:E33)</f>
        <v>21000000000</v>
      </c>
      <c r="I34" s="97"/>
    </row>
    <row r="35" spans="1:9" ht="15" customHeight="1">
      <c r="A35" s="23"/>
      <c r="I35" s="97"/>
    </row>
    <row r="36" spans="1:9" ht="15" customHeight="1">
      <c r="A36" s="23" t="s">
        <v>1270</v>
      </c>
      <c r="I36" s="97"/>
    </row>
    <row r="37" spans="1:9" ht="15" customHeight="1">
      <c r="A37" s="23"/>
      <c r="I37" s="97"/>
    </row>
    <row r="38" spans="1:9" ht="15" customHeight="1">
      <c r="A38" s="23"/>
      <c r="B38" s="10" t="s">
        <v>982</v>
      </c>
      <c r="C38" s="10" t="s">
        <v>959</v>
      </c>
      <c r="I38" s="97"/>
    </row>
    <row r="39" spans="1:9" ht="15" customHeight="1">
      <c r="A39" s="23"/>
      <c r="B39" s="10" t="s">
        <v>1243</v>
      </c>
      <c r="C39" s="10" t="s">
        <v>1179</v>
      </c>
      <c r="I39" s="97"/>
    </row>
    <row r="40" spans="1:9" ht="15" customHeight="1">
      <c r="A40" s="23"/>
      <c r="B40" s="10" t="s">
        <v>1244</v>
      </c>
      <c r="C40" s="10" t="s">
        <v>1245</v>
      </c>
      <c r="I40" s="97"/>
    </row>
    <row r="41" spans="1:9" ht="15" customHeight="1">
      <c r="A41" s="23"/>
      <c r="I41" s="97"/>
    </row>
    <row r="42" spans="1:9" ht="15" customHeight="1">
      <c r="A42" s="25" t="s">
        <v>41</v>
      </c>
      <c r="B42" s="26"/>
      <c r="C42" s="26"/>
      <c r="D42" s="26"/>
      <c r="E42" s="26"/>
      <c r="F42" s="26"/>
      <c r="G42" s="26"/>
      <c r="H42" s="26"/>
      <c r="I42" s="624"/>
    </row>
  </sheetData>
  <mergeCells count="9">
    <mergeCell ref="A24:I24"/>
    <mergeCell ref="A6:I6"/>
    <mergeCell ref="A18:I18"/>
    <mergeCell ref="A20:I20"/>
    <mergeCell ref="A21:I21"/>
    <mergeCell ref="J7:L7"/>
    <mergeCell ref="A13:I13"/>
    <mergeCell ref="A17:I17"/>
    <mergeCell ref="A16:I16"/>
  </mergeCells>
  <hyperlinks>
    <hyperlink ref="I1" location="BG!A1" display="BG" xr:uid="{00000000-0004-0000-0F00-000000000000}"/>
  </hyperlinks>
  <pageMargins left="0.70866141732283472" right="0.70866141732283472" top="0.74803149606299213" bottom="0.74803149606299213" header="0.31496062992125984" footer="0.31496062992125984"/>
  <pageSetup paperSize="5" scale="42"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7">
    <tabColor rgb="FFCC99FF"/>
  </sheetPr>
  <dimension ref="A1:O401"/>
  <sheetViews>
    <sheetView showGridLines="0" topLeftCell="A358" zoomScaleNormal="100" zoomScaleSheetLayoutView="50" workbookViewId="0">
      <selection activeCell="A368" sqref="A368"/>
    </sheetView>
  </sheetViews>
  <sheetFormatPr baseColWidth="10" defaultColWidth="11.44140625" defaultRowHeight="13.2" outlineLevelRow="1"/>
  <cols>
    <col min="1" max="1" width="34" style="92" customWidth="1"/>
    <col min="2" max="2" width="28.6640625" style="92" customWidth="1"/>
    <col min="3" max="3" width="17.88671875" style="92" customWidth="1"/>
    <col min="4" max="4" width="18" style="92" customWidth="1"/>
    <col min="5" max="5" width="2.109375" style="92" customWidth="1"/>
    <col min="6" max="6" width="18.109375" style="92" customWidth="1"/>
    <col min="7" max="7" width="19" style="92" customWidth="1"/>
    <col min="8" max="8" width="1.88671875" style="92" customWidth="1"/>
    <col min="9" max="9" width="15.33203125" style="92" bestFit="1" customWidth="1"/>
    <col min="10" max="10" width="20.5546875" style="92" customWidth="1"/>
    <col min="11" max="11" width="16.33203125" style="92" customWidth="1"/>
    <col min="12" max="12" width="15.88671875" style="92" customWidth="1"/>
    <col min="13" max="13" width="13" style="92" customWidth="1"/>
    <col min="14" max="14" width="14.88671875" style="92" customWidth="1"/>
    <col min="15" max="15" width="18" style="92" customWidth="1"/>
    <col min="16" max="16384" width="11.44140625" style="92"/>
  </cols>
  <sheetData>
    <row r="1" spans="1:11" ht="15" customHeight="1">
      <c r="A1" s="91" t="s">
        <v>1231</v>
      </c>
      <c r="J1" s="400" t="s">
        <v>116</v>
      </c>
    </row>
    <row r="2" spans="1:11" ht="15" customHeight="1"/>
    <row r="3" spans="1:11" ht="15" customHeight="1">
      <c r="A3" s="823" t="s">
        <v>1</v>
      </c>
      <c r="B3" s="824"/>
      <c r="C3" s="824"/>
      <c r="D3" s="824"/>
      <c r="E3" s="824"/>
      <c r="F3" s="824"/>
      <c r="G3" s="824"/>
      <c r="H3" s="824"/>
      <c r="I3" s="824"/>
      <c r="J3" s="825"/>
    </row>
    <row r="4" spans="1:11">
      <c r="A4" s="826"/>
      <c r="B4" s="827"/>
      <c r="C4" s="827"/>
      <c r="D4" s="827"/>
      <c r="E4" s="827"/>
      <c r="F4" s="827"/>
      <c r="G4" s="827"/>
      <c r="H4" s="827"/>
      <c r="I4" s="827"/>
      <c r="J4" s="828"/>
    </row>
    <row r="5" spans="1:11">
      <c r="A5" s="347" t="s">
        <v>1049</v>
      </c>
      <c r="B5" s="547"/>
      <c r="C5" s="547"/>
      <c r="D5" s="547"/>
      <c r="E5" s="547"/>
      <c r="F5" s="547"/>
      <c r="G5" s="547"/>
      <c r="H5" s="547"/>
      <c r="I5" s="547"/>
      <c r="J5" s="548"/>
    </row>
    <row r="6" spans="1:11">
      <c r="A6" s="549"/>
      <c r="B6" s="547"/>
      <c r="C6" s="547"/>
      <c r="D6" s="547"/>
      <c r="E6" s="547"/>
      <c r="F6" s="547"/>
      <c r="G6" s="547"/>
      <c r="H6" s="547"/>
      <c r="I6" s="547"/>
      <c r="J6" s="548"/>
    </row>
    <row r="7" spans="1:11" ht="15" customHeight="1">
      <c r="A7" s="401" t="s">
        <v>1020</v>
      </c>
      <c r="J7" s="550"/>
    </row>
    <row r="8" spans="1:11">
      <c r="A8" s="401"/>
      <c r="J8" s="550"/>
    </row>
    <row r="9" spans="1:11">
      <c r="A9" s="818" t="s">
        <v>1021</v>
      </c>
      <c r="B9" s="819"/>
      <c r="C9" s="819"/>
      <c r="D9" s="819"/>
      <c r="E9" s="819"/>
      <c r="F9" s="819"/>
      <c r="G9" s="819"/>
      <c r="H9" s="819"/>
      <c r="I9" s="819"/>
      <c r="J9" s="820"/>
    </row>
    <row r="10" spans="1:11">
      <c r="A10" s="551"/>
      <c r="B10" s="552"/>
      <c r="C10" s="552"/>
      <c r="D10" s="552"/>
      <c r="E10" s="552"/>
      <c r="F10" s="552"/>
      <c r="G10" s="552"/>
      <c r="H10" s="552"/>
      <c r="I10" s="552"/>
      <c r="J10" s="553"/>
    </row>
    <row r="11" spans="1:11" ht="27" customHeight="1">
      <c r="A11" s="793" t="s">
        <v>1324</v>
      </c>
      <c r="B11" s="794"/>
      <c r="C11" s="794"/>
      <c r="D11" s="794"/>
      <c r="E11" s="794"/>
      <c r="F11" s="794"/>
      <c r="G11" s="794"/>
      <c r="H11" s="794"/>
      <c r="I11" s="794"/>
      <c r="J11" s="795"/>
    </row>
    <row r="12" spans="1:11">
      <c r="A12" s="554"/>
      <c r="B12" s="356"/>
      <c r="C12" s="356"/>
      <c r="D12" s="356"/>
      <c r="E12" s="356"/>
      <c r="F12" s="356"/>
      <c r="G12" s="356"/>
      <c r="H12" s="356"/>
      <c r="I12" s="356"/>
      <c r="J12" s="555"/>
    </row>
    <row r="13" spans="1:11" ht="29.25" customHeight="1">
      <c r="A13" s="793" t="s">
        <v>1257</v>
      </c>
      <c r="B13" s="794"/>
      <c r="C13" s="794"/>
      <c r="D13" s="794"/>
      <c r="E13" s="794"/>
      <c r="F13" s="794"/>
      <c r="G13" s="794"/>
      <c r="H13" s="794"/>
      <c r="I13" s="794"/>
      <c r="J13" s="795"/>
    </row>
    <row r="14" spans="1:11">
      <c r="A14" s="554"/>
      <c r="B14" s="356"/>
      <c r="C14" s="356"/>
      <c r="D14" s="356"/>
      <c r="E14" s="356"/>
      <c r="F14" s="356"/>
      <c r="G14" s="356"/>
      <c r="H14" s="356"/>
      <c r="I14" s="356"/>
      <c r="J14" s="555"/>
    </row>
    <row r="15" spans="1:11" ht="41.25" customHeight="1">
      <c r="A15" s="793" t="s">
        <v>1022</v>
      </c>
      <c r="B15" s="794"/>
      <c r="C15" s="794"/>
      <c r="D15" s="794"/>
      <c r="E15" s="794"/>
      <c r="F15" s="794"/>
      <c r="G15" s="794"/>
      <c r="H15" s="794"/>
      <c r="I15" s="794"/>
      <c r="J15" s="794"/>
      <c r="K15" s="401"/>
    </row>
    <row r="16" spans="1:11">
      <c r="K16" s="401"/>
    </row>
    <row r="17" spans="1:11">
      <c r="A17" s="793" t="s">
        <v>1023</v>
      </c>
      <c r="B17" s="794"/>
      <c r="C17" s="794"/>
      <c r="D17" s="794"/>
      <c r="E17" s="794"/>
      <c r="F17" s="794"/>
      <c r="G17" s="794"/>
      <c r="H17" s="794"/>
      <c r="I17" s="794"/>
      <c r="J17" s="794"/>
      <c r="K17" s="401"/>
    </row>
    <row r="18" spans="1:11">
      <c r="A18" s="554"/>
      <c r="B18" s="356"/>
      <c r="C18" s="356"/>
      <c r="D18" s="356"/>
      <c r="E18" s="356"/>
      <c r="F18" s="356"/>
      <c r="G18" s="356"/>
      <c r="H18" s="356"/>
      <c r="I18" s="356"/>
      <c r="J18" s="356"/>
      <c r="K18" s="401"/>
    </row>
    <row r="19" spans="1:11" ht="28.5" customHeight="1">
      <c r="A19" s="770" t="s">
        <v>1126</v>
      </c>
      <c r="B19" s="771"/>
      <c r="C19" s="771"/>
      <c r="D19" s="771"/>
      <c r="E19" s="771"/>
      <c r="F19" s="771"/>
      <c r="G19" s="771"/>
      <c r="H19" s="771"/>
      <c r="I19" s="771"/>
      <c r="J19" s="771"/>
      <c r="K19" s="401"/>
    </row>
    <row r="20" spans="1:11">
      <c r="A20" s="554"/>
      <c r="B20" s="356"/>
      <c r="C20" s="356"/>
      <c r="D20" s="356"/>
      <c r="E20" s="356"/>
      <c r="F20" s="356"/>
      <c r="G20" s="356"/>
      <c r="H20" s="356"/>
      <c r="I20" s="356"/>
      <c r="J20" s="555"/>
    </row>
    <row r="21" spans="1:11" ht="27.75" customHeight="1">
      <c r="A21" s="770" t="s">
        <v>1127</v>
      </c>
      <c r="B21" s="771"/>
      <c r="C21" s="771"/>
      <c r="D21" s="771"/>
      <c r="E21" s="771"/>
      <c r="F21" s="771"/>
      <c r="G21" s="771"/>
      <c r="H21" s="771"/>
      <c r="I21" s="771"/>
      <c r="J21" s="772"/>
    </row>
    <row r="22" spans="1:11">
      <c r="A22" s="554"/>
      <c r="B22" s="356"/>
      <c r="C22" s="356"/>
      <c r="D22" s="356"/>
      <c r="E22" s="356"/>
      <c r="F22" s="356"/>
      <c r="G22" s="356"/>
      <c r="H22" s="356"/>
      <c r="I22" s="356"/>
      <c r="J22" s="555"/>
    </row>
    <row r="23" spans="1:11">
      <c r="A23" s="793" t="s">
        <v>1128</v>
      </c>
      <c r="B23" s="794"/>
      <c r="C23" s="794"/>
      <c r="D23" s="794"/>
      <c r="E23" s="794"/>
      <c r="F23" s="794"/>
      <c r="G23" s="794"/>
      <c r="H23" s="794"/>
      <c r="I23" s="794"/>
      <c r="J23" s="795"/>
    </row>
    <row r="24" spans="1:11">
      <c r="A24" s="554"/>
      <c r="B24" s="356"/>
      <c r="C24" s="356"/>
      <c r="D24" s="356"/>
      <c r="E24" s="356"/>
      <c r="F24" s="356"/>
      <c r="G24" s="356"/>
      <c r="H24" s="356"/>
      <c r="I24" s="356"/>
      <c r="J24" s="555"/>
    </row>
    <row r="25" spans="1:11" ht="27.75" customHeight="1">
      <c r="A25" s="793" t="s">
        <v>1163</v>
      </c>
      <c r="B25" s="794"/>
      <c r="C25" s="794"/>
      <c r="D25" s="794"/>
      <c r="E25" s="794"/>
      <c r="F25" s="794"/>
      <c r="G25" s="794"/>
      <c r="H25" s="794"/>
      <c r="I25" s="794"/>
      <c r="J25" s="795"/>
    </row>
    <row r="26" spans="1:11">
      <c r="A26" s="523"/>
      <c r="B26" s="524"/>
      <c r="C26" s="524"/>
      <c r="D26" s="524"/>
      <c r="E26" s="524"/>
      <c r="F26" s="524"/>
      <c r="G26" s="524"/>
      <c r="H26" s="524"/>
      <c r="I26" s="524"/>
      <c r="J26" s="525"/>
    </row>
    <row r="27" spans="1:11">
      <c r="A27" s="793" t="s">
        <v>1129</v>
      </c>
      <c r="B27" s="794"/>
      <c r="C27" s="794"/>
      <c r="D27" s="794"/>
      <c r="E27" s="794"/>
      <c r="F27" s="794"/>
      <c r="G27" s="794"/>
      <c r="H27" s="794"/>
      <c r="I27" s="794"/>
      <c r="J27" s="795"/>
    </row>
    <row r="28" spans="1:11">
      <c r="A28" s="523"/>
      <c r="B28" s="524"/>
      <c r="C28" s="524"/>
      <c r="D28" s="524"/>
      <c r="E28" s="524"/>
      <c r="F28" s="524"/>
      <c r="G28" s="524"/>
      <c r="H28" s="524"/>
      <c r="I28" s="524"/>
      <c r="J28" s="525"/>
    </row>
    <row r="29" spans="1:11" ht="27.75" customHeight="1">
      <c r="A29" s="793" t="s">
        <v>1165</v>
      </c>
      <c r="B29" s="794"/>
      <c r="C29" s="794"/>
      <c r="D29" s="794"/>
      <c r="E29" s="794"/>
      <c r="F29" s="794"/>
      <c r="G29" s="794"/>
      <c r="H29" s="794"/>
      <c r="I29" s="794"/>
      <c r="J29" s="795"/>
    </row>
    <row r="30" spans="1:11">
      <c r="A30" s="554"/>
      <c r="B30" s="356"/>
      <c r="C30" s="356"/>
      <c r="D30" s="356"/>
      <c r="E30" s="356"/>
      <c r="F30" s="356"/>
      <c r="G30" s="356"/>
      <c r="H30" s="356"/>
      <c r="I30" s="356"/>
      <c r="J30" s="555"/>
    </row>
    <row r="31" spans="1:11">
      <c r="A31" s="803" t="s">
        <v>1024</v>
      </c>
      <c r="B31" s="804"/>
      <c r="C31" s="804"/>
      <c r="D31" s="804"/>
      <c r="E31" s="804"/>
      <c r="F31" s="804"/>
      <c r="G31" s="804"/>
      <c r="H31" s="804"/>
      <c r="I31" s="804"/>
      <c r="J31" s="805"/>
    </row>
    <row r="32" spans="1:11">
      <c r="A32" s="809"/>
      <c r="B32" s="808"/>
      <c r="C32" s="808"/>
      <c r="D32" s="808"/>
      <c r="E32" s="808"/>
      <c r="F32" s="808"/>
      <c r="G32" s="808"/>
      <c r="H32" s="808"/>
      <c r="I32" s="808"/>
      <c r="J32" s="810"/>
    </row>
    <row r="33" spans="1:10" ht="25.5" customHeight="1">
      <c r="A33" s="793" t="s">
        <v>1134</v>
      </c>
      <c r="B33" s="794"/>
      <c r="C33" s="794"/>
      <c r="D33" s="794"/>
      <c r="E33" s="794"/>
      <c r="F33" s="794"/>
      <c r="G33" s="794"/>
      <c r="H33" s="794"/>
      <c r="I33" s="794"/>
      <c r="J33" s="795"/>
    </row>
    <row r="34" spans="1:10">
      <c r="A34" s="556"/>
      <c r="B34" s="545"/>
      <c r="C34" s="545"/>
      <c r="D34" s="545"/>
      <c r="E34" s="545"/>
      <c r="F34" s="545"/>
      <c r="G34" s="545"/>
      <c r="H34" s="545"/>
      <c r="I34" s="545"/>
      <c r="J34" s="557"/>
    </row>
    <row r="35" spans="1:10" ht="25.5" customHeight="1">
      <c r="A35" s="793" t="s">
        <v>1025</v>
      </c>
      <c r="B35" s="794"/>
      <c r="C35" s="794"/>
      <c r="D35" s="794"/>
      <c r="E35" s="794"/>
      <c r="F35" s="794"/>
      <c r="G35" s="794"/>
      <c r="H35" s="794"/>
      <c r="I35" s="794"/>
      <c r="J35" s="795"/>
    </row>
    <row r="36" spans="1:10">
      <c r="A36" s="556"/>
      <c r="B36" s="545"/>
      <c r="C36" s="545"/>
      <c r="D36" s="545"/>
      <c r="E36" s="545"/>
      <c r="F36" s="545"/>
      <c r="G36" s="545"/>
      <c r="H36" s="545"/>
      <c r="I36" s="545"/>
      <c r="J36" s="557"/>
    </row>
    <row r="37" spans="1:10">
      <c r="A37" s="803" t="s">
        <v>1026</v>
      </c>
      <c r="B37" s="804"/>
      <c r="C37" s="804"/>
      <c r="D37" s="804"/>
      <c r="E37" s="804"/>
      <c r="F37" s="804"/>
      <c r="G37" s="804"/>
      <c r="H37" s="804"/>
      <c r="I37" s="804"/>
      <c r="J37" s="805"/>
    </row>
    <row r="38" spans="1:10">
      <c r="A38" s="556"/>
      <c r="B38" s="545"/>
      <c r="C38" s="545"/>
      <c r="D38" s="545"/>
      <c r="E38" s="545"/>
      <c r="F38" s="545"/>
      <c r="G38" s="545"/>
      <c r="H38" s="545"/>
      <c r="I38" s="545"/>
      <c r="J38" s="557"/>
    </row>
    <row r="39" spans="1:10" ht="42.75" customHeight="1">
      <c r="A39" s="793" t="s">
        <v>1210</v>
      </c>
      <c r="B39" s="794"/>
      <c r="C39" s="794"/>
      <c r="D39" s="794"/>
      <c r="E39" s="794"/>
      <c r="F39" s="794"/>
      <c r="G39" s="794"/>
      <c r="H39" s="794"/>
      <c r="I39" s="794"/>
      <c r="J39" s="795"/>
    </row>
    <row r="40" spans="1:10" ht="15" customHeight="1">
      <c r="A40" s="556"/>
      <c r="B40" s="545"/>
      <c r="C40" s="545"/>
      <c r="D40" s="545"/>
      <c r="E40" s="545"/>
      <c r="F40" s="545"/>
      <c r="G40" s="545"/>
      <c r="H40" s="545"/>
      <c r="I40" s="545"/>
      <c r="J40" s="557"/>
    </row>
    <row r="41" spans="1:10">
      <c r="A41" s="793" t="s">
        <v>1130</v>
      </c>
      <c r="B41" s="794"/>
      <c r="C41" s="794"/>
      <c r="D41" s="794"/>
      <c r="E41" s="794"/>
      <c r="F41" s="794"/>
      <c r="G41" s="794"/>
      <c r="H41" s="794"/>
      <c r="I41" s="794"/>
      <c r="J41" s="795"/>
    </row>
    <row r="42" spans="1:10">
      <c r="A42" s="793" t="s">
        <v>1186</v>
      </c>
      <c r="B42" s="794"/>
      <c r="C42" s="794"/>
      <c r="D42" s="794"/>
      <c r="E42" s="794"/>
      <c r="F42" s="794"/>
      <c r="G42" s="794"/>
      <c r="H42" s="794"/>
      <c r="I42" s="794"/>
      <c r="J42" s="795"/>
    </row>
    <row r="43" spans="1:10">
      <c r="A43" s="793" t="s">
        <v>1187</v>
      </c>
      <c r="B43" s="794"/>
      <c r="C43" s="794"/>
      <c r="D43" s="794"/>
      <c r="E43" s="794"/>
      <c r="F43" s="794"/>
      <c r="G43" s="794"/>
      <c r="H43" s="794"/>
      <c r="I43" s="794"/>
      <c r="J43" s="795"/>
    </row>
    <row r="44" spans="1:10">
      <c r="A44" s="793" t="s">
        <v>1188</v>
      </c>
      <c r="B44" s="794"/>
      <c r="C44" s="794"/>
      <c r="D44" s="794"/>
      <c r="E44" s="794"/>
      <c r="F44" s="794"/>
      <c r="G44" s="794"/>
      <c r="H44" s="794"/>
      <c r="I44" s="794"/>
      <c r="J44" s="795"/>
    </row>
    <row r="45" spans="1:10">
      <c r="A45" s="793" t="s">
        <v>1189</v>
      </c>
      <c r="B45" s="794"/>
      <c r="C45" s="794"/>
      <c r="D45" s="794"/>
      <c r="E45" s="794"/>
      <c r="F45" s="794"/>
      <c r="G45" s="794"/>
      <c r="H45" s="794"/>
      <c r="I45" s="794"/>
      <c r="J45" s="795"/>
    </row>
    <row r="46" spans="1:10">
      <c r="A46" s="793"/>
      <c r="B46" s="794"/>
      <c r="C46" s="794"/>
      <c r="D46" s="794"/>
      <c r="E46" s="794"/>
      <c r="F46" s="794"/>
      <c r="G46" s="794"/>
      <c r="H46" s="794"/>
      <c r="I46" s="794"/>
      <c r="J46" s="795"/>
    </row>
    <row r="47" spans="1:10">
      <c r="A47" s="793" t="s">
        <v>1238</v>
      </c>
      <c r="B47" s="794"/>
      <c r="C47" s="794"/>
      <c r="D47" s="794"/>
      <c r="E47" s="794"/>
      <c r="F47" s="794"/>
      <c r="G47" s="794"/>
      <c r="H47" s="794"/>
      <c r="I47" s="794"/>
      <c r="J47" s="795"/>
    </row>
    <row r="48" spans="1:10">
      <c r="J48" s="550"/>
    </row>
    <row r="49" spans="1:10" ht="27.75" customHeight="1">
      <c r="A49" s="793" t="s">
        <v>1027</v>
      </c>
      <c r="B49" s="794"/>
      <c r="C49" s="794"/>
      <c r="D49" s="794"/>
      <c r="E49" s="794"/>
      <c r="F49" s="794"/>
      <c r="G49" s="794"/>
      <c r="H49" s="794"/>
      <c r="I49" s="794"/>
      <c r="J49" s="795"/>
    </row>
    <row r="50" spans="1:10">
      <c r="A50" s="523"/>
      <c r="B50" s="524"/>
      <c r="C50" s="524"/>
      <c r="D50" s="524"/>
      <c r="E50" s="524"/>
      <c r="F50" s="524"/>
      <c r="G50" s="524"/>
      <c r="H50" s="524"/>
      <c r="I50" s="524"/>
      <c r="J50" s="525"/>
    </row>
    <row r="51" spans="1:10" ht="42" customHeight="1">
      <c r="A51" s="793" t="s">
        <v>1239</v>
      </c>
      <c r="B51" s="794"/>
      <c r="C51" s="794"/>
      <c r="D51" s="794"/>
      <c r="E51" s="794"/>
      <c r="F51" s="794"/>
      <c r="G51" s="794"/>
      <c r="H51" s="794"/>
      <c r="I51" s="794"/>
      <c r="J51" s="795"/>
    </row>
    <row r="52" spans="1:10">
      <c r="A52" s="523"/>
      <c r="B52" s="524"/>
      <c r="C52" s="524"/>
      <c r="D52" s="524"/>
      <c r="E52" s="524"/>
      <c r="F52" s="524"/>
      <c r="G52" s="524"/>
      <c r="H52" s="524"/>
      <c r="I52" s="524"/>
      <c r="J52" s="525"/>
    </row>
    <row r="53" spans="1:10">
      <c r="A53" s="793" t="s">
        <v>1233</v>
      </c>
      <c r="B53" s="794"/>
      <c r="C53" s="794"/>
      <c r="D53" s="794"/>
      <c r="E53" s="794"/>
      <c r="F53" s="794"/>
      <c r="G53" s="794"/>
      <c r="H53" s="794"/>
      <c r="I53" s="794"/>
      <c r="J53" s="795"/>
    </row>
    <row r="54" spans="1:10">
      <c r="A54" s="523"/>
      <c r="B54" s="524"/>
      <c r="C54" s="524"/>
      <c r="D54" s="524"/>
      <c r="E54" s="524"/>
      <c r="F54" s="524"/>
      <c r="G54" s="524"/>
      <c r="H54" s="524"/>
      <c r="I54" s="524"/>
      <c r="J54" s="525"/>
    </row>
    <row r="55" spans="1:10">
      <c r="A55" s="793" t="s">
        <v>1028</v>
      </c>
      <c r="B55" s="794"/>
      <c r="C55" s="794"/>
      <c r="D55" s="794"/>
      <c r="E55" s="794"/>
      <c r="F55" s="794"/>
      <c r="G55" s="794"/>
      <c r="H55" s="794"/>
      <c r="I55" s="794"/>
      <c r="J55" s="795"/>
    </row>
    <row r="56" spans="1:10">
      <c r="A56" s="523"/>
      <c r="B56" s="524"/>
      <c r="C56" s="524"/>
      <c r="D56" s="524"/>
      <c r="E56" s="524"/>
      <c r="F56" s="524"/>
      <c r="G56" s="524"/>
      <c r="H56" s="524"/>
      <c r="I56" s="524"/>
      <c r="J56" s="525"/>
    </row>
    <row r="57" spans="1:10" ht="27" customHeight="1">
      <c r="A57" s="793" t="s">
        <v>1333</v>
      </c>
      <c r="B57" s="794"/>
      <c r="C57" s="794"/>
      <c r="D57" s="794"/>
      <c r="E57" s="794"/>
      <c r="F57" s="794"/>
      <c r="G57" s="794"/>
      <c r="H57" s="794"/>
      <c r="I57" s="794"/>
      <c r="J57" s="795"/>
    </row>
    <row r="58" spans="1:10">
      <c r="A58" s="793" t="s">
        <v>1252</v>
      </c>
      <c r="B58" s="794"/>
      <c r="C58" s="794"/>
      <c r="D58" s="794"/>
      <c r="E58" s="794"/>
      <c r="F58" s="794"/>
      <c r="G58" s="794"/>
      <c r="H58" s="794"/>
      <c r="I58" s="794"/>
      <c r="J58" s="795"/>
    </row>
    <row r="59" spans="1:10">
      <c r="A59" s="796" t="s">
        <v>1145</v>
      </c>
      <c r="B59" s="794"/>
      <c r="C59" s="794"/>
      <c r="D59" s="794"/>
      <c r="E59" s="794"/>
      <c r="F59" s="794"/>
      <c r="G59" s="794"/>
      <c r="H59" s="794"/>
      <c r="I59" s="794"/>
      <c r="J59" s="795"/>
    </row>
    <row r="60" spans="1:10">
      <c r="A60" s="796" t="s">
        <v>1164</v>
      </c>
      <c r="B60" s="794"/>
      <c r="C60" s="794"/>
      <c r="D60" s="794"/>
      <c r="E60" s="794"/>
      <c r="F60" s="794"/>
      <c r="G60" s="794"/>
      <c r="H60" s="794"/>
      <c r="I60" s="794"/>
      <c r="J60" s="795"/>
    </row>
    <row r="61" spans="1:10">
      <c r="A61" s="556"/>
      <c r="B61" s="545"/>
      <c r="C61" s="545"/>
      <c r="D61" s="545"/>
      <c r="E61" s="545"/>
      <c r="F61" s="545"/>
      <c r="G61" s="545"/>
      <c r="H61" s="545"/>
      <c r="I61" s="545"/>
      <c r="J61" s="557"/>
    </row>
    <row r="62" spans="1:10">
      <c r="A62" s="793" t="s">
        <v>1132</v>
      </c>
      <c r="B62" s="794"/>
      <c r="C62" s="794"/>
      <c r="D62" s="794"/>
      <c r="E62" s="794"/>
      <c r="F62" s="794"/>
      <c r="G62" s="794"/>
      <c r="H62" s="794"/>
      <c r="I62" s="794"/>
      <c r="J62" s="795"/>
    </row>
    <row r="63" spans="1:10" ht="15" customHeight="1">
      <c r="A63" s="556"/>
      <c r="B63" s="545"/>
      <c r="C63" s="545"/>
      <c r="D63" s="545"/>
      <c r="E63" s="545"/>
      <c r="F63" s="545"/>
      <c r="G63" s="545"/>
      <c r="H63" s="545"/>
      <c r="I63" s="545"/>
      <c r="J63" s="557"/>
    </row>
    <row r="64" spans="1:10" ht="15" customHeight="1">
      <c r="A64" s="803" t="s">
        <v>1029</v>
      </c>
      <c r="B64" s="804"/>
      <c r="C64" s="804"/>
      <c r="D64" s="804"/>
      <c r="E64" s="804"/>
      <c r="F64" s="804"/>
      <c r="G64" s="804"/>
      <c r="H64" s="804"/>
      <c r="I64" s="804"/>
      <c r="J64" s="805"/>
    </row>
    <row r="65" spans="1:10">
      <c r="J65" s="550"/>
    </row>
    <row r="66" spans="1:10" ht="26.25" customHeight="1">
      <c r="A66" s="770" t="s">
        <v>984</v>
      </c>
      <c r="B66" s="771"/>
      <c r="C66" s="771"/>
      <c r="D66" s="771"/>
      <c r="E66" s="771"/>
      <c r="F66" s="771"/>
      <c r="G66" s="771"/>
      <c r="H66" s="771"/>
      <c r="I66" s="771"/>
      <c r="J66" s="772"/>
    </row>
    <row r="67" spans="1:10">
      <c r="A67" s="809"/>
      <c r="B67" s="808"/>
      <c r="C67" s="808"/>
      <c r="D67" s="808"/>
      <c r="E67" s="808"/>
      <c r="F67" s="808"/>
      <c r="G67" s="808"/>
      <c r="H67" s="808"/>
      <c r="I67" s="808"/>
      <c r="J67" s="810"/>
    </row>
    <row r="68" spans="1:10" ht="15" customHeight="1">
      <c r="A68" s="803" t="s">
        <v>985</v>
      </c>
      <c r="B68" s="804"/>
      <c r="C68" s="804"/>
      <c r="D68" s="804"/>
      <c r="E68" s="804"/>
      <c r="F68" s="804"/>
      <c r="G68" s="804"/>
      <c r="H68" s="804"/>
      <c r="I68" s="804"/>
      <c r="J68" s="805"/>
    </row>
    <row r="69" spans="1:10" ht="68.400000000000006" customHeight="1">
      <c r="A69" s="770" t="s">
        <v>1135</v>
      </c>
      <c r="B69" s="771"/>
      <c r="C69" s="771"/>
      <c r="D69" s="771"/>
      <c r="E69" s="771"/>
      <c r="F69" s="771"/>
      <c r="G69" s="771"/>
      <c r="H69" s="771"/>
      <c r="I69" s="771"/>
      <c r="J69" s="772"/>
    </row>
    <row r="70" spans="1:10">
      <c r="A70" s="556"/>
      <c r="B70" s="545"/>
      <c r="C70" s="545"/>
      <c r="D70" s="545"/>
      <c r="E70" s="545"/>
      <c r="F70" s="545"/>
      <c r="G70" s="545"/>
      <c r="H70" s="545"/>
      <c r="I70" s="545"/>
      <c r="J70" s="557"/>
    </row>
    <row r="71" spans="1:10" ht="40.5" customHeight="1">
      <c r="A71" s="770" t="s">
        <v>986</v>
      </c>
      <c r="B71" s="771"/>
      <c r="C71" s="771"/>
      <c r="D71" s="771"/>
      <c r="E71" s="771"/>
      <c r="F71" s="771"/>
      <c r="G71" s="771"/>
      <c r="H71" s="771"/>
      <c r="I71" s="771"/>
      <c r="J71" s="772"/>
    </row>
    <row r="72" spans="1:10">
      <c r="A72" s="556"/>
      <c r="B72" s="545"/>
      <c r="C72" s="545"/>
      <c r="D72" s="545"/>
      <c r="E72" s="545"/>
      <c r="F72" s="545"/>
      <c r="G72" s="545"/>
      <c r="H72" s="545"/>
      <c r="I72" s="545"/>
      <c r="J72" s="557"/>
    </row>
    <row r="73" spans="1:10" ht="66" customHeight="1">
      <c r="A73" s="770" t="s">
        <v>987</v>
      </c>
      <c r="B73" s="771"/>
      <c r="C73" s="771"/>
      <c r="D73" s="771"/>
      <c r="E73" s="771"/>
      <c r="F73" s="771"/>
      <c r="G73" s="771"/>
      <c r="H73" s="771"/>
      <c r="I73" s="771"/>
      <c r="J73" s="772"/>
    </row>
    <row r="74" spans="1:10">
      <c r="A74" s="402"/>
      <c r="B74" s="349"/>
      <c r="C74" s="349"/>
      <c r="D74" s="349"/>
      <c r="E74" s="349"/>
      <c r="F74" s="349"/>
      <c r="G74" s="349"/>
      <c r="H74" s="349"/>
      <c r="I74" s="349"/>
      <c r="J74" s="522"/>
    </row>
    <row r="75" spans="1:10">
      <c r="A75" s="776" t="s">
        <v>1050</v>
      </c>
      <c r="B75" s="777"/>
      <c r="C75" s="777"/>
      <c r="D75" s="777"/>
      <c r="E75" s="777"/>
      <c r="F75" s="777"/>
      <c r="G75" s="777"/>
      <c r="H75" s="777"/>
      <c r="I75" s="777"/>
      <c r="J75" s="778"/>
    </row>
    <row r="76" spans="1:10">
      <c r="A76" s="402"/>
      <c r="B76" s="349"/>
      <c r="C76" s="349"/>
      <c r="D76" s="349"/>
      <c r="E76" s="349"/>
      <c r="F76" s="349"/>
      <c r="G76" s="349"/>
      <c r="H76" s="349"/>
      <c r="I76" s="349"/>
      <c r="J76" s="522"/>
    </row>
    <row r="77" spans="1:10" ht="15" customHeight="1">
      <c r="A77" s="803" t="s">
        <v>1030</v>
      </c>
      <c r="B77" s="804"/>
      <c r="C77" s="804"/>
      <c r="D77" s="804"/>
      <c r="E77" s="804"/>
      <c r="F77" s="804"/>
      <c r="G77" s="804"/>
      <c r="H77" s="804"/>
      <c r="I77" s="804"/>
      <c r="J77" s="805"/>
    </row>
    <row r="78" spans="1:10">
      <c r="A78" s="558"/>
      <c r="B78" s="559"/>
      <c r="C78" s="559"/>
      <c r="D78" s="559"/>
      <c r="E78" s="559"/>
      <c r="F78" s="559"/>
      <c r="G78" s="559"/>
      <c r="H78" s="559"/>
      <c r="I78" s="559"/>
      <c r="J78" s="560"/>
    </row>
    <row r="79" spans="1:10" ht="27.75" customHeight="1">
      <c r="A79" s="815" t="s">
        <v>1258</v>
      </c>
      <c r="B79" s="816"/>
      <c r="C79" s="816"/>
      <c r="D79" s="816"/>
      <c r="E79" s="816"/>
      <c r="F79" s="816"/>
      <c r="G79" s="816"/>
      <c r="H79" s="816"/>
      <c r="I79" s="816"/>
      <c r="J79" s="817"/>
    </row>
    <row r="80" spans="1:10">
      <c r="J80" s="550"/>
    </row>
    <row r="81" spans="1:10">
      <c r="A81" s="812" t="s">
        <v>1031</v>
      </c>
      <c r="B81" s="813"/>
      <c r="C81" s="813"/>
      <c r="D81" s="813"/>
      <c r="E81" s="813"/>
      <c r="F81" s="813"/>
      <c r="G81" s="813"/>
      <c r="H81" s="813"/>
      <c r="I81" s="813"/>
      <c r="J81" s="814"/>
    </row>
    <row r="82" spans="1:10" ht="15" customHeight="1">
      <c r="A82" s="401"/>
      <c r="J82" s="550"/>
    </row>
    <row r="83" spans="1:10" ht="15" hidden="1" customHeight="1" outlineLevel="1">
      <c r="A83" s="401"/>
      <c r="B83" s="807">
        <v>2025</v>
      </c>
      <c r="C83" s="807"/>
      <c r="D83" s="807"/>
      <c r="E83" s="357"/>
      <c r="F83" s="807">
        <v>2024</v>
      </c>
      <c r="G83" s="807"/>
      <c r="H83" s="807"/>
      <c r="I83" s="807"/>
      <c r="J83" s="550"/>
    </row>
    <row r="84" spans="1:10" ht="24.75" hidden="1" customHeight="1" outlineLevel="1">
      <c r="A84" s="401"/>
      <c r="B84" s="205" t="s">
        <v>96</v>
      </c>
      <c r="C84" s="561" t="s">
        <v>142</v>
      </c>
      <c r="D84" s="561" t="s">
        <v>988</v>
      </c>
      <c r="F84" s="205" t="s">
        <v>96</v>
      </c>
      <c r="G84" s="561" t="s">
        <v>142</v>
      </c>
      <c r="H84" s="562"/>
      <c r="I84" s="561" t="s">
        <v>988</v>
      </c>
      <c r="J84" s="550"/>
    </row>
    <row r="85" spans="1:10" ht="15" hidden="1" customHeight="1" outlineLevel="1">
      <c r="A85" s="401" t="s">
        <v>95</v>
      </c>
      <c r="B85" s="30" t="s">
        <v>1236</v>
      </c>
      <c r="C85" s="30" t="s">
        <v>334</v>
      </c>
      <c r="D85" s="387">
        <v>41464599244</v>
      </c>
      <c r="E85" s="387"/>
      <c r="F85" s="30" t="s">
        <v>658</v>
      </c>
      <c r="G85" s="30" t="s">
        <v>334</v>
      </c>
      <c r="I85" s="387">
        <v>44270722601</v>
      </c>
      <c r="J85" s="550"/>
    </row>
    <row r="86" spans="1:10" ht="15" hidden="1" customHeight="1" outlineLevel="1">
      <c r="A86" s="401" t="s">
        <v>97</v>
      </c>
      <c r="B86" s="30" t="s">
        <v>1236</v>
      </c>
      <c r="C86" s="30" t="s">
        <v>334</v>
      </c>
      <c r="D86" s="387">
        <v>-72451155979</v>
      </c>
      <c r="E86" s="387"/>
      <c r="F86" s="30" t="s">
        <v>658</v>
      </c>
      <c r="G86" s="30" t="s">
        <v>334</v>
      </c>
      <c r="I86" s="387">
        <v>-23421952127</v>
      </c>
      <c r="J86" s="550"/>
    </row>
    <row r="87" spans="1:10" ht="15" hidden="1" customHeight="1" outlineLevel="1" thickBot="1">
      <c r="A87" s="347" t="s">
        <v>98</v>
      </c>
      <c r="B87" s="91"/>
      <c r="C87" s="91"/>
      <c r="D87" s="388">
        <v>-30986556735</v>
      </c>
      <c r="F87" s="91"/>
      <c r="G87" s="91"/>
      <c r="I87" s="388">
        <v>20848770474</v>
      </c>
      <c r="J87" s="550"/>
    </row>
    <row r="88" spans="1:10" ht="15" hidden="1" customHeight="1" outlineLevel="1" thickTop="1">
      <c r="A88" s="401"/>
      <c r="J88" s="550"/>
    </row>
    <row r="89" spans="1:10" ht="24.75" customHeight="1" collapsed="1">
      <c r="A89" s="770" t="s">
        <v>1326</v>
      </c>
      <c r="B89" s="771"/>
      <c r="C89" s="771"/>
      <c r="D89" s="771"/>
      <c r="E89" s="771"/>
      <c r="F89" s="771"/>
      <c r="G89" s="771"/>
      <c r="H89" s="771"/>
      <c r="I89" s="771"/>
      <c r="J89" s="772"/>
    </row>
    <row r="90" spans="1:10" ht="15" customHeight="1">
      <c r="A90" s="402"/>
      <c r="B90" s="349"/>
      <c r="C90" s="349"/>
      <c r="D90" s="349"/>
      <c r="E90" s="349"/>
      <c r="F90" s="349"/>
      <c r="G90" s="349"/>
      <c r="H90" s="349"/>
      <c r="I90" s="349"/>
      <c r="J90" s="522"/>
    </row>
    <row r="91" spans="1:10" ht="15" customHeight="1">
      <c r="A91" s="803" t="s">
        <v>1032</v>
      </c>
      <c r="B91" s="804"/>
      <c r="C91" s="804"/>
      <c r="D91" s="804"/>
      <c r="E91" s="804"/>
      <c r="F91" s="804"/>
      <c r="G91" s="804"/>
      <c r="H91" s="804"/>
      <c r="I91" s="804"/>
      <c r="J91" s="805"/>
    </row>
    <row r="92" spans="1:10">
      <c r="A92" s="558"/>
      <c r="B92" s="559"/>
      <c r="C92" s="559"/>
      <c r="D92" s="559"/>
      <c r="E92" s="559"/>
      <c r="F92" s="559"/>
      <c r="G92" s="559"/>
      <c r="H92" s="559"/>
      <c r="I92" s="559"/>
      <c r="J92" s="560"/>
    </row>
    <row r="93" spans="1:10" ht="29.25" customHeight="1">
      <c r="A93" s="770" t="s">
        <v>989</v>
      </c>
      <c r="B93" s="771"/>
      <c r="C93" s="771"/>
      <c r="D93" s="771"/>
      <c r="E93" s="771"/>
      <c r="F93" s="771"/>
      <c r="G93" s="771"/>
      <c r="H93" s="771"/>
      <c r="I93" s="771"/>
      <c r="J93" s="772"/>
    </row>
    <row r="94" spans="1:10">
      <c r="A94" s="809"/>
      <c r="B94" s="808"/>
      <c r="C94" s="808"/>
      <c r="D94" s="808"/>
      <c r="E94" s="808"/>
      <c r="F94" s="808"/>
      <c r="G94" s="808"/>
      <c r="H94" s="808"/>
      <c r="I94" s="808"/>
      <c r="J94" s="810"/>
    </row>
    <row r="95" spans="1:10" ht="15" customHeight="1">
      <c r="A95" s="818" t="s">
        <v>1033</v>
      </c>
      <c r="B95" s="819"/>
      <c r="C95" s="819"/>
      <c r="D95" s="819"/>
      <c r="E95" s="819"/>
      <c r="F95" s="819"/>
      <c r="G95" s="819"/>
      <c r="H95" s="819"/>
      <c r="I95" s="819"/>
      <c r="J95" s="820"/>
    </row>
    <row r="97" spans="1:10" ht="78.75" customHeight="1">
      <c r="A97" s="770" t="s">
        <v>1325</v>
      </c>
      <c r="B97" s="829"/>
      <c r="C97" s="829"/>
      <c r="D97" s="829"/>
      <c r="E97" s="829"/>
      <c r="F97" s="829"/>
      <c r="G97" s="829"/>
      <c r="H97" s="829"/>
      <c r="I97" s="829"/>
      <c r="J97" s="830"/>
    </row>
    <row r="98" spans="1:10">
      <c r="A98" s="809"/>
      <c r="B98" s="808"/>
      <c r="C98" s="808"/>
      <c r="D98" s="808"/>
      <c r="E98" s="808"/>
      <c r="F98" s="808"/>
      <c r="G98" s="808"/>
      <c r="H98" s="808"/>
      <c r="I98" s="808"/>
      <c r="J98" s="810"/>
    </row>
    <row r="99" spans="1:10" ht="15" customHeight="1">
      <c r="A99" s="803" t="s">
        <v>1034</v>
      </c>
      <c r="B99" s="804"/>
      <c r="C99" s="804"/>
      <c r="D99" s="804"/>
      <c r="E99" s="804"/>
      <c r="F99" s="804"/>
      <c r="G99" s="804"/>
      <c r="H99" s="804"/>
      <c r="I99" s="804"/>
      <c r="J99" s="805"/>
    </row>
    <row r="100" spans="1:10">
      <c r="A100" s="558"/>
      <c r="B100" s="559"/>
      <c r="C100" s="559"/>
      <c r="D100" s="559"/>
      <c r="E100" s="559"/>
      <c r="F100" s="559"/>
      <c r="G100" s="559"/>
      <c r="H100" s="559"/>
      <c r="I100" s="559"/>
      <c r="J100" s="560"/>
    </row>
    <row r="101" spans="1:10" ht="29.4" customHeight="1">
      <c r="A101" s="770" t="s">
        <v>990</v>
      </c>
      <c r="B101" s="771"/>
      <c r="C101" s="771"/>
      <c r="D101" s="771"/>
      <c r="E101" s="771"/>
      <c r="F101" s="771"/>
      <c r="G101" s="771"/>
      <c r="H101" s="771"/>
      <c r="I101" s="771"/>
      <c r="J101" s="772"/>
    </row>
    <row r="102" spans="1:10">
      <c r="A102" s="556"/>
      <c r="B102" s="545"/>
      <c r="C102" s="545"/>
      <c r="D102" s="545"/>
      <c r="E102" s="545"/>
      <c r="F102" s="545"/>
      <c r="G102" s="545"/>
      <c r="H102" s="545"/>
      <c r="I102" s="545"/>
      <c r="J102" s="557"/>
    </row>
    <row r="103" spans="1:10">
      <c r="A103" s="402" t="s">
        <v>9</v>
      </c>
      <c r="B103" s="349" t="s">
        <v>991</v>
      </c>
      <c r="C103" s="545"/>
      <c r="D103" s="545"/>
      <c r="E103" s="545"/>
      <c r="F103" s="545"/>
      <c r="G103" s="545"/>
      <c r="H103" s="545"/>
      <c r="I103" s="545"/>
      <c r="J103" s="557"/>
    </row>
    <row r="104" spans="1:10">
      <c r="A104" s="402" t="s">
        <v>10</v>
      </c>
      <c r="B104" s="349" t="s">
        <v>992</v>
      </c>
      <c r="C104" s="545"/>
      <c r="D104" s="545"/>
      <c r="E104" s="545"/>
      <c r="F104" s="545"/>
      <c r="G104" s="545"/>
      <c r="H104" s="545"/>
      <c r="I104" s="545"/>
      <c r="J104" s="557"/>
    </row>
    <row r="105" spans="1:10" ht="15" customHeight="1">
      <c r="A105" s="554" t="s">
        <v>11</v>
      </c>
      <c r="B105" s="356" t="s">
        <v>993</v>
      </c>
      <c r="J105" s="550"/>
    </row>
    <row r="106" spans="1:10" ht="15" customHeight="1">
      <c r="A106" s="770"/>
      <c r="B106" s="771"/>
      <c r="C106" s="771"/>
      <c r="D106" s="771"/>
      <c r="E106" s="771"/>
      <c r="F106" s="771"/>
      <c r="G106" s="771"/>
      <c r="H106" s="771"/>
      <c r="I106" s="771"/>
      <c r="J106" s="772"/>
    </row>
    <row r="107" spans="1:10" ht="15" customHeight="1">
      <c r="A107" s="803" t="s">
        <v>1035</v>
      </c>
      <c r="B107" s="804"/>
      <c r="C107" s="804"/>
      <c r="D107" s="804"/>
      <c r="E107" s="804"/>
      <c r="F107" s="804"/>
      <c r="G107" s="804"/>
      <c r="H107" s="804"/>
      <c r="I107" s="804"/>
      <c r="J107" s="805"/>
    </row>
    <row r="108" spans="1:10">
      <c r="A108" s="558"/>
      <c r="B108" s="559"/>
      <c r="C108" s="559"/>
      <c r="D108" s="559"/>
      <c r="E108" s="559"/>
      <c r="F108" s="559"/>
      <c r="G108" s="559"/>
      <c r="H108" s="559"/>
      <c r="I108" s="559"/>
      <c r="J108" s="560"/>
    </row>
    <row r="109" spans="1:10">
      <c r="A109" s="770" t="s">
        <v>994</v>
      </c>
      <c r="B109" s="771"/>
      <c r="C109" s="771"/>
      <c r="D109" s="771"/>
      <c r="E109" s="771"/>
      <c r="F109" s="771"/>
      <c r="G109" s="771"/>
      <c r="H109" s="771"/>
      <c r="I109" s="771"/>
      <c r="J109" s="772"/>
    </row>
    <row r="110" spans="1:10">
      <c r="A110" s="401"/>
      <c r="J110" s="550"/>
    </row>
    <row r="111" spans="1:10" ht="25.5" customHeight="1">
      <c r="A111" s="770" t="s">
        <v>995</v>
      </c>
      <c r="B111" s="771"/>
      <c r="C111" s="771"/>
      <c r="D111" s="771"/>
      <c r="E111" s="771"/>
      <c r="F111" s="771"/>
      <c r="G111" s="771"/>
      <c r="H111" s="771"/>
      <c r="I111" s="771"/>
      <c r="J111" s="772"/>
    </row>
    <row r="113" spans="1:12">
      <c r="A113" s="770" t="s">
        <v>996</v>
      </c>
      <c r="B113" s="771"/>
      <c r="C113" s="771"/>
      <c r="D113" s="771"/>
      <c r="E113" s="771"/>
      <c r="F113" s="771"/>
      <c r="G113" s="771"/>
      <c r="H113" s="771"/>
      <c r="I113" s="771"/>
      <c r="J113" s="772"/>
    </row>
    <row r="114" spans="1:12">
      <c r="A114" s="402"/>
      <c r="B114" s="349"/>
      <c r="C114" s="349"/>
      <c r="D114" s="349"/>
      <c r="E114" s="349"/>
      <c r="F114" s="349"/>
      <c r="G114" s="349"/>
      <c r="H114" s="349"/>
      <c r="I114" s="349"/>
      <c r="J114" s="522"/>
    </row>
    <row r="115" spans="1:12" ht="29.25" customHeight="1">
      <c r="A115" s="793" t="s">
        <v>997</v>
      </c>
      <c r="B115" s="794"/>
      <c r="C115" s="794"/>
      <c r="D115" s="794"/>
      <c r="E115" s="794"/>
      <c r="F115" s="794"/>
      <c r="G115" s="794"/>
      <c r="H115" s="794"/>
      <c r="I115" s="794"/>
      <c r="J115" s="795"/>
    </row>
    <row r="116" spans="1:12">
      <c r="A116" s="556"/>
      <c r="B116" s="545"/>
      <c r="C116" s="545"/>
      <c r="D116" s="545"/>
      <c r="E116" s="545"/>
      <c r="F116" s="545"/>
      <c r="G116" s="545"/>
      <c r="H116" s="545"/>
      <c r="I116" s="545"/>
      <c r="J116" s="557"/>
    </row>
    <row r="117" spans="1:12" ht="17.25" customHeight="1">
      <c r="A117" s="803" t="s">
        <v>1036</v>
      </c>
      <c r="B117" s="804"/>
      <c r="C117" s="804"/>
      <c r="D117" s="804"/>
      <c r="E117" s="804"/>
      <c r="F117" s="804"/>
      <c r="G117" s="804"/>
      <c r="H117" s="804"/>
      <c r="I117" s="804"/>
      <c r="J117" s="805"/>
      <c r="K117" s="91"/>
      <c r="L117" s="91"/>
    </row>
    <row r="118" spans="1:12">
      <c r="A118" s="558"/>
      <c r="B118" s="559"/>
      <c r="C118" s="559"/>
      <c r="D118" s="559"/>
      <c r="E118" s="559"/>
      <c r="F118" s="559"/>
      <c r="G118" s="559"/>
      <c r="H118" s="559"/>
      <c r="I118" s="559"/>
      <c r="J118" s="560"/>
      <c r="K118" s="91"/>
      <c r="L118" s="91"/>
    </row>
    <row r="119" spans="1:12" ht="26.25" customHeight="1">
      <c r="A119" s="793" t="s">
        <v>998</v>
      </c>
      <c r="B119" s="794"/>
      <c r="C119" s="794"/>
      <c r="D119" s="794"/>
      <c r="E119" s="794"/>
      <c r="F119" s="794"/>
      <c r="G119" s="794"/>
      <c r="H119" s="794"/>
      <c r="I119" s="794"/>
      <c r="J119" s="795"/>
    </row>
    <row r="120" spans="1:12" ht="15" customHeight="1">
      <c r="A120" s="402"/>
      <c r="B120" s="349"/>
      <c r="C120" s="349"/>
      <c r="D120" s="349"/>
      <c r="E120" s="349"/>
      <c r="F120" s="349"/>
      <c r="G120" s="349"/>
      <c r="H120" s="349"/>
      <c r="I120" s="349"/>
      <c r="J120" s="522"/>
    </row>
    <row r="121" spans="1:12">
      <c r="A121" s="803" t="s">
        <v>1037</v>
      </c>
      <c r="B121" s="804"/>
      <c r="C121" s="804"/>
      <c r="D121" s="804"/>
      <c r="E121" s="804"/>
      <c r="F121" s="804"/>
      <c r="G121" s="804"/>
      <c r="H121" s="804"/>
      <c r="I121" s="804"/>
      <c r="J121" s="805"/>
      <c r="K121" s="808"/>
      <c r="L121" s="808"/>
    </row>
    <row r="122" spans="1:12">
      <c r="A122" s="558"/>
      <c r="B122" s="559"/>
      <c r="C122" s="559"/>
      <c r="D122" s="559"/>
      <c r="E122" s="559"/>
      <c r="F122" s="559"/>
      <c r="G122" s="559"/>
      <c r="H122" s="559"/>
      <c r="I122" s="559"/>
      <c r="J122" s="560"/>
      <c r="K122" s="545"/>
      <c r="L122" s="545"/>
    </row>
    <row r="123" spans="1:12">
      <c r="A123" s="770" t="s">
        <v>999</v>
      </c>
      <c r="B123" s="771"/>
      <c r="C123" s="771"/>
      <c r="D123" s="771"/>
      <c r="E123" s="771"/>
      <c r="F123" s="771"/>
      <c r="G123" s="771"/>
      <c r="H123" s="771"/>
      <c r="I123" s="771"/>
      <c r="J123" s="772"/>
      <c r="K123" s="808"/>
      <c r="L123" s="808"/>
    </row>
    <row r="124" spans="1:12" ht="15" customHeight="1">
      <c r="A124" s="809"/>
      <c r="B124" s="808"/>
      <c r="C124" s="808"/>
      <c r="D124" s="808"/>
      <c r="E124" s="808"/>
      <c r="F124" s="808"/>
      <c r="G124" s="808"/>
      <c r="H124" s="808"/>
      <c r="I124" s="808"/>
      <c r="J124" s="810"/>
      <c r="K124" s="808"/>
      <c r="L124" s="808"/>
    </row>
    <row r="125" spans="1:12">
      <c r="A125" s="803" t="s">
        <v>1038</v>
      </c>
      <c r="B125" s="804"/>
      <c r="C125" s="804"/>
      <c r="D125" s="804"/>
      <c r="E125" s="804"/>
      <c r="F125" s="804"/>
      <c r="G125" s="804"/>
      <c r="H125" s="804"/>
      <c r="I125" s="804"/>
      <c r="J125" s="805"/>
      <c r="K125" s="808"/>
      <c r="L125" s="808"/>
    </row>
    <row r="126" spans="1:12">
      <c r="A126" s="558"/>
      <c r="B126" s="559"/>
      <c r="C126" s="559"/>
      <c r="D126" s="559"/>
      <c r="E126" s="559"/>
      <c r="F126" s="559"/>
      <c r="G126" s="559"/>
      <c r="H126" s="559"/>
      <c r="I126" s="559"/>
      <c r="J126" s="560"/>
      <c r="K126" s="545"/>
      <c r="L126" s="545"/>
    </row>
    <row r="127" spans="1:12">
      <c r="A127" s="803" t="s">
        <v>1039</v>
      </c>
      <c r="B127" s="804"/>
      <c r="C127" s="559"/>
      <c r="D127" s="559"/>
      <c r="E127" s="559"/>
      <c r="F127" s="559"/>
      <c r="G127" s="559"/>
      <c r="H127" s="559"/>
      <c r="I127" s="559"/>
      <c r="J127" s="560"/>
      <c r="K127" s="808"/>
      <c r="L127" s="808"/>
    </row>
    <row r="128" spans="1:12">
      <c r="A128" s="558"/>
      <c r="B128" s="559"/>
      <c r="C128" s="559"/>
      <c r="D128" s="559"/>
      <c r="E128" s="559"/>
      <c r="F128" s="559"/>
      <c r="G128" s="559"/>
      <c r="H128" s="559"/>
      <c r="I128" s="559"/>
      <c r="J128" s="560"/>
      <c r="K128" s="808"/>
      <c r="L128" s="808"/>
    </row>
    <row r="129" spans="1:10" ht="26.25" customHeight="1">
      <c r="A129" s="770" t="s">
        <v>1000</v>
      </c>
      <c r="B129" s="771"/>
      <c r="C129" s="771"/>
      <c r="D129" s="771"/>
      <c r="E129" s="771"/>
      <c r="F129" s="771"/>
      <c r="G129" s="771"/>
      <c r="H129" s="771"/>
      <c r="I129" s="771"/>
      <c r="J129" s="772"/>
    </row>
    <row r="130" spans="1:10">
      <c r="A130" s="402"/>
      <c r="B130" s="349"/>
      <c r="C130" s="349"/>
      <c r="D130" s="349"/>
      <c r="E130" s="349"/>
      <c r="F130" s="349"/>
      <c r="G130" s="349"/>
      <c r="H130" s="349"/>
      <c r="I130" s="349"/>
      <c r="J130" s="522"/>
    </row>
    <row r="131" spans="1:10" ht="14.25" customHeight="1">
      <c r="A131" s="770" t="s">
        <v>1001</v>
      </c>
      <c r="B131" s="771"/>
      <c r="C131" s="771"/>
      <c r="D131" s="771"/>
      <c r="E131" s="771"/>
      <c r="F131" s="771"/>
      <c r="G131" s="771"/>
      <c r="H131" s="771"/>
      <c r="I131" s="771"/>
      <c r="J131" s="772"/>
    </row>
    <row r="132" spans="1:10" ht="15" customHeight="1">
      <c r="A132" s="402"/>
      <c r="B132" s="349"/>
      <c r="C132" s="349"/>
      <c r="D132" s="349"/>
      <c r="E132" s="349"/>
      <c r="F132" s="349"/>
      <c r="G132" s="349"/>
      <c r="H132" s="349"/>
      <c r="I132" s="349"/>
      <c r="J132" s="522"/>
    </row>
    <row r="133" spans="1:10" ht="40.5" customHeight="1">
      <c r="A133" s="770" t="s">
        <v>1255</v>
      </c>
      <c r="B133" s="771"/>
      <c r="C133" s="771"/>
      <c r="D133" s="771"/>
      <c r="E133" s="771"/>
      <c r="F133" s="771"/>
      <c r="G133" s="771"/>
      <c r="H133" s="771"/>
      <c r="I133" s="771"/>
      <c r="J133" s="772"/>
    </row>
    <row r="134" spans="1:10" ht="15" customHeight="1">
      <c r="A134" s="402"/>
      <c r="B134" s="349"/>
      <c r="C134" s="349"/>
      <c r="D134" s="349"/>
      <c r="E134" s="349"/>
      <c r="F134" s="349"/>
      <c r="G134" s="349"/>
      <c r="H134" s="349"/>
      <c r="I134" s="349"/>
      <c r="J134" s="522"/>
    </row>
    <row r="135" spans="1:10">
      <c r="A135" s="770" t="s">
        <v>1002</v>
      </c>
      <c r="B135" s="771"/>
      <c r="C135" s="771"/>
      <c r="D135" s="771"/>
      <c r="E135" s="771"/>
      <c r="F135" s="771"/>
      <c r="G135" s="771"/>
      <c r="H135" s="771"/>
      <c r="I135" s="771"/>
      <c r="J135" s="772"/>
    </row>
    <row r="136" spans="1:10">
      <c r="A136" s="402"/>
      <c r="B136" s="349"/>
      <c r="C136" s="349"/>
      <c r="D136" s="349"/>
      <c r="E136" s="349"/>
      <c r="F136" s="349"/>
      <c r="G136" s="349"/>
      <c r="H136" s="349"/>
      <c r="I136" s="349"/>
      <c r="J136" s="522"/>
    </row>
    <row r="137" spans="1:10">
      <c r="A137" s="515" t="s">
        <v>1040</v>
      </c>
      <c r="B137" s="349"/>
      <c r="C137" s="349"/>
      <c r="D137" s="349"/>
      <c r="E137" s="349"/>
      <c r="F137" s="349"/>
      <c r="G137" s="349"/>
      <c r="H137" s="349"/>
      <c r="I137" s="349"/>
      <c r="J137" s="522"/>
    </row>
    <row r="138" spans="1:10">
      <c r="A138" s="515"/>
      <c r="B138" s="349"/>
      <c r="C138" s="349"/>
      <c r="D138" s="349"/>
      <c r="E138" s="349"/>
      <c r="F138" s="349"/>
      <c r="G138" s="349"/>
      <c r="H138" s="349"/>
      <c r="I138" s="349"/>
      <c r="J138" s="522"/>
    </row>
    <row r="139" spans="1:10" ht="57" customHeight="1">
      <c r="A139" s="770" t="s">
        <v>1017</v>
      </c>
      <c r="B139" s="771"/>
      <c r="C139" s="771"/>
      <c r="D139" s="771"/>
      <c r="E139" s="771"/>
      <c r="F139" s="771"/>
      <c r="G139" s="771"/>
      <c r="H139" s="771"/>
      <c r="I139" s="771"/>
      <c r="J139" s="772"/>
    </row>
    <row r="140" spans="1:10">
      <c r="A140" s="563"/>
      <c r="B140" s="564"/>
      <c r="C140" s="564"/>
      <c r="D140" s="564"/>
      <c r="E140" s="564"/>
      <c r="F140" s="564"/>
      <c r="G140" s="564"/>
      <c r="H140" s="564"/>
      <c r="I140" s="564"/>
      <c r="J140" s="565"/>
    </row>
    <row r="141" spans="1:10">
      <c r="A141" s="780" t="s">
        <v>1041</v>
      </c>
      <c r="B141" s="781"/>
      <c r="C141" s="781"/>
      <c r="D141" s="781"/>
      <c r="E141" s="781"/>
      <c r="F141" s="781"/>
      <c r="G141" s="781"/>
      <c r="H141" s="781"/>
      <c r="I141" s="781"/>
      <c r="J141" s="782"/>
    </row>
    <row r="142" spans="1:10">
      <c r="A142" s="566"/>
      <c r="B142" s="207"/>
      <c r="C142" s="207"/>
      <c r="D142" s="207"/>
      <c r="E142" s="207"/>
      <c r="F142" s="207"/>
      <c r="G142" s="207"/>
      <c r="H142" s="207"/>
      <c r="I142" s="207"/>
      <c r="J142" s="96"/>
    </row>
    <row r="143" spans="1:10">
      <c r="A143" s="800" t="s">
        <v>1003</v>
      </c>
      <c r="B143" s="801"/>
      <c r="C143" s="801"/>
      <c r="D143" s="801"/>
      <c r="E143" s="801"/>
      <c r="F143" s="801"/>
      <c r="G143" s="801"/>
      <c r="H143" s="801"/>
      <c r="I143" s="801"/>
      <c r="J143" s="802"/>
    </row>
    <row r="144" spans="1:10">
      <c r="J144" s="550"/>
    </row>
    <row r="145" spans="1:12">
      <c r="A145" s="567" t="s">
        <v>1004</v>
      </c>
      <c r="B145" s="568"/>
      <c r="C145" s="569" t="s">
        <v>1005</v>
      </c>
      <c r="D145" s="358" t="s">
        <v>1006</v>
      </c>
      <c r="E145" s="564"/>
      <c r="F145" s="564"/>
      <c r="G145" s="564"/>
      <c r="H145" s="564"/>
      <c r="I145" s="564"/>
      <c r="J145" s="565"/>
      <c r="K145" s="545"/>
      <c r="L145" s="545"/>
    </row>
    <row r="146" spans="1:12">
      <c r="A146" s="563" t="s">
        <v>1007</v>
      </c>
      <c r="B146" s="564"/>
      <c r="C146" s="570">
        <v>10</v>
      </c>
      <c r="D146" s="359">
        <v>0.1</v>
      </c>
      <c r="E146" s="564"/>
      <c r="F146" s="564"/>
      <c r="G146" s="564"/>
      <c r="H146" s="564"/>
      <c r="I146" s="564"/>
      <c r="J146" s="565"/>
      <c r="K146" s="545"/>
      <c r="L146" s="545"/>
    </row>
    <row r="147" spans="1:12">
      <c r="A147" s="563" t="s">
        <v>1008</v>
      </c>
      <c r="B147" s="564"/>
      <c r="C147" s="570">
        <v>25</v>
      </c>
      <c r="D147" s="359">
        <v>0.2</v>
      </c>
      <c r="E147" s="564"/>
      <c r="F147" s="564"/>
      <c r="G147" s="564"/>
      <c r="H147" s="564"/>
      <c r="I147" s="564"/>
      <c r="J147" s="565"/>
      <c r="K147" s="545"/>
      <c r="L147" s="545"/>
    </row>
    <row r="148" spans="1:12">
      <c r="A148" s="563" t="s">
        <v>1009</v>
      </c>
      <c r="B148" s="564"/>
      <c r="C148" s="570">
        <v>25</v>
      </c>
      <c r="D148" s="359">
        <v>0.2</v>
      </c>
      <c r="E148" s="564"/>
      <c r="F148" s="564"/>
      <c r="G148" s="564"/>
      <c r="H148" s="564"/>
      <c r="I148" s="564"/>
      <c r="J148" s="565"/>
      <c r="K148" s="545"/>
      <c r="L148" s="545"/>
    </row>
    <row r="149" spans="1:12">
      <c r="A149" s="563" t="s">
        <v>1010</v>
      </c>
      <c r="B149" s="564"/>
      <c r="C149" s="570">
        <v>10</v>
      </c>
      <c r="D149" s="359">
        <v>0.2</v>
      </c>
      <c r="E149" s="564"/>
      <c r="F149" s="564"/>
      <c r="G149" s="564"/>
      <c r="H149" s="564"/>
      <c r="I149" s="564"/>
      <c r="J149" s="565"/>
      <c r="K149" s="545"/>
      <c r="L149" s="545"/>
    </row>
    <row r="150" spans="1:12">
      <c r="A150" s="563" t="s">
        <v>186</v>
      </c>
      <c r="B150" s="564"/>
      <c r="C150" s="570">
        <v>10</v>
      </c>
      <c r="D150" s="359">
        <v>0.1</v>
      </c>
      <c r="E150" s="564"/>
      <c r="F150" s="564"/>
      <c r="G150" s="564"/>
      <c r="H150" s="564"/>
      <c r="I150" s="564"/>
      <c r="J150" s="565"/>
      <c r="K150" s="545"/>
      <c r="L150" s="545"/>
    </row>
    <row r="151" spans="1:12">
      <c r="A151" s="563" t="s">
        <v>1011</v>
      </c>
      <c r="B151" s="564"/>
      <c r="C151" s="570">
        <v>5</v>
      </c>
      <c r="D151" s="359">
        <v>0.1</v>
      </c>
      <c r="E151" s="564"/>
      <c r="F151" s="564"/>
      <c r="G151" s="564"/>
      <c r="H151" s="564"/>
      <c r="I151" s="564"/>
      <c r="J151" s="565"/>
      <c r="K151" s="545"/>
      <c r="L151" s="545"/>
    </row>
    <row r="152" spans="1:12">
      <c r="A152" s="563" t="s">
        <v>187</v>
      </c>
      <c r="B152" s="564"/>
      <c r="C152" s="570">
        <v>5</v>
      </c>
      <c r="D152" s="359">
        <v>0.2</v>
      </c>
      <c r="E152" s="564"/>
      <c r="F152" s="564"/>
      <c r="G152" s="564"/>
      <c r="H152" s="564"/>
      <c r="I152" s="564"/>
      <c r="J152" s="565"/>
      <c r="K152" s="545"/>
      <c r="L152" s="545"/>
    </row>
    <row r="153" spans="1:12">
      <c r="A153" s="563" t="s">
        <v>835</v>
      </c>
      <c r="B153" s="564"/>
      <c r="C153" s="570">
        <v>4</v>
      </c>
      <c r="D153" s="359">
        <v>0.1</v>
      </c>
      <c r="E153" s="564"/>
      <c r="F153" s="564"/>
      <c r="G153" s="564"/>
      <c r="H153" s="564"/>
      <c r="I153" s="564"/>
      <c r="J153" s="565"/>
      <c r="K153" s="808"/>
      <c r="L153" s="808"/>
    </row>
    <row r="154" spans="1:12">
      <c r="A154" s="563" t="s">
        <v>831</v>
      </c>
      <c r="B154" s="564"/>
      <c r="C154" s="570">
        <v>5</v>
      </c>
      <c r="D154" s="359">
        <v>0.1</v>
      </c>
      <c r="E154" s="564"/>
      <c r="F154" s="564"/>
      <c r="G154" s="564"/>
      <c r="H154" s="564"/>
      <c r="I154" s="564"/>
      <c r="J154" s="565"/>
      <c r="K154" s="545"/>
      <c r="L154" s="545"/>
    </row>
    <row r="155" spans="1:12">
      <c r="A155" s="563" t="s">
        <v>1012</v>
      </c>
      <c r="B155" s="564"/>
      <c r="C155" s="570">
        <v>25</v>
      </c>
      <c r="D155" s="359">
        <v>0.2</v>
      </c>
      <c r="E155" s="564"/>
      <c r="F155" s="564"/>
      <c r="G155" s="564"/>
      <c r="H155" s="564"/>
      <c r="I155" s="564"/>
      <c r="J155" s="565"/>
      <c r="K155" s="545"/>
      <c r="L155" s="545"/>
    </row>
    <row r="156" spans="1:12">
      <c r="A156" s="563" t="s">
        <v>1013</v>
      </c>
      <c r="B156" s="564"/>
      <c r="C156" s="570">
        <v>10</v>
      </c>
      <c r="D156" s="359">
        <v>0</v>
      </c>
      <c r="E156" s="564"/>
      <c r="F156" s="564"/>
      <c r="G156" s="564"/>
      <c r="H156" s="564"/>
      <c r="I156" s="564"/>
      <c r="J156" s="565"/>
      <c r="K156" s="545"/>
      <c r="L156" s="545"/>
    </row>
    <row r="157" spans="1:12">
      <c r="A157" s="563" t="s">
        <v>1014</v>
      </c>
      <c r="B157" s="564"/>
      <c r="C157" s="570">
        <v>5</v>
      </c>
      <c r="D157" s="359">
        <v>0.1</v>
      </c>
      <c r="E157" s="564"/>
      <c r="F157" s="564"/>
      <c r="G157" s="564"/>
      <c r="H157" s="564"/>
      <c r="I157" s="564"/>
      <c r="J157" s="565"/>
      <c r="K157" s="545"/>
      <c r="L157" s="545"/>
    </row>
    <row r="158" spans="1:12">
      <c r="A158" s="563" t="s">
        <v>1015</v>
      </c>
      <c r="B158" s="564"/>
      <c r="C158" s="570">
        <v>25</v>
      </c>
      <c r="D158" s="359">
        <v>0.2</v>
      </c>
      <c r="E158" s="564"/>
      <c r="F158" s="564"/>
      <c r="G158" s="564"/>
      <c r="H158" s="564"/>
      <c r="I158" s="564"/>
      <c r="J158" s="565"/>
      <c r="K158" s="545"/>
      <c r="L158" s="545"/>
    </row>
    <row r="159" spans="1:12">
      <c r="A159" s="563" t="s">
        <v>1016</v>
      </c>
      <c r="B159" s="564"/>
      <c r="C159" s="570">
        <v>25</v>
      </c>
      <c r="D159" s="359">
        <v>0.2</v>
      </c>
      <c r="E159" s="564"/>
      <c r="F159" s="564"/>
      <c r="G159" s="564"/>
      <c r="H159" s="564"/>
      <c r="I159" s="564"/>
      <c r="J159" s="565"/>
      <c r="K159" s="545"/>
      <c r="L159" s="545"/>
    </row>
    <row r="160" spans="1:12">
      <c r="A160" s="563" t="s">
        <v>833</v>
      </c>
      <c r="B160" s="564"/>
      <c r="C160" s="570">
        <v>0</v>
      </c>
      <c r="D160" s="359">
        <v>0</v>
      </c>
      <c r="E160" s="564"/>
      <c r="F160" s="564"/>
      <c r="G160" s="564"/>
      <c r="H160" s="564"/>
      <c r="I160" s="564"/>
      <c r="J160" s="565"/>
      <c r="K160" s="545"/>
      <c r="L160" s="545"/>
    </row>
    <row r="161" spans="1:12">
      <c r="J161" s="550"/>
    </row>
    <row r="162" spans="1:12" ht="15" customHeight="1">
      <c r="A162" s="803" t="s">
        <v>1042</v>
      </c>
      <c r="B162" s="804"/>
      <c r="C162" s="804"/>
      <c r="D162" s="804"/>
      <c r="E162" s="804"/>
      <c r="F162" s="804"/>
      <c r="G162" s="804"/>
      <c r="H162" s="804"/>
      <c r="I162" s="804"/>
      <c r="J162" s="805"/>
      <c r="K162" s="808"/>
      <c r="L162" s="808"/>
    </row>
    <row r="163" spans="1:12" ht="53.25" customHeight="1">
      <c r="A163" s="770" t="s">
        <v>1018</v>
      </c>
      <c r="B163" s="771"/>
      <c r="C163" s="771"/>
      <c r="D163" s="771"/>
      <c r="E163" s="771"/>
      <c r="F163" s="771"/>
      <c r="G163" s="771"/>
      <c r="H163" s="771"/>
      <c r="I163" s="771"/>
      <c r="J163" s="772"/>
      <c r="K163" s="808"/>
      <c r="L163" s="808"/>
    </row>
    <row r="164" spans="1:12">
      <c r="A164" s="770" t="s">
        <v>1019</v>
      </c>
      <c r="B164" s="771"/>
      <c r="C164" s="771"/>
      <c r="D164" s="771"/>
      <c r="E164" s="771"/>
      <c r="F164" s="771"/>
      <c r="G164" s="771"/>
      <c r="H164" s="771"/>
      <c r="I164" s="771"/>
      <c r="J164" s="772"/>
      <c r="K164" s="808"/>
      <c r="L164" s="808"/>
    </row>
    <row r="165" spans="1:12" ht="15" customHeight="1">
      <c r="A165" s="809"/>
      <c r="B165" s="808"/>
      <c r="C165" s="808"/>
      <c r="D165" s="808"/>
      <c r="E165" s="808"/>
      <c r="F165" s="808"/>
      <c r="G165" s="808"/>
      <c r="H165" s="808"/>
      <c r="I165" s="808"/>
      <c r="J165" s="810"/>
      <c r="K165" s="808"/>
      <c r="L165" s="808"/>
    </row>
    <row r="166" spans="1:12" s="10" customFormat="1">
      <c r="A166" s="797" t="s">
        <v>1051</v>
      </c>
      <c r="B166" s="798"/>
      <c r="C166" s="798"/>
      <c r="D166" s="798"/>
      <c r="E166" s="798"/>
      <c r="F166" s="798"/>
      <c r="G166" s="798"/>
      <c r="H166" s="798"/>
      <c r="I166" s="798"/>
      <c r="J166" s="799"/>
      <c r="K166" s="91"/>
      <c r="L166" s="91"/>
    </row>
    <row r="167" spans="1:12" s="10" customFormat="1">
      <c r="A167" s="567"/>
      <c r="B167" s="568"/>
      <c r="C167" s="568"/>
      <c r="D167" s="568"/>
      <c r="E167" s="568"/>
      <c r="F167" s="568"/>
      <c r="G167" s="568"/>
      <c r="H167" s="568"/>
      <c r="I167" s="568"/>
      <c r="J167" s="571"/>
      <c r="K167" s="91"/>
      <c r="L167" s="91"/>
    </row>
    <row r="168" spans="1:12" s="10" customFormat="1" ht="28.5" customHeight="1">
      <c r="A168" s="780" t="s">
        <v>1151</v>
      </c>
      <c r="B168" s="781"/>
      <c r="C168" s="781"/>
      <c r="D168" s="781"/>
      <c r="E168" s="781"/>
      <c r="F168" s="781"/>
      <c r="G168" s="781"/>
      <c r="H168" s="781"/>
      <c r="I168" s="781"/>
      <c r="J168" s="782"/>
      <c r="K168" s="572"/>
      <c r="L168" s="572"/>
    </row>
    <row r="169" spans="1:12" s="10" customFormat="1" ht="13.8">
      <c r="A169" s="800"/>
      <c r="B169" s="801"/>
      <c r="C169" s="801"/>
      <c r="D169" s="801"/>
      <c r="E169" s="801"/>
      <c r="F169" s="801"/>
      <c r="G169" s="801"/>
      <c r="H169" s="801"/>
      <c r="I169" s="801"/>
      <c r="J169" s="802"/>
      <c r="K169" s="572"/>
      <c r="L169" s="572"/>
    </row>
    <row r="170" spans="1:12" s="10" customFormat="1" ht="13.8">
      <c r="A170" s="797" t="s">
        <v>1052</v>
      </c>
      <c r="B170" s="798"/>
      <c r="C170" s="798"/>
      <c r="D170" s="798"/>
      <c r="E170" s="798"/>
      <c r="F170" s="798"/>
      <c r="G170" s="798"/>
      <c r="H170" s="798"/>
      <c r="I170" s="798"/>
      <c r="J170" s="799"/>
      <c r="K170" s="572"/>
      <c r="L170" s="572"/>
    </row>
    <row r="171" spans="1:12" s="10" customFormat="1" ht="13.8">
      <c r="A171" s="567"/>
      <c r="B171" s="568"/>
      <c r="C171" s="568"/>
      <c r="D171" s="568"/>
      <c r="E171" s="568"/>
      <c r="F171" s="568"/>
      <c r="G171" s="568"/>
      <c r="H171" s="568"/>
      <c r="I171" s="568"/>
      <c r="J171" s="571"/>
      <c r="K171" s="572"/>
      <c r="L171" s="572"/>
    </row>
    <row r="172" spans="1:12" s="10" customFormat="1" ht="26.4" customHeight="1">
      <c r="A172" s="780" t="s">
        <v>1133</v>
      </c>
      <c r="B172" s="781"/>
      <c r="C172" s="781"/>
      <c r="D172" s="781"/>
      <c r="E172" s="781"/>
      <c r="F172" s="781"/>
      <c r="G172" s="781"/>
      <c r="H172" s="781"/>
      <c r="I172" s="781"/>
      <c r="J172" s="782"/>
      <c r="K172" s="572"/>
      <c r="L172" s="572"/>
    </row>
    <row r="173" spans="1:12" s="10" customFormat="1" ht="13.8">
      <c r="A173" s="563"/>
      <c r="B173" s="564"/>
      <c r="C173" s="564"/>
      <c r="D173" s="564"/>
      <c r="E173" s="564"/>
      <c r="F173" s="564"/>
      <c r="G173" s="564"/>
      <c r="H173" s="564"/>
      <c r="I173" s="564"/>
      <c r="J173" s="565"/>
      <c r="K173" s="572"/>
      <c r="L173" s="572"/>
    </row>
    <row r="174" spans="1:12" s="100" customFormat="1" ht="38.4" customHeight="1">
      <c r="A174" s="780" t="s">
        <v>1047</v>
      </c>
      <c r="B174" s="781"/>
      <c r="C174" s="781"/>
      <c r="D174" s="781"/>
      <c r="E174" s="781"/>
      <c r="F174" s="781"/>
      <c r="G174" s="781"/>
      <c r="H174" s="781"/>
      <c r="I174" s="781"/>
      <c r="J174" s="782"/>
      <c r="K174" s="572"/>
      <c r="L174" s="572"/>
    </row>
    <row r="175" spans="1:12" s="10" customFormat="1" ht="13.8">
      <c r="A175" s="563"/>
      <c r="B175" s="564"/>
      <c r="C175" s="564"/>
      <c r="D175" s="564"/>
      <c r="E175" s="564"/>
      <c r="F175" s="564"/>
      <c r="G175" s="564"/>
      <c r="H175" s="564"/>
      <c r="I175" s="564"/>
      <c r="J175" s="565"/>
      <c r="K175" s="572"/>
      <c r="L175" s="572"/>
    </row>
    <row r="176" spans="1:12" s="10" customFormat="1" ht="15" customHeight="1">
      <c r="A176" s="780" t="s">
        <v>1048</v>
      </c>
      <c r="B176" s="781"/>
      <c r="C176" s="781"/>
      <c r="D176" s="781"/>
      <c r="E176" s="781"/>
      <c r="F176" s="781"/>
      <c r="G176" s="781"/>
      <c r="H176" s="781"/>
      <c r="I176" s="781"/>
      <c r="J176" s="782"/>
      <c r="K176" s="572"/>
      <c r="L176" s="572"/>
    </row>
    <row r="178" spans="1:12" ht="15" customHeight="1">
      <c r="A178" s="803" t="s">
        <v>792</v>
      </c>
      <c r="B178" s="804"/>
      <c r="C178" s="804"/>
      <c r="D178" s="804"/>
      <c r="E178" s="804"/>
      <c r="F178" s="804"/>
      <c r="G178" s="804"/>
      <c r="H178" s="804"/>
      <c r="I178" s="804"/>
      <c r="J178" s="805"/>
      <c r="K178" s="808"/>
      <c r="L178" s="808"/>
    </row>
    <row r="179" spans="1:12">
      <c r="A179" s="558"/>
      <c r="B179" s="559"/>
      <c r="C179" s="559"/>
      <c r="D179" s="559"/>
      <c r="E179" s="559"/>
      <c r="F179" s="559"/>
      <c r="G179" s="559"/>
      <c r="H179" s="559"/>
      <c r="I179" s="559"/>
      <c r="J179" s="560"/>
      <c r="K179" s="545"/>
      <c r="L179" s="545"/>
    </row>
    <row r="180" spans="1:12">
      <c r="A180" s="770" t="s">
        <v>1043</v>
      </c>
      <c r="B180" s="771"/>
      <c r="C180" s="771"/>
      <c r="D180" s="771"/>
      <c r="E180" s="771"/>
      <c r="F180" s="771"/>
      <c r="G180" s="771"/>
      <c r="H180" s="771"/>
      <c r="I180" s="771"/>
      <c r="J180" s="772"/>
      <c r="K180" s="545"/>
      <c r="L180" s="545"/>
    </row>
    <row r="181" spans="1:12">
      <c r="A181" s="402"/>
      <c r="B181" s="349"/>
      <c r="C181" s="349"/>
      <c r="D181" s="349"/>
      <c r="E181" s="349"/>
      <c r="F181" s="349"/>
      <c r="G181" s="349"/>
      <c r="H181" s="349"/>
      <c r="I181" s="349"/>
      <c r="J181" s="522"/>
      <c r="K181" s="545"/>
      <c r="L181" s="545"/>
    </row>
    <row r="182" spans="1:12" ht="24.75" customHeight="1">
      <c r="A182" s="770" t="s">
        <v>140</v>
      </c>
      <c r="B182" s="771"/>
      <c r="C182" s="771"/>
      <c r="D182" s="771"/>
      <c r="E182" s="771"/>
      <c r="F182" s="771"/>
      <c r="G182" s="771"/>
      <c r="H182" s="771"/>
      <c r="I182" s="771"/>
      <c r="J182" s="772"/>
      <c r="K182" s="545"/>
      <c r="L182" s="545"/>
    </row>
    <row r="183" spans="1:12">
      <c r="A183" s="402"/>
      <c r="B183" s="349"/>
      <c r="C183" s="349"/>
      <c r="D183" s="349"/>
      <c r="E183" s="349"/>
      <c r="F183" s="349"/>
      <c r="G183" s="349"/>
      <c r="H183" s="349"/>
      <c r="I183" s="349"/>
      <c r="J183" s="522"/>
      <c r="K183" s="545"/>
      <c r="L183" s="545"/>
    </row>
    <row r="184" spans="1:12" ht="29.25" customHeight="1">
      <c r="A184" s="770" t="s">
        <v>141</v>
      </c>
      <c r="B184" s="771"/>
      <c r="C184" s="771"/>
      <c r="D184" s="771"/>
      <c r="E184" s="771"/>
      <c r="F184" s="771"/>
      <c r="G184" s="771"/>
      <c r="H184" s="771"/>
      <c r="I184" s="771"/>
      <c r="J184" s="772"/>
      <c r="K184" s="545"/>
      <c r="L184" s="545"/>
    </row>
    <row r="185" spans="1:12" s="357" customFormat="1" ht="15" customHeight="1">
      <c r="A185" s="551"/>
      <c r="B185" s="552"/>
      <c r="C185" s="552"/>
      <c r="D185" s="552"/>
      <c r="E185" s="552"/>
      <c r="F185" s="552"/>
      <c r="G185" s="552"/>
      <c r="H185" s="552"/>
      <c r="I185" s="552"/>
      <c r="J185" s="553"/>
      <c r="K185" s="573"/>
      <c r="L185" s="573"/>
    </row>
    <row r="186" spans="1:12" s="10" customFormat="1" ht="15" customHeight="1">
      <c r="A186" s="770" t="s">
        <v>1327</v>
      </c>
      <c r="B186" s="771"/>
      <c r="C186" s="771"/>
      <c r="D186" s="771"/>
      <c r="E186" s="771"/>
      <c r="F186" s="771"/>
      <c r="G186" s="771"/>
      <c r="H186" s="771"/>
      <c r="I186" s="771"/>
      <c r="J186" s="772"/>
      <c r="K186" s="572"/>
      <c r="L186" s="572"/>
    </row>
    <row r="187" spans="1:12" s="10" customFormat="1" ht="13.8">
      <c r="A187" s="402"/>
      <c r="B187" s="349"/>
      <c r="C187" s="349"/>
      <c r="D187" s="349"/>
      <c r="E187" s="349"/>
      <c r="F187" s="349"/>
      <c r="G187" s="349"/>
      <c r="H187" s="349"/>
      <c r="I187" s="349"/>
      <c r="J187" s="522"/>
      <c r="K187" s="572"/>
      <c r="L187" s="572"/>
    </row>
    <row r="188" spans="1:12" s="357" customFormat="1" ht="15" customHeight="1">
      <c r="A188" s="803" t="s">
        <v>793</v>
      </c>
      <c r="B188" s="804"/>
      <c r="C188" s="804"/>
      <c r="D188" s="804"/>
      <c r="E188" s="804"/>
      <c r="F188" s="804"/>
      <c r="G188" s="804"/>
      <c r="H188" s="804"/>
      <c r="I188" s="804"/>
      <c r="J188" s="805"/>
      <c r="K188" s="573"/>
      <c r="L188" s="573"/>
    </row>
    <row r="189" spans="1:12" s="357" customFormat="1">
      <c r="A189" s="558"/>
      <c r="B189" s="559"/>
      <c r="C189" s="559"/>
      <c r="D189" s="559"/>
      <c r="E189" s="559"/>
      <c r="F189" s="559"/>
      <c r="G189" s="559"/>
      <c r="H189" s="559"/>
      <c r="I189" s="559"/>
      <c r="J189" s="560"/>
      <c r="K189" s="573"/>
      <c r="L189" s="573"/>
    </row>
    <row r="190" spans="1:12" s="357" customFormat="1" ht="15" customHeight="1">
      <c r="A190" s="770" t="s">
        <v>1120</v>
      </c>
      <c r="B190" s="771"/>
      <c r="C190" s="771"/>
      <c r="D190" s="771"/>
      <c r="E190" s="771"/>
      <c r="F190" s="771"/>
      <c r="G190" s="771"/>
      <c r="H190" s="771"/>
      <c r="I190" s="771"/>
      <c r="J190" s="772"/>
      <c r="K190" s="573"/>
      <c r="L190" s="573"/>
    </row>
    <row r="191" spans="1:12" s="357" customFormat="1" ht="43.5" customHeight="1">
      <c r="A191" s="770" t="s">
        <v>1147</v>
      </c>
      <c r="B191" s="771"/>
      <c r="C191" s="771"/>
      <c r="D191" s="771"/>
      <c r="E191" s="771"/>
      <c r="F191" s="771"/>
      <c r="G191" s="771"/>
      <c r="H191" s="771"/>
      <c r="I191" s="771"/>
      <c r="J191" s="772"/>
      <c r="K191" s="573"/>
      <c r="L191" s="573"/>
    </row>
    <row r="192" spans="1:12" s="357" customFormat="1" ht="44.25" customHeight="1">
      <c r="A192" s="770" t="s">
        <v>1146</v>
      </c>
      <c r="B192" s="771"/>
      <c r="C192" s="771"/>
      <c r="D192" s="771"/>
      <c r="E192" s="771"/>
      <c r="F192" s="771"/>
      <c r="G192" s="771"/>
      <c r="H192" s="771"/>
      <c r="I192" s="771"/>
      <c r="J192" s="772"/>
      <c r="K192" s="573"/>
      <c r="L192" s="573"/>
    </row>
    <row r="193" spans="1:12">
      <c r="A193" s="401"/>
      <c r="J193" s="550"/>
      <c r="K193" s="808"/>
      <c r="L193" s="808"/>
    </row>
    <row r="194" spans="1:12">
      <c r="A194" s="803" t="s">
        <v>794</v>
      </c>
      <c r="B194" s="804"/>
      <c r="C194" s="804"/>
      <c r="D194" s="804"/>
      <c r="E194" s="804"/>
      <c r="F194" s="804"/>
      <c r="G194" s="804"/>
      <c r="H194" s="804"/>
      <c r="I194" s="804"/>
      <c r="J194" s="805"/>
      <c r="K194" s="808"/>
      <c r="L194" s="808"/>
    </row>
    <row r="195" spans="1:12">
      <c r="A195" s="558"/>
      <c r="B195" s="559"/>
      <c r="C195" s="559"/>
      <c r="D195" s="559"/>
      <c r="E195" s="559"/>
      <c r="F195" s="559"/>
      <c r="G195" s="559"/>
      <c r="H195" s="559"/>
      <c r="I195" s="559"/>
      <c r="J195" s="560"/>
      <c r="K195" s="545"/>
      <c r="L195" s="545"/>
    </row>
    <row r="196" spans="1:12" ht="248.25" customHeight="1">
      <c r="A196" s="770" t="s">
        <v>1044</v>
      </c>
      <c r="B196" s="771"/>
      <c r="C196" s="771"/>
      <c r="D196" s="771"/>
      <c r="E196" s="771"/>
      <c r="F196" s="771"/>
      <c r="G196" s="771"/>
      <c r="H196" s="771"/>
      <c r="I196" s="771"/>
      <c r="J196" s="772"/>
      <c r="K196" s="545"/>
      <c r="L196" s="545"/>
    </row>
    <row r="197" spans="1:12" ht="15" customHeight="1">
      <c r="A197" s="402"/>
      <c r="B197" s="349"/>
      <c r="C197" s="349"/>
      <c r="D197" s="349"/>
      <c r="E197" s="349"/>
      <c r="F197" s="349"/>
      <c r="G197" s="349"/>
      <c r="H197" s="349"/>
      <c r="I197" s="349"/>
      <c r="J197" s="522"/>
      <c r="K197" s="545"/>
      <c r="L197" s="545"/>
    </row>
    <row r="198" spans="1:12" ht="15" customHeight="1">
      <c r="A198" s="788" t="s">
        <v>1053</v>
      </c>
      <c r="B198" s="779"/>
      <c r="C198" s="779"/>
      <c r="D198" s="779"/>
      <c r="E198" s="779"/>
      <c r="F198" s="779"/>
      <c r="G198" s="779"/>
      <c r="H198" s="779"/>
      <c r="I198" s="779"/>
      <c r="J198" s="806"/>
      <c r="K198" s="91"/>
      <c r="L198" s="91"/>
    </row>
    <row r="199" spans="1:12" ht="15" customHeight="1">
      <c r="A199" s="574"/>
      <c r="J199" s="550"/>
    </row>
    <row r="200" spans="1:12" ht="38.25" customHeight="1">
      <c r="A200" s="770" t="s">
        <v>1045</v>
      </c>
      <c r="B200" s="771"/>
      <c r="C200" s="771"/>
      <c r="D200" s="771"/>
      <c r="E200" s="771"/>
      <c r="F200" s="771"/>
      <c r="G200" s="771"/>
      <c r="H200" s="771"/>
      <c r="I200" s="771"/>
      <c r="J200" s="772"/>
    </row>
    <row r="201" spans="1:12" ht="15" customHeight="1">
      <c r="A201" s="574"/>
      <c r="J201" s="550"/>
    </row>
    <row r="202" spans="1:12" ht="54.75" customHeight="1">
      <c r="A202" s="770" t="s">
        <v>1046</v>
      </c>
      <c r="B202" s="771"/>
      <c r="C202" s="771"/>
      <c r="D202" s="771"/>
      <c r="E202" s="771"/>
      <c r="F202" s="771"/>
      <c r="G202" s="771"/>
      <c r="H202" s="771"/>
      <c r="I202" s="771"/>
      <c r="J202" s="772"/>
    </row>
    <row r="203" spans="1:12" ht="15" customHeight="1">
      <c r="A203" s="402"/>
      <c r="B203" s="349"/>
      <c r="C203" s="349"/>
      <c r="D203" s="349"/>
      <c r="E203" s="349"/>
      <c r="F203" s="349"/>
      <c r="G203" s="349"/>
      <c r="H203" s="349"/>
      <c r="I203" s="349"/>
      <c r="J203" s="522"/>
      <c r="K203" s="545"/>
      <c r="L203" s="545"/>
    </row>
    <row r="204" spans="1:12" ht="15" customHeight="1">
      <c r="A204" s="788" t="s">
        <v>1148</v>
      </c>
      <c r="B204" s="779"/>
      <c r="C204" s="779"/>
      <c r="D204" s="779"/>
      <c r="E204" s="779"/>
      <c r="F204" s="779"/>
      <c r="G204" s="779"/>
      <c r="H204" s="779"/>
      <c r="I204" s="779"/>
      <c r="J204" s="806"/>
      <c r="K204" s="91"/>
      <c r="L204" s="91"/>
    </row>
    <row r="205" spans="1:12" ht="15" customHeight="1">
      <c r="A205" s="574"/>
      <c r="J205" s="550"/>
    </row>
    <row r="206" spans="1:12" ht="27.75" customHeight="1">
      <c r="A206" s="770" t="s">
        <v>1149</v>
      </c>
      <c r="B206" s="771"/>
      <c r="C206" s="771"/>
      <c r="D206" s="771"/>
      <c r="E206" s="771"/>
      <c r="F206" s="771"/>
      <c r="G206" s="771"/>
      <c r="H206" s="771"/>
      <c r="I206" s="771"/>
      <c r="J206" s="772"/>
    </row>
    <row r="207" spans="1:12" ht="15" customHeight="1">
      <c r="A207" s="574"/>
      <c r="J207" s="550"/>
    </row>
    <row r="208" spans="1:12" ht="24.75" customHeight="1">
      <c r="A208" s="770" t="s">
        <v>1150</v>
      </c>
      <c r="B208" s="771"/>
      <c r="C208" s="771"/>
      <c r="D208" s="771"/>
      <c r="E208" s="771"/>
      <c r="F208" s="771"/>
      <c r="G208" s="771"/>
      <c r="H208" s="771"/>
      <c r="I208" s="771"/>
      <c r="J208" s="772"/>
    </row>
    <row r="210" spans="1:14" ht="15" customHeight="1">
      <c r="A210" s="788" t="s">
        <v>1166</v>
      </c>
      <c r="B210" s="779"/>
      <c r="C210" s="779"/>
      <c r="D210" s="779"/>
      <c r="E210" s="779"/>
      <c r="F210" s="779"/>
      <c r="G210" s="779"/>
      <c r="H210" s="779"/>
      <c r="I210" s="779"/>
      <c r="J210" s="806"/>
      <c r="K210" s="91"/>
      <c r="L210" s="91"/>
    </row>
    <row r="211" spans="1:14" ht="15" customHeight="1">
      <c r="A211" s="574"/>
      <c r="J211" s="550"/>
    </row>
    <row r="212" spans="1:14" ht="82.5" customHeight="1">
      <c r="A212" s="770" t="s">
        <v>1247</v>
      </c>
      <c r="B212" s="771"/>
      <c r="C212" s="771"/>
      <c r="D212" s="771"/>
      <c r="E212" s="771"/>
      <c r="F212" s="771"/>
      <c r="G212" s="771"/>
      <c r="H212" s="771"/>
      <c r="I212" s="771"/>
      <c r="J212" s="772"/>
    </row>
    <row r="213" spans="1:14" ht="15" customHeight="1">
      <c r="A213" s="574"/>
      <c r="J213" s="550"/>
    </row>
    <row r="214" spans="1:14" ht="84" customHeight="1">
      <c r="A214" s="770" t="s">
        <v>1253</v>
      </c>
      <c r="B214" s="771"/>
      <c r="C214" s="771"/>
      <c r="D214" s="771"/>
      <c r="E214" s="771"/>
      <c r="F214" s="771"/>
      <c r="G214" s="771"/>
      <c r="H214" s="771"/>
      <c r="I214" s="771"/>
      <c r="J214" s="772"/>
    </row>
    <row r="215" spans="1:14" ht="15" customHeight="1">
      <c r="A215" s="402"/>
      <c r="B215" s="349"/>
      <c r="C215" s="349"/>
      <c r="D215" s="349"/>
      <c r="E215" s="349"/>
      <c r="F215" s="349"/>
      <c r="G215" s="349"/>
      <c r="H215" s="349"/>
      <c r="I215" s="349"/>
      <c r="J215" s="522"/>
      <c r="K215" s="545"/>
      <c r="L215" s="545"/>
    </row>
    <row r="216" spans="1:14" ht="15" customHeight="1">
      <c r="A216" s="803" t="s">
        <v>1109</v>
      </c>
      <c r="B216" s="804"/>
      <c r="C216" s="804"/>
      <c r="D216" s="804"/>
      <c r="E216" s="804"/>
      <c r="F216" s="804"/>
      <c r="G216" s="804"/>
      <c r="H216" s="804"/>
      <c r="I216" s="804"/>
      <c r="J216" s="805"/>
      <c r="K216" s="545"/>
      <c r="L216" s="545"/>
    </row>
    <row r="217" spans="1:14">
      <c r="A217" s="770"/>
      <c r="B217" s="771"/>
      <c r="C217" s="771"/>
      <c r="D217" s="771"/>
      <c r="E217" s="771"/>
      <c r="F217" s="771"/>
      <c r="G217" s="771"/>
      <c r="H217" s="771"/>
      <c r="I217" s="771"/>
      <c r="J217" s="772"/>
      <c r="K217" s="545"/>
      <c r="L217" s="545"/>
    </row>
    <row r="218" spans="1:14" ht="30.75" customHeight="1">
      <c r="A218" s="770" t="s">
        <v>1335</v>
      </c>
      <c r="B218" s="771"/>
      <c r="C218" s="771"/>
      <c r="D218" s="771"/>
      <c r="E218" s="771"/>
      <c r="F218" s="771"/>
      <c r="G218" s="771"/>
      <c r="H218" s="771"/>
      <c r="I218" s="771"/>
      <c r="J218" s="772"/>
      <c r="K218" s="545"/>
      <c r="L218" s="545"/>
    </row>
    <row r="219" spans="1:14">
      <c r="A219" s="402"/>
      <c r="B219" s="349"/>
      <c r="C219" s="349"/>
      <c r="D219" s="349"/>
      <c r="E219" s="349"/>
      <c r="F219" s="349"/>
      <c r="G219" s="349"/>
      <c r="H219" s="349"/>
      <c r="I219" s="349"/>
      <c r="J219" s="522"/>
      <c r="K219" s="545"/>
      <c r="L219" s="545"/>
    </row>
    <row r="220" spans="1:14">
      <c r="A220" s="515" t="s">
        <v>1079</v>
      </c>
      <c r="B220" s="349"/>
      <c r="C220" s="349"/>
      <c r="D220" s="349"/>
      <c r="E220" s="349"/>
      <c r="F220" s="349"/>
      <c r="G220" s="349"/>
      <c r="H220" s="349"/>
      <c r="I220" s="349"/>
      <c r="J220" s="522"/>
      <c r="K220" s="545"/>
      <c r="L220" s="545"/>
    </row>
    <row r="221" spans="1:14">
      <c r="A221" s="402"/>
      <c r="B221" s="349"/>
      <c r="C221" s="349"/>
      <c r="D221" s="349"/>
      <c r="E221" s="349"/>
      <c r="F221" s="349"/>
      <c r="G221" s="349"/>
      <c r="H221" s="349"/>
      <c r="I221" s="349"/>
      <c r="J221" s="522"/>
      <c r="K221" s="545"/>
      <c r="L221" s="545"/>
    </row>
    <row r="222" spans="1:14">
      <c r="A222" s="402"/>
      <c r="B222" s="349"/>
      <c r="C222" s="811" t="s">
        <v>1076</v>
      </c>
      <c r="D222" s="811"/>
      <c r="E222" s="349"/>
      <c r="F222" s="811" t="s">
        <v>1077</v>
      </c>
      <c r="G222" s="811"/>
      <c r="H222" s="575"/>
      <c r="J222" s="522"/>
      <c r="K222" s="545"/>
      <c r="L222" s="545"/>
    </row>
    <row r="223" spans="1:14" ht="26.4">
      <c r="A223" s="402"/>
      <c r="B223" s="349"/>
      <c r="C223" s="576" t="s">
        <v>1328</v>
      </c>
      <c r="D223" s="576" t="s">
        <v>1291</v>
      </c>
      <c r="F223" s="576" t="s">
        <v>1329</v>
      </c>
      <c r="G223" s="576" t="s">
        <v>1292</v>
      </c>
      <c r="H223" s="577"/>
      <c r="J223" s="522"/>
      <c r="K223" s="545"/>
      <c r="L223" s="545"/>
    </row>
    <row r="224" spans="1:14">
      <c r="A224" s="347" t="s">
        <v>779</v>
      </c>
      <c r="B224" s="349"/>
      <c r="C224" s="578">
        <v>113616207.08000004</v>
      </c>
      <c r="D224" s="578">
        <v>116891027.15999998</v>
      </c>
      <c r="E224" s="517"/>
      <c r="F224" s="578">
        <v>905923371806.39624</v>
      </c>
      <c r="G224" s="633">
        <v>913178420171.18237</v>
      </c>
      <c r="H224" s="578"/>
      <c r="I224" s="349"/>
      <c r="J224" s="522"/>
      <c r="K224" s="579"/>
      <c r="L224" s="579"/>
      <c r="M224" s="580"/>
      <c r="N224" s="580"/>
    </row>
    <row r="225" spans="1:14">
      <c r="A225" s="347" t="s">
        <v>891</v>
      </c>
      <c r="B225" s="349"/>
      <c r="C225" s="578">
        <v>64185345.410000041</v>
      </c>
      <c r="D225" s="578">
        <v>67999743.599999979</v>
      </c>
      <c r="E225" s="517"/>
      <c r="F225" s="578">
        <v>511784419012.16968</v>
      </c>
      <c r="G225" s="633">
        <v>531228956933.76172</v>
      </c>
      <c r="H225" s="578"/>
      <c r="I225" s="349"/>
      <c r="J225" s="522"/>
      <c r="K225" s="545"/>
      <c r="L225" s="545"/>
    </row>
    <row r="226" spans="1:14">
      <c r="A226" s="401" t="s">
        <v>1054</v>
      </c>
      <c r="B226" s="349"/>
      <c r="C226" s="404">
        <v>616984.03999999992</v>
      </c>
      <c r="D226" s="404">
        <v>248861.53000000003</v>
      </c>
      <c r="E226" s="404"/>
      <c r="F226" s="404">
        <v>4919546891</v>
      </c>
      <c r="G226" s="634">
        <v>1944161179</v>
      </c>
      <c r="H226" s="404"/>
      <c r="I226" s="349"/>
      <c r="J226" s="522"/>
      <c r="K226" s="545"/>
      <c r="L226" s="545"/>
    </row>
    <row r="227" spans="1:14">
      <c r="A227" s="401" t="s">
        <v>1081</v>
      </c>
      <c r="B227" s="349"/>
      <c r="C227" s="404">
        <v>14723264.77</v>
      </c>
      <c r="D227" s="404">
        <v>9979661.0099999998</v>
      </c>
      <c r="E227" s="404"/>
      <c r="F227" s="404">
        <v>117396540705</v>
      </c>
      <c r="G227" s="634">
        <v>77963307292</v>
      </c>
      <c r="H227" s="404"/>
      <c r="I227" s="349"/>
      <c r="J227" s="522"/>
      <c r="K227" s="545"/>
      <c r="L227" s="545"/>
    </row>
    <row r="228" spans="1:14">
      <c r="A228" s="401" t="s">
        <v>1082</v>
      </c>
      <c r="B228" s="349"/>
      <c r="C228" s="404">
        <v>13401058.360000001</v>
      </c>
      <c r="D228" s="404">
        <v>8123028.6899999995</v>
      </c>
      <c r="E228" s="404"/>
      <c r="F228" s="404">
        <v>106853874828</v>
      </c>
      <c r="G228" s="634">
        <v>63458887066</v>
      </c>
      <c r="H228" s="404"/>
      <c r="I228" s="349"/>
      <c r="J228" s="522"/>
      <c r="K228" s="545"/>
      <c r="L228" s="545"/>
    </row>
    <row r="229" spans="1:14">
      <c r="A229" s="401" t="s">
        <v>1055</v>
      </c>
      <c r="B229" s="349"/>
      <c r="C229" s="404">
        <v>27529948.270000011</v>
      </c>
      <c r="D229" s="404">
        <v>3901721.2599999988</v>
      </c>
      <c r="E229" s="404"/>
      <c r="F229" s="404">
        <v>219511143728.77579</v>
      </c>
      <c r="G229" s="634">
        <v>30481104861.797207</v>
      </c>
      <c r="H229" s="404"/>
      <c r="I229" s="349"/>
      <c r="J229" s="522"/>
      <c r="K229" s="545"/>
      <c r="L229" s="545"/>
    </row>
    <row r="230" spans="1:14">
      <c r="A230" s="401" t="s">
        <v>1078</v>
      </c>
      <c r="B230" s="349"/>
      <c r="C230" s="404">
        <v>4.3655745685100555E-11</v>
      </c>
      <c r="D230" s="404">
        <v>164194.49</v>
      </c>
      <c r="E230" s="404"/>
      <c r="F230" s="404">
        <v>1.1920928955078125E-7</v>
      </c>
      <c r="G230" s="634">
        <v>1282723478.6677999</v>
      </c>
      <c r="H230" s="404"/>
      <c r="I230" s="349"/>
      <c r="J230" s="522"/>
      <c r="K230" s="545"/>
      <c r="L230" s="545"/>
    </row>
    <row r="231" spans="1:14">
      <c r="A231" s="401" t="s">
        <v>1056</v>
      </c>
      <c r="B231" s="349"/>
      <c r="C231" s="404">
        <v>7914089.9700000305</v>
      </c>
      <c r="D231" s="404">
        <v>45582276.61999999</v>
      </c>
      <c r="E231" s="404"/>
      <c r="F231" s="404">
        <v>63103312859.393936</v>
      </c>
      <c r="G231" s="634">
        <v>356098773056.29675</v>
      </c>
      <c r="H231" s="404"/>
      <c r="I231" s="349"/>
      <c r="J231" s="522"/>
      <c r="K231" s="545"/>
      <c r="L231" s="545"/>
    </row>
    <row r="232" spans="1:14">
      <c r="A232" s="347" t="s">
        <v>1057</v>
      </c>
      <c r="B232" s="349"/>
      <c r="C232" s="405">
        <v>49430861.670000009</v>
      </c>
      <c r="D232" s="405">
        <v>48891283.560000002</v>
      </c>
      <c r="E232" s="404"/>
      <c r="F232" s="405">
        <v>394138952794.22662</v>
      </c>
      <c r="G232" s="635">
        <v>381949463237.42072</v>
      </c>
      <c r="H232" s="405"/>
      <c r="I232" s="349"/>
      <c r="J232" s="522"/>
      <c r="K232" s="545"/>
      <c r="L232" s="545"/>
    </row>
    <row r="233" spans="1:14">
      <c r="A233" s="401" t="s">
        <v>1080</v>
      </c>
      <c r="B233" s="349"/>
      <c r="C233" s="404">
        <v>791515.2100000002</v>
      </c>
      <c r="D233" s="404">
        <v>675548.48000000021</v>
      </c>
      <c r="E233" s="404"/>
      <c r="F233" s="404">
        <v>6311178192</v>
      </c>
      <c r="G233" s="634">
        <v>5277533355</v>
      </c>
      <c r="H233" s="404"/>
      <c r="I233" s="349"/>
      <c r="J233" s="522"/>
      <c r="K233" s="545"/>
      <c r="L233" s="545"/>
    </row>
    <row r="234" spans="1:14">
      <c r="A234" s="401" t="s">
        <v>1083</v>
      </c>
      <c r="B234" s="349"/>
      <c r="C234" s="404">
        <v>1405252.8900000001</v>
      </c>
      <c r="D234" s="404">
        <v>1029221.3799999999</v>
      </c>
      <c r="E234" s="404"/>
      <c r="F234" s="404">
        <v>11204840158.088799</v>
      </c>
      <c r="G234" s="634">
        <v>8040503825.0067997</v>
      </c>
      <c r="H234" s="404"/>
      <c r="I234" s="349"/>
      <c r="J234" s="522"/>
      <c r="K234" s="545"/>
      <c r="L234" s="545"/>
    </row>
    <row r="235" spans="1:14">
      <c r="A235" s="401" t="s">
        <v>108</v>
      </c>
      <c r="B235" s="349"/>
      <c r="C235" s="404">
        <v>47196701.070000008</v>
      </c>
      <c r="D235" s="404">
        <v>47173635</v>
      </c>
      <c r="E235" s="404"/>
      <c r="F235" s="404">
        <v>376324783849.68781</v>
      </c>
      <c r="G235" s="634">
        <v>368530814819.69995</v>
      </c>
      <c r="H235" s="404"/>
      <c r="I235" s="349"/>
      <c r="J235" s="522"/>
      <c r="K235" s="545"/>
      <c r="L235" s="545"/>
    </row>
    <row r="236" spans="1:14">
      <c r="A236" s="401" t="s">
        <v>1058</v>
      </c>
      <c r="B236" s="349"/>
      <c r="C236" s="404">
        <v>37392.5</v>
      </c>
      <c r="D236" s="404">
        <v>12878.699999999983</v>
      </c>
      <c r="E236" s="404"/>
      <c r="F236" s="404">
        <v>298150594.45000005</v>
      </c>
      <c r="G236" s="634">
        <v>100611237.71399975</v>
      </c>
      <c r="H236" s="404"/>
      <c r="I236" s="349"/>
      <c r="J236" s="522"/>
      <c r="K236" s="545"/>
      <c r="L236" s="545"/>
    </row>
    <row r="237" spans="1:14">
      <c r="A237" s="401"/>
      <c r="B237" s="349"/>
      <c r="C237" s="404"/>
      <c r="D237" s="404"/>
      <c r="E237" s="404"/>
      <c r="F237" s="404"/>
      <c r="G237" s="634"/>
      <c r="H237" s="404"/>
      <c r="I237" s="349"/>
      <c r="J237" s="522"/>
      <c r="K237" s="545"/>
      <c r="L237" s="545"/>
    </row>
    <row r="238" spans="1:14">
      <c r="A238" s="347" t="s">
        <v>1059</v>
      </c>
      <c r="B238" s="349"/>
      <c r="C238" s="405">
        <v>113616207.06999998</v>
      </c>
      <c r="D238" s="405">
        <v>116891027.14999996</v>
      </c>
      <c r="E238" s="404"/>
      <c r="F238" s="405">
        <v>905923371805.71277</v>
      </c>
      <c r="G238" s="635">
        <v>913178420170.96851</v>
      </c>
      <c r="H238" s="405"/>
      <c r="I238" s="349"/>
      <c r="J238" s="522"/>
      <c r="K238" s="545"/>
      <c r="L238" s="545"/>
    </row>
    <row r="239" spans="1:14">
      <c r="A239" s="347" t="s">
        <v>782</v>
      </c>
      <c r="B239" s="349"/>
      <c r="C239" s="405">
        <v>105690413.06999999</v>
      </c>
      <c r="D239" s="405">
        <v>95460638.559999987</v>
      </c>
      <c r="E239" s="405"/>
      <c r="F239" s="405">
        <v>849480163761.64966</v>
      </c>
      <c r="G239" s="635">
        <v>753407961297.94238</v>
      </c>
      <c r="H239" s="405"/>
      <c r="I239" s="349"/>
      <c r="J239" s="522"/>
      <c r="K239" s="579"/>
      <c r="L239" s="579"/>
      <c r="M239" s="580"/>
      <c r="N239" s="580"/>
    </row>
    <row r="240" spans="1:14">
      <c r="A240" s="347" t="s">
        <v>892</v>
      </c>
      <c r="B240" s="349"/>
      <c r="C240" s="405">
        <v>80486929.889999986</v>
      </c>
      <c r="D240" s="405">
        <v>66958768.339999989</v>
      </c>
      <c r="E240" s="405"/>
      <c r="F240" s="405">
        <v>642590745994</v>
      </c>
      <c r="G240" s="635">
        <v>525169478042.9256</v>
      </c>
      <c r="H240" s="405"/>
      <c r="I240" s="349"/>
      <c r="J240" s="349"/>
      <c r="K240" s="556"/>
      <c r="L240" s="545"/>
    </row>
    <row r="241" spans="1:11">
      <c r="A241" s="401" t="s">
        <v>1084</v>
      </c>
      <c r="B241" s="349"/>
      <c r="C241" s="404">
        <v>49029827.309999995</v>
      </c>
      <c r="D241" s="404">
        <v>40977192.689999998</v>
      </c>
      <c r="E241" s="404"/>
      <c r="F241" s="404">
        <v>391443845008</v>
      </c>
      <c r="G241" s="634">
        <v>321400922840</v>
      </c>
      <c r="K241" s="401"/>
    </row>
    <row r="242" spans="1:11">
      <c r="A242" s="401" t="s">
        <v>1085</v>
      </c>
      <c r="B242" s="349"/>
      <c r="C242" s="404">
        <v>22982338.859999999</v>
      </c>
      <c r="D242" s="404">
        <v>13761136.190000001</v>
      </c>
      <c r="E242" s="404"/>
      <c r="F242" s="404">
        <v>183486167135</v>
      </c>
      <c r="G242" s="634">
        <v>107934233213.9256</v>
      </c>
      <c r="K242" s="401"/>
    </row>
    <row r="243" spans="1:11">
      <c r="A243" s="401" t="s">
        <v>1060</v>
      </c>
      <c r="B243" s="349"/>
      <c r="C243" s="404">
        <v>234009.73</v>
      </c>
      <c r="D243" s="404">
        <v>231080.18000000002</v>
      </c>
      <c r="E243" s="404"/>
      <c r="F243" s="404">
        <v>1868284509</v>
      </c>
      <c r="G243" s="634">
        <v>1812456516</v>
      </c>
      <c r="K243" s="401"/>
    </row>
    <row r="244" spans="1:11">
      <c r="A244" s="401" t="s">
        <v>64</v>
      </c>
      <c r="B244" s="349"/>
      <c r="C244" s="404">
        <v>188598.06</v>
      </c>
      <c r="D244" s="404">
        <v>653328.12</v>
      </c>
      <c r="E244" s="404"/>
      <c r="F244" s="404">
        <v>1505727370</v>
      </c>
      <c r="G244" s="634">
        <v>5108725337</v>
      </c>
      <c r="K244" s="401"/>
    </row>
    <row r="245" spans="1:11">
      <c r="A245" s="401" t="s">
        <v>837</v>
      </c>
      <c r="B245" s="349"/>
      <c r="C245" s="404">
        <v>8052155.9299999997</v>
      </c>
      <c r="D245" s="404">
        <v>11336031.16</v>
      </c>
      <c r="E245" s="404"/>
      <c r="F245" s="404">
        <v>64286721972</v>
      </c>
      <c r="G245" s="634">
        <v>88913140136</v>
      </c>
      <c r="K245" s="401"/>
    </row>
    <row r="246" spans="1:11">
      <c r="A246" s="347" t="s">
        <v>893</v>
      </c>
      <c r="B246" s="349"/>
      <c r="C246" s="405">
        <v>25203483.18</v>
      </c>
      <c r="D246" s="405">
        <v>28501870.219999999</v>
      </c>
      <c r="E246" s="405"/>
      <c r="F246" s="405">
        <v>206889417767.6496</v>
      </c>
      <c r="G246" s="635">
        <v>228238483255.01672</v>
      </c>
      <c r="K246" s="401"/>
    </row>
    <row r="247" spans="1:11">
      <c r="A247" s="401" t="s">
        <v>1086</v>
      </c>
      <c r="B247" s="349"/>
      <c r="C247" s="404">
        <v>8180008.9199999999</v>
      </c>
      <c r="D247" s="404">
        <v>9652189.2300000004</v>
      </c>
      <c r="E247" s="404"/>
      <c r="F247" s="404">
        <v>65307473415</v>
      </c>
      <c r="G247" s="634">
        <v>75706077529</v>
      </c>
      <c r="K247" s="401"/>
    </row>
    <row r="248" spans="1:11">
      <c r="A248" s="401" t="s">
        <v>1087</v>
      </c>
      <c r="B248" s="349"/>
      <c r="C248" s="404">
        <v>15265402.42</v>
      </c>
      <c r="D248" s="404">
        <v>16202867.669999998</v>
      </c>
      <c r="E248" s="404"/>
      <c r="F248" s="404">
        <v>121875767187</v>
      </c>
      <c r="G248" s="634">
        <v>127085734336.70219</v>
      </c>
      <c r="K248" s="401"/>
    </row>
    <row r="249" spans="1:11">
      <c r="A249" s="401" t="s">
        <v>1300</v>
      </c>
      <c r="B249" s="349"/>
      <c r="C249" s="404">
        <v>14779.63</v>
      </c>
      <c r="D249" s="404">
        <v>19265.28</v>
      </c>
      <c r="E249" s="404"/>
      <c r="F249" s="404">
        <v>117997427</v>
      </c>
      <c r="G249" s="634">
        <v>151105520</v>
      </c>
      <c r="K249" s="401"/>
    </row>
    <row r="250" spans="1:11">
      <c r="A250" s="401" t="s">
        <v>1088</v>
      </c>
      <c r="B250" s="349"/>
      <c r="C250" s="404">
        <v>64665.52</v>
      </c>
      <c r="D250" s="404">
        <v>65822.89</v>
      </c>
      <c r="E250" s="404"/>
      <c r="F250" s="404">
        <v>516275925</v>
      </c>
      <c r="G250" s="634">
        <v>516275925</v>
      </c>
      <c r="K250" s="401"/>
    </row>
    <row r="251" spans="1:11">
      <c r="A251" s="401" t="s">
        <v>848</v>
      </c>
      <c r="B251" s="349"/>
      <c r="C251" s="404">
        <v>1678626.69</v>
      </c>
      <c r="D251" s="404">
        <v>2561725.15</v>
      </c>
      <c r="E251" s="404"/>
      <c r="F251" s="404">
        <v>19071903813.649593</v>
      </c>
      <c r="G251" s="634">
        <v>24779289944.31451</v>
      </c>
      <c r="K251" s="401"/>
    </row>
    <row r="252" spans="1:11">
      <c r="A252" s="401"/>
      <c r="B252" s="349"/>
      <c r="C252" s="404"/>
      <c r="D252" s="404"/>
      <c r="E252" s="404"/>
      <c r="F252" s="404"/>
      <c r="G252" s="634"/>
      <c r="K252" s="401"/>
    </row>
    <row r="253" spans="1:11">
      <c r="A253" s="347" t="s">
        <v>894</v>
      </c>
      <c r="B253" s="349"/>
      <c r="C253" s="405">
        <v>7925793.9999999888</v>
      </c>
      <c r="D253" s="405">
        <v>21430388.589999977</v>
      </c>
      <c r="E253" s="404"/>
      <c r="F253" s="405">
        <v>56443208045.063065</v>
      </c>
      <c r="G253" s="635">
        <v>159770458874.02606</v>
      </c>
      <c r="K253" s="401"/>
    </row>
    <row r="254" spans="1:11">
      <c r="A254" s="401" t="s">
        <v>838</v>
      </c>
      <c r="B254" s="349"/>
      <c r="C254" s="404">
        <v>928150.69000000041</v>
      </c>
      <c r="D254" s="404">
        <v>928150.69000000041</v>
      </c>
      <c r="E254" s="404"/>
      <c r="F254" s="404">
        <v>21000000000</v>
      </c>
      <c r="G254" s="634">
        <v>21000000000</v>
      </c>
      <c r="K254" s="401"/>
    </row>
    <row r="255" spans="1:11">
      <c r="A255" s="401" t="s">
        <v>1061</v>
      </c>
      <c r="B255" s="349"/>
      <c r="C255" s="404">
        <v>0</v>
      </c>
      <c r="D255" s="404">
        <v>0</v>
      </c>
      <c r="E255" s="404"/>
      <c r="F255" s="404">
        <v>0</v>
      </c>
      <c r="G255" s="634">
        <v>0</v>
      </c>
      <c r="K255" s="401"/>
    </row>
    <row r="256" spans="1:11" outlineLevel="1">
      <c r="A256" s="401" t="s">
        <v>1062</v>
      </c>
      <c r="B256" s="349"/>
      <c r="C256" s="404">
        <v>639145.85</v>
      </c>
      <c r="D256" s="404">
        <v>868547.01999999885</v>
      </c>
      <c r="E256" s="404"/>
      <c r="F256" s="404">
        <v>4466366693</v>
      </c>
      <c r="G256" s="634">
        <v>4466366693</v>
      </c>
      <c r="K256" s="401"/>
    </row>
    <row r="257" spans="1:15" outlineLevel="1">
      <c r="A257" s="401" t="s">
        <v>839</v>
      </c>
      <c r="B257" s="349"/>
      <c r="C257" s="404">
        <v>0</v>
      </c>
      <c r="D257" s="404">
        <v>0</v>
      </c>
      <c r="E257" s="404"/>
      <c r="F257" s="404">
        <v>0</v>
      </c>
      <c r="G257" s="634">
        <v>0</v>
      </c>
      <c r="H257" s="404"/>
      <c r="I257" s="349"/>
      <c r="J257" s="349"/>
      <c r="K257" s="556"/>
      <c r="L257" s="545"/>
    </row>
    <row r="258" spans="1:15">
      <c r="A258" s="401" t="s">
        <v>1194</v>
      </c>
      <c r="B258" s="349"/>
      <c r="C258" s="404">
        <v>7669806.5800000001</v>
      </c>
      <c r="D258" s="404">
        <v>12028428.80999998</v>
      </c>
      <c r="E258" s="404"/>
      <c r="F258" s="404">
        <v>56076310263.149994</v>
      </c>
      <c r="G258" s="634">
        <v>56076310263.149994</v>
      </c>
      <c r="H258" s="404"/>
      <c r="I258" s="581"/>
      <c r="J258" s="349"/>
      <c r="K258" s="556"/>
      <c r="L258" s="545"/>
    </row>
    <row r="259" spans="1:15">
      <c r="A259" s="401" t="s">
        <v>949</v>
      </c>
      <c r="B259" s="349"/>
      <c r="C259" s="404">
        <v>9691839.2799999993</v>
      </c>
      <c r="D259" s="404">
        <v>9691839.2799999993</v>
      </c>
      <c r="E259" s="404"/>
      <c r="F259" s="404">
        <v>58588840263</v>
      </c>
      <c r="G259" s="634">
        <v>58588840263</v>
      </c>
      <c r="H259" s="404"/>
      <c r="I259" s="349"/>
      <c r="J259" s="349"/>
      <c r="K259" s="556"/>
      <c r="L259" s="545"/>
    </row>
    <row r="260" spans="1:15">
      <c r="A260" s="401" t="s">
        <v>40</v>
      </c>
      <c r="B260" s="349"/>
      <c r="C260" s="404">
        <v>3361172.05</v>
      </c>
      <c r="D260" s="404">
        <v>-1885120.339999978</v>
      </c>
      <c r="E260" s="404"/>
      <c r="F260" s="404">
        <v>17384287602.162079</v>
      </c>
      <c r="G260" s="634">
        <v>0</v>
      </c>
      <c r="H260" s="404"/>
      <c r="I260" s="349"/>
      <c r="J260" s="349"/>
      <c r="K260" s="556"/>
      <c r="L260" s="545"/>
    </row>
    <row r="261" spans="1:15">
      <c r="A261" s="401" t="s">
        <v>1089</v>
      </c>
      <c r="B261" s="349"/>
      <c r="C261" s="404">
        <v>-859725.86</v>
      </c>
      <c r="D261" s="404">
        <v>-859725.86</v>
      </c>
      <c r="E261" s="404"/>
      <c r="F261" s="404">
        <v>-7666619417.9051456</v>
      </c>
      <c r="G261" s="634">
        <v>-7666619417.9051456</v>
      </c>
      <c r="H261" s="404"/>
      <c r="I261" s="349"/>
      <c r="J261" s="349"/>
      <c r="K261" s="556"/>
      <c r="L261" s="545"/>
    </row>
    <row r="262" spans="1:15">
      <c r="A262" s="401" t="s">
        <v>1152</v>
      </c>
      <c r="B262" s="349"/>
      <c r="C262" s="404">
        <v>0</v>
      </c>
      <c r="D262" s="404">
        <v>0</v>
      </c>
      <c r="E262" s="404"/>
      <c r="F262" s="404">
        <v>12384302010.307755</v>
      </c>
      <c r="G262" s="634">
        <v>9921273470.6191692</v>
      </c>
      <c r="H262" s="404"/>
      <c r="I262" s="349"/>
      <c r="J262" s="349"/>
      <c r="K262" s="556"/>
      <c r="L262" s="545"/>
    </row>
    <row r="263" spans="1:15">
      <c r="A263" s="347" t="s">
        <v>1063</v>
      </c>
      <c r="B263" s="349"/>
      <c r="C263" s="405">
        <v>-13504594.590000011</v>
      </c>
      <c r="D263" s="405">
        <v>658268.98999997543</v>
      </c>
      <c r="E263" s="405"/>
      <c r="F263" s="405">
        <v>-105790279368.6516</v>
      </c>
      <c r="G263" s="635">
        <v>17384287602.162056</v>
      </c>
      <c r="H263" s="405"/>
      <c r="I263" s="349"/>
      <c r="J263" s="349"/>
      <c r="K263" s="625"/>
      <c r="L263" s="579"/>
      <c r="M263" s="580"/>
      <c r="N263" s="580"/>
    </row>
    <row r="264" spans="1:15">
      <c r="A264" s="401"/>
      <c r="B264" s="349"/>
      <c r="C264" s="404"/>
      <c r="D264" s="404"/>
      <c r="E264" s="404"/>
      <c r="F264" s="404"/>
      <c r="G264" s="404"/>
      <c r="H264" s="404"/>
      <c r="I264" s="349"/>
      <c r="J264" s="349"/>
      <c r="K264" s="626"/>
      <c r="L264" s="734"/>
      <c r="N264" s="582"/>
      <c r="O264" s="582"/>
    </row>
    <row r="265" spans="1:15">
      <c r="A265" s="347" t="s">
        <v>1064</v>
      </c>
      <c r="B265" s="349"/>
      <c r="C265" s="404"/>
      <c r="D265" s="404"/>
      <c r="E265" s="404"/>
      <c r="F265" s="404"/>
      <c r="G265" s="404"/>
      <c r="H265" s="404"/>
      <c r="I265" s="349"/>
      <c r="J265" s="349"/>
      <c r="K265" s="516"/>
      <c r="L265" s="545"/>
    </row>
    <row r="266" spans="1:15">
      <c r="A266" s="401"/>
      <c r="B266" s="349"/>
      <c r="C266" s="404"/>
      <c r="D266" s="404"/>
      <c r="E266" s="404"/>
      <c r="F266" s="404"/>
      <c r="G266" s="404"/>
      <c r="H266" s="404"/>
      <c r="I266" s="349"/>
      <c r="J266" s="349"/>
      <c r="K266" s="556"/>
      <c r="L266" s="545"/>
    </row>
    <row r="267" spans="1:15">
      <c r="A267" s="402"/>
      <c r="B267" s="349"/>
      <c r="C267" s="811" t="s">
        <v>1076</v>
      </c>
      <c r="D267" s="811"/>
      <c r="E267" s="349"/>
      <c r="F267" s="811" t="s">
        <v>1077</v>
      </c>
      <c r="G267" s="811"/>
      <c r="H267" s="575"/>
      <c r="J267" s="349"/>
      <c r="K267" s="556"/>
      <c r="L267" s="545"/>
    </row>
    <row r="268" spans="1:15" ht="26.4">
      <c r="A268" s="402"/>
      <c r="B268" s="349"/>
      <c r="C268" s="576" t="s">
        <v>1330</v>
      </c>
      <c r="D268" s="576" t="s">
        <v>1334</v>
      </c>
      <c r="F268" s="576" t="s">
        <v>1329</v>
      </c>
      <c r="G268" s="576" t="s">
        <v>1292</v>
      </c>
      <c r="H268" s="577"/>
      <c r="J268" s="349"/>
      <c r="K268" s="556"/>
      <c r="L268" s="545"/>
    </row>
    <row r="269" spans="1:15">
      <c r="A269" s="401" t="s">
        <v>1065</v>
      </c>
      <c r="B269" s="349"/>
      <c r="C269" s="404">
        <v>14625761.5</v>
      </c>
      <c r="D269" s="404">
        <v>52366049.730000004</v>
      </c>
      <c r="E269" s="404"/>
      <c r="F269" s="404">
        <v>115808663539</v>
      </c>
      <c r="G269" s="404">
        <v>391674654895</v>
      </c>
      <c r="H269" s="404"/>
      <c r="I269" s="349"/>
      <c r="J269" s="349"/>
      <c r="K269" s="556"/>
      <c r="L269" s="545"/>
    </row>
    <row r="270" spans="1:15">
      <c r="A270" s="401" t="s">
        <v>1066</v>
      </c>
      <c r="B270" s="349"/>
      <c r="C270" s="404">
        <v>-12903954.530000011</v>
      </c>
      <c r="D270" s="404">
        <v>-48265201.440000027</v>
      </c>
      <c r="E270" s="404"/>
      <c r="F270" s="404">
        <v>-101906560350</v>
      </c>
      <c r="G270" s="404">
        <v>-356432408333</v>
      </c>
      <c r="H270" s="404"/>
      <c r="I270" s="349"/>
      <c r="J270" s="349"/>
      <c r="K270" s="556"/>
      <c r="L270" s="545"/>
    </row>
    <row r="271" spans="1:15">
      <c r="A271" s="401"/>
      <c r="B271" s="349"/>
      <c r="C271" s="404"/>
      <c r="D271" s="404"/>
      <c r="E271" s="404"/>
      <c r="F271" s="404"/>
      <c r="G271" s="404"/>
      <c r="H271" s="404"/>
      <c r="I271" s="349"/>
      <c r="J271" s="349"/>
      <c r="K271" s="556"/>
      <c r="L271" s="545"/>
    </row>
    <row r="272" spans="1:15">
      <c r="A272" s="347" t="s">
        <v>1067</v>
      </c>
      <c r="B272" s="349"/>
      <c r="C272" s="405">
        <v>1721806.9699999895</v>
      </c>
      <c r="D272" s="405">
        <v>4100848.2899999768</v>
      </c>
      <c r="E272" s="405"/>
      <c r="F272" s="405">
        <v>13902103189</v>
      </c>
      <c r="G272" s="405">
        <v>35242246562</v>
      </c>
      <c r="H272" s="405"/>
      <c r="I272" s="349"/>
      <c r="J272" s="349"/>
      <c r="K272" s="556"/>
      <c r="L272" s="545"/>
    </row>
    <row r="273" spans="1:11">
      <c r="K273" s="401"/>
    </row>
    <row r="274" spans="1:11">
      <c r="A274" s="401" t="s">
        <v>1068</v>
      </c>
      <c r="B274" s="349"/>
      <c r="C274" s="404">
        <v>-13196992.620000001</v>
      </c>
      <c r="D274" s="404">
        <v>6207835.0099999998</v>
      </c>
      <c r="E274" s="404"/>
      <c r="F274" s="404">
        <v>-102649937211</v>
      </c>
      <c r="G274" s="404">
        <v>58410500938</v>
      </c>
      <c r="K274" s="401"/>
    </row>
    <row r="275" spans="1:11">
      <c r="A275" s="401" t="s">
        <v>843</v>
      </c>
      <c r="B275" s="349"/>
      <c r="C275" s="404">
        <v>26704.770000000004</v>
      </c>
      <c r="D275" s="404">
        <v>43226.859999999993</v>
      </c>
      <c r="E275" s="404"/>
      <c r="F275" s="404">
        <v>210132347</v>
      </c>
      <c r="G275" s="404">
        <v>474623050</v>
      </c>
      <c r="K275" s="401"/>
    </row>
    <row r="276" spans="1:11">
      <c r="A276" s="401"/>
      <c r="B276" s="349"/>
      <c r="C276" s="404"/>
      <c r="D276" s="404"/>
      <c r="E276" s="404"/>
      <c r="F276" s="404"/>
      <c r="G276" s="404"/>
      <c r="K276" s="401"/>
    </row>
    <row r="277" spans="1:11">
      <c r="A277" s="347" t="s">
        <v>1069</v>
      </c>
      <c r="B277" s="349"/>
      <c r="C277" s="405">
        <v>-11448480.880000012</v>
      </c>
      <c r="D277" s="405">
        <v>10351910.159999976</v>
      </c>
      <c r="E277" s="405"/>
      <c r="F277" s="405">
        <v>-88537701675</v>
      </c>
      <c r="G277" s="405">
        <v>94127370550</v>
      </c>
      <c r="K277" s="401"/>
    </row>
    <row r="278" spans="1:11">
      <c r="A278" s="401"/>
      <c r="B278" s="349"/>
      <c r="C278" s="404"/>
      <c r="D278" s="404"/>
      <c r="E278" s="404"/>
      <c r="F278" s="404"/>
      <c r="G278" s="404"/>
      <c r="K278" s="401"/>
    </row>
    <row r="279" spans="1:11">
      <c r="A279" s="401" t="s">
        <v>845</v>
      </c>
      <c r="B279" s="349"/>
      <c r="C279" s="404">
        <v>-666710.15999999992</v>
      </c>
      <c r="D279" s="404">
        <v>-1828011.72</v>
      </c>
      <c r="E279" s="404"/>
      <c r="F279" s="404">
        <v>-5230142797</v>
      </c>
      <c r="G279" s="404">
        <v>-13671096568</v>
      </c>
      <c r="K279" s="401"/>
    </row>
    <row r="280" spans="1:11">
      <c r="A280" s="401" t="s">
        <v>1070</v>
      </c>
      <c r="B280" s="349"/>
      <c r="C280" s="404">
        <v>578171.67999999993</v>
      </c>
      <c r="D280" s="404">
        <v>-1937672.98</v>
      </c>
      <c r="E280" s="404"/>
      <c r="F280" s="404">
        <v>3287845230.6649199</v>
      </c>
      <c r="G280" s="404">
        <v>-18324720815.059418</v>
      </c>
      <c r="K280" s="401"/>
    </row>
    <row r="281" spans="1:11">
      <c r="A281" s="401" t="s">
        <v>1071</v>
      </c>
      <c r="B281" s="349"/>
      <c r="C281" s="404">
        <v>-600007.02</v>
      </c>
      <c r="D281" s="404">
        <v>-1315601.54</v>
      </c>
      <c r="E281" s="404"/>
      <c r="F281" s="404">
        <v>-4746981139.0295162</v>
      </c>
      <c r="G281" s="404">
        <v>-9943545709.1641254</v>
      </c>
      <c r="K281" s="401"/>
    </row>
    <row r="282" spans="1:11">
      <c r="A282" s="401"/>
      <c r="B282" s="349"/>
      <c r="C282" s="404"/>
      <c r="D282" s="404"/>
      <c r="E282" s="404"/>
      <c r="F282" s="404"/>
      <c r="G282" s="404"/>
      <c r="K282" s="401"/>
    </row>
    <row r="283" spans="1:11">
      <c r="A283" s="347" t="s">
        <v>1072</v>
      </c>
      <c r="B283" s="349"/>
      <c r="C283" s="405">
        <v>-12137026.380000012</v>
      </c>
      <c r="D283" s="405">
        <v>5270623.9199999748</v>
      </c>
      <c r="E283" s="405"/>
      <c r="F283" s="405">
        <v>-95226980380.364594</v>
      </c>
      <c r="G283" s="405">
        <v>52188007457.776459</v>
      </c>
      <c r="K283" s="401"/>
    </row>
    <row r="284" spans="1:11">
      <c r="A284" s="401"/>
      <c r="B284" s="349"/>
      <c r="C284" s="404"/>
      <c r="D284" s="404"/>
      <c r="E284" s="404"/>
      <c r="F284" s="404"/>
      <c r="G284" s="404"/>
      <c r="K284" s="401"/>
    </row>
    <row r="285" spans="1:11">
      <c r="A285" s="401" t="s">
        <v>1073</v>
      </c>
      <c r="B285" s="349"/>
      <c r="C285" s="404">
        <v>-1308671.28</v>
      </c>
      <c r="D285" s="404">
        <v>-4390404.6399999997</v>
      </c>
      <c r="E285" s="404"/>
      <c r="F285" s="404">
        <v>-10383539972.287001</v>
      </c>
      <c r="G285" s="404">
        <v>-33268350218.614403</v>
      </c>
      <c r="K285" s="401"/>
    </row>
    <row r="286" spans="1:11">
      <c r="A286" s="401" t="s">
        <v>1074</v>
      </c>
      <c r="B286" s="349"/>
      <c r="C286" s="404">
        <v>-58896.929999999993</v>
      </c>
      <c r="D286" s="404">
        <v>-221950.28999999972</v>
      </c>
      <c r="E286" s="404"/>
      <c r="F286" s="404">
        <v>-179759016</v>
      </c>
      <c r="G286" s="404">
        <v>-1535369637</v>
      </c>
      <c r="K286" s="401"/>
    </row>
    <row r="287" spans="1:11">
      <c r="A287" s="401"/>
      <c r="B287" s="349"/>
      <c r="C287" s="404"/>
      <c r="D287" s="404"/>
      <c r="E287" s="404"/>
      <c r="F287" s="404"/>
      <c r="G287" s="404"/>
      <c r="K287" s="401"/>
    </row>
    <row r="288" spans="1:11">
      <c r="A288" s="347" t="s">
        <v>1075</v>
      </c>
      <c r="B288" s="349"/>
      <c r="C288" s="405">
        <v>-13504594.590000011</v>
      </c>
      <c r="D288" s="405">
        <v>658268.98999997543</v>
      </c>
      <c r="E288" s="404"/>
      <c r="F288" s="405">
        <v>-105790279368.6516</v>
      </c>
      <c r="G288" s="405">
        <v>17384287602.162056</v>
      </c>
      <c r="K288" s="401"/>
    </row>
    <row r="289" spans="1:14">
      <c r="K289" s="401"/>
    </row>
    <row r="290" spans="1:14">
      <c r="A290" s="401" t="s">
        <v>42</v>
      </c>
      <c r="B290" s="349"/>
      <c r="C290" s="634">
        <v>0</v>
      </c>
      <c r="D290" s="404">
        <v>0</v>
      </c>
      <c r="E290" s="634"/>
      <c r="F290" s="634">
        <v>0</v>
      </c>
      <c r="G290" s="404">
        <v>0</v>
      </c>
      <c r="H290" s="404"/>
      <c r="I290" s="349"/>
      <c r="J290" s="349"/>
      <c r="K290" s="556"/>
      <c r="L290" s="545"/>
    </row>
    <row r="291" spans="1:14">
      <c r="A291" s="401"/>
      <c r="B291" s="349"/>
      <c r="C291" s="404"/>
      <c r="D291" s="404"/>
      <c r="E291" s="404"/>
      <c r="F291" s="404"/>
      <c r="G291" s="404"/>
      <c r="H291" s="404"/>
      <c r="I291" s="349"/>
      <c r="J291" s="349"/>
      <c r="K291" s="556"/>
      <c r="L291" s="545"/>
    </row>
    <row r="292" spans="1:14">
      <c r="A292" s="347" t="s">
        <v>1063</v>
      </c>
      <c r="B292" s="349"/>
      <c r="C292" s="405">
        <v>-13504594.590000011</v>
      </c>
      <c r="D292" s="405">
        <v>658268.98999997543</v>
      </c>
      <c r="E292" s="405"/>
      <c r="F292" s="405">
        <v>-105790279368.6516</v>
      </c>
      <c r="G292" s="405">
        <v>17384287602.162056</v>
      </c>
      <c r="H292" s="405"/>
      <c r="I292" s="349"/>
      <c r="J292" s="349"/>
      <c r="K292" s="625"/>
      <c r="L292" s="579"/>
      <c r="M292" s="580"/>
      <c r="N292" s="580"/>
    </row>
    <row r="293" spans="1:14">
      <c r="A293" s="402"/>
      <c r="B293" s="349"/>
      <c r="C293" s="349"/>
      <c r="D293" s="349"/>
      <c r="E293" s="349"/>
      <c r="F293" s="349"/>
      <c r="G293" s="349"/>
      <c r="H293" s="349"/>
      <c r="I293" s="349"/>
      <c r="J293" s="349"/>
      <c r="K293" s="556"/>
      <c r="L293" s="545"/>
    </row>
    <row r="294" spans="1:14" ht="15" customHeight="1">
      <c r="A294" s="803" t="s">
        <v>1190</v>
      </c>
      <c r="B294" s="804"/>
      <c r="C294" s="804"/>
      <c r="D294" s="804"/>
      <c r="E294" s="804"/>
      <c r="F294" s="804"/>
      <c r="G294" s="804"/>
      <c r="H294" s="804"/>
      <c r="I294" s="804"/>
      <c r="J294" s="804"/>
      <c r="K294" s="556"/>
      <c r="L294" s="545"/>
    </row>
    <row r="295" spans="1:14">
      <c r="A295" s="402"/>
      <c r="B295" s="349"/>
      <c r="C295" s="349"/>
      <c r="D295" s="349"/>
      <c r="E295" s="349"/>
      <c r="F295" s="349"/>
      <c r="G295" s="349"/>
      <c r="H295" s="349"/>
      <c r="I295" s="349"/>
      <c r="J295" s="349"/>
      <c r="K295" s="556"/>
      <c r="L295" s="545"/>
    </row>
    <row r="296" spans="1:14">
      <c r="A296" s="770" t="s">
        <v>1234</v>
      </c>
      <c r="B296" s="771"/>
      <c r="C296" s="771"/>
      <c r="D296" s="771"/>
      <c r="E296" s="771"/>
      <c r="F296" s="771"/>
      <c r="G296" s="771"/>
      <c r="H296" s="771"/>
      <c r="I296" s="771"/>
      <c r="J296" s="771"/>
      <c r="K296" s="556"/>
      <c r="L296" s="545"/>
    </row>
    <row r="297" spans="1:14">
      <c r="A297" s="402"/>
      <c r="B297" s="349"/>
      <c r="C297" s="349"/>
      <c r="D297" s="349"/>
      <c r="E297" s="349"/>
      <c r="F297" s="349"/>
      <c r="G297" s="349"/>
      <c r="H297" s="349"/>
      <c r="I297" s="349"/>
      <c r="J297" s="349"/>
      <c r="K297" s="556"/>
      <c r="L297" s="545"/>
    </row>
    <row r="298" spans="1:14">
      <c r="A298" s="544" t="s">
        <v>1346</v>
      </c>
      <c r="B298" s="349"/>
      <c r="C298" s="644"/>
      <c r="D298" s="644"/>
      <c r="E298" s="644"/>
      <c r="F298" s="644"/>
      <c r="G298" s="644"/>
      <c r="H298" s="644"/>
      <c r="I298" s="644"/>
      <c r="J298" s="644"/>
      <c r="K298" s="556"/>
      <c r="L298" s="545"/>
    </row>
    <row r="299" spans="1:14">
      <c r="A299" s="402"/>
      <c r="B299" s="349"/>
      <c r="C299" s="644"/>
      <c r="D299" s="644"/>
      <c r="E299" s="644"/>
      <c r="F299" s="644"/>
      <c r="G299" s="644"/>
      <c r="H299" s="644"/>
      <c r="I299" s="644"/>
      <c r="J299" s="644"/>
      <c r="K299" s="556"/>
      <c r="L299" s="545"/>
    </row>
    <row r="300" spans="1:14">
      <c r="A300" s="786" t="s">
        <v>1293</v>
      </c>
      <c r="B300" s="787"/>
      <c r="C300" s="642"/>
      <c r="D300" s="642"/>
      <c r="E300" s="643"/>
      <c r="F300" s="642"/>
      <c r="G300" s="642"/>
      <c r="H300" s="643"/>
      <c r="I300" s="644"/>
      <c r="J300" s="644"/>
      <c r="K300" s="516"/>
      <c r="L300" s="545"/>
    </row>
    <row r="301" spans="1:14">
      <c r="A301" s="402" t="s">
        <v>1285</v>
      </c>
      <c r="C301" s="789" t="s">
        <v>1262</v>
      </c>
      <c r="D301" s="789"/>
      <c r="E301" s="643"/>
      <c r="F301" s="789" t="s">
        <v>1263</v>
      </c>
      <c r="G301" s="789"/>
      <c r="H301" s="643"/>
      <c r="I301" s="789" t="s">
        <v>1264</v>
      </c>
      <c r="J301" s="789" t="s">
        <v>1191</v>
      </c>
      <c r="K301" s="516"/>
      <c r="L301" s="545"/>
    </row>
    <row r="302" spans="1:14">
      <c r="C302" s="645" t="s">
        <v>333</v>
      </c>
      <c r="D302" s="645" t="s">
        <v>334</v>
      </c>
      <c r="E302" s="657"/>
      <c r="F302" s="645" t="s">
        <v>333</v>
      </c>
      <c r="G302" s="645" t="s">
        <v>334</v>
      </c>
      <c r="H302" s="657"/>
      <c r="I302" s="645" t="s">
        <v>333</v>
      </c>
      <c r="J302" s="645" t="s">
        <v>334</v>
      </c>
      <c r="K302" s="516"/>
      <c r="L302" s="545"/>
    </row>
    <row r="303" spans="1:14">
      <c r="B303" s="92" t="s">
        <v>1266</v>
      </c>
      <c r="C303" s="638">
        <v>415767.08</v>
      </c>
      <c r="D303" s="638">
        <v>2238360233</v>
      </c>
      <c r="E303" s="546"/>
      <c r="F303" s="638">
        <v>0</v>
      </c>
      <c r="G303" s="638">
        <v>0</v>
      </c>
      <c r="H303" s="639"/>
      <c r="I303" s="638">
        <v>415767.08</v>
      </c>
      <c r="J303" s="638">
        <v>2238360233</v>
      </c>
      <c r="K303" s="516"/>
      <c r="L303" s="545"/>
    </row>
    <row r="304" spans="1:14">
      <c r="B304" s="92" t="s">
        <v>1267</v>
      </c>
      <c r="C304" s="640">
        <v>34000</v>
      </c>
      <c r="D304" s="638">
        <v>194640820</v>
      </c>
      <c r="E304" s="640"/>
      <c r="F304" s="638">
        <v>0</v>
      </c>
      <c r="G304" s="640">
        <v>0</v>
      </c>
      <c r="H304" s="638"/>
      <c r="I304" s="640">
        <v>34000</v>
      </c>
      <c r="J304" s="638">
        <v>194640820</v>
      </c>
      <c r="K304" s="516"/>
      <c r="L304" s="545"/>
    </row>
    <row r="305" spans="1:12">
      <c r="A305" s="402"/>
      <c r="C305" s="637">
        <v>449767.08</v>
      </c>
      <c r="D305" s="637">
        <v>2433001053</v>
      </c>
      <c r="E305" s="636"/>
      <c r="F305" s="637">
        <v>0</v>
      </c>
      <c r="G305" s="637">
        <v>0</v>
      </c>
      <c r="H305" s="636"/>
      <c r="I305" s="641">
        <v>449767.08</v>
      </c>
      <c r="J305" s="637">
        <v>2433001053</v>
      </c>
      <c r="K305" s="628"/>
      <c r="L305" s="579"/>
    </row>
    <row r="306" spans="1:12">
      <c r="A306" s="402"/>
      <c r="B306" s="349"/>
      <c r="C306" s="642"/>
      <c r="D306" s="642"/>
      <c r="E306" s="643"/>
      <c r="F306" s="642"/>
      <c r="G306" s="642"/>
      <c r="H306" s="644"/>
      <c r="I306" s="644"/>
      <c r="J306" s="644"/>
      <c r="K306" s="516"/>
      <c r="L306" s="545"/>
    </row>
    <row r="307" spans="1:12">
      <c r="A307" s="402"/>
      <c r="B307" s="349"/>
      <c r="C307" s="642"/>
      <c r="D307" s="642"/>
      <c r="E307" s="643"/>
      <c r="F307" s="642"/>
      <c r="G307" s="642"/>
      <c r="H307" s="644"/>
      <c r="I307" s="644"/>
      <c r="J307" s="644"/>
      <c r="K307" s="516"/>
      <c r="L307" s="545"/>
    </row>
    <row r="308" spans="1:12">
      <c r="A308" s="402"/>
      <c r="B308" s="349"/>
      <c r="C308" s="644"/>
      <c r="D308" s="644"/>
      <c r="E308" s="644"/>
      <c r="F308" s="644"/>
      <c r="G308" s="644"/>
      <c r="H308" s="644"/>
      <c r="I308" s="644"/>
      <c r="J308" s="644"/>
      <c r="K308" s="556"/>
      <c r="L308" s="545"/>
    </row>
    <row r="309" spans="1:12" ht="27.75" customHeight="1">
      <c r="A309" s="402"/>
      <c r="B309" s="584"/>
      <c r="C309" s="790" t="s">
        <v>1217</v>
      </c>
      <c r="D309" s="790"/>
      <c r="E309" s="644"/>
      <c r="F309" s="791" t="s">
        <v>1137</v>
      </c>
      <c r="G309" s="791"/>
      <c r="H309" s="644"/>
      <c r="I309" s="791" t="s">
        <v>1138</v>
      </c>
      <c r="J309" s="791"/>
      <c r="K309" s="556"/>
      <c r="L309" s="545"/>
    </row>
    <row r="310" spans="1:12">
      <c r="A310" s="402"/>
      <c r="B310" s="406"/>
      <c r="C310" s="645" t="s">
        <v>1139</v>
      </c>
      <c r="D310" s="645" t="s">
        <v>1108</v>
      </c>
      <c r="E310" s="644"/>
      <c r="F310" s="645" t="s">
        <v>1139</v>
      </c>
      <c r="G310" s="645" t="s">
        <v>1108</v>
      </c>
      <c r="H310" s="644"/>
      <c r="I310" s="645" t="s">
        <v>1139</v>
      </c>
      <c r="J310" s="645" t="s">
        <v>1108</v>
      </c>
      <c r="K310" s="556"/>
      <c r="L310" s="545"/>
    </row>
    <row r="311" spans="1:12">
      <c r="A311" s="402"/>
      <c r="B311" s="349"/>
      <c r="C311" s="658"/>
      <c r="D311" s="658"/>
      <c r="E311" s="644"/>
      <c r="F311" s="658"/>
      <c r="G311" s="658"/>
      <c r="H311" s="644"/>
      <c r="I311" s="658"/>
      <c r="J311" s="658"/>
      <c r="K311" s="556"/>
      <c r="L311" s="545"/>
    </row>
    <row r="312" spans="1:12">
      <c r="B312" s="349" t="s">
        <v>1140</v>
      </c>
      <c r="C312" s="646">
        <v>0</v>
      </c>
      <c r="D312" s="640">
        <v>10240534735</v>
      </c>
      <c r="E312" s="640"/>
      <c r="F312" s="646">
        <v>0</v>
      </c>
      <c r="G312" s="646">
        <v>0</v>
      </c>
      <c r="H312" s="640"/>
      <c r="I312" s="638">
        <v>0</v>
      </c>
      <c r="J312" s="638">
        <v>10240534735</v>
      </c>
      <c r="K312" s="625"/>
      <c r="L312" s="545"/>
    </row>
    <row r="313" spans="1:12">
      <c r="B313" s="349" t="s">
        <v>1141</v>
      </c>
      <c r="C313" s="640">
        <v>0</v>
      </c>
      <c r="D313" s="640">
        <v>0</v>
      </c>
      <c r="E313" s="640"/>
      <c r="F313" s="640">
        <v>449767.08</v>
      </c>
      <c r="G313" s="640">
        <v>2433001053</v>
      </c>
      <c r="H313" s="640"/>
      <c r="I313" s="638">
        <v>449767.08</v>
      </c>
      <c r="J313" s="638">
        <v>2433001053</v>
      </c>
      <c r="K313" s="556"/>
      <c r="L313" s="545"/>
    </row>
    <row r="314" spans="1:12">
      <c r="B314" s="360" t="s">
        <v>1144</v>
      </c>
      <c r="C314" s="643">
        <v>478384</v>
      </c>
      <c r="D314" s="640">
        <v>8326464212</v>
      </c>
      <c r="E314" s="643"/>
      <c r="F314" s="640">
        <v>0</v>
      </c>
      <c r="G314" s="640">
        <v>0</v>
      </c>
      <c r="H314" s="643"/>
      <c r="I314" s="638">
        <v>478384</v>
      </c>
      <c r="J314" s="638">
        <v>8326464212</v>
      </c>
      <c r="K314" s="516"/>
      <c r="L314" s="360"/>
    </row>
    <row r="315" spans="1:12">
      <c r="A315" s="402"/>
      <c r="B315" s="585"/>
      <c r="C315" s="637">
        <v>478384</v>
      </c>
      <c r="D315" s="637">
        <v>18566998947</v>
      </c>
      <c r="E315" s="647"/>
      <c r="F315" s="637">
        <v>449767.08</v>
      </c>
      <c r="G315" s="637">
        <v>2433001053</v>
      </c>
      <c r="H315" s="647"/>
      <c r="I315" s="637">
        <v>928151.08000000007</v>
      </c>
      <c r="J315" s="637">
        <v>21000000000</v>
      </c>
      <c r="K315" s="625"/>
      <c r="L315" s="579"/>
    </row>
    <row r="316" spans="1:12">
      <c r="A316" s="402"/>
      <c r="B316" s="349"/>
      <c r="C316" s="644"/>
      <c r="D316" s="644"/>
      <c r="E316" s="644"/>
      <c r="F316" s="644"/>
      <c r="G316" s="644"/>
      <c r="H316" s="644"/>
      <c r="I316" s="644"/>
      <c r="J316" s="644"/>
      <c r="K316" s="556"/>
      <c r="L316" s="545"/>
    </row>
    <row r="317" spans="1:12">
      <c r="A317" s="402"/>
      <c r="B317" s="349"/>
      <c r="C317" s="644"/>
      <c r="D317" s="644"/>
      <c r="E317" s="644"/>
      <c r="F317" s="644"/>
      <c r="G317" s="644"/>
      <c r="H317" s="644"/>
      <c r="I317" s="644"/>
      <c r="J317" s="644"/>
      <c r="K317" s="556"/>
      <c r="L317" s="545"/>
    </row>
    <row r="318" spans="1:12" s="91" customFormat="1">
      <c r="A318" s="515" t="s">
        <v>1294</v>
      </c>
      <c r="B318" s="517"/>
      <c r="C318" s="647"/>
      <c r="D318" s="647"/>
      <c r="E318" s="647"/>
      <c r="F318" s="648"/>
      <c r="G318" s="648"/>
      <c r="H318" s="648"/>
      <c r="I318" s="649">
        <v>21430388.589999959</v>
      </c>
      <c r="J318" s="650">
        <v>159770458873.02606</v>
      </c>
      <c r="K318" s="627"/>
      <c r="L318" s="583"/>
    </row>
    <row r="319" spans="1:12" s="91" customFormat="1">
      <c r="A319" s="515"/>
      <c r="B319" s="517"/>
      <c r="C319" s="647"/>
      <c r="D319" s="647"/>
      <c r="E319" s="647"/>
      <c r="F319" s="647"/>
      <c r="G319" s="647"/>
      <c r="H319" s="647"/>
      <c r="I319" s="651"/>
      <c r="J319" s="651"/>
      <c r="K319" s="558"/>
      <c r="L319" s="559"/>
    </row>
    <row r="320" spans="1:12" s="91" customFormat="1">
      <c r="A320" s="788" t="s">
        <v>1295</v>
      </c>
      <c r="B320" s="779"/>
      <c r="C320" s="647"/>
      <c r="D320" s="647"/>
      <c r="E320" s="647"/>
      <c r="F320" s="647"/>
      <c r="G320" s="647"/>
      <c r="H320" s="647"/>
      <c r="I320" s="649">
        <v>20502237.509999961</v>
      </c>
      <c r="J320" s="649">
        <v>138770458873.02606</v>
      </c>
      <c r="K320" s="558"/>
      <c r="L320" s="559"/>
    </row>
    <row r="321" spans="1:12" ht="14.4">
      <c r="A321" s="544"/>
      <c r="B321" s="349"/>
      <c r="C321" s="642"/>
      <c r="D321" s="642"/>
      <c r="E321" s="643"/>
      <c r="F321" s="642"/>
      <c r="G321" s="642"/>
      <c r="H321" s="659"/>
      <c r="I321" s="659"/>
      <c r="J321" s="644"/>
      <c r="K321" s="516"/>
      <c r="L321" s="545"/>
    </row>
    <row r="322" spans="1:12">
      <c r="A322" s="786" t="s">
        <v>1296</v>
      </c>
      <c r="B322" s="787"/>
      <c r="C322" s="644"/>
      <c r="D322" s="644"/>
      <c r="E322" s="644"/>
      <c r="F322" s="644"/>
      <c r="G322" s="644"/>
      <c r="H322" s="644"/>
      <c r="I322" s="644"/>
      <c r="J322" s="644"/>
      <c r="K322" s="556"/>
      <c r="L322" s="545"/>
    </row>
    <row r="323" spans="1:12">
      <c r="A323" s="516"/>
      <c r="B323" s="360"/>
      <c r="C323" s="644"/>
      <c r="D323" s="644"/>
      <c r="E323" s="644"/>
      <c r="F323" s="644"/>
      <c r="G323" s="644"/>
      <c r="H323" s="644"/>
      <c r="I323" s="644"/>
      <c r="J323" s="644"/>
      <c r="K323" s="556"/>
      <c r="L323" s="545"/>
    </row>
    <row r="324" spans="1:12">
      <c r="A324" s="402"/>
      <c r="B324" s="349"/>
      <c r="C324" s="791" t="s">
        <v>1262</v>
      </c>
      <c r="D324" s="791"/>
      <c r="E324" s="646"/>
      <c r="F324" s="791" t="s">
        <v>1263</v>
      </c>
      <c r="G324" s="791"/>
      <c r="H324" s="646"/>
      <c r="I324" s="791" t="s">
        <v>1297</v>
      </c>
      <c r="J324" s="791"/>
      <c r="K324" s="556"/>
      <c r="L324" s="545"/>
    </row>
    <row r="325" spans="1:12">
      <c r="A325" s="402"/>
      <c r="B325" s="349"/>
      <c r="C325" s="652" t="s">
        <v>333</v>
      </c>
      <c r="D325" s="652" t="s">
        <v>334</v>
      </c>
      <c r="E325" s="653"/>
      <c r="F325" s="652" t="s">
        <v>333</v>
      </c>
      <c r="G325" s="652" t="s">
        <v>334</v>
      </c>
      <c r="H325" s="653"/>
      <c r="I325" s="652" t="s">
        <v>333</v>
      </c>
      <c r="J325" s="652" t="s">
        <v>334</v>
      </c>
      <c r="K325" s="556"/>
      <c r="L325" s="545"/>
    </row>
    <row r="326" spans="1:12">
      <c r="A326" s="402" t="s">
        <v>1062</v>
      </c>
      <c r="B326" s="349"/>
      <c r="C326" s="640">
        <v>409744.68</v>
      </c>
      <c r="D326" s="640">
        <v>2814559203.6999998</v>
      </c>
      <c r="E326" s="640"/>
      <c r="F326" s="640">
        <v>-229401.16999999888</v>
      </c>
      <c r="G326" s="640">
        <v>0</v>
      </c>
      <c r="H326" s="640"/>
      <c r="I326" s="640">
        <v>868547.01999999885</v>
      </c>
      <c r="J326" s="638">
        <v>4466366693</v>
      </c>
      <c r="K326" s="556"/>
      <c r="L326" s="545"/>
    </row>
    <row r="327" spans="1:12">
      <c r="A327" s="402" t="s">
        <v>1192</v>
      </c>
      <c r="B327" s="349"/>
      <c r="C327" s="640">
        <v>5009363.3</v>
      </c>
      <c r="D327" s="640">
        <v>23320280082</v>
      </c>
      <c r="E327" s="640"/>
      <c r="F327" s="640">
        <v>4682475.9799999995</v>
      </c>
      <c r="G327" s="640">
        <v>35268560181</v>
      </c>
      <c r="H327" s="640"/>
      <c r="I327" s="640">
        <v>9691839.2799999993</v>
      </c>
      <c r="J327" s="638">
        <v>58588840263</v>
      </c>
      <c r="K327" s="556"/>
      <c r="L327" s="545"/>
    </row>
    <row r="328" spans="1:12">
      <c r="A328" s="587" t="s">
        <v>1356</v>
      </c>
      <c r="B328" s="349"/>
      <c r="C328" s="640">
        <v>2702903.06</v>
      </c>
      <c r="D328" s="640">
        <v>1</v>
      </c>
      <c r="E328" s="640"/>
      <c r="F328" s="640">
        <v>-4588023.399999978</v>
      </c>
      <c r="G328" s="640">
        <v>-1</v>
      </c>
      <c r="H328" s="640"/>
      <c r="I328" s="640">
        <v>-1885120.339999978</v>
      </c>
      <c r="J328" s="638">
        <v>0</v>
      </c>
      <c r="K328" s="626"/>
      <c r="L328" s="545"/>
    </row>
    <row r="329" spans="1:12" hidden="1">
      <c r="A329" s="786" t="s">
        <v>1142</v>
      </c>
      <c r="B329" s="787"/>
      <c r="C329" s="640"/>
      <c r="D329" s="640"/>
      <c r="E329" s="640"/>
      <c r="F329" s="640"/>
      <c r="G329" s="640"/>
      <c r="H329" s="640"/>
      <c r="I329" s="640"/>
      <c r="J329" s="638">
        <v>0</v>
      </c>
      <c r="K329" s="626"/>
      <c r="L329" s="545"/>
    </row>
    <row r="330" spans="1:12">
      <c r="A330" s="786" t="s">
        <v>1194</v>
      </c>
      <c r="B330" s="787"/>
      <c r="C330" s="640">
        <v>3311184.35</v>
      </c>
      <c r="D330" s="640">
        <v>24691967969.299999</v>
      </c>
      <c r="E330" s="640"/>
      <c r="F330" s="640">
        <v>8717244.4599999804</v>
      </c>
      <c r="G330" s="640">
        <v>31384342293.849995</v>
      </c>
      <c r="H330" s="640"/>
      <c r="I330" s="640">
        <v>12028428.80999998</v>
      </c>
      <c r="J330" s="638">
        <v>56076310263.149994</v>
      </c>
      <c r="K330" s="626"/>
      <c r="L330" s="545"/>
    </row>
    <row r="331" spans="1:12">
      <c r="A331" s="402" t="s">
        <v>1094</v>
      </c>
      <c r="B331" s="349"/>
      <c r="C331" s="640">
        <v>4588023.399999978</v>
      </c>
      <c r="D331" s="640">
        <v>33036149782.833519</v>
      </c>
      <c r="E331" s="640"/>
      <c r="F331" s="640">
        <v>5246292.3899999382</v>
      </c>
      <c r="G331" s="640">
        <v>50420437384.995575</v>
      </c>
      <c r="H331" s="640"/>
      <c r="I331" s="640">
        <v>658268.98999996041</v>
      </c>
      <c r="J331" s="638">
        <v>17384287602.162056</v>
      </c>
      <c r="K331" s="625"/>
      <c r="L331" s="579"/>
    </row>
    <row r="332" spans="1:12">
      <c r="A332" s="786" t="s">
        <v>1093</v>
      </c>
      <c r="B332" s="787"/>
      <c r="C332" s="640">
        <v>-859725.86</v>
      </c>
      <c r="D332" s="640">
        <v>-7666619417.9051456</v>
      </c>
      <c r="E332" s="640"/>
      <c r="F332" s="640">
        <v>0</v>
      </c>
      <c r="G332" s="640">
        <v>0</v>
      </c>
      <c r="H332" s="640"/>
      <c r="I332" s="640">
        <v>-859725.86</v>
      </c>
      <c r="J332" s="638">
        <v>-7666619417.9051456</v>
      </c>
      <c r="K332" s="556"/>
      <c r="L332" s="545"/>
    </row>
    <row r="333" spans="1:12">
      <c r="A333" s="786" t="s">
        <v>1357</v>
      </c>
      <c r="B333" s="787"/>
      <c r="C333" s="640">
        <v>0</v>
      </c>
      <c r="D333" s="640">
        <v>15758006064.7148</v>
      </c>
      <c r="E333" s="654"/>
      <c r="F333" s="640">
        <v>0</v>
      </c>
      <c r="G333" s="640">
        <v>-5836732594.0956306</v>
      </c>
      <c r="H333" s="654"/>
      <c r="I333" s="640">
        <v>0</v>
      </c>
      <c r="J333" s="638">
        <v>9921273470.6191692</v>
      </c>
      <c r="K333" s="556"/>
      <c r="L333" s="545"/>
    </row>
    <row r="334" spans="1:12">
      <c r="A334" s="788" t="s">
        <v>1298</v>
      </c>
      <c r="B334" s="779"/>
      <c r="C334" s="655">
        <v>15161492.929999977</v>
      </c>
      <c r="D334" s="655">
        <v>91954343685.643173</v>
      </c>
      <c r="E334" s="656"/>
      <c r="F334" s="655">
        <v>13828588.259999942</v>
      </c>
      <c r="G334" s="655">
        <v>111236607264.74994</v>
      </c>
      <c r="H334" s="656"/>
      <c r="I334" s="655">
        <v>20502237.899999965</v>
      </c>
      <c r="J334" s="655">
        <v>138770458873.02606</v>
      </c>
      <c r="K334" s="629"/>
      <c r="L334" s="614"/>
    </row>
    <row r="335" spans="1:12">
      <c r="A335" s="402"/>
      <c r="B335" s="349"/>
      <c r="C335" s="642"/>
      <c r="D335" s="642"/>
      <c r="E335" s="643"/>
      <c r="F335" s="642"/>
      <c r="G335" s="642"/>
      <c r="H335" s="643"/>
      <c r="I335" s="642"/>
      <c r="J335" s="642"/>
      <c r="K335" s="626"/>
      <c r="L335" s="545"/>
    </row>
    <row r="336" spans="1:12">
      <c r="A336" s="401"/>
      <c r="C336" s="646"/>
      <c r="D336" s="646"/>
      <c r="E336" s="646"/>
      <c r="F336" s="646"/>
      <c r="G336" s="646"/>
      <c r="H336" s="646"/>
      <c r="I336" s="646"/>
      <c r="J336" s="646"/>
      <c r="K336" s="556"/>
      <c r="L336" s="545"/>
    </row>
    <row r="337" spans="1:12">
      <c r="A337" s="401" t="s">
        <v>1143</v>
      </c>
      <c r="K337" s="556"/>
      <c r="L337" s="545"/>
    </row>
    <row r="338" spans="1:12">
      <c r="A338" s="401" t="s">
        <v>1301</v>
      </c>
      <c r="K338" s="556"/>
      <c r="L338" s="545"/>
    </row>
    <row r="339" spans="1:12">
      <c r="A339" s="401" t="s">
        <v>1302</v>
      </c>
      <c r="K339" s="556"/>
      <c r="L339" s="545"/>
    </row>
    <row r="340" spans="1:12">
      <c r="A340" s="401"/>
      <c r="K340" s="556"/>
      <c r="L340" s="545"/>
    </row>
    <row r="341" spans="1:12">
      <c r="A341" s="544" t="s">
        <v>1336</v>
      </c>
      <c r="B341" s="349"/>
      <c r="C341" s="644"/>
      <c r="D341" s="644"/>
      <c r="E341" s="644"/>
      <c r="F341" s="644"/>
      <c r="G341" s="644"/>
      <c r="H341" s="644"/>
      <c r="I341" s="644"/>
      <c r="J341" s="644"/>
      <c r="K341" s="556"/>
      <c r="L341" s="545"/>
    </row>
    <row r="342" spans="1:12">
      <c r="A342" s="402"/>
      <c r="B342" s="349"/>
      <c r="C342" s="644"/>
      <c r="D342" s="644"/>
      <c r="E342" s="644"/>
      <c r="F342" s="644"/>
      <c r="G342" s="644"/>
      <c r="H342" s="644"/>
      <c r="I342" s="644"/>
      <c r="J342" s="644"/>
      <c r="K342" s="556"/>
      <c r="L342" s="545"/>
    </row>
    <row r="343" spans="1:12">
      <c r="A343" s="786" t="s">
        <v>1352</v>
      </c>
      <c r="B343" s="787"/>
      <c r="C343" s="642"/>
      <c r="D343" s="642"/>
      <c r="E343" s="643"/>
      <c r="F343" s="642"/>
      <c r="G343" s="642"/>
      <c r="H343" s="643"/>
      <c r="I343" s="644"/>
      <c r="J343" s="644"/>
      <c r="K343" s="516"/>
      <c r="L343" s="545"/>
    </row>
    <row r="344" spans="1:12">
      <c r="A344" s="402" t="s">
        <v>1285</v>
      </c>
      <c r="C344" s="789" t="s">
        <v>1337</v>
      </c>
      <c r="D344" s="789"/>
      <c r="E344" s="643"/>
      <c r="F344" s="789" t="s">
        <v>1339</v>
      </c>
      <c r="G344" s="789"/>
      <c r="H344" s="643"/>
      <c r="I344" s="789" t="s">
        <v>1338</v>
      </c>
      <c r="J344" s="789" t="s">
        <v>1191</v>
      </c>
      <c r="K344" s="516"/>
      <c r="L344" s="545"/>
    </row>
    <row r="345" spans="1:12">
      <c r="C345" s="645" t="s">
        <v>333</v>
      </c>
      <c r="D345" s="645" t="s">
        <v>334</v>
      </c>
      <c r="E345" s="657"/>
      <c r="F345" s="645" t="s">
        <v>333</v>
      </c>
      <c r="G345" s="645" t="s">
        <v>334</v>
      </c>
      <c r="H345" s="657"/>
      <c r="I345" s="645" t="s">
        <v>333</v>
      </c>
      <c r="J345" s="645" t="s">
        <v>334</v>
      </c>
      <c r="K345" s="516"/>
      <c r="L345" s="545"/>
    </row>
    <row r="346" spans="1:12">
      <c r="B346" s="92" t="s">
        <v>1266</v>
      </c>
      <c r="C346" s="638">
        <v>415767.08</v>
      </c>
      <c r="D346" s="638">
        <v>2238360233</v>
      </c>
      <c r="E346" s="546"/>
      <c r="F346" s="638">
        <v>0</v>
      </c>
      <c r="G346" s="638">
        <v>0</v>
      </c>
      <c r="H346" s="639"/>
      <c r="I346" s="638">
        <v>415767.08</v>
      </c>
      <c r="J346" s="638">
        <v>2238360233</v>
      </c>
      <c r="K346" s="516"/>
      <c r="L346" s="545"/>
    </row>
    <row r="347" spans="1:12">
      <c r="B347" s="92" t="s">
        <v>1267</v>
      </c>
      <c r="C347" s="638">
        <v>34000</v>
      </c>
      <c r="D347" s="638">
        <v>194640820</v>
      </c>
      <c r="E347" s="546"/>
      <c r="F347" s="638">
        <v>0</v>
      </c>
      <c r="G347" s="638">
        <v>0</v>
      </c>
      <c r="H347" s="639"/>
      <c r="I347" s="638">
        <v>34000</v>
      </c>
      <c r="J347" s="638">
        <v>194640820</v>
      </c>
      <c r="K347" s="516"/>
      <c r="L347" s="545"/>
    </row>
    <row r="348" spans="1:12">
      <c r="A348" s="402"/>
      <c r="C348" s="637">
        <v>449767.08</v>
      </c>
      <c r="D348" s="637">
        <v>2433001053</v>
      </c>
      <c r="E348" s="636"/>
      <c r="F348" s="637">
        <v>0</v>
      </c>
      <c r="G348" s="637">
        <v>0</v>
      </c>
      <c r="H348" s="636"/>
      <c r="I348" s="641">
        <v>449767.08</v>
      </c>
      <c r="J348" s="637">
        <v>2433001053</v>
      </c>
      <c r="K348" s="628"/>
      <c r="L348" s="579"/>
    </row>
    <row r="349" spans="1:12">
      <c r="A349" s="402"/>
      <c r="B349" s="349"/>
      <c r="C349" s="642"/>
      <c r="D349" s="642"/>
      <c r="E349" s="643"/>
      <c r="F349" s="642"/>
      <c r="G349" s="642"/>
      <c r="H349" s="644"/>
      <c r="I349" s="644"/>
      <c r="J349" s="644"/>
      <c r="K349" s="516"/>
      <c r="L349" s="545"/>
    </row>
    <row r="350" spans="1:12">
      <c r="A350" s="402"/>
      <c r="B350" s="349"/>
      <c r="C350" s="642"/>
      <c r="D350" s="642"/>
      <c r="E350" s="643"/>
      <c r="F350" s="642"/>
      <c r="G350" s="642"/>
      <c r="H350" s="644"/>
      <c r="I350" s="644"/>
      <c r="J350" s="644"/>
      <c r="K350" s="516"/>
      <c r="L350" s="545"/>
    </row>
    <row r="351" spans="1:12">
      <c r="A351" s="402"/>
      <c r="B351" s="349"/>
      <c r="C351" s="644"/>
      <c r="D351" s="644"/>
      <c r="E351" s="644"/>
      <c r="F351" s="644"/>
      <c r="G351" s="644"/>
      <c r="H351" s="644"/>
      <c r="I351" s="644"/>
      <c r="J351" s="644"/>
      <c r="K351" s="556"/>
      <c r="L351" s="545"/>
    </row>
    <row r="352" spans="1:12" ht="27.75" customHeight="1">
      <c r="A352" s="402"/>
      <c r="B352" s="584"/>
      <c r="C352" s="790" t="s">
        <v>1217</v>
      </c>
      <c r="D352" s="790"/>
      <c r="E352" s="644"/>
      <c r="F352" s="791" t="s">
        <v>1137</v>
      </c>
      <c r="G352" s="791"/>
      <c r="H352" s="644"/>
      <c r="I352" s="791" t="s">
        <v>1138</v>
      </c>
      <c r="J352" s="791"/>
      <c r="K352" s="556"/>
      <c r="L352" s="545"/>
    </row>
    <row r="353" spans="1:12">
      <c r="A353" s="402"/>
      <c r="B353" s="406"/>
      <c r="C353" s="645" t="s">
        <v>1139</v>
      </c>
      <c r="D353" s="645" t="s">
        <v>1108</v>
      </c>
      <c r="E353" s="644"/>
      <c r="F353" s="645" t="s">
        <v>1139</v>
      </c>
      <c r="G353" s="645" t="s">
        <v>1108</v>
      </c>
      <c r="H353" s="644"/>
      <c r="I353" s="645" t="s">
        <v>1139</v>
      </c>
      <c r="J353" s="645" t="s">
        <v>1108</v>
      </c>
      <c r="K353" s="556"/>
      <c r="L353" s="545"/>
    </row>
    <row r="354" spans="1:12">
      <c r="A354" s="402"/>
      <c r="B354" s="349"/>
      <c r="C354" s="658"/>
      <c r="D354" s="658"/>
      <c r="E354" s="644"/>
      <c r="F354" s="658"/>
      <c r="G354" s="658"/>
      <c r="H354" s="644"/>
      <c r="I354" s="658"/>
      <c r="J354" s="658"/>
      <c r="K354" s="556"/>
      <c r="L354" s="545"/>
    </row>
    <row r="355" spans="1:12">
      <c r="B355" s="349" t="s">
        <v>1140</v>
      </c>
      <c r="C355" s="646">
        <v>0</v>
      </c>
      <c r="D355" s="640">
        <v>10240534735</v>
      </c>
      <c r="E355" s="640"/>
      <c r="F355" s="646">
        <v>0</v>
      </c>
      <c r="G355" s="646">
        <v>0</v>
      </c>
      <c r="H355" s="640"/>
      <c r="I355" s="638">
        <v>0</v>
      </c>
      <c r="J355" s="638">
        <v>10240534735</v>
      </c>
      <c r="K355" s="625"/>
      <c r="L355" s="545"/>
    </row>
    <row r="356" spans="1:12">
      <c r="B356" s="349" t="s">
        <v>1141</v>
      </c>
      <c r="C356" s="646">
        <v>449767.08</v>
      </c>
      <c r="D356" s="640">
        <v>2433001053</v>
      </c>
      <c r="E356" s="640"/>
      <c r="F356" s="646">
        <v>0</v>
      </c>
      <c r="G356" s="646">
        <v>0</v>
      </c>
      <c r="H356" s="640"/>
      <c r="I356" s="638">
        <v>449767.08</v>
      </c>
      <c r="J356" s="638">
        <v>2433001053</v>
      </c>
      <c r="K356" s="556"/>
      <c r="L356" s="545"/>
    </row>
    <row r="357" spans="1:12">
      <c r="B357" s="360" t="s">
        <v>1144</v>
      </c>
      <c r="C357" s="646">
        <v>478384</v>
      </c>
      <c r="D357" s="640">
        <v>8326464212</v>
      </c>
      <c r="E357" s="643"/>
      <c r="F357" s="640">
        <v>0</v>
      </c>
      <c r="G357" s="640">
        <v>0</v>
      </c>
      <c r="H357" s="643"/>
      <c r="I357" s="638">
        <v>478384</v>
      </c>
      <c r="J357" s="638">
        <v>8326464212</v>
      </c>
      <c r="K357" s="516"/>
      <c r="L357" s="360"/>
    </row>
    <row r="358" spans="1:12">
      <c r="A358" s="402"/>
      <c r="B358" s="585"/>
      <c r="C358" s="637">
        <v>928151.08000000007</v>
      </c>
      <c r="D358" s="637">
        <v>21000000000</v>
      </c>
      <c r="E358" s="647"/>
      <c r="F358" s="637">
        <v>0</v>
      </c>
      <c r="G358" s="637">
        <v>0</v>
      </c>
      <c r="H358" s="647"/>
      <c r="I358" s="637">
        <v>928151.08000000007</v>
      </c>
      <c r="J358" s="637">
        <v>21000000000</v>
      </c>
      <c r="K358" s="625"/>
      <c r="L358" s="579"/>
    </row>
    <row r="359" spans="1:12">
      <c r="A359" s="402"/>
      <c r="B359" s="349"/>
      <c r="C359" s="644"/>
      <c r="D359" s="644"/>
      <c r="E359" s="644"/>
      <c r="F359" s="644"/>
      <c r="G359" s="644"/>
      <c r="H359" s="644"/>
      <c r="I359" s="644"/>
      <c r="J359" s="644"/>
      <c r="K359" s="556"/>
      <c r="L359" s="545"/>
    </row>
    <row r="360" spans="1:12">
      <c r="A360" s="402"/>
      <c r="B360" s="349"/>
      <c r="C360" s="644"/>
      <c r="D360" s="644"/>
      <c r="E360" s="644"/>
      <c r="F360" s="644"/>
      <c r="G360" s="644"/>
      <c r="H360" s="644"/>
      <c r="I360" s="644"/>
      <c r="J360" s="644"/>
      <c r="K360" s="556"/>
      <c r="L360" s="545"/>
    </row>
    <row r="361" spans="1:12" s="91" customFormat="1">
      <c r="A361" s="515" t="s">
        <v>1353</v>
      </c>
      <c r="B361" s="517"/>
      <c r="C361" s="647"/>
      <c r="D361" s="647"/>
      <c r="E361" s="647"/>
      <c r="F361" s="648"/>
      <c r="G361" s="648"/>
      <c r="H361" s="648"/>
      <c r="I361" s="649">
        <v>7925793.9999999925</v>
      </c>
      <c r="J361" s="650">
        <v>56443208045.06308</v>
      </c>
      <c r="K361" s="627"/>
      <c r="L361" s="583"/>
    </row>
    <row r="362" spans="1:12" s="91" customFormat="1">
      <c r="A362" s="515"/>
      <c r="B362" s="517"/>
      <c r="C362" s="647"/>
      <c r="D362" s="647"/>
      <c r="E362" s="647"/>
      <c r="F362" s="647"/>
      <c r="G362" s="647"/>
      <c r="H362" s="647"/>
      <c r="I362" s="651"/>
      <c r="J362" s="651"/>
      <c r="K362" s="558"/>
      <c r="L362" s="559"/>
    </row>
    <row r="363" spans="1:12" s="91" customFormat="1">
      <c r="A363" s="788" t="s">
        <v>1347</v>
      </c>
      <c r="B363" s="779"/>
      <c r="C363" s="647"/>
      <c r="D363" s="647"/>
      <c r="E363" s="647"/>
      <c r="F363" s="647"/>
      <c r="G363" s="647"/>
      <c r="H363" s="647"/>
      <c r="I363" s="649">
        <v>6997642.9199999925</v>
      </c>
      <c r="J363" s="649">
        <v>35443208045.06308</v>
      </c>
      <c r="K363" s="558"/>
      <c r="L363" s="559"/>
    </row>
    <row r="364" spans="1:12" ht="14.4">
      <c r="A364" s="544"/>
      <c r="B364" s="349"/>
      <c r="C364" s="642"/>
      <c r="D364" s="642"/>
      <c r="E364" s="643"/>
      <c r="F364" s="642"/>
      <c r="G364" s="642"/>
      <c r="H364" s="659"/>
      <c r="I364" s="659"/>
      <c r="J364" s="644"/>
      <c r="K364" s="516"/>
      <c r="L364" s="545"/>
    </row>
    <row r="365" spans="1:12">
      <c r="A365" s="786" t="s">
        <v>1345</v>
      </c>
      <c r="B365" s="787"/>
      <c r="C365" s="644"/>
      <c r="D365" s="644"/>
      <c r="E365" s="644"/>
      <c r="F365" s="644"/>
      <c r="G365" s="644"/>
      <c r="H365" s="644"/>
      <c r="I365" s="644"/>
      <c r="J365" s="644"/>
      <c r="K365" s="556"/>
      <c r="L365" s="545"/>
    </row>
    <row r="366" spans="1:12">
      <c r="A366" s="516"/>
      <c r="B366" s="360"/>
      <c r="C366" s="644"/>
      <c r="D366" s="644"/>
      <c r="E366" s="644"/>
      <c r="F366" s="644"/>
      <c r="G366" s="644"/>
      <c r="H366" s="644"/>
      <c r="I366" s="644"/>
      <c r="J366" s="644"/>
      <c r="K366" s="556"/>
      <c r="L366" s="545"/>
    </row>
    <row r="367" spans="1:12">
      <c r="A367" s="402"/>
      <c r="B367" s="349"/>
      <c r="C367" s="792" t="s">
        <v>1337</v>
      </c>
      <c r="D367" s="792"/>
      <c r="E367" s="732"/>
      <c r="F367" s="792" t="s">
        <v>1339</v>
      </c>
      <c r="G367" s="792"/>
      <c r="H367" s="732"/>
      <c r="I367" s="792" t="s">
        <v>1340</v>
      </c>
      <c r="J367" s="792"/>
      <c r="K367" s="556"/>
      <c r="L367" s="545"/>
    </row>
    <row r="368" spans="1:12">
      <c r="A368" s="402"/>
      <c r="B368" s="349"/>
      <c r="C368" s="652" t="s">
        <v>333</v>
      </c>
      <c r="D368" s="652" t="s">
        <v>334</v>
      </c>
      <c r="E368" s="653"/>
      <c r="F368" s="652" t="s">
        <v>333</v>
      </c>
      <c r="G368" s="652" t="s">
        <v>334</v>
      </c>
      <c r="H368" s="653"/>
      <c r="I368" s="652" t="s">
        <v>333</v>
      </c>
      <c r="J368" s="652" t="s">
        <v>334</v>
      </c>
      <c r="K368" s="556"/>
      <c r="L368" s="545"/>
    </row>
    <row r="369" spans="1:12">
      <c r="A369" s="402" t="s">
        <v>1062</v>
      </c>
      <c r="B369" s="349"/>
      <c r="C369" s="640">
        <v>868547.01999999885</v>
      </c>
      <c r="D369" s="640">
        <v>4466366693</v>
      </c>
      <c r="E369" s="640"/>
      <c r="F369" s="640">
        <v>-229401.16999999888</v>
      </c>
      <c r="G369" s="640">
        <v>0</v>
      </c>
      <c r="H369" s="640"/>
      <c r="I369" s="640">
        <v>639145.85</v>
      </c>
      <c r="J369" s="638">
        <v>4466366693</v>
      </c>
      <c r="K369" s="556"/>
      <c r="L369" s="545"/>
    </row>
    <row r="370" spans="1:12">
      <c r="A370" s="402" t="s">
        <v>1192</v>
      </c>
      <c r="B370" s="349"/>
      <c r="C370" s="640">
        <v>9691839.2799999993</v>
      </c>
      <c r="D370" s="640">
        <v>58588840263</v>
      </c>
      <c r="E370" s="640"/>
      <c r="F370" s="640">
        <v>0</v>
      </c>
      <c r="G370" s="640">
        <v>0</v>
      </c>
      <c r="H370" s="640"/>
      <c r="I370" s="640">
        <v>9691839.2799999993</v>
      </c>
      <c r="J370" s="638">
        <v>58588840263</v>
      </c>
      <c r="K370" s="556"/>
      <c r="L370" s="545"/>
    </row>
    <row r="371" spans="1:12">
      <c r="A371" s="587" t="s">
        <v>1343</v>
      </c>
      <c r="B371" s="349"/>
      <c r="C371" s="640">
        <v>-1885120.339999978</v>
      </c>
      <c r="D371" s="640">
        <v>0</v>
      </c>
      <c r="E371" s="640"/>
      <c r="F371" s="640">
        <v>1476051.7100000218</v>
      </c>
      <c r="G371" s="640">
        <v>17384287602.162079</v>
      </c>
      <c r="H371" s="640"/>
      <c r="I371" s="640">
        <v>3361172.05</v>
      </c>
      <c r="J371" s="638">
        <v>17384287602.162079</v>
      </c>
      <c r="K371" s="626"/>
      <c r="L371" s="545"/>
    </row>
    <row r="372" spans="1:12" hidden="1">
      <c r="A372" s="786" t="s">
        <v>1142</v>
      </c>
      <c r="B372" s="787"/>
      <c r="C372" s="640">
        <v>0</v>
      </c>
      <c r="D372" s="640">
        <v>0</v>
      </c>
      <c r="E372" s="640"/>
      <c r="F372" s="640">
        <v>0</v>
      </c>
      <c r="G372" s="640">
        <v>0</v>
      </c>
      <c r="H372" s="640"/>
      <c r="I372" s="640"/>
      <c r="J372" s="638">
        <v>0</v>
      </c>
      <c r="K372" s="626"/>
      <c r="L372" s="545"/>
    </row>
    <row r="373" spans="1:12">
      <c r="A373" s="786" t="s">
        <v>1194</v>
      </c>
      <c r="B373" s="787"/>
      <c r="C373" s="640">
        <v>12028428.80999998</v>
      </c>
      <c r="D373" s="640">
        <v>56076310263.149994</v>
      </c>
      <c r="E373" s="640"/>
      <c r="F373" s="640">
        <v>-4358622.22999998</v>
      </c>
      <c r="G373" s="640">
        <v>0</v>
      </c>
      <c r="H373" s="640"/>
      <c r="I373" s="640">
        <v>7669806.5800000001</v>
      </c>
      <c r="J373" s="638">
        <v>56076310263.149994</v>
      </c>
      <c r="K373" s="626"/>
      <c r="L373" s="545"/>
    </row>
    <row r="374" spans="1:12">
      <c r="A374" s="402" t="s">
        <v>1094</v>
      </c>
      <c r="B374" s="349"/>
      <c r="C374" s="640">
        <v>658268.98999996041</v>
      </c>
      <c r="D374" s="640">
        <v>17384287602.162056</v>
      </c>
      <c r="E374" s="640"/>
      <c r="F374" s="640">
        <v>-14162863.57999997</v>
      </c>
      <c r="G374" s="640">
        <v>-123174566970.81366</v>
      </c>
      <c r="H374" s="640"/>
      <c r="I374" s="640">
        <v>-13504594.590000009</v>
      </c>
      <c r="J374" s="638">
        <v>-105790279368.6516</v>
      </c>
      <c r="K374" s="625"/>
      <c r="L374" s="579"/>
    </row>
    <row r="375" spans="1:12">
      <c r="A375" s="786" t="s">
        <v>1093</v>
      </c>
      <c r="B375" s="787"/>
      <c r="C375" s="640">
        <v>-859725.86</v>
      </c>
      <c r="D375" s="640">
        <v>-7666619417.9051456</v>
      </c>
      <c r="E375" s="640"/>
      <c r="F375" s="640">
        <v>0</v>
      </c>
      <c r="G375" s="640">
        <v>0</v>
      </c>
      <c r="H375" s="640"/>
      <c r="I375" s="640">
        <v>-859725.86</v>
      </c>
      <c r="J375" s="638">
        <v>-7666619417.9051456</v>
      </c>
      <c r="K375" s="556"/>
      <c r="L375" s="545"/>
    </row>
    <row r="376" spans="1:12">
      <c r="A376" s="786" t="s">
        <v>1348</v>
      </c>
      <c r="B376" s="787"/>
      <c r="C376" s="640">
        <v>0</v>
      </c>
      <c r="D376" s="640">
        <v>9921273470.6191692</v>
      </c>
      <c r="E376" s="654"/>
      <c r="F376" s="640">
        <v>0</v>
      </c>
      <c r="G376" s="640">
        <v>2463028539.6885853</v>
      </c>
      <c r="H376" s="654"/>
      <c r="I376" s="640">
        <v>0</v>
      </c>
      <c r="J376" s="638">
        <v>12384302010.307755</v>
      </c>
      <c r="K376" s="556"/>
      <c r="L376" s="545"/>
    </row>
    <row r="377" spans="1:12">
      <c r="A377" s="788" t="s">
        <v>1344</v>
      </c>
      <c r="B377" s="779"/>
      <c r="C377" s="655">
        <v>20502237.899999965</v>
      </c>
      <c r="D377" s="655">
        <v>138770458874.02606</v>
      </c>
      <c r="E377" s="656"/>
      <c r="F377" s="655">
        <v>-17274835.269999929</v>
      </c>
      <c r="G377" s="655">
        <v>-103327250828.963</v>
      </c>
      <c r="H377" s="656"/>
      <c r="I377" s="655">
        <v>6997643.3099999884</v>
      </c>
      <c r="J377" s="655">
        <v>35443208045.063087</v>
      </c>
      <c r="K377" s="629"/>
      <c r="L377" s="733"/>
    </row>
    <row r="378" spans="1:12">
      <c r="A378" s="402"/>
      <c r="B378" s="349"/>
      <c r="C378" s="642"/>
      <c r="D378" s="642"/>
      <c r="E378" s="643"/>
      <c r="F378" s="642"/>
      <c r="G378" s="642"/>
      <c r="H378" s="643"/>
      <c r="I378" s="642"/>
      <c r="J378" s="642"/>
      <c r="K378" s="626"/>
      <c r="L378" s="545"/>
    </row>
    <row r="379" spans="1:12">
      <c r="A379" s="401"/>
      <c r="C379" s="646"/>
      <c r="D379" s="646"/>
      <c r="E379" s="646"/>
      <c r="F379" s="646"/>
      <c r="G379" s="646"/>
      <c r="H379" s="646"/>
      <c r="I379" s="646"/>
      <c r="J379" s="646"/>
      <c r="K379" s="556"/>
      <c r="L379" s="545"/>
    </row>
    <row r="380" spans="1:12">
      <c r="A380" s="401" t="s">
        <v>1143</v>
      </c>
      <c r="K380" s="556"/>
      <c r="L380" s="545"/>
    </row>
    <row r="381" spans="1:12">
      <c r="A381" s="401" t="s">
        <v>1341</v>
      </c>
      <c r="K381" s="556"/>
      <c r="L381" s="545"/>
    </row>
    <row r="382" spans="1:12">
      <c r="A382" s="401" t="s">
        <v>1342</v>
      </c>
      <c r="K382" s="556"/>
      <c r="L382" s="545"/>
    </row>
    <row r="383" spans="1:12">
      <c r="A383" s="401"/>
      <c r="K383" s="556"/>
      <c r="L383" s="545"/>
    </row>
    <row r="384" spans="1:12" s="357" customFormat="1" ht="15" customHeight="1">
      <c r="A384" s="821"/>
      <c r="B384" s="822"/>
      <c r="C384" s="822"/>
      <c r="D384" s="822"/>
      <c r="E384" s="822"/>
      <c r="F384" s="822"/>
      <c r="G384" s="822"/>
      <c r="H384" s="822"/>
      <c r="I384" s="822"/>
      <c r="J384" s="822"/>
      <c r="K384" s="630"/>
    </row>
    <row r="385" spans="1:10" ht="15" customHeight="1">
      <c r="J385" s="586"/>
    </row>
    <row r="386" spans="1:10" ht="15" customHeight="1">
      <c r="J386" s="580"/>
    </row>
    <row r="387" spans="1:10" ht="15" customHeight="1">
      <c r="A387" s="519"/>
      <c r="J387" s="586">
        <v>0</v>
      </c>
    </row>
    <row r="401" spans="6:15">
      <c r="F401" s="808"/>
      <c r="G401" s="808"/>
      <c r="H401" s="808"/>
      <c r="I401" s="808"/>
      <c r="J401" s="808"/>
      <c r="K401" s="808"/>
      <c r="L401" s="808"/>
      <c r="M401" s="808"/>
      <c r="N401" s="808"/>
      <c r="O401" s="808"/>
    </row>
  </sheetData>
  <mergeCells count="167">
    <mergeCell ref="A3:J3"/>
    <mergeCell ref="A99:J99"/>
    <mergeCell ref="A107:J107"/>
    <mergeCell ref="A117:J117"/>
    <mergeCell ref="A106:J106"/>
    <mergeCell ref="A109:J109"/>
    <mergeCell ref="A66:J66"/>
    <mergeCell ref="A4:J4"/>
    <mergeCell ref="A64:J64"/>
    <mergeCell ref="A11:J11"/>
    <mergeCell ref="A31:J31"/>
    <mergeCell ref="A93:J93"/>
    <mergeCell ref="A97:J97"/>
    <mergeCell ref="A89:J89"/>
    <mergeCell ref="A101:J101"/>
    <mergeCell ref="A9:J9"/>
    <mergeCell ref="A111:J111"/>
    <mergeCell ref="A13:J13"/>
    <mergeCell ref="A15:J15"/>
    <mergeCell ref="A17:J17"/>
    <mergeCell ref="A19:J19"/>
    <mergeCell ref="A21:J21"/>
    <mergeCell ref="A41:J41"/>
    <mergeCell ref="A42:J42"/>
    <mergeCell ref="A384:J384"/>
    <mergeCell ref="A180:J180"/>
    <mergeCell ref="A194:J194"/>
    <mergeCell ref="A188:J188"/>
    <mergeCell ref="A196:J196"/>
    <mergeCell ref="A198:J198"/>
    <mergeCell ref="A190:J190"/>
    <mergeCell ref="A218:J218"/>
    <mergeCell ref="A216:J216"/>
    <mergeCell ref="A217:J217"/>
    <mergeCell ref="A294:J294"/>
    <mergeCell ref="A296:J296"/>
    <mergeCell ref="A300:B300"/>
    <mergeCell ref="C301:D301"/>
    <mergeCell ref="F301:G301"/>
    <mergeCell ref="I301:J301"/>
    <mergeCell ref="C309:D309"/>
    <mergeCell ref="F309:G309"/>
    <mergeCell ref="I309:J309"/>
    <mergeCell ref="A320:B320"/>
    <mergeCell ref="C267:D267"/>
    <mergeCell ref="F267:G267"/>
    <mergeCell ref="A214:J214"/>
    <mergeCell ref="A329:B329"/>
    <mergeCell ref="F401:O401"/>
    <mergeCell ref="K193:L193"/>
    <mergeCell ref="K194:L194"/>
    <mergeCell ref="A184:J184"/>
    <mergeCell ref="K165:L165"/>
    <mergeCell ref="A182:J182"/>
    <mergeCell ref="C222:D222"/>
    <mergeCell ref="F222:G222"/>
    <mergeCell ref="A32:J32"/>
    <mergeCell ref="A81:J81"/>
    <mergeCell ref="A79:J79"/>
    <mergeCell ref="A98:J98"/>
    <mergeCell ref="A94:J94"/>
    <mergeCell ref="A95:J95"/>
    <mergeCell ref="A91:J91"/>
    <mergeCell ref="A67:J67"/>
    <mergeCell ref="A77:J77"/>
    <mergeCell ref="A68:J68"/>
    <mergeCell ref="A69:J69"/>
    <mergeCell ref="A71:J71"/>
    <mergeCell ref="A73:J73"/>
    <mergeCell ref="A35:J35"/>
    <mergeCell ref="A37:J37"/>
    <mergeCell ref="A39:J39"/>
    <mergeCell ref="A23:J23"/>
    <mergeCell ref="A25:J25"/>
    <mergeCell ref="A27:J27"/>
    <mergeCell ref="A29:J29"/>
    <mergeCell ref="A33:J33"/>
    <mergeCell ref="A55:J55"/>
    <mergeCell ref="A119:J119"/>
    <mergeCell ref="K178:L178"/>
    <mergeCell ref="K153:L153"/>
    <mergeCell ref="K162:L162"/>
    <mergeCell ref="K125:L125"/>
    <mergeCell ref="K127:L127"/>
    <mergeCell ref="K128:L128"/>
    <mergeCell ref="K124:L124"/>
    <mergeCell ref="A127:B127"/>
    <mergeCell ref="A131:J131"/>
    <mergeCell ref="A125:J125"/>
    <mergeCell ref="K163:L163"/>
    <mergeCell ref="K164:L164"/>
    <mergeCell ref="A164:J164"/>
    <mergeCell ref="A162:J162"/>
    <mergeCell ref="A163:J163"/>
    <mergeCell ref="A129:J129"/>
    <mergeCell ref="K121:L121"/>
    <mergeCell ref="K123:L123"/>
    <mergeCell ref="A133:J133"/>
    <mergeCell ref="A124:J124"/>
    <mergeCell ref="A165:J165"/>
    <mergeCell ref="A170:J170"/>
    <mergeCell ref="A172:J172"/>
    <mergeCell ref="A174:J174"/>
    <mergeCell ref="A176:J176"/>
    <mergeCell ref="A135:J135"/>
    <mergeCell ref="A139:J139"/>
    <mergeCell ref="A141:J141"/>
    <mergeCell ref="A143:J143"/>
    <mergeCell ref="A115:J115"/>
    <mergeCell ref="A210:J210"/>
    <mergeCell ref="A212:J212"/>
    <mergeCell ref="F83:I83"/>
    <mergeCell ref="B83:D83"/>
    <mergeCell ref="A204:J204"/>
    <mergeCell ref="A206:J206"/>
    <mergeCell ref="A208:J208"/>
    <mergeCell ref="A200:J200"/>
    <mergeCell ref="A202:J202"/>
    <mergeCell ref="A43:J43"/>
    <mergeCell ref="A44:J44"/>
    <mergeCell ref="A57:J57"/>
    <mergeCell ref="A59:J59"/>
    <mergeCell ref="A58:J58"/>
    <mergeCell ref="A60:J60"/>
    <mergeCell ref="A45:J45"/>
    <mergeCell ref="A191:J191"/>
    <mergeCell ref="A192:J192"/>
    <mergeCell ref="A62:J62"/>
    <mergeCell ref="A75:J75"/>
    <mergeCell ref="A186:J186"/>
    <mergeCell ref="A166:J166"/>
    <mergeCell ref="A168:J168"/>
    <mergeCell ref="A169:J169"/>
    <mergeCell ref="A178:J178"/>
    <mergeCell ref="A121:J121"/>
    <mergeCell ref="A123:J123"/>
    <mergeCell ref="A46:J46"/>
    <mergeCell ref="A47:J47"/>
    <mergeCell ref="A49:J49"/>
    <mergeCell ref="A51:J51"/>
    <mergeCell ref="A53:J53"/>
    <mergeCell ref="A113:J113"/>
    <mergeCell ref="A330:B330"/>
    <mergeCell ref="A332:B332"/>
    <mergeCell ref="A333:B333"/>
    <mergeCell ref="A334:B334"/>
    <mergeCell ref="A322:B322"/>
    <mergeCell ref="C324:D324"/>
    <mergeCell ref="F324:G324"/>
    <mergeCell ref="I324:J324"/>
    <mergeCell ref="C367:D367"/>
    <mergeCell ref="F367:G367"/>
    <mergeCell ref="I367:J367"/>
    <mergeCell ref="A372:B372"/>
    <mergeCell ref="A373:B373"/>
    <mergeCell ref="A375:B375"/>
    <mergeCell ref="A376:B376"/>
    <mergeCell ref="A377:B377"/>
    <mergeCell ref="A343:B343"/>
    <mergeCell ref="C344:D344"/>
    <mergeCell ref="F344:G344"/>
    <mergeCell ref="I344:J344"/>
    <mergeCell ref="C352:D352"/>
    <mergeCell ref="F352:G352"/>
    <mergeCell ref="I352:J352"/>
    <mergeCell ref="A363:B363"/>
    <mergeCell ref="A365:B365"/>
  </mergeCells>
  <hyperlinks>
    <hyperlink ref="J1" location="BG!A1" display="BG" xr:uid="{00000000-0004-0000-10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8">
    <tabColor rgb="FFCC99FF"/>
  </sheetPr>
  <dimension ref="A1:H23"/>
  <sheetViews>
    <sheetView showGridLines="0" workbookViewId="0">
      <selection activeCell="H26" sqref="H26"/>
    </sheetView>
  </sheetViews>
  <sheetFormatPr baseColWidth="10" defaultColWidth="11.44140625" defaultRowHeight="13.2"/>
  <cols>
    <col min="1" max="1" width="45.44140625" style="10" customWidth="1"/>
    <col min="2" max="2" width="5.88671875" style="10" customWidth="1"/>
    <col min="3" max="3" width="22.88671875" style="10" customWidth="1"/>
    <col min="4" max="4" width="16.5546875" style="10" customWidth="1"/>
    <col min="5" max="16384" width="11.44140625" style="10"/>
  </cols>
  <sheetData>
    <row r="1" spans="1:5">
      <c r="A1" s="60" t="str">
        <f>Indice!C1</f>
        <v>Agroalianza S.A.E.</v>
      </c>
      <c r="E1" s="130" t="s">
        <v>116</v>
      </c>
    </row>
    <row r="2" spans="1:5">
      <c r="A2" s="10" t="s">
        <v>107</v>
      </c>
    </row>
    <row r="7" spans="1:5">
      <c r="A7" s="101" t="s">
        <v>339</v>
      </c>
      <c r="B7" s="101"/>
      <c r="C7" s="101"/>
      <c r="D7" s="101"/>
    </row>
    <row r="8" spans="1:5">
      <c r="A8" s="108"/>
      <c r="B8" s="108"/>
    </row>
    <row r="9" spans="1:5">
      <c r="A9" s="102" t="s">
        <v>4</v>
      </c>
    </row>
    <row r="10" spans="1:5">
      <c r="A10" s="102"/>
      <c r="C10" s="831" t="s">
        <v>244</v>
      </c>
      <c r="D10" s="831"/>
    </row>
    <row r="11" spans="1:5">
      <c r="A11" s="103" t="s">
        <v>5</v>
      </c>
      <c r="B11" s="104"/>
      <c r="C11" s="98">
        <f>IFERROR(IF(Indice!B6="","2XX2",YEAR(Indice!B6)),"2XX2")</f>
        <v>2025</v>
      </c>
      <c r="D11" s="98">
        <f>IFERROR(YEAR(Indice!B6-366),"2XX3")</f>
        <v>2024</v>
      </c>
    </row>
    <row r="12" spans="1:5">
      <c r="A12" s="105"/>
      <c r="B12" s="104"/>
      <c r="C12" s="136"/>
      <c r="D12" s="136"/>
    </row>
    <row r="13" spans="1:5">
      <c r="A13" s="106" t="s">
        <v>2</v>
      </c>
      <c r="B13" s="104"/>
      <c r="C13" s="107">
        <v>4905162</v>
      </c>
      <c r="D13" s="107">
        <v>6356482</v>
      </c>
    </row>
    <row r="14" spans="1:5">
      <c r="A14" s="108" t="s">
        <v>6</v>
      </c>
      <c r="B14" s="106"/>
      <c r="C14" s="107">
        <v>26678535</v>
      </c>
      <c r="D14" s="107">
        <v>2058990</v>
      </c>
    </row>
    <row r="15" spans="1:5">
      <c r="A15" s="106" t="s">
        <v>336</v>
      </c>
      <c r="B15" s="106"/>
      <c r="C15" s="107">
        <v>138445476</v>
      </c>
      <c r="D15" s="107">
        <v>677262299</v>
      </c>
    </row>
    <row r="16" spans="1:5">
      <c r="A16" s="106" t="s">
        <v>335</v>
      </c>
      <c r="B16" s="106"/>
      <c r="C16" s="107">
        <v>4551570603</v>
      </c>
      <c r="D16" s="107">
        <v>1119111902</v>
      </c>
    </row>
    <row r="17" spans="1:8">
      <c r="A17" s="106" t="s">
        <v>338</v>
      </c>
      <c r="B17" s="106"/>
      <c r="C17" s="107">
        <v>0</v>
      </c>
      <c r="D17" s="107">
        <v>0</v>
      </c>
    </row>
    <row r="18" spans="1:8">
      <c r="A18" s="106" t="s">
        <v>337</v>
      </c>
      <c r="B18" s="106"/>
      <c r="C18" s="107">
        <v>197947115</v>
      </c>
      <c r="D18" s="107">
        <v>139371506</v>
      </c>
    </row>
    <row r="19" spans="1:8">
      <c r="A19" s="106" t="s">
        <v>61</v>
      </c>
      <c r="B19" s="106"/>
      <c r="C19" s="107">
        <v>0</v>
      </c>
      <c r="D19" s="107">
        <v>0</v>
      </c>
    </row>
    <row r="20" spans="1:8" ht="13.8" thickBot="1">
      <c r="A20" s="109" t="s">
        <v>3</v>
      </c>
      <c r="B20" s="109"/>
      <c r="C20" s="110">
        <v>4919546891</v>
      </c>
      <c r="D20" s="110">
        <v>1944161179</v>
      </c>
    </row>
    <row r="21" spans="1:8" ht="13.8" thickTop="1">
      <c r="F21" s="99"/>
      <c r="G21" s="720"/>
      <c r="H21" s="720"/>
    </row>
    <row r="23" spans="1:8" ht="43.5" customHeight="1">
      <c r="A23" s="770" t="s">
        <v>1110</v>
      </c>
      <c r="B23" s="771"/>
      <c r="C23" s="771"/>
      <c r="D23" s="771"/>
    </row>
  </sheetData>
  <mergeCells count="2">
    <mergeCell ref="C10:D10"/>
    <mergeCell ref="A23:D23"/>
  </mergeCells>
  <hyperlinks>
    <hyperlink ref="E1" location="BG!A1" display="BG" xr:uid="{00000000-0004-0000-12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9">
    <tabColor rgb="FFCC99FF"/>
  </sheetPr>
  <dimension ref="A1:AD19"/>
  <sheetViews>
    <sheetView showGridLines="0" workbookViewId="0">
      <selection activeCell="B14" sqref="B14"/>
    </sheetView>
  </sheetViews>
  <sheetFormatPr baseColWidth="10" defaultColWidth="11.44140625" defaultRowHeight="13.2"/>
  <cols>
    <col min="1" max="1" width="72.88671875" style="10" bestFit="1" customWidth="1"/>
    <col min="2" max="2" width="16.109375" style="10" customWidth="1"/>
    <col min="3" max="3" width="18.33203125" style="10" customWidth="1"/>
    <col min="4" max="5" width="11.44140625" style="10"/>
    <col min="6" max="6" width="11.44140625" style="10" customWidth="1"/>
    <col min="7" max="30" width="11.44140625" style="132"/>
    <col min="31" max="16384" width="11.44140625" style="10"/>
  </cols>
  <sheetData>
    <row r="1" spans="1:4">
      <c r="A1" s="135" t="str">
        <f>Indice!C1</f>
        <v>Agroalianza S.A.E.</v>
      </c>
      <c r="B1" s="132"/>
      <c r="C1" s="132"/>
      <c r="D1" s="139" t="s">
        <v>116</v>
      </c>
    </row>
    <row r="2" spans="1:4">
      <c r="A2" s="132"/>
      <c r="B2" s="132"/>
      <c r="C2" s="132"/>
      <c r="D2" s="132"/>
    </row>
    <row r="3" spans="1:4">
      <c r="A3" s="832" t="s">
        <v>898</v>
      </c>
      <c r="B3" s="832"/>
      <c r="C3" s="832"/>
      <c r="D3" s="132"/>
    </row>
    <row r="4" spans="1:4">
      <c r="A4" s="132"/>
      <c r="B4" s="132"/>
      <c r="C4" s="132"/>
      <c r="D4" s="132"/>
    </row>
    <row r="5" spans="1:4">
      <c r="A5" s="758" t="s">
        <v>224</v>
      </c>
      <c r="B5" s="758"/>
      <c r="C5" s="758"/>
      <c r="D5" s="132"/>
    </row>
    <row r="6" spans="1:4">
      <c r="A6" s="132"/>
      <c r="B6" s="132"/>
      <c r="C6" s="132"/>
      <c r="D6" s="132"/>
    </row>
    <row r="7" spans="1:4">
      <c r="A7" s="138" t="s">
        <v>4</v>
      </c>
      <c r="B7" s="132"/>
      <c r="C7" s="132"/>
      <c r="D7" s="132"/>
    </row>
    <row r="8" spans="1:4">
      <c r="A8" s="138"/>
      <c r="B8" s="831" t="s">
        <v>244</v>
      </c>
      <c r="C8" s="831"/>
      <c r="D8" s="132"/>
    </row>
    <row r="9" spans="1:4">
      <c r="A9" s="103" t="s">
        <v>5</v>
      </c>
      <c r="B9" s="98">
        <f>IFERROR(IF(Indice!B6="","2XX2",YEAR(Indice!B6)),"2XX2")</f>
        <v>2025</v>
      </c>
      <c r="C9" s="98">
        <f>IFERROR(YEAR(Indice!B6-366),"2XX1")</f>
        <v>2024</v>
      </c>
      <c r="D9" s="132"/>
    </row>
    <row r="10" spans="1:4">
      <c r="A10" s="132" t="s">
        <v>346</v>
      </c>
      <c r="B10" s="132">
        <v>0</v>
      </c>
      <c r="C10" s="132">
        <v>0</v>
      </c>
      <c r="D10" s="132"/>
    </row>
    <row r="11" spans="1:4">
      <c r="A11" s="132" t="s">
        <v>341</v>
      </c>
      <c r="B11" s="132">
        <v>0</v>
      </c>
      <c r="C11" s="132">
        <v>0</v>
      </c>
      <c r="D11" s="132"/>
    </row>
    <row r="12" spans="1:4">
      <c r="A12" s="132" t="s">
        <v>340</v>
      </c>
      <c r="B12" s="132">
        <v>0</v>
      </c>
      <c r="C12" s="132">
        <v>0</v>
      </c>
      <c r="D12" s="132"/>
    </row>
    <row r="13" spans="1:4">
      <c r="A13" s="132" t="s">
        <v>347</v>
      </c>
      <c r="B13" s="132">
        <v>0</v>
      </c>
      <c r="C13" s="132">
        <v>0</v>
      </c>
      <c r="D13" s="132"/>
    </row>
    <row r="14" spans="1:4">
      <c r="A14" s="132" t="s">
        <v>342</v>
      </c>
      <c r="B14" s="132">
        <v>0</v>
      </c>
      <c r="C14" s="132">
        <v>0</v>
      </c>
      <c r="D14" s="132"/>
    </row>
    <row r="15" spans="1:4">
      <c r="A15" s="132" t="s">
        <v>343</v>
      </c>
      <c r="B15" s="132">
        <v>0</v>
      </c>
      <c r="C15" s="132">
        <v>0</v>
      </c>
      <c r="D15" s="132"/>
    </row>
    <row r="16" spans="1:4">
      <c r="A16" s="132" t="s">
        <v>344</v>
      </c>
      <c r="B16" s="132">
        <v>0</v>
      </c>
      <c r="C16" s="132">
        <v>0</v>
      </c>
      <c r="D16" s="132"/>
    </row>
    <row r="17" spans="1:3">
      <c r="A17" s="132" t="s">
        <v>345</v>
      </c>
      <c r="B17" s="132">
        <v>0</v>
      </c>
      <c r="C17" s="132">
        <v>0</v>
      </c>
    </row>
    <row r="18" spans="1:3">
      <c r="A18" s="132" t="s">
        <v>348</v>
      </c>
      <c r="B18" s="132">
        <v>0</v>
      </c>
      <c r="C18" s="132">
        <v>0</v>
      </c>
    </row>
    <row r="19" spans="1:3" ht="13.8" thickBot="1">
      <c r="A19" s="109" t="s">
        <v>3</v>
      </c>
      <c r="B19" s="110">
        <f>SUM($B$10:B18)</f>
        <v>0</v>
      </c>
      <c r="C19" s="110">
        <f>SUM($C$10:C18)</f>
        <v>0</v>
      </c>
    </row>
  </sheetData>
  <mergeCells count="3">
    <mergeCell ref="A5:C5"/>
    <mergeCell ref="B8:C8"/>
    <mergeCell ref="A3:C3"/>
  </mergeCells>
  <hyperlinks>
    <hyperlink ref="D1" location="BG!A1" display="BG" xr:uid="{00000000-0004-0000-13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0">
    <tabColor rgb="FFCC99FF"/>
  </sheetPr>
  <dimension ref="A1:M60"/>
  <sheetViews>
    <sheetView showGridLines="0" topLeftCell="A37" zoomScale="90" zoomScaleNormal="90" workbookViewId="0">
      <selection activeCell="D67" sqref="D67"/>
    </sheetView>
  </sheetViews>
  <sheetFormatPr baseColWidth="10" defaultColWidth="11.44140625" defaultRowHeight="13.2"/>
  <cols>
    <col min="1" max="1" width="40.33203125" style="455" customWidth="1"/>
    <col min="2" max="2" width="29.33203125" style="455" customWidth="1"/>
    <col min="3" max="3" width="23.33203125" style="455" customWidth="1"/>
    <col min="4" max="4" width="19.5546875" style="455" customWidth="1"/>
    <col min="5" max="5" width="2.88671875" style="455" customWidth="1"/>
    <col min="6" max="6" width="44.44140625" style="455" customWidth="1"/>
    <col min="7" max="7" width="17.88671875" style="455" customWidth="1"/>
    <col min="8" max="8" width="24.6640625" style="455" bestFit="1" customWidth="1"/>
    <col min="9" max="9" width="14.88671875" style="455" customWidth="1"/>
    <col min="10" max="10" width="11.44140625" style="455"/>
    <col min="11" max="11" width="20.88671875" style="455" customWidth="1"/>
    <col min="12" max="12" width="22" style="455" customWidth="1"/>
    <col min="13" max="16384" width="11.44140625" style="455"/>
  </cols>
  <sheetData>
    <row r="1" spans="1:9">
      <c r="A1" s="144" t="str">
        <f>Indice!C1</f>
        <v>Agroalianza S.A.E.</v>
      </c>
      <c r="F1" s="456" t="s">
        <v>116</v>
      </c>
    </row>
    <row r="2" spans="1:9">
      <c r="A2" s="144"/>
      <c r="F2" s="456"/>
    </row>
    <row r="3" spans="1:9">
      <c r="A3" s="357" t="s">
        <v>94</v>
      </c>
      <c r="B3" s="357"/>
      <c r="F3" s="456"/>
    </row>
    <row r="4" spans="1:9" ht="55.95" customHeight="1">
      <c r="A4" s="770" t="s">
        <v>778</v>
      </c>
      <c r="B4" s="771"/>
      <c r="F4" s="456"/>
    </row>
    <row r="5" spans="1:9">
      <c r="C5" s="457"/>
    </row>
    <row r="6" spans="1:9">
      <c r="A6" s="2" t="s">
        <v>225</v>
      </c>
      <c r="B6" s="2"/>
      <c r="C6" s="142"/>
      <c r="D6" s="142"/>
      <c r="E6" s="142"/>
    </row>
    <row r="7" spans="1:9">
      <c r="A7" s="92" t="s">
        <v>776</v>
      </c>
      <c r="B7" s="92"/>
      <c r="E7" s="457"/>
    </row>
    <row r="8" spans="1:9">
      <c r="A8" s="313"/>
      <c r="B8" s="313"/>
      <c r="C8" s="836" t="s">
        <v>188</v>
      </c>
      <c r="D8" s="837"/>
      <c r="E8" s="457"/>
    </row>
    <row r="9" spans="1:9">
      <c r="C9" s="143">
        <f>IFERROR(IF(Indice!B6="","2XX2",YEAR(Indice!B6)),"2XX2")</f>
        <v>2025</v>
      </c>
      <c r="D9" s="143">
        <f>IFERROR(YEAR(Indice!B6-366),"2XX1")</f>
        <v>2024</v>
      </c>
      <c r="E9" s="457"/>
      <c r="F9" s="748" t="s">
        <v>768</v>
      </c>
      <c r="G9" s="749">
        <f>IFERROR(IF(Indice!B6="","2XX2",YEAR(Indice!B6)),"2XX2")</f>
        <v>2025</v>
      </c>
      <c r="H9" s="144"/>
    </row>
    <row r="10" spans="1:9" ht="26.4">
      <c r="A10" s="458" t="s">
        <v>231</v>
      </c>
      <c r="B10" s="458" t="s">
        <v>349</v>
      </c>
      <c r="C10" s="589">
        <v>5983618499</v>
      </c>
      <c r="D10" s="590">
        <v>3010061812</v>
      </c>
      <c r="E10" s="457"/>
      <c r="F10" s="146" t="s">
        <v>226</v>
      </c>
      <c r="G10" s="147" t="s">
        <v>771</v>
      </c>
      <c r="H10" s="147" t="s">
        <v>775</v>
      </c>
    </row>
    <row r="11" spans="1:9">
      <c r="A11" s="458" t="s">
        <v>231</v>
      </c>
      <c r="B11" s="458" t="s">
        <v>350</v>
      </c>
      <c r="C11" s="589">
        <v>93692254754</v>
      </c>
      <c r="D11" s="590">
        <v>73825203986</v>
      </c>
      <c r="E11" s="457"/>
      <c r="F11" s="460" t="s">
        <v>8</v>
      </c>
      <c r="G11" s="461">
        <v>74167242750</v>
      </c>
      <c r="H11" s="462"/>
    </row>
    <row r="12" spans="1:9">
      <c r="A12" s="458" t="s">
        <v>231</v>
      </c>
      <c r="B12" s="458" t="s">
        <v>351</v>
      </c>
      <c r="C12" s="589">
        <v>0</v>
      </c>
      <c r="D12" s="590">
        <v>0</v>
      </c>
      <c r="E12" s="457"/>
      <c r="F12" s="463" t="s">
        <v>12</v>
      </c>
      <c r="G12" s="461">
        <v>63321144524.400833</v>
      </c>
      <c r="H12" s="464"/>
    </row>
    <row r="13" spans="1:9" ht="13.8">
      <c r="A13" s="458" t="s">
        <v>232</v>
      </c>
      <c r="B13" s="458" t="s">
        <v>349</v>
      </c>
      <c r="C13" s="589">
        <v>0</v>
      </c>
      <c r="D13" s="590">
        <v>0</v>
      </c>
      <c r="E13" s="457"/>
      <c r="F13" s="465" t="s">
        <v>93</v>
      </c>
      <c r="G13" s="461"/>
      <c r="H13" s="464"/>
    </row>
    <row r="14" spans="1:9">
      <c r="A14" s="458" t="s">
        <v>232</v>
      </c>
      <c r="B14" s="458" t="s">
        <v>350</v>
      </c>
      <c r="C14" s="589">
        <v>17638530961</v>
      </c>
      <c r="D14" s="590">
        <v>24374127</v>
      </c>
      <c r="E14" s="457"/>
      <c r="F14" s="458" t="s">
        <v>9</v>
      </c>
      <c r="G14" s="461">
        <v>33646784856.946201</v>
      </c>
      <c r="H14" s="464"/>
    </row>
    <row r="15" spans="1:9">
      <c r="A15" s="458" t="s">
        <v>232</v>
      </c>
      <c r="B15" s="458" t="s">
        <v>351</v>
      </c>
      <c r="C15" s="589">
        <v>0</v>
      </c>
      <c r="D15" s="590">
        <v>0</v>
      </c>
      <c r="E15" s="457"/>
      <c r="F15" s="458" t="s">
        <v>10</v>
      </c>
      <c r="G15" s="461">
        <v>1131468890</v>
      </c>
      <c r="H15" s="464"/>
    </row>
    <row r="16" spans="1:9" s="92" customFormat="1">
      <c r="A16" s="466" t="s">
        <v>352</v>
      </c>
      <c r="B16" s="466" t="s">
        <v>349</v>
      </c>
      <c r="C16" s="589">
        <v>0</v>
      </c>
      <c r="D16" s="590">
        <v>0</v>
      </c>
      <c r="E16" s="403"/>
      <c r="F16" s="466" t="s">
        <v>11</v>
      </c>
      <c r="G16" s="461">
        <v>28542890777.454632</v>
      </c>
      <c r="H16" s="464">
        <v>1</v>
      </c>
      <c r="I16" s="487">
        <f>+G12-G14-G15-G16</f>
        <v>0</v>
      </c>
    </row>
    <row r="17" spans="1:13" s="92" customFormat="1">
      <c r="A17" s="466" t="s">
        <v>352</v>
      </c>
      <c r="B17" s="466" t="s">
        <v>350</v>
      </c>
      <c r="C17" s="589">
        <v>0</v>
      </c>
      <c r="D17" s="590">
        <v>0</v>
      </c>
      <c r="E17" s="403"/>
      <c r="F17" s="466"/>
      <c r="G17" s="461"/>
      <c r="H17" s="464"/>
    </row>
    <row r="18" spans="1:13" s="92" customFormat="1">
      <c r="A18" s="466" t="s">
        <v>352</v>
      </c>
      <c r="B18" s="466" t="s">
        <v>351</v>
      </c>
      <c r="C18" s="589">
        <v>0</v>
      </c>
      <c r="D18" s="590">
        <v>0</v>
      </c>
      <c r="E18" s="403"/>
      <c r="F18" s="466" t="s">
        <v>769</v>
      </c>
      <c r="G18" s="461">
        <v>137488387274.40082</v>
      </c>
      <c r="H18" s="464"/>
    </row>
    <row r="19" spans="1:13">
      <c r="A19" s="458" t="s">
        <v>228</v>
      </c>
      <c r="B19" s="458" t="s">
        <v>349</v>
      </c>
      <c r="C19" s="589">
        <v>190562442</v>
      </c>
      <c r="D19" s="590">
        <v>155562442</v>
      </c>
      <c r="E19" s="457"/>
      <c r="F19" s="460"/>
      <c r="G19" s="467"/>
      <c r="H19" s="468"/>
    </row>
    <row r="20" spans="1:13" ht="14.4">
      <c r="A20" s="458" t="s">
        <v>228</v>
      </c>
      <c r="B20" s="458" t="s">
        <v>350</v>
      </c>
      <c r="C20" s="589">
        <v>0</v>
      </c>
      <c r="D20" s="590">
        <v>1054337211</v>
      </c>
      <c r="E20" s="457"/>
      <c r="F20" s="469" t="s">
        <v>770</v>
      </c>
      <c r="G20" s="470">
        <v>-13780668378.479198</v>
      </c>
      <c r="H20" s="471"/>
      <c r="I20" s="472">
        <f>+C27+C54-G20</f>
        <v>0.47919845581054688</v>
      </c>
      <c r="J20" s="473"/>
    </row>
    <row r="21" spans="1:13">
      <c r="A21" s="458" t="s">
        <v>228</v>
      </c>
      <c r="B21" s="458" t="s">
        <v>351</v>
      </c>
      <c r="C21" s="589">
        <v>0</v>
      </c>
      <c r="D21" s="590">
        <v>0</v>
      </c>
      <c r="E21" s="457"/>
      <c r="F21" s="460"/>
      <c r="G21" s="474"/>
      <c r="H21" s="475"/>
    </row>
    <row r="22" spans="1:13" ht="14.4">
      <c r="A22" s="458" t="s">
        <v>230</v>
      </c>
      <c r="B22" s="458" t="s">
        <v>349</v>
      </c>
      <c r="C22" s="589">
        <v>0</v>
      </c>
      <c r="D22" s="590">
        <v>0</v>
      </c>
      <c r="E22" s="457"/>
      <c r="F22" s="486" t="s">
        <v>772</v>
      </c>
      <c r="G22" s="427">
        <f>G18+G20+1</f>
        <v>123707718896.92162</v>
      </c>
      <c r="H22" s="476"/>
      <c r="I22" s="473"/>
      <c r="K22" s="477">
        <f>+C28+C55</f>
        <v>123707718897</v>
      </c>
      <c r="L22" s="477">
        <f>+G22-K22</f>
        <v>-7.83843994140625E-2</v>
      </c>
      <c r="M22" s="473" t="s">
        <v>1306</v>
      </c>
    </row>
    <row r="23" spans="1:13">
      <c r="A23" s="458" t="s">
        <v>230</v>
      </c>
      <c r="B23" s="458" t="s">
        <v>350</v>
      </c>
      <c r="C23" s="589">
        <v>0</v>
      </c>
      <c r="D23" s="590">
        <v>0</v>
      </c>
      <c r="E23" s="457"/>
      <c r="F23" s="478"/>
      <c r="G23" s="479"/>
      <c r="H23" s="480"/>
    </row>
    <row r="24" spans="1:13" ht="15" customHeight="1">
      <c r="A24" s="458" t="s">
        <v>353</v>
      </c>
      <c r="B24" s="458" t="s">
        <v>349</v>
      </c>
      <c r="C24" s="589">
        <v>0</v>
      </c>
      <c r="D24" s="590">
        <v>0</v>
      </c>
      <c r="E24" s="457"/>
      <c r="F24" s="833" t="s">
        <v>13</v>
      </c>
      <c r="G24" s="834"/>
      <c r="H24" s="835"/>
    </row>
    <row r="25" spans="1:13">
      <c r="A25" s="458" t="s">
        <v>353</v>
      </c>
      <c r="B25" s="458" t="s">
        <v>350</v>
      </c>
      <c r="C25" s="589">
        <v>0</v>
      </c>
      <c r="D25" s="590">
        <v>0</v>
      </c>
      <c r="E25" s="457"/>
      <c r="F25" s="481" t="s">
        <v>14</v>
      </c>
      <c r="G25" s="482" t="s">
        <v>773</v>
      </c>
      <c r="H25" s="482" t="s">
        <v>774</v>
      </c>
    </row>
    <row r="26" spans="1:13">
      <c r="A26" s="458" t="s">
        <v>353</v>
      </c>
      <c r="B26" s="458" t="s">
        <v>351</v>
      </c>
      <c r="C26" s="589">
        <v>0</v>
      </c>
      <c r="D26" s="590">
        <v>0</v>
      </c>
      <c r="E26" s="457"/>
      <c r="F26" s="460" t="s">
        <v>9</v>
      </c>
      <c r="G26" s="483">
        <v>1</v>
      </c>
      <c r="H26" s="483">
        <v>90</v>
      </c>
    </row>
    <row r="27" spans="1:13">
      <c r="A27" s="458" t="s">
        <v>354</v>
      </c>
      <c r="B27" s="458"/>
      <c r="C27" s="459">
        <v>-108425951</v>
      </c>
      <c r="D27" s="588">
        <v>-106232286</v>
      </c>
      <c r="E27" s="457"/>
      <c r="F27" s="460" t="s">
        <v>10</v>
      </c>
      <c r="G27" s="483">
        <v>91</v>
      </c>
      <c r="H27" s="483">
        <v>181</v>
      </c>
    </row>
    <row r="28" spans="1:13">
      <c r="A28" s="484" t="s">
        <v>3</v>
      </c>
      <c r="B28" s="484"/>
      <c r="C28" s="485">
        <f>+SUM($C$10:C27)</f>
        <v>117396540705</v>
      </c>
      <c r="D28" s="485">
        <f>+SUM($D$10:D27)</f>
        <v>77963307292</v>
      </c>
      <c r="E28" s="457"/>
      <c r="F28" s="460" t="s">
        <v>11</v>
      </c>
      <c r="G28" s="483" t="s">
        <v>1095</v>
      </c>
      <c r="H28" s="483"/>
    </row>
    <row r="29" spans="1:13">
      <c r="A29" s="92"/>
      <c r="B29" s="92"/>
      <c r="E29" s="457"/>
    </row>
    <row r="30" spans="1:13">
      <c r="A30" s="313"/>
      <c r="B30" s="313"/>
      <c r="E30" s="457"/>
    </row>
    <row r="31" spans="1:13">
      <c r="A31" s="92" t="s">
        <v>777</v>
      </c>
      <c r="B31" s="92"/>
      <c r="E31" s="457"/>
    </row>
    <row r="32" spans="1:13">
      <c r="A32" s="313"/>
      <c r="B32" s="313"/>
      <c r="C32" s="836" t="s">
        <v>188</v>
      </c>
      <c r="D32" s="837"/>
      <c r="E32" s="457"/>
    </row>
    <row r="33" spans="1:4">
      <c r="C33" s="143">
        <f>IFERROR(IF(Indice!B6="","2XX2",YEAR(Indice!B6)),"2XX2")</f>
        <v>2025</v>
      </c>
      <c r="D33" s="143">
        <f>IFERROR(YEAR(Indice!B6-366),"2XX1")</f>
        <v>2024</v>
      </c>
    </row>
    <row r="34" spans="1:4">
      <c r="A34" s="458" t="s">
        <v>231</v>
      </c>
      <c r="B34" s="458" t="s">
        <v>349</v>
      </c>
      <c r="C34" s="589">
        <v>129893074</v>
      </c>
      <c r="D34" s="589">
        <v>129892994</v>
      </c>
    </row>
    <row r="35" spans="1:4">
      <c r="A35" s="458" t="s">
        <v>231</v>
      </c>
      <c r="B35" s="458" t="s">
        <v>350</v>
      </c>
      <c r="C35" s="589">
        <v>16750195637</v>
      </c>
      <c r="D35" s="589">
        <v>15506904977</v>
      </c>
    </row>
    <row r="36" spans="1:4">
      <c r="A36" s="458" t="s">
        <v>231</v>
      </c>
      <c r="B36" s="458" t="s">
        <v>351</v>
      </c>
      <c r="C36" s="589">
        <v>0</v>
      </c>
      <c r="D36" s="589">
        <v>0</v>
      </c>
    </row>
    <row r="37" spans="1:4">
      <c r="A37" s="458" t="s">
        <v>232</v>
      </c>
      <c r="B37" s="458" t="s">
        <v>349</v>
      </c>
      <c r="C37" s="589">
        <v>0</v>
      </c>
      <c r="D37" s="589">
        <v>0</v>
      </c>
    </row>
    <row r="38" spans="1:4">
      <c r="A38" s="458" t="s">
        <v>232</v>
      </c>
      <c r="B38" s="458" t="s">
        <v>350</v>
      </c>
      <c r="C38" s="589">
        <v>3103331908</v>
      </c>
      <c r="D38" s="589">
        <v>3040545554</v>
      </c>
    </row>
    <row r="39" spans="1:4">
      <c r="A39" s="458" t="s">
        <v>232</v>
      </c>
      <c r="B39" s="458" t="s">
        <v>351</v>
      </c>
      <c r="C39" s="589">
        <v>0</v>
      </c>
      <c r="D39" s="589">
        <v>0</v>
      </c>
    </row>
    <row r="40" spans="1:4">
      <c r="A40" s="458" t="s">
        <v>352</v>
      </c>
      <c r="B40" s="458" t="s">
        <v>349</v>
      </c>
      <c r="C40" s="589">
        <v>0</v>
      </c>
      <c r="D40" s="589">
        <v>0</v>
      </c>
    </row>
    <row r="41" spans="1:4">
      <c r="A41" s="458" t="s">
        <v>352</v>
      </c>
      <c r="B41" s="458" t="s">
        <v>350</v>
      </c>
      <c r="C41" s="589">
        <v>0</v>
      </c>
      <c r="D41" s="589">
        <v>0</v>
      </c>
    </row>
    <row r="42" spans="1:4">
      <c r="A42" s="458" t="s">
        <v>352</v>
      </c>
      <c r="B42" s="458" t="s">
        <v>351</v>
      </c>
      <c r="C42" s="589">
        <v>0</v>
      </c>
      <c r="D42" s="589">
        <v>0</v>
      </c>
    </row>
    <row r="43" spans="1:4">
      <c r="A43" s="458" t="s">
        <v>228</v>
      </c>
      <c r="B43" s="458" t="s">
        <v>349</v>
      </c>
      <c r="C43" s="589">
        <v>0</v>
      </c>
      <c r="D43" s="589">
        <v>0</v>
      </c>
    </row>
    <row r="44" spans="1:4">
      <c r="A44" s="458" t="s">
        <v>228</v>
      </c>
      <c r="B44" s="458" t="s">
        <v>350</v>
      </c>
      <c r="C44" s="589">
        <v>0</v>
      </c>
      <c r="D44" s="589">
        <v>0</v>
      </c>
    </row>
    <row r="45" spans="1:4">
      <c r="A45" s="458" t="s">
        <v>228</v>
      </c>
      <c r="B45" s="458" t="s">
        <v>351</v>
      </c>
      <c r="C45" s="589">
        <v>0</v>
      </c>
      <c r="D45" s="589">
        <v>0</v>
      </c>
    </row>
    <row r="46" spans="1:4">
      <c r="A46" s="458" t="s">
        <v>229</v>
      </c>
      <c r="B46" s="458" t="s">
        <v>349</v>
      </c>
      <c r="C46" s="589">
        <v>0</v>
      </c>
      <c r="D46" s="589">
        <v>0</v>
      </c>
    </row>
    <row r="47" spans="1:4">
      <c r="A47" s="458" t="s">
        <v>229</v>
      </c>
      <c r="B47" s="458" t="s">
        <v>350</v>
      </c>
      <c r="C47" s="589">
        <v>0</v>
      </c>
      <c r="D47" s="589">
        <v>0</v>
      </c>
    </row>
    <row r="48" spans="1:4">
      <c r="A48" s="458" t="s">
        <v>229</v>
      </c>
      <c r="B48" s="458" t="s">
        <v>351</v>
      </c>
      <c r="C48" s="589">
        <v>0</v>
      </c>
      <c r="D48" s="589">
        <v>0</v>
      </c>
    </row>
    <row r="49" spans="1:4">
      <c r="A49" s="458" t="s">
        <v>230</v>
      </c>
      <c r="B49" s="458" t="s">
        <v>349</v>
      </c>
      <c r="C49" s="589">
        <v>0</v>
      </c>
      <c r="D49" s="589">
        <v>0</v>
      </c>
    </row>
    <row r="50" spans="1:4">
      <c r="A50" s="458" t="s">
        <v>230</v>
      </c>
      <c r="B50" s="458" t="s">
        <v>350</v>
      </c>
      <c r="C50" s="589">
        <v>0</v>
      </c>
      <c r="D50" s="589">
        <v>0</v>
      </c>
    </row>
    <row r="51" spans="1:4">
      <c r="A51" s="458" t="s">
        <v>353</v>
      </c>
      <c r="B51" s="458" t="s">
        <v>349</v>
      </c>
      <c r="C51" s="589">
        <v>0</v>
      </c>
      <c r="D51" s="589">
        <v>0</v>
      </c>
    </row>
    <row r="52" spans="1:4">
      <c r="A52" s="458" t="s">
        <v>353</v>
      </c>
      <c r="B52" s="458" t="s">
        <v>350</v>
      </c>
      <c r="C52" s="589">
        <v>0</v>
      </c>
      <c r="D52" s="589">
        <v>0</v>
      </c>
    </row>
    <row r="53" spans="1:4">
      <c r="A53" s="458" t="s">
        <v>353</v>
      </c>
      <c r="B53" s="458" t="s">
        <v>351</v>
      </c>
      <c r="C53" s="589">
        <v>0</v>
      </c>
      <c r="D53" s="589">
        <v>0</v>
      </c>
    </row>
    <row r="54" spans="1:4">
      <c r="A54" s="458" t="s">
        <v>354</v>
      </c>
      <c r="B54" s="458"/>
      <c r="C54" s="459">
        <v>-13672242427</v>
      </c>
      <c r="D54" s="459">
        <v>-13399810170</v>
      </c>
    </row>
    <row r="55" spans="1:4">
      <c r="A55" s="484" t="s">
        <v>3</v>
      </c>
      <c r="B55" s="484"/>
      <c r="C55" s="485">
        <f>+SUM($C$34:C54)</f>
        <v>6311178192</v>
      </c>
      <c r="D55" s="485">
        <f>+SUM($D$34:D54)</f>
        <v>5277533355</v>
      </c>
    </row>
    <row r="56" spans="1:4">
      <c r="B56" s="379"/>
      <c r="C56" s="379"/>
      <c r="D56" s="379"/>
    </row>
    <row r="57" spans="1:4">
      <c r="A57" s="379"/>
      <c r="B57" s="379"/>
      <c r="C57" s="379"/>
      <c r="D57" s="379"/>
    </row>
    <row r="58" spans="1:4">
      <c r="A58" s="379"/>
      <c r="B58" s="379"/>
      <c r="C58" s="379"/>
      <c r="D58" s="379"/>
    </row>
    <row r="59" spans="1:4" ht="44.25" customHeight="1">
      <c r="A59" s="770" t="s">
        <v>1111</v>
      </c>
      <c r="B59" s="771"/>
      <c r="C59" s="771"/>
      <c r="D59" s="771"/>
    </row>
    <row r="60" spans="1:4" ht="24" customHeight="1">
      <c r="A60" s="770"/>
      <c r="B60" s="771"/>
      <c r="C60" s="771"/>
      <c r="D60" s="771"/>
    </row>
  </sheetData>
  <mergeCells count="6">
    <mergeCell ref="A60:D60"/>
    <mergeCell ref="F24:H24"/>
    <mergeCell ref="C8:D8"/>
    <mergeCell ref="C32:D32"/>
    <mergeCell ref="A4:B4"/>
    <mergeCell ref="A59:D59"/>
  </mergeCells>
  <hyperlinks>
    <hyperlink ref="F1" location="BG!A1" display="BG" xr:uid="{00000000-0004-0000-1400-000000000000}"/>
    <hyperlink ref="M22" r:id="rId1" xr:uid="{17E51F44-5C31-412D-A815-6AEBE686EB76}"/>
  </hyperlinks>
  <pageMargins left="0.70866141732283472" right="0.70866141732283472" top="0.74803149606299213" bottom="0.74803149606299213" header="0.31496062992125984" footer="0.31496062992125984"/>
  <pageSetup paperSize="5" scale="80"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1">
    <tabColor rgb="FFCC99FF"/>
  </sheetPr>
  <dimension ref="A1:H28"/>
  <sheetViews>
    <sheetView showGridLines="0" workbookViewId="0">
      <selection activeCell="A26" sqref="A26:G26"/>
    </sheetView>
  </sheetViews>
  <sheetFormatPr baseColWidth="10" defaultColWidth="11.44140625" defaultRowHeight="13.2"/>
  <cols>
    <col min="1" max="1" width="44.109375" style="10" bestFit="1" customWidth="1"/>
    <col min="2" max="2" width="20.88671875" style="10" customWidth="1"/>
    <col min="3" max="3" width="14.88671875" style="10" bestFit="1" customWidth="1"/>
    <col min="4" max="4" width="17.44140625" style="10" bestFit="1" customWidth="1"/>
    <col min="5" max="5" width="38.88671875" style="10" bestFit="1" customWidth="1"/>
    <col min="6" max="6" width="18.33203125" style="10" bestFit="1" customWidth="1"/>
    <col min="7" max="7" width="14.33203125" style="10" customWidth="1"/>
    <col min="8" max="8" width="4.6640625" style="10" customWidth="1"/>
    <col min="9" max="16384" width="11.44140625" style="10"/>
  </cols>
  <sheetData>
    <row r="1" spans="1:8">
      <c r="A1" s="91" t="str">
        <f>Indice!C1</f>
        <v>Agroalianza S.A.E.</v>
      </c>
      <c r="D1" s="130" t="s">
        <v>116</v>
      </c>
    </row>
    <row r="2" spans="1:8">
      <c r="A2" s="91"/>
    </row>
    <row r="3" spans="1:8">
      <c r="A3" s="91"/>
    </row>
    <row r="4" spans="1:8">
      <c r="A4" s="2" t="s">
        <v>227</v>
      </c>
      <c r="B4" s="2"/>
      <c r="C4" s="2"/>
    </row>
    <row r="5" spans="1:8">
      <c r="B5" s="108"/>
    </row>
    <row r="6" spans="1:8">
      <c r="A6" s="10" t="s">
        <v>15</v>
      </c>
    </row>
    <row r="8" spans="1:8">
      <c r="A8" s="140" t="s">
        <v>60</v>
      </c>
      <c r="B8" s="108"/>
      <c r="C8" s="108"/>
      <c r="E8" s="140" t="s">
        <v>59</v>
      </c>
      <c r="F8" s="149"/>
      <c r="G8" s="108"/>
    </row>
    <row r="9" spans="1:8">
      <c r="A9" s="108"/>
      <c r="B9" s="831" t="s">
        <v>244</v>
      </c>
      <c r="C9" s="831"/>
      <c r="E9" s="108"/>
      <c r="F9" s="831" t="s">
        <v>244</v>
      </c>
      <c r="G9" s="831"/>
    </row>
    <row r="10" spans="1:8">
      <c r="A10" s="150" t="s">
        <v>5</v>
      </c>
      <c r="B10" s="151">
        <f>IFERROR(IF(Indice!B6="","2XX2",YEAR(Indice!B6)),"2XX2")</f>
        <v>2025</v>
      </c>
      <c r="C10" s="151">
        <f>IFERROR(YEAR(Indice!B6-366),"2XX1")</f>
        <v>2024</v>
      </c>
      <c r="E10" s="150" t="s">
        <v>5</v>
      </c>
      <c r="F10" s="151">
        <f>IFERROR(IF(Indice!B6="","2XX2",YEAR(Indice!B6)),"2XX2")</f>
        <v>2025</v>
      </c>
      <c r="G10" s="151">
        <f>IFERROR(YEAR(Indice!B6-366),"2XX1")</f>
        <v>2024</v>
      </c>
    </row>
    <row r="11" spans="1:8">
      <c r="A11" s="10" t="s">
        <v>238</v>
      </c>
      <c r="B11" s="591">
        <v>26689566072</v>
      </c>
      <c r="C11" s="591">
        <v>4821115921</v>
      </c>
      <c r="D11" s="371" t="s">
        <v>1090</v>
      </c>
      <c r="E11" s="10" t="s">
        <v>16</v>
      </c>
      <c r="F11" s="711">
        <v>239006936</v>
      </c>
      <c r="G11" s="711">
        <v>239006936</v>
      </c>
      <c r="H11" s="371" t="s">
        <v>1090</v>
      </c>
    </row>
    <row r="12" spans="1:8">
      <c r="A12" s="10" t="s">
        <v>92</v>
      </c>
      <c r="B12" s="591">
        <v>885474592</v>
      </c>
      <c r="C12" s="591">
        <v>542227317</v>
      </c>
      <c r="D12" s="371" t="s">
        <v>1090</v>
      </c>
      <c r="E12" s="10" t="s">
        <v>92</v>
      </c>
      <c r="F12" s="592">
        <v>73380272</v>
      </c>
      <c r="G12" s="592">
        <v>90736873</v>
      </c>
      <c r="H12" s="371" t="s">
        <v>1090</v>
      </c>
    </row>
    <row r="13" spans="1:8">
      <c r="A13" s="10" t="s">
        <v>237</v>
      </c>
      <c r="B13" s="591">
        <v>35173422450</v>
      </c>
      <c r="C13" s="591">
        <v>32371940639</v>
      </c>
      <c r="D13" s="371" t="s">
        <v>1091</v>
      </c>
      <c r="E13" s="10" t="s">
        <v>852</v>
      </c>
      <c r="F13" s="592">
        <v>234893852</v>
      </c>
      <c r="G13" s="712">
        <v>230384282</v>
      </c>
      <c r="H13" s="371" t="s">
        <v>1090</v>
      </c>
    </row>
    <row r="14" spans="1:8">
      <c r="A14" s="10" t="s">
        <v>17</v>
      </c>
      <c r="B14" s="591">
        <v>677371800</v>
      </c>
      <c r="C14" s="591">
        <v>677371800</v>
      </c>
      <c r="D14" s="371" t="s">
        <v>1091</v>
      </c>
      <c r="E14" s="10" t="s">
        <v>895</v>
      </c>
      <c r="F14" s="592">
        <v>0</v>
      </c>
      <c r="G14" s="713">
        <v>0</v>
      </c>
      <c r="H14" s="371" t="s">
        <v>1090</v>
      </c>
    </row>
    <row r="15" spans="1:8">
      <c r="A15" s="10" t="s">
        <v>55</v>
      </c>
      <c r="B15" s="591">
        <v>19032354</v>
      </c>
      <c r="C15" s="591">
        <v>13201814</v>
      </c>
      <c r="D15" s="371" t="s">
        <v>1091</v>
      </c>
      <c r="E15" s="10" t="s">
        <v>1286</v>
      </c>
      <c r="F15" s="592">
        <v>4950795177.0887995</v>
      </c>
      <c r="G15" s="592">
        <v>2233713018.0068002</v>
      </c>
      <c r="H15" s="371" t="s">
        <v>1090</v>
      </c>
    </row>
    <row r="16" spans="1:8">
      <c r="A16" s="10" t="s">
        <v>56</v>
      </c>
      <c r="B16" s="591">
        <v>193997853</v>
      </c>
      <c r="C16" s="591">
        <v>193675270</v>
      </c>
      <c r="D16" s="371" t="s">
        <v>1091</v>
      </c>
      <c r="E16" s="10" t="s">
        <v>1287</v>
      </c>
      <c r="F16" s="592">
        <v>1062015567</v>
      </c>
      <c r="G16" s="592">
        <v>649165327</v>
      </c>
      <c r="H16" s="371" t="s">
        <v>1090</v>
      </c>
    </row>
    <row r="17" spans="1:8">
      <c r="A17" s="10" t="s">
        <v>852</v>
      </c>
      <c r="B17" s="591">
        <v>1809670506</v>
      </c>
      <c r="C17" s="591">
        <v>1744310568</v>
      </c>
      <c r="D17" s="371" t="s">
        <v>1090</v>
      </c>
      <c r="E17" s="10" t="s">
        <v>888</v>
      </c>
      <c r="F17" s="592">
        <v>534732224</v>
      </c>
      <c r="G17" s="713">
        <v>523913566</v>
      </c>
      <c r="H17" s="371" t="s">
        <v>1113</v>
      </c>
    </row>
    <row r="18" spans="1:8">
      <c r="A18" s="10" t="s">
        <v>895</v>
      </c>
      <c r="B18" s="591">
        <v>0</v>
      </c>
      <c r="C18" s="591">
        <v>0</v>
      </c>
      <c r="D18" s="371" t="s">
        <v>1090</v>
      </c>
      <c r="E18" s="26" t="s">
        <v>887</v>
      </c>
      <c r="F18" s="592">
        <v>4110016130</v>
      </c>
      <c r="G18" s="713">
        <v>4073583823</v>
      </c>
    </row>
    <row r="19" spans="1:8">
      <c r="A19" s="10" t="s">
        <v>886</v>
      </c>
      <c r="B19" s="591">
        <v>40049789648</v>
      </c>
      <c r="C19" s="591">
        <v>22589555733</v>
      </c>
      <c r="D19" s="371" t="s">
        <v>1113</v>
      </c>
      <c r="F19" s="39"/>
      <c r="G19" s="39"/>
    </row>
    <row r="20" spans="1:8">
      <c r="A20" s="10" t="s">
        <v>887</v>
      </c>
      <c r="B20" s="591">
        <v>1355549553</v>
      </c>
      <c r="C20" s="591">
        <v>505488004</v>
      </c>
      <c r="D20" s="371" t="s">
        <v>1113</v>
      </c>
      <c r="F20" s="39"/>
      <c r="G20" s="39"/>
    </row>
    <row r="21" spans="1:8">
      <c r="A21" s="10" t="s">
        <v>896</v>
      </c>
      <c r="B21" s="591">
        <v>0</v>
      </c>
      <c r="C21" s="591">
        <v>0</v>
      </c>
      <c r="D21" s="371" t="s">
        <v>1113</v>
      </c>
      <c r="F21" s="39"/>
      <c r="G21" s="39"/>
    </row>
    <row r="22" spans="1:8" ht="13.8" thickBot="1">
      <c r="A22" s="140" t="s">
        <v>3</v>
      </c>
      <c r="B22" s="202">
        <f>SUM($B$11:B21)</f>
        <v>106853874828</v>
      </c>
      <c r="C22" s="202">
        <f>SUM($C$11:C21)</f>
        <v>63458887066</v>
      </c>
      <c r="E22" s="140" t="s">
        <v>3</v>
      </c>
      <c r="F22" s="202">
        <f>SUM(F11:F21)</f>
        <v>11204840158.088799</v>
      </c>
      <c r="G22" s="202">
        <f>SUM(G11:G21)</f>
        <v>8040503825.0067997</v>
      </c>
    </row>
    <row r="23" spans="1:8" ht="13.8" thickTop="1">
      <c r="A23" s="140"/>
      <c r="B23" s="153"/>
      <c r="C23" s="153"/>
    </row>
    <row r="24" spans="1:8">
      <c r="B24" s="154"/>
      <c r="C24" s="390"/>
    </row>
    <row r="26" spans="1:8" ht="39.75" customHeight="1">
      <c r="A26" s="809" t="s">
        <v>1167</v>
      </c>
      <c r="B26" s="808"/>
      <c r="C26" s="808"/>
      <c r="D26" s="808"/>
      <c r="E26" s="808"/>
      <c r="F26" s="808"/>
      <c r="G26" s="808"/>
      <c r="H26" s="372"/>
    </row>
    <row r="27" spans="1:8" ht="21" customHeight="1">
      <c r="A27" s="838" t="s">
        <v>1112</v>
      </c>
      <c r="B27" s="838"/>
      <c r="C27" s="838"/>
      <c r="D27" s="838"/>
      <c r="E27" s="838"/>
      <c r="F27" s="838"/>
      <c r="G27" s="838"/>
      <c r="H27" s="373"/>
    </row>
    <row r="28" spans="1:8" ht="21.75" customHeight="1">
      <c r="A28" s="839" t="s">
        <v>1168</v>
      </c>
      <c r="B28" s="839"/>
      <c r="C28" s="839"/>
      <c r="D28" s="839"/>
      <c r="E28" s="839"/>
      <c r="F28" s="839"/>
      <c r="G28" s="839"/>
    </row>
  </sheetData>
  <mergeCells count="5">
    <mergeCell ref="A27:G27"/>
    <mergeCell ref="A28:G28"/>
    <mergeCell ref="B9:C9"/>
    <mergeCell ref="F9:G9"/>
    <mergeCell ref="A26:G26"/>
  </mergeCells>
  <hyperlinks>
    <hyperlink ref="D1" location="BG!A1" display="BG" xr:uid="{00000000-0004-0000-15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2">
    <tabColor rgb="FFCC99FF"/>
  </sheetPr>
  <dimension ref="A1:I21"/>
  <sheetViews>
    <sheetView showGridLines="0" workbookViewId="0">
      <selection activeCell="B10" sqref="B10"/>
    </sheetView>
  </sheetViews>
  <sheetFormatPr baseColWidth="10" defaultColWidth="11.44140625" defaultRowHeight="13.2"/>
  <cols>
    <col min="1" max="1" width="50.109375" style="10" customWidth="1"/>
    <col min="2" max="2" width="19" style="10" customWidth="1"/>
    <col min="3" max="3" width="16.5546875" style="10" customWidth="1"/>
    <col min="4" max="16384" width="11.44140625" style="10"/>
  </cols>
  <sheetData>
    <row r="1" spans="1:9">
      <c r="A1" s="60" t="str">
        <f>Indice!C1</f>
        <v>Agroalianza S.A.E.</v>
      </c>
      <c r="D1" s="130" t="s">
        <v>116</v>
      </c>
    </row>
    <row r="4" spans="1:9">
      <c r="A4" s="755" t="s">
        <v>239</v>
      </c>
      <c r="B4" s="755"/>
      <c r="C4" s="755"/>
    </row>
    <row r="6" spans="1:9">
      <c r="A6" s="787" t="s">
        <v>19</v>
      </c>
      <c r="B6" s="787"/>
      <c r="C6" s="787"/>
      <c r="D6" s="787"/>
      <c r="E6" s="787"/>
      <c r="F6" s="787"/>
      <c r="G6" s="787"/>
    </row>
    <row r="7" spans="1:9" ht="15" customHeight="1">
      <c r="B7" s="831" t="s">
        <v>244</v>
      </c>
      <c r="C7" s="831"/>
    </row>
    <row r="8" spans="1:9">
      <c r="A8" s="150" t="s">
        <v>5</v>
      </c>
      <c r="B8" s="151">
        <f>IFERROR(IF(Indice!B6="","2XX2",YEAR(Indice!B6)),"2XX2")</f>
        <v>2025</v>
      </c>
      <c r="C8" s="151">
        <f>IFERROR(YEAR(Indice!B6-366),"2XX1")</f>
        <v>2024</v>
      </c>
    </row>
    <row r="9" spans="1:9">
      <c r="A9" s="159" t="s">
        <v>89</v>
      </c>
      <c r="B9" s="152">
        <v>199276217323.5582</v>
      </c>
      <c r="C9" s="160">
        <v>10731168974.8692</v>
      </c>
      <c r="D9" s="371" t="s">
        <v>1090</v>
      </c>
    </row>
    <row r="10" spans="1:9">
      <c r="A10" s="159" t="s">
        <v>90</v>
      </c>
      <c r="B10" s="152">
        <v>63031960839.34993</v>
      </c>
      <c r="C10" s="160">
        <v>357381496534.96454</v>
      </c>
      <c r="D10" s="371" t="s">
        <v>1091</v>
      </c>
    </row>
    <row r="11" spans="1:9">
      <c r="A11" s="159" t="s">
        <v>91</v>
      </c>
      <c r="B11" s="520">
        <v>21181597619.646202</v>
      </c>
      <c r="C11" s="521">
        <v>20607545695.965805</v>
      </c>
      <c r="D11" s="371" t="s">
        <v>1092</v>
      </c>
    </row>
    <row r="12" spans="1:9">
      <c r="A12" s="161" t="s">
        <v>240</v>
      </c>
      <c r="B12" s="160">
        <v>-875319194.38460004</v>
      </c>
      <c r="C12" s="160">
        <v>-857609809.03780007</v>
      </c>
      <c r="D12" s="371" t="s">
        <v>1092</v>
      </c>
    </row>
    <row r="13" spans="1:9" ht="13.8" thickBot="1">
      <c r="A13" s="140" t="s">
        <v>18</v>
      </c>
      <c r="B13" s="162">
        <f>SUM(B9:B12)</f>
        <v>282614456588.16974</v>
      </c>
      <c r="C13" s="162">
        <f>SUM(C9:C12)</f>
        <v>387862601396.76178</v>
      </c>
    </row>
    <row r="14" spans="1:9" ht="13.8" thickTop="1"/>
    <row r="16" spans="1:9">
      <c r="A16" s="840" t="s">
        <v>1218</v>
      </c>
      <c r="B16" s="840"/>
      <c r="C16" s="840"/>
      <c r="D16" s="840"/>
      <c r="E16" s="840"/>
      <c r="F16" s="840"/>
      <c r="G16" s="840"/>
      <c r="H16" s="840"/>
      <c r="I16" s="840"/>
    </row>
    <row r="17" spans="1:9">
      <c r="A17" s="840" t="s">
        <v>1115</v>
      </c>
      <c r="B17" s="840"/>
      <c r="C17" s="840"/>
      <c r="D17" s="840"/>
      <c r="E17" s="840"/>
      <c r="F17" s="840"/>
      <c r="G17" s="840"/>
      <c r="H17" s="840"/>
      <c r="I17" s="840"/>
    </row>
    <row r="18" spans="1:9">
      <c r="A18" s="840" t="s">
        <v>1114</v>
      </c>
      <c r="B18" s="840"/>
      <c r="C18" s="840"/>
      <c r="D18" s="840"/>
      <c r="E18" s="840"/>
      <c r="F18" s="840"/>
      <c r="G18" s="840"/>
      <c r="H18" s="840"/>
      <c r="I18" s="840"/>
    </row>
    <row r="19" spans="1:9" ht="15.75" customHeight="1">
      <c r="A19" s="7"/>
      <c r="B19" s="7"/>
      <c r="C19" s="7"/>
      <c r="D19" s="7"/>
      <c r="F19" s="77"/>
      <c r="G19" s="77"/>
    </row>
    <row r="20" spans="1:9" ht="13.5" customHeight="1"/>
    <row r="21" spans="1:9" s="428" customFormat="1" ht="10.199999999999999">
      <c r="B21" s="429"/>
      <c r="C21" s="430"/>
    </row>
  </sheetData>
  <mergeCells count="6">
    <mergeCell ref="A18:I18"/>
    <mergeCell ref="B7:C7"/>
    <mergeCell ref="A6:G6"/>
    <mergeCell ref="A4:C4"/>
    <mergeCell ref="A16:I16"/>
    <mergeCell ref="A17:I17"/>
  </mergeCells>
  <hyperlinks>
    <hyperlink ref="D1" location="BG!A1" display="BG" xr:uid="{00000000-0004-0000-16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3">
    <tabColor rgb="FFCC99FF"/>
  </sheetPr>
  <dimension ref="A1:AD14"/>
  <sheetViews>
    <sheetView workbookViewId="0">
      <selection activeCell="D10" sqref="D10"/>
    </sheetView>
  </sheetViews>
  <sheetFormatPr baseColWidth="10" defaultColWidth="11.44140625" defaultRowHeight="13.2"/>
  <cols>
    <col min="1" max="2" width="22.88671875" style="132" customWidth="1"/>
    <col min="3" max="3" width="29.33203125" style="132" bestFit="1" customWidth="1"/>
    <col min="4" max="4" width="25.88671875" style="132" customWidth="1"/>
    <col min="5" max="5" width="26.109375" style="132" customWidth="1"/>
    <col min="6" max="6" width="3.44140625" style="132" customWidth="1"/>
    <col min="7" max="7" width="29.33203125" style="132" bestFit="1" customWidth="1"/>
    <col min="8" max="8" width="33" style="132" bestFit="1" customWidth="1"/>
    <col min="9" max="9" width="33" style="132" customWidth="1"/>
    <col min="10" max="10" width="39.33203125" style="132" bestFit="1" customWidth="1"/>
    <col min="11" max="11" width="37.44140625" style="132" bestFit="1" customWidth="1"/>
    <col min="12" max="12" width="35.6640625" style="132" bestFit="1" customWidth="1"/>
    <col min="13" max="30" width="11.44140625" style="132"/>
    <col min="31" max="16384" width="11.44140625" style="10"/>
  </cols>
  <sheetData>
    <row r="1" spans="1:12">
      <c r="A1" s="135" t="str">
        <f>Indice!C1</f>
        <v>Agroalianza S.A.E.</v>
      </c>
      <c r="B1" s="139"/>
      <c r="D1" s="139" t="s">
        <v>116</v>
      </c>
    </row>
    <row r="3" spans="1:12">
      <c r="A3" s="832" t="s">
        <v>898</v>
      </c>
      <c r="B3" s="832"/>
      <c r="C3" s="832"/>
      <c r="D3" s="832"/>
      <c r="E3" s="832"/>
      <c r="F3" s="832"/>
    </row>
    <row r="5" spans="1:12">
      <c r="A5" s="755" t="s">
        <v>897</v>
      </c>
      <c r="B5" s="755"/>
      <c r="C5" s="755"/>
      <c r="D5" s="755"/>
      <c r="E5" s="755"/>
      <c r="F5" s="755"/>
    </row>
    <row r="6" spans="1:12" s="108" customFormat="1">
      <c r="B6" s="132"/>
      <c r="C6" s="166"/>
      <c r="D6" s="166"/>
      <c r="E6" s="166"/>
      <c r="F6" s="166"/>
    </row>
    <row r="7" spans="1:12">
      <c r="A7" s="132" t="s">
        <v>242</v>
      </c>
    </row>
    <row r="9" spans="1:12">
      <c r="A9" s="132" t="s">
        <v>370</v>
      </c>
      <c r="B9" s="98">
        <f>IFERROR(IF(Indice!B6="","2XX2",YEAR(Indice!B6)),"2XX2")</f>
        <v>2025</v>
      </c>
      <c r="C9" s="164">
        <f>IFERROR(YEAR(Indice!B6-366),"2XX1")</f>
        <v>2024</v>
      </c>
    </row>
    <row r="10" spans="1:12">
      <c r="A10" s="132" t="s">
        <v>373</v>
      </c>
      <c r="B10" s="4">
        <f>SUM($I$15:I20)</f>
        <v>0</v>
      </c>
      <c r="C10" s="4">
        <v>0</v>
      </c>
      <c r="D10" s="165" t="s">
        <v>378</v>
      </c>
    </row>
    <row r="12" spans="1:12">
      <c r="A12" s="132" t="s">
        <v>245</v>
      </c>
      <c r="D12" s="841" t="s">
        <v>188</v>
      </c>
      <c r="E12" s="842"/>
      <c r="G12" s="132" t="s">
        <v>371</v>
      </c>
    </row>
    <row r="13" spans="1:12">
      <c r="D13" s="163">
        <f>IFERROR(IF(Indice!B6="","2XX2",YEAR(Indice!B6)),"2XX2")</f>
        <v>2025</v>
      </c>
      <c r="E13" s="2"/>
    </row>
    <row r="14" spans="1:12" ht="15" customHeight="1">
      <c r="A14" s="397" t="s">
        <v>355</v>
      </c>
      <c r="B14" s="397" t="s">
        <v>356</v>
      </c>
      <c r="C14" s="397" t="s">
        <v>372</v>
      </c>
      <c r="D14" s="397" t="s">
        <v>369</v>
      </c>
      <c r="E14" s="397" t="s">
        <v>243</v>
      </c>
      <c r="F14" s="392"/>
      <c r="G14" s="397" t="s">
        <v>372</v>
      </c>
      <c r="H14" s="397" t="s">
        <v>374</v>
      </c>
      <c r="I14" s="397" t="s">
        <v>377</v>
      </c>
      <c r="J14" s="397" t="s">
        <v>375</v>
      </c>
      <c r="K14" s="397" t="s">
        <v>246</v>
      </c>
      <c r="L14" s="397" t="s">
        <v>376</v>
      </c>
    </row>
  </sheetData>
  <mergeCells count="3">
    <mergeCell ref="A5:F5"/>
    <mergeCell ref="D12:E12"/>
    <mergeCell ref="A3:F3"/>
  </mergeCells>
  <hyperlinks>
    <hyperlink ref="D1" location="BG!A1" display="BG" xr:uid="{00000000-0004-0000-1700-000000000000}"/>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14">
    <tabColor rgb="FFCC99FF"/>
  </sheetPr>
  <dimension ref="A1:P44"/>
  <sheetViews>
    <sheetView showGridLines="0" workbookViewId="0">
      <selection activeCell="E18" sqref="E18"/>
    </sheetView>
  </sheetViews>
  <sheetFormatPr baseColWidth="10" defaultColWidth="11.44140625" defaultRowHeight="13.2"/>
  <cols>
    <col min="1" max="1" width="42.33203125" style="132" customWidth="1"/>
    <col min="2" max="2" width="15.33203125" style="132" bestFit="1" customWidth="1"/>
    <col min="3" max="4" width="16.6640625" style="132" customWidth="1"/>
    <col min="5" max="5" width="20.44140625" style="132" customWidth="1"/>
    <col min="6" max="7" width="14" style="132" customWidth="1"/>
    <col min="8" max="8" width="17" style="132" customWidth="1"/>
    <col min="9" max="9" width="15.6640625" style="132" customWidth="1"/>
    <col min="10" max="10" width="16" style="132" customWidth="1"/>
    <col min="11" max="11" width="17" style="132" customWidth="1"/>
    <col min="12" max="12" width="14.33203125" style="132" customWidth="1"/>
    <col min="13" max="13" width="19.33203125" style="132" customWidth="1"/>
    <col min="14" max="14" width="16.88671875" style="132" customWidth="1"/>
    <col min="15" max="16" width="15.109375" style="132" bestFit="1" customWidth="1"/>
    <col min="17" max="16384" width="11.44140625" style="10"/>
  </cols>
  <sheetData>
    <row r="1" spans="1:16">
      <c r="A1" s="60" t="str">
        <f>Indice!C1</f>
        <v>Agroalianza S.A.E.</v>
      </c>
      <c r="O1" s="139" t="s">
        <v>116</v>
      </c>
    </row>
    <row r="2" spans="1:16" hidden="1"/>
    <row r="3" spans="1:16" hidden="1"/>
    <row r="4" spans="1:16" hidden="1"/>
    <row r="5" spans="1:16" hidden="1">
      <c r="A5" s="135" t="s">
        <v>249</v>
      </c>
    </row>
    <row r="6" spans="1:16" hidden="1">
      <c r="A6" s="132" t="s">
        <v>250</v>
      </c>
    </row>
    <row r="7" spans="1:16" hidden="1">
      <c r="A7" s="132" t="s">
        <v>252</v>
      </c>
    </row>
    <row r="8" spans="1:16" hidden="1">
      <c r="A8" s="132" t="s">
        <v>253</v>
      </c>
    </row>
    <row r="9" spans="1:16" hidden="1">
      <c r="A9" s="132" t="s">
        <v>254</v>
      </c>
    </row>
    <row r="10" spans="1:16" hidden="1">
      <c r="A10" s="132" t="s">
        <v>251</v>
      </c>
    </row>
    <row r="12" spans="1:16">
      <c r="A12" s="843" t="s">
        <v>247</v>
      </c>
      <c r="B12" s="844"/>
      <c r="C12" s="844"/>
      <c r="D12" s="845"/>
      <c r="E12" s="844"/>
      <c r="F12" s="844"/>
      <c r="G12" s="844"/>
      <c r="H12" s="844"/>
      <c r="I12" s="844"/>
      <c r="J12" s="844"/>
      <c r="K12" s="844"/>
      <c r="L12" s="844"/>
      <c r="M12" s="844"/>
      <c r="N12" s="844"/>
      <c r="O12" s="844"/>
      <c r="P12" s="846"/>
    </row>
    <row r="13" spans="1:16">
      <c r="A13" s="419" t="s">
        <v>188</v>
      </c>
      <c r="B13" s="169"/>
      <c r="C13" s="169"/>
      <c r="D13" s="169"/>
      <c r="E13" s="169"/>
      <c r="F13" s="169"/>
      <c r="G13" s="169"/>
      <c r="H13" s="169"/>
      <c r="I13" s="169"/>
      <c r="J13" s="169"/>
      <c r="K13" s="169"/>
      <c r="L13" s="170">
        <v>-1</v>
      </c>
      <c r="M13" s="170"/>
      <c r="N13" s="169"/>
      <c r="O13" s="169"/>
      <c r="P13" s="169"/>
    </row>
    <row r="14" spans="1:16">
      <c r="A14" s="108"/>
      <c r="B14" s="171"/>
      <c r="C14" s="171"/>
      <c r="D14" s="735"/>
      <c r="E14" s="171"/>
      <c r="F14" s="171"/>
      <c r="G14" s="171"/>
      <c r="H14" s="171"/>
      <c r="I14" s="171"/>
      <c r="J14" s="171"/>
      <c r="K14" s="171"/>
      <c r="L14" s="171"/>
      <c r="M14" s="171"/>
      <c r="N14" s="171"/>
      <c r="O14" s="171"/>
      <c r="P14" s="171"/>
    </row>
    <row r="15" spans="1:16" ht="55.5" customHeight="1">
      <c r="A15" s="172"/>
      <c r="B15" s="173" t="s">
        <v>177</v>
      </c>
      <c r="C15" s="173" t="s">
        <v>178</v>
      </c>
      <c r="D15" s="173" t="s">
        <v>1271</v>
      </c>
      <c r="E15" s="173" t="s">
        <v>902</v>
      </c>
      <c r="F15" s="173" t="s">
        <v>179</v>
      </c>
      <c r="G15" s="173" t="s">
        <v>903</v>
      </c>
      <c r="H15" s="173" t="s">
        <v>180</v>
      </c>
      <c r="I15" s="173" t="s">
        <v>181</v>
      </c>
      <c r="J15" s="173" t="s">
        <v>182</v>
      </c>
      <c r="K15" s="173" t="s">
        <v>183</v>
      </c>
      <c r="L15" s="173" t="s">
        <v>184</v>
      </c>
      <c r="M15" s="173" t="s">
        <v>903</v>
      </c>
      <c r="N15" s="173" t="s">
        <v>185</v>
      </c>
      <c r="O15" s="847" t="s">
        <v>379</v>
      </c>
      <c r="P15" s="848"/>
    </row>
    <row r="16" spans="1:16">
      <c r="A16" s="174"/>
      <c r="B16" s="175"/>
      <c r="C16" s="175"/>
      <c r="D16" s="175"/>
      <c r="E16" s="175"/>
      <c r="F16" s="175"/>
      <c r="G16" s="175"/>
      <c r="H16" s="175"/>
      <c r="I16" s="175"/>
      <c r="J16" s="175"/>
      <c r="K16" s="175"/>
      <c r="L16" s="175"/>
      <c r="M16" s="175"/>
      <c r="N16" s="175"/>
      <c r="O16" s="168">
        <f>IFERROR(IF(Indice!B6="","2XX2",YEAR(Indice!B6)),"2XX2")</f>
        <v>2025</v>
      </c>
      <c r="P16" s="168">
        <f>IFERROR(YEAR(Indice!B6-366),"2XX1")</f>
        <v>2024</v>
      </c>
    </row>
    <row r="17" spans="1:16">
      <c r="A17" s="176" t="s">
        <v>833</v>
      </c>
      <c r="B17" s="660">
        <v>6287537380.9586</v>
      </c>
      <c r="C17" s="660">
        <v>0</v>
      </c>
      <c r="D17" s="663">
        <v>0</v>
      </c>
      <c r="E17" s="663">
        <v>0</v>
      </c>
      <c r="F17" s="661">
        <v>0</v>
      </c>
      <c r="G17" s="661">
        <v>129835761.19159985</v>
      </c>
      <c r="H17" s="660">
        <v>6417373142.1501999</v>
      </c>
      <c r="I17" s="662">
        <v>0</v>
      </c>
      <c r="J17" s="727">
        <v>0</v>
      </c>
      <c r="K17" s="660">
        <v>0</v>
      </c>
      <c r="L17" s="660">
        <v>0</v>
      </c>
      <c r="M17" s="660">
        <v>0</v>
      </c>
      <c r="N17" s="660">
        <v>0</v>
      </c>
      <c r="O17" s="660">
        <v>6417373142.1501999</v>
      </c>
      <c r="P17" s="662">
        <v>6287537380.9586</v>
      </c>
    </row>
    <row r="18" spans="1:16">
      <c r="A18" s="176" t="s">
        <v>859</v>
      </c>
      <c r="B18" s="660">
        <v>13241466424.459</v>
      </c>
      <c r="C18" s="663">
        <v>0</v>
      </c>
      <c r="D18" s="663">
        <v>0</v>
      </c>
      <c r="E18" s="664">
        <v>-296446920</v>
      </c>
      <c r="F18" s="661">
        <v>0</v>
      </c>
      <c r="G18" s="661">
        <v>220430866.31399918</v>
      </c>
      <c r="H18" s="660">
        <v>13165450370.772999</v>
      </c>
      <c r="I18" s="662">
        <v>-6426566929.2110004</v>
      </c>
      <c r="J18" s="727">
        <v>-274953969</v>
      </c>
      <c r="K18" s="660">
        <v>-154204391</v>
      </c>
      <c r="L18" s="660">
        <v>0</v>
      </c>
      <c r="M18" s="660">
        <v>-13515540.925199509</v>
      </c>
      <c r="N18" s="660">
        <v>-6869240830.1362</v>
      </c>
      <c r="O18" s="660">
        <v>6296209540.6367989</v>
      </c>
      <c r="P18" s="662">
        <v>6814899495.2479992</v>
      </c>
    </row>
    <row r="19" spans="1:16">
      <c r="A19" s="176" t="s">
        <v>899</v>
      </c>
      <c r="B19" s="660">
        <v>1209327984.2566001</v>
      </c>
      <c r="C19" s="663">
        <v>47674734</v>
      </c>
      <c r="D19" s="663">
        <v>0</v>
      </c>
      <c r="E19" s="663">
        <v>0</v>
      </c>
      <c r="F19" s="661">
        <v>0</v>
      </c>
      <c r="G19" s="661">
        <v>25298555.92119956</v>
      </c>
      <c r="H19" s="660">
        <v>1282301274.1777997</v>
      </c>
      <c r="I19" s="662">
        <v>-438067267.85640001</v>
      </c>
      <c r="J19" s="727">
        <v>-9394170</v>
      </c>
      <c r="K19" s="660">
        <v>0</v>
      </c>
      <c r="L19" s="660">
        <v>0</v>
      </c>
      <c r="M19" s="660">
        <v>-105645490.15559995</v>
      </c>
      <c r="N19" s="660">
        <v>-553106928.01199996</v>
      </c>
      <c r="O19" s="660">
        <v>729194346.16579974</v>
      </c>
      <c r="P19" s="662">
        <v>771260716.40020013</v>
      </c>
    </row>
    <row r="20" spans="1:16" ht="14.4">
      <c r="A20" s="176" t="s">
        <v>860</v>
      </c>
      <c r="B20" s="660">
        <v>110457107794.1188</v>
      </c>
      <c r="C20" s="663">
        <v>1542916847</v>
      </c>
      <c r="D20" s="663">
        <v>0</v>
      </c>
      <c r="E20" s="664">
        <v>-1542629660</v>
      </c>
      <c r="F20" s="661">
        <v>0</v>
      </c>
      <c r="G20" s="661">
        <v>1950252793.3854065</v>
      </c>
      <c r="H20" s="660">
        <v>112407647774.50421</v>
      </c>
      <c r="I20" s="662">
        <v>-15346562771.976801</v>
      </c>
      <c r="J20" s="726">
        <v>-2004947508</v>
      </c>
      <c r="K20" s="660">
        <v>-506496738</v>
      </c>
      <c r="L20" s="660">
        <v>0</v>
      </c>
      <c r="M20" s="660">
        <v>118794327.04759598</v>
      </c>
      <c r="N20" s="660">
        <v>-17739212690.929203</v>
      </c>
      <c r="O20" s="660">
        <v>94668435083.575012</v>
      </c>
      <c r="P20" s="662">
        <v>95110545022.141998</v>
      </c>
    </row>
    <row r="21" spans="1:16">
      <c r="A21" s="176" t="s">
        <v>862</v>
      </c>
      <c r="B21" s="660">
        <v>578079749.62919998</v>
      </c>
      <c r="C21" s="663">
        <v>10474359</v>
      </c>
      <c r="D21" s="663">
        <v>0</v>
      </c>
      <c r="E21" s="663">
        <v>0</v>
      </c>
      <c r="F21" s="661">
        <v>0</v>
      </c>
      <c r="G21" s="661">
        <v>11953282.09160006</v>
      </c>
      <c r="H21" s="660">
        <v>600507390.72080004</v>
      </c>
      <c r="I21" s="662">
        <v>-353761617.60420001</v>
      </c>
      <c r="J21" s="727">
        <v>-22763691</v>
      </c>
      <c r="K21" s="660">
        <v>0</v>
      </c>
      <c r="L21" s="660">
        <v>0</v>
      </c>
      <c r="M21" s="660">
        <v>-16510092.904199958</v>
      </c>
      <c r="N21" s="660">
        <v>-393035401.50839996</v>
      </c>
      <c r="O21" s="660">
        <v>207471989.21240008</v>
      </c>
      <c r="P21" s="662">
        <v>224318132.02499998</v>
      </c>
    </row>
    <row r="22" spans="1:16">
      <c r="A22" s="176" t="s">
        <v>900</v>
      </c>
      <c r="B22" s="660">
        <v>3892979923.7238002</v>
      </c>
      <c r="C22" s="663">
        <v>10474359</v>
      </c>
      <c r="D22" s="663">
        <v>0</v>
      </c>
      <c r="E22" s="663">
        <v>0</v>
      </c>
      <c r="F22" s="661">
        <v>0</v>
      </c>
      <c r="G22" s="661">
        <v>437523407.6067996</v>
      </c>
      <c r="H22" s="660">
        <v>4340977690.3305998</v>
      </c>
      <c r="I22" s="662">
        <v>-2598262968.6676002</v>
      </c>
      <c r="J22" s="727">
        <v>-68316006</v>
      </c>
      <c r="K22" s="660">
        <v>0</v>
      </c>
      <c r="L22" s="660">
        <v>0</v>
      </c>
      <c r="M22" s="660">
        <v>-124110270.44280005</v>
      </c>
      <c r="N22" s="660">
        <v>-2790689245.1104002</v>
      </c>
      <c r="O22" s="660">
        <v>1550288445.2201996</v>
      </c>
      <c r="P22" s="662">
        <v>1294716955.0562</v>
      </c>
    </row>
    <row r="23" spans="1:16">
      <c r="A23" s="176" t="s">
        <v>901</v>
      </c>
      <c r="B23" s="660">
        <v>1636091829.1172001</v>
      </c>
      <c r="C23" s="663">
        <v>126818182</v>
      </c>
      <c r="D23" s="663">
        <v>0</v>
      </c>
      <c r="E23" s="663">
        <v>0</v>
      </c>
      <c r="F23" s="661">
        <v>0</v>
      </c>
      <c r="G23" s="661">
        <v>35076294.732199669</v>
      </c>
      <c r="H23" s="660">
        <v>1797986305.8493998</v>
      </c>
      <c r="I23" s="662">
        <v>-71868674.13440001</v>
      </c>
      <c r="J23" s="727">
        <v>-10934165</v>
      </c>
      <c r="K23" s="660">
        <v>0</v>
      </c>
      <c r="L23" s="660">
        <v>0</v>
      </c>
      <c r="M23" s="660">
        <v>-5086462.3403999954</v>
      </c>
      <c r="N23" s="660">
        <v>-87889301.474800006</v>
      </c>
      <c r="O23" s="660">
        <v>1710097004.3745997</v>
      </c>
      <c r="P23" s="662">
        <v>1564223154.9828</v>
      </c>
    </row>
    <row r="24" spans="1:16">
      <c r="A24" s="176" t="s">
        <v>832</v>
      </c>
      <c r="B24" s="660">
        <v>85661989061.149796</v>
      </c>
      <c r="C24" s="663">
        <v>6650843012</v>
      </c>
      <c r="D24" s="663">
        <v>0</v>
      </c>
      <c r="E24" s="663">
        <v>0</v>
      </c>
      <c r="F24" s="661">
        <v>0</v>
      </c>
      <c r="G24" s="661">
        <v>1460154295.3690033</v>
      </c>
      <c r="H24" s="660">
        <v>93772986368.518799</v>
      </c>
      <c r="I24" s="662">
        <v>-23097944874.360203</v>
      </c>
      <c r="J24" s="727">
        <v>-935670462</v>
      </c>
      <c r="K24" s="660">
        <v>0</v>
      </c>
      <c r="L24" s="660">
        <v>0</v>
      </c>
      <c r="M24" s="660">
        <v>-1326179596.3687973</v>
      </c>
      <c r="N24" s="660">
        <v>-25359794932.729</v>
      </c>
      <c r="O24" s="660">
        <v>68413191435.789795</v>
      </c>
      <c r="P24" s="662">
        <v>62564044186.789597</v>
      </c>
    </row>
    <row r="25" spans="1:16">
      <c r="A25" s="176" t="s">
        <v>861</v>
      </c>
      <c r="B25" s="660">
        <v>0</v>
      </c>
      <c r="C25" s="663">
        <v>910890530</v>
      </c>
      <c r="D25" s="663">
        <v>0</v>
      </c>
      <c r="E25" s="663">
        <v>0</v>
      </c>
      <c r="F25" s="661">
        <v>0</v>
      </c>
      <c r="G25" s="661">
        <v>9716936.34739995</v>
      </c>
      <c r="H25" s="660">
        <v>920607466.34739995</v>
      </c>
      <c r="I25" s="662">
        <v>0</v>
      </c>
      <c r="J25" s="727">
        <v>0</v>
      </c>
      <c r="K25" s="660">
        <v>0</v>
      </c>
      <c r="L25" s="660">
        <v>0</v>
      </c>
      <c r="M25" s="660">
        <v>0</v>
      </c>
      <c r="N25" s="660">
        <v>0</v>
      </c>
      <c r="O25" s="660">
        <v>920607466.34739995</v>
      </c>
      <c r="P25" s="662">
        <v>0</v>
      </c>
    </row>
    <row r="26" spans="1:16">
      <c r="A26" s="176" t="s">
        <v>186</v>
      </c>
      <c r="B26" s="660">
        <v>30933089365.217003</v>
      </c>
      <c r="C26" s="663">
        <v>434814059</v>
      </c>
      <c r="D26" s="663">
        <v>0</v>
      </c>
      <c r="E26" s="663">
        <v>0</v>
      </c>
      <c r="F26" s="661">
        <v>0</v>
      </c>
      <c r="G26" s="661">
        <v>641699959.70039749</v>
      </c>
      <c r="H26" s="660">
        <v>32009603383.9174</v>
      </c>
      <c r="I26" s="662">
        <v>-9352630336.5898018</v>
      </c>
      <c r="J26" s="727">
        <v>-439375767</v>
      </c>
      <c r="K26" s="660">
        <v>0</v>
      </c>
      <c r="L26" s="660">
        <v>0</v>
      </c>
      <c r="M26" s="660">
        <v>-715490064.04039764</v>
      </c>
      <c r="N26" s="660">
        <v>-10507496167.630199</v>
      </c>
      <c r="O26" s="660">
        <v>21502107216.287201</v>
      </c>
      <c r="P26" s="662">
        <v>21580459028.627201</v>
      </c>
    </row>
    <row r="27" spans="1:16">
      <c r="A27" s="176" t="s">
        <v>834</v>
      </c>
      <c r="B27" s="660">
        <v>191100718595.39182</v>
      </c>
      <c r="C27" s="663">
        <v>0</v>
      </c>
      <c r="D27" s="663">
        <v>0</v>
      </c>
      <c r="E27" s="663">
        <v>0</v>
      </c>
      <c r="F27" s="660">
        <v>0</v>
      </c>
      <c r="G27" s="661">
        <v>3946172525.0707703</v>
      </c>
      <c r="H27" s="660">
        <v>195046891120.46259</v>
      </c>
      <c r="I27" s="662">
        <v>-29359720913.013401</v>
      </c>
      <c r="J27" s="727">
        <v>-1415166693</v>
      </c>
      <c r="K27" s="660">
        <v>0</v>
      </c>
      <c r="L27" s="660">
        <v>0</v>
      </c>
      <c r="M27" s="660">
        <v>-1041435414.1251984</v>
      </c>
      <c r="N27" s="660">
        <v>-31816323020.138599</v>
      </c>
      <c r="O27" s="660">
        <v>163230568100.32397</v>
      </c>
      <c r="P27" s="662">
        <v>161740997682.37842</v>
      </c>
    </row>
    <row r="28" spans="1:16">
      <c r="A28" s="176" t="s">
        <v>850</v>
      </c>
      <c r="B28" s="660">
        <v>12521499182.1348</v>
      </c>
      <c r="C28" s="663">
        <v>0</v>
      </c>
      <c r="D28" s="663">
        <v>0</v>
      </c>
      <c r="E28" s="661">
        <v>0</v>
      </c>
      <c r="F28" s="661">
        <v>0</v>
      </c>
      <c r="G28" s="661">
        <v>258565202.72879791</v>
      </c>
      <c r="H28" s="660">
        <v>12780064384.863598</v>
      </c>
      <c r="I28" s="662">
        <v>-1943686117.0427999</v>
      </c>
      <c r="J28" s="727">
        <v>-76768071</v>
      </c>
      <c r="K28" s="660">
        <v>0</v>
      </c>
      <c r="L28" s="660">
        <v>0</v>
      </c>
      <c r="M28" s="660">
        <v>-80370117.21639967</v>
      </c>
      <c r="N28" s="660">
        <v>-2100824305.2591996</v>
      </c>
      <c r="O28" s="660">
        <v>10679240079.604399</v>
      </c>
      <c r="P28" s="662">
        <v>10577813065.091999</v>
      </c>
    </row>
    <row r="29" spans="1:16">
      <c r="A29" s="177" t="s">
        <v>248</v>
      </c>
      <c r="B29" s="188">
        <f>SUM(B17:B28)</f>
        <v>457519887290.15668</v>
      </c>
      <c r="C29" s="188">
        <f>SUM(C17:C28)</f>
        <v>9734906082</v>
      </c>
      <c r="D29" s="188">
        <f>SUM(D17:D28)</f>
        <v>0</v>
      </c>
      <c r="E29" s="188">
        <f>SUM(E17:E28)</f>
        <v>-1839076580</v>
      </c>
      <c r="F29" s="188">
        <f t="shared" ref="F29:P29" si="0">SUM(F17:F28)</f>
        <v>0</v>
      </c>
      <c r="G29" s="188">
        <f>SUM(G17:G28)</f>
        <v>9126679880.4591732</v>
      </c>
      <c r="H29" s="188">
        <f t="shared" si="0"/>
        <v>474542396672.61578</v>
      </c>
      <c r="I29" s="188">
        <f t="shared" si="0"/>
        <v>-88989072470.456604</v>
      </c>
      <c r="J29" s="188">
        <f>SUM(J17:J28)</f>
        <v>-5258290502</v>
      </c>
      <c r="K29" s="188">
        <f t="shared" si="0"/>
        <v>-660701129</v>
      </c>
      <c r="L29" s="188">
        <f t="shared" si="0"/>
        <v>0</v>
      </c>
      <c r="M29" s="188">
        <f t="shared" si="0"/>
        <v>-3309548721.4713964</v>
      </c>
      <c r="N29" s="188">
        <f t="shared" si="0"/>
        <v>-98217612822.928009</v>
      </c>
      <c r="O29" s="188">
        <f>SUM(O17:O28)</f>
        <v>376324783849.68774</v>
      </c>
      <c r="P29" s="188">
        <f t="shared" si="0"/>
        <v>368530814819.70001</v>
      </c>
    </row>
    <row r="30" spans="1:16">
      <c r="C30" s="191"/>
      <c r="D30" s="191"/>
      <c r="E30" s="189"/>
    </row>
    <row r="31" spans="1:16">
      <c r="G31" s="189"/>
    </row>
    <row r="32" spans="1:16" s="428" customFormat="1" ht="10.199999999999999">
      <c r="A32" s="431"/>
      <c r="B32" s="432"/>
      <c r="C32" s="429"/>
      <c r="D32" s="429"/>
      <c r="E32" s="432"/>
      <c r="F32" s="433"/>
      <c r="G32" s="432"/>
      <c r="H32" s="432"/>
      <c r="I32" s="432"/>
      <c r="J32" s="432"/>
      <c r="K32" s="432"/>
      <c r="L32" s="710"/>
      <c r="M32" s="432"/>
      <c r="N32" s="432"/>
      <c r="O32" s="432"/>
      <c r="P32" s="432"/>
    </row>
    <row r="33" spans="1:12">
      <c r="C33" s="429"/>
      <c r="E33" s="189"/>
      <c r="J33" s="191"/>
      <c r="K33" s="191"/>
      <c r="L33" s="189"/>
    </row>
    <row r="34" spans="1:12">
      <c r="A34" s="135" t="s">
        <v>904</v>
      </c>
      <c r="E34" s="189"/>
      <c r="G34" s="189"/>
      <c r="L34" s="189"/>
    </row>
    <row r="36" spans="1:12">
      <c r="A36" s="132" t="s">
        <v>907</v>
      </c>
      <c r="K36" s="191"/>
      <c r="L36" s="189"/>
    </row>
    <row r="37" spans="1:12">
      <c r="A37" s="10" t="s">
        <v>905</v>
      </c>
    </row>
    <row r="38" spans="1:12">
      <c r="A38" s="132" t="s">
        <v>906</v>
      </c>
      <c r="K38" s="191"/>
    </row>
    <row r="42" spans="1:12">
      <c r="K42" s="189"/>
    </row>
    <row r="44" spans="1:12">
      <c r="K44" s="189"/>
    </row>
  </sheetData>
  <mergeCells count="2">
    <mergeCell ref="A12:P12"/>
    <mergeCell ref="O15:P15"/>
  </mergeCells>
  <hyperlinks>
    <hyperlink ref="O1" location="BG!A1" display="BG" xr:uid="{00000000-0004-0000-1800-000000000000}"/>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15">
    <tabColor rgb="FFCC99FF"/>
  </sheetPr>
  <dimension ref="A1:XFB25"/>
  <sheetViews>
    <sheetView showGridLines="0" workbookViewId="0">
      <selection activeCell="G17" sqref="G17"/>
    </sheetView>
  </sheetViews>
  <sheetFormatPr baseColWidth="10" defaultColWidth="11.44140625" defaultRowHeight="13.2"/>
  <cols>
    <col min="1" max="1" width="34.109375" style="10" customWidth="1"/>
    <col min="2" max="3" width="22.6640625" style="10" customWidth="1"/>
    <col min="4" max="16384" width="11.44140625" style="10"/>
  </cols>
  <sheetData>
    <row r="1" spans="1:16382">
      <c r="A1" s="60" t="str">
        <f>Indice!C1</f>
        <v>Agroalianza S.A.E.</v>
      </c>
      <c r="C1" s="130" t="s">
        <v>116</v>
      </c>
    </row>
    <row r="3" spans="1:16382">
      <c r="A3" s="849" t="s">
        <v>898</v>
      </c>
      <c r="B3" s="849"/>
      <c r="C3" s="849"/>
      <c r="D3" s="849"/>
    </row>
    <row r="5" spans="1:16382" ht="16.5" customHeight="1">
      <c r="A5" s="2" t="s">
        <v>255</v>
      </c>
      <c r="B5" s="2"/>
      <c r="C5" s="2"/>
      <c r="D5" s="2"/>
      <c r="E5" s="760"/>
      <c r="F5" s="760"/>
      <c r="G5" s="760"/>
      <c r="H5" s="760"/>
      <c r="I5" s="760"/>
      <c r="J5" s="760"/>
      <c r="K5" s="760"/>
      <c r="L5" s="760"/>
      <c r="M5" s="760"/>
      <c r="N5" s="760"/>
      <c r="O5" s="760"/>
      <c r="P5" s="760"/>
      <c r="Q5" s="760"/>
      <c r="R5" s="760"/>
      <c r="S5" s="760"/>
      <c r="T5" s="760"/>
      <c r="U5" s="760"/>
      <c r="V5" s="760"/>
      <c r="W5" s="760"/>
      <c r="X5" s="760"/>
      <c r="Y5" s="760"/>
      <c r="Z5" s="760"/>
      <c r="AA5" s="760"/>
      <c r="AB5" s="760"/>
      <c r="AC5" s="760"/>
      <c r="AD5" s="760"/>
      <c r="AE5" s="760"/>
      <c r="AF5" s="760"/>
      <c r="AG5" s="760"/>
      <c r="AH5" s="760"/>
      <c r="AI5" s="760"/>
      <c r="AJ5" s="760"/>
      <c r="AK5" s="760"/>
      <c r="AL5" s="760"/>
      <c r="AM5" s="760"/>
      <c r="AN5" s="760"/>
      <c r="AO5" s="760"/>
      <c r="AP5" s="760"/>
      <c r="AQ5" s="760"/>
      <c r="AR5" s="760"/>
      <c r="AS5" s="760"/>
      <c r="AT5" s="760"/>
      <c r="AU5" s="760"/>
      <c r="AV5" s="760"/>
      <c r="AW5" s="760"/>
      <c r="AX5" s="760"/>
      <c r="AY5" s="760"/>
      <c r="AZ5" s="760"/>
      <c r="BA5" s="760"/>
      <c r="BB5" s="760"/>
      <c r="BC5" s="760"/>
      <c r="BD5" s="760"/>
      <c r="BE5" s="760"/>
      <c r="BF5" s="760"/>
      <c r="BG5" s="760"/>
      <c r="BH5" s="760"/>
      <c r="BI5" s="760"/>
      <c r="BJ5" s="760"/>
      <c r="BK5" s="760"/>
      <c r="BL5" s="760"/>
      <c r="BM5" s="760"/>
      <c r="BN5" s="760"/>
      <c r="BO5" s="760"/>
      <c r="BP5" s="760"/>
      <c r="BQ5" s="760"/>
      <c r="BR5" s="760"/>
      <c r="BS5" s="760"/>
      <c r="BT5" s="760"/>
      <c r="BU5" s="760"/>
      <c r="BV5" s="760"/>
      <c r="BW5" s="760"/>
      <c r="BX5" s="760"/>
      <c r="BY5" s="760"/>
      <c r="BZ5" s="760"/>
      <c r="CA5" s="760"/>
      <c r="CB5" s="760"/>
      <c r="CC5" s="760"/>
      <c r="CD5" s="760"/>
      <c r="CE5" s="760"/>
      <c r="CF5" s="760"/>
      <c r="CG5" s="760"/>
      <c r="CH5" s="760"/>
      <c r="CI5" s="760"/>
      <c r="CJ5" s="760"/>
      <c r="CK5" s="760"/>
      <c r="CL5" s="760"/>
      <c r="CM5" s="760"/>
      <c r="CN5" s="760"/>
      <c r="CO5" s="760"/>
      <c r="CP5" s="760"/>
      <c r="CQ5" s="760"/>
      <c r="CR5" s="760"/>
      <c r="CS5" s="760"/>
      <c r="CT5" s="760"/>
      <c r="CU5" s="760"/>
      <c r="CV5" s="760"/>
      <c r="CW5" s="760"/>
      <c r="CX5" s="760"/>
      <c r="CY5" s="760"/>
      <c r="CZ5" s="760"/>
      <c r="DA5" s="760"/>
      <c r="DB5" s="760"/>
      <c r="DC5" s="760"/>
      <c r="DD5" s="760"/>
      <c r="DE5" s="760"/>
      <c r="DF5" s="760"/>
      <c r="DG5" s="760"/>
      <c r="DH5" s="760"/>
      <c r="DI5" s="760"/>
      <c r="DJ5" s="760"/>
      <c r="DK5" s="760"/>
      <c r="DL5" s="760"/>
      <c r="DM5" s="760"/>
      <c r="DN5" s="760"/>
      <c r="DO5" s="760"/>
      <c r="DP5" s="760"/>
      <c r="DQ5" s="760"/>
      <c r="DR5" s="760"/>
      <c r="DS5" s="760"/>
      <c r="DT5" s="760"/>
      <c r="DU5" s="760"/>
      <c r="DV5" s="760"/>
      <c r="DW5" s="760"/>
      <c r="DX5" s="760"/>
      <c r="DY5" s="760"/>
      <c r="DZ5" s="760"/>
      <c r="EA5" s="760"/>
      <c r="EB5" s="760"/>
      <c r="EC5" s="760"/>
      <c r="ED5" s="760"/>
      <c r="EE5" s="760"/>
      <c r="EF5" s="760"/>
      <c r="EG5" s="760"/>
      <c r="EH5" s="760"/>
      <c r="EI5" s="760"/>
      <c r="EJ5" s="760"/>
      <c r="EK5" s="760"/>
      <c r="EL5" s="760"/>
      <c r="EM5" s="760"/>
      <c r="EN5" s="760"/>
      <c r="EO5" s="760"/>
      <c r="EP5" s="760"/>
      <c r="EQ5" s="760"/>
      <c r="ER5" s="760"/>
      <c r="ES5" s="760"/>
      <c r="ET5" s="760"/>
      <c r="EU5" s="760"/>
      <c r="EV5" s="760"/>
      <c r="EW5" s="760"/>
      <c r="EX5" s="760"/>
      <c r="EY5" s="760"/>
      <c r="EZ5" s="760"/>
      <c r="FA5" s="760"/>
      <c r="FB5" s="760"/>
      <c r="FC5" s="760"/>
      <c r="FD5" s="760"/>
      <c r="FE5" s="760"/>
      <c r="FF5" s="760"/>
      <c r="FG5" s="760"/>
      <c r="FH5" s="760"/>
      <c r="FI5" s="760"/>
      <c r="FJ5" s="760"/>
      <c r="FK5" s="760"/>
      <c r="FL5" s="760"/>
      <c r="FM5" s="760"/>
      <c r="FN5" s="760"/>
      <c r="FO5" s="760"/>
      <c r="FP5" s="760"/>
      <c r="FQ5" s="760"/>
      <c r="FR5" s="760"/>
      <c r="FS5" s="760"/>
      <c r="FT5" s="760"/>
      <c r="FU5" s="760"/>
      <c r="FV5" s="760"/>
      <c r="FW5" s="760"/>
      <c r="FX5" s="760"/>
      <c r="FY5" s="760"/>
      <c r="FZ5" s="760"/>
      <c r="GA5" s="760"/>
      <c r="GB5" s="760"/>
      <c r="GC5" s="760"/>
      <c r="GD5" s="760"/>
      <c r="GE5" s="760"/>
      <c r="GF5" s="760"/>
      <c r="GG5" s="760"/>
      <c r="GH5" s="760"/>
      <c r="GI5" s="760"/>
      <c r="GJ5" s="760"/>
      <c r="GK5" s="760"/>
      <c r="GL5" s="760"/>
      <c r="GM5" s="760"/>
      <c r="GN5" s="760"/>
      <c r="GO5" s="760"/>
      <c r="GP5" s="760"/>
      <c r="GQ5" s="760"/>
      <c r="GR5" s="760"/>
      <c r="GS5" s="760"/>
      <c r="GT5" s="760"/>
      <c r="GU5" s="760"/>
      <c r="GV5" s="760"/>
      <c r="GW5" s="760"/>
      <c r="GX5" s="760"/>
      <c r="GY5" s="760"/>
      <c r="GZ5" s="760"/>
      <c r="HA5" s="760"/>
      <c r="HB5" s="760"/>
      <c r="HC5" s="760"/>
      <c r="HD5" s="760"/>
      <c r="HE5" s="760"/>
      <c r="HF5" s="760"/>
      <c r="HG5" s="760"/>
      <c r="HH5" s="760"/>
      <c r="HI5" s="760"/>
      <c r="HJ5" s="760"/>
      <c r="HK5" s="760"/>
      <c r="HL5" s="760"/>
      <c r="HM5" s="760"/>
      <c r="HN5" s="760"/>
      <c r="HO5" s="760"/>
      <c r="HP5" s="760"/>
      <c r="HQ5" s="760"/>
      <c r="HR5" s="760"/>
      <c r="HS5" s="760"/>
      <c r="HT5" s="760"/>
      <c r="HU5" s="760"/>
      <c r="HV5" s="760"/>
      <c r="HW5" s="760"/>
      <c r="HX5" s="760"/>
      <c r="HY5" s="760"/>
      <c r="HZ5" s="760"/>
      <c r="IA5" s="760"/>
      <c r="IB5" s="760"/>
      <c r="IC5" s="760"/>
      <c r="ID5" s="760"/>
      <c r="IE5" s="760"/>
      <c r="IF5" s="760"/>
      <c r="IG5" s="760"/>
      <c r="IH5" s="760"/>
      <c r="II5" s="760"/>
      <c r="IJ5" s="760"/>
      <c r="IK5" s="760"/>
      <c r="IL5" s="760"/>
      <c r="IM5" s="760"/>
      <c r="IN5" s="760"/>
      <c r="IO5" s="760"/>
      <c r="IP5" s="760"/>
      <c r="IQ5" s="760"/>
      <c r="IR5" s="760"/>
      <c r="IS5" s="760"/>
      <c r="IT5" s="760"/>
      <c r="IU5" s="760"/>
      <c r="IV5" s="760"/>
      <c r="IW5" s="760"/>
      <c r="IX5" s="760"/>
      <c r="IY5" s="760"/>
      <c r="IZ5" s="760"/>
      <c r="JA5" s="760"/>
      <c r="JB5" s="760"/>
      <c r="JC5" s="760"/>
      <c r="JD5" s="760"/>
      <c r="JE5" s="760"/>
      <c r="JF5" s="760"/>
      <c r="JG5" s="760"/>
      <c r="JH5" s="760"/>
      <c r="JI5" s="760"/>
      <c r="JJ5" s="760"/>
      <c r="JK5" s="760"/>
      <c r="JL5" s="760"/>
      <c r="JM5" s="760"/>
      <c r="JN5" s="760"/>
      <c r="JO5" s="760"/>
      <c r="JP5" s="760"/>
      <c r="JQ5" s="760"/>
      <c r="JR5" s="760"/>
      <c r="JS5" s="760"/>
      <c r="JT5" s="760"/>
      <c r="JU5" s="760"/>
      <c r="JV5" s="760"/>
      <c r="JW5" s="760"/>
      <c r="JX5" s="760"/>
      <c r="JY5" s="760"/>
      <c r="JZ5" s="760"/>
      <c r="KA5" s="760"/>
      <c r="KB5" s="760"/>
      <c r="KC5" s="760"/>
      <c r="KD5" s="760"/>
      <c r="KE5" s="760"/>
      <c r="KF5" s="760"/>
      <c r="KG5" s="760"/>
      <c r="KH5" s="760"/>
      <c r="KI5" s="760"/>
      <c r="KJ5" s="760"/>
      <c r="KK5" s="760"/>
      <c r="KL5" s="760"/>
      <c r="KM5" s="760"/>
      <c r="KN5" s="760"/>
      <c r="KO5" s="760"/>
      <c r="KP5" s="760"/>
      <c r="KQ5" s="760"/>
      <c r="KR5" s="760"/>
      <c r="KS5" s="760"/>
      <c r="KT5" s="760"/>
      <c r="KU5" s="760"/>
      <c r="KV5" s="760"/>
      <c r="KW5" s="760"/>
      <c r="KX5" s="760"/>
      <c r="KY5" s="760"/>
      <c r="KZ5" s="760"/>
      <c r="LA5" s="760"/>
      <c r="LB5" s="760"/>
      <c r="LC5" s="760"/>
      <c r="LD5" s="760"/>
      <c r="LE5" s="760"/>
      <c r="LF5" s="760"/>
      <c r="LG5" s="760"/>
      <c r="LH5" s="760"/>
      <c r="LI5" s="760"/>
      <c r="LJ5" s="760"/>
      <c r="LK5" s="760"/>
      <c r="LL5" s="760"/>
      <c r="LM5" s="760"/>
      <c r="LN5" s="760"/>
      <c r="LO5" s="760"/>
      <c r="LP5" s="760"/>
      <c r="LQ5" s="760"/>
      <c r="LR5" s="760"/>
      <c r="LS5" s="760"/>
      <c r="LT5" s="760"/>
      <c r="LU5" s="760"/>
      <c r="LV5" s="760"/>
      <c r="LW5" s="760"/>
      <c r="LX5" s="760"/>
      <c r="LY5" s="760"/>
      <c r="LZ5" s="760"/>
      <c r="MA5" s="760"/>
      <c r="MB5" s="760"/>
      <c r="MC5" s="760"/>
      <c r="MD5" s="760"/>
      <c r="ME5" s="760"/>
      <c r="MF5" s="760"/>
      <c r="MG5" s="760"/>
      <c r="MH5" s="760"/>
      <c r="MI5" s="760"/>
      <c r="MJ5" s="760"/>
      <c r="MK5" s="760"/>
      <c r="ML5" s="760"/>
      <c r="MM5" s="760"/>
      <c r="MN5" s="760"/>
      <c r="MO5" s="760"/>
      <c r="MP5" s="760"/>
      <c r="MQ5" s="760"/>
      <c r="MR5" s="760"/>
      <c r="MS5" s="760"/>
      <c r="MT5" s="760"/>
      <c r="MU5" s="760"/>
      <c r="MV5" s="760"/>
      <c r="MW5" s="760"/>
      <c r="MX5" s="760"/>
      <c r="MY5" s="760"/>
      <c r="MZ5" s="760"/>
      <c r="NA5" s="760"/>
      <c r="NB5" s="760"/>
      <c r="NC5" s="760"/>
      <c r="ND5" s="760"/>
      <c r="NE5" s="760"/>
      <c r="NF5" s="760"/>
      <c r="NG5" s="760"/>
      <c r="NH5" s="760"/>
      <c r="NI5" s="760"/>
      <c r="NJ5" s="760"/>
      <c r="NK5" s="760"/>
      <c r="NL5" s="760"/>
      <c r="NM5" s="760"/>
      <c r="NN5" s="760"/>
      <c r="NO5" s="760"/>
      <c r="NP5" s="760"/>
      <c r="NQ5" s="760"/>
      <c r="NR5" s="760"/>
      <c r="NS5" s="760"/>
      <c r="NT5" s="760"/>
      <c r="NU5" s="760"/>
      <c r="NV5" s="760"/>
      <c r="NW5" s="760"/>
      <c r="NX5" s="760"/>
      <c r="NY5" s="760"/>
      <c r="NZ5" s="760"/>
      <c r="OA5" s="760"/>
      <c r="OB5" s="760"/>
      <c r="OC5" s="760"/>
      <c r="OD5" s="760"/>
      <c r="OE5" s="760"/>
      <c r="OF5" s="760"/>
      <c r="OG5" s="760"/>
      <c r="OH5" s="760"/>
      <c r="OI5" s="760"/>
      <c r="OJ5" s="760"/>
      <c r="OK5" s="760"/>
      <c r="OL5" s="760"/>
      <c r="OM5" s="760"/>
      <c r="ON5" s="760"/>
      <c r="OO5" s="760"/>
      <c r="OP5" s="760"/>
      <c r="OQ5" s="760"/>
      <c r="OR5" s="760"/>
      <c r="OS5" s="760"/>
      <c r="OT5" s="760"/>
      <c r="OU5" s="760"/>
      <c r="OV5" s="760"/>
      <c r="OW5" s="760"/>
      <c r="OX5" s="760"/>
      <c r="OY5" s="760"/>
      <c r="OZ5" s="760"/>
      <c r="PA5" s="760"/>
      <c r="PB5" s="760"/>
      <c r="PC5" s="760"/>
      <c r="PD5" s="760"/>
      <c r="PE5" s="760"/>
      <c r="PF5" s="760"/>
      <c r="PG5" s="760"/>
      <c r="PH5" s="760"/>
      <c r="PI5" s="760"/>
      <c r="PJ5" s="760"/>
      <c r="PK5" s="760"/>
      <c r="PL5" s="760"/>
      <c r="PM5" s="760"/>
      <c r="PN5" s="760"/>
      <c r="PO5" s="760"/>
      <c r="PP5" s="760"/>
      <c r="PQ5" s="760"/>
      <c r="PR5" s="760"/>
      <c r="PS5" s="760"/>
      <c r="PT5" s="760"/>
      <c r="PU5" s="760"/>
      <c r="PV5" s="760"/>
      <c r="PW5" s="760"/>
      <c r="PX5" s="760"/>
      <c r="PY5" s="760"/>
      <c r="PZ5" s="760"/>
      <c r="QA5" s="760"/>
      <c r="QB5" s="760"/>
      <c r="QC5" s="760"/>
      <c r="QD5" s="760"/>
      <c r="QE5" s="760"/>
      <c r="QF5" s="760"/>
      <c r="QG5" s="760"/>
      <c r="QH5" s="760"/>
      <c r="QI5" s="760"/>
      <c r="QJ5" s="760"/>
      <c r="QK5" s="760"/>
      <c r="QL5" s="760"/>
      <c r="QM5" s="760"/>
      <c r="QN5" s="760"/>
      <c r="QO5" s="760"/>
      <c r="QP5" s="760"/>
      <c r="QQ5" s="760"/>
      <c r="QR5" s="760"/>
      <c r="QS5" s="760"/>
      <c r="QT5" s="760"/>
      <c r="QU5" s="760"/>
      <c r="QV5" s="760"/>
      <c r="QW5" s="760"/>
      <c r="QX5" s="760"/>
      <c r="QY5" s="760"/>
      <c r="QZ5" s="760"/>
      <c r="RA5" s="760"/>
      <c r="RB5" s="760"/>
      <c r="RC5" s="760"/>
      <c r="RD5" s="760"/>
      <c r="RE5" s="760"/>
      <c r="RF5" s="760"/>
      <c r="RG5" s="760"/>
      <c r="RH5" s="760"/>
      <c r="RI5" s="760"/>
      <c r="RJ5" s="760"/>
      <c r="RK5" s="760"/>
      <c r="RL5" s="760"/>
      <c r="RM5" s="760"/>
      <c r="RN5" s="760"/>
      <c r="RO5" s="760"/>
      <c r="RP5" s="760"/>
      <c r="RQ5" s="760"/>
      <c r="RR5" s="760"/>
      <c r="RS5" s="760"/>
      <c r="RT5" s="760"/>
      <c r="RU5" s="760"/>
      <c r="RV5" s="760"/>
      <c r="RW5" s="760"/>
      <c r="RX5" s="760"/>
      <c r="RY5" s="760"/>
      <c r="RZ5" s="760"/>
      <c r="SA5" s="760"/>
      <c r="SB5" s="760"/>
      <c r="SC5" s="760"/>
      <c r="SD5" s="760"/>
      <c r="SE5" s="760"/>
      <c r="SF5" s="760"/>
      <c r="SG5" s="760"/>
      <c r="SH5" s="760"/>
      <c r="SI5" s="760"/>
      <c r="SJ5" s="760"/>
      <c r="SK5" s="760"/>
      <c r="SL5" s="760"/>
      <c r="SM5" s="760"/>
      <c r="SN5" s="760"/>
      <c r="SO5" s="760"/>
      <c r="SP5" s="760"/>
      <c r="SQ5" s="760"/>
      <c r="SR5" s="760"/>
      <c r="SS5" s="760"/>
      <c r="ST5" s="760"/>
      <c r="SU5" s="760"/>
      <c r="SV5" s="760"/>
      <c r="SW5" s="760"/>
      <c r="SX5" s="760"/>
      <c r="SY5" s="760"/>
      <c r="SZ5" s="760"/>
      <c r="TA5" s="760"/>
      <c r="TB5" s="760"/>
      <c r="TC5" s="760"/>
      <c r="TD5" s="760"/>
      <c r="TE5" s="760"/>
      <c r="TF5" s="760"/>
      <c r="TG5" s="760"/>
      <c r="TH5" s="760"/>
      <c r="TI5" s="760"/>
      <c r="TJ5" s="760"/>
      <c r="TK5" s="760"/>
      <c r="TL5" s="760"/>
      <c r="TM5" s="760"/>
      <c r="TN5" s="760"/>
      <c r="TO5" s="760"/>
      <c r="TP5" s="760"/>
      <c r="TQ5" s="760"/>
      <c r="TR5" s="760"/>
      <c r="TS5" s="760"/>
      <c r="TT5" s="760"/>
      <c r="TU5" s="760"/>
      <c r="TV5" s="760"/>
      <c r="TW5" s="760"/>
      <c r="TX5" s="760"/>
      <c r="TY5" s="760"/>
      <c r="TZ5" s="760"/>
      <c r="UA5" s="760"/>
      <c r="UB5" s="760"/>
      <c r="UC5" s="760"/>
      <c r="UD5" s="760"/>
      <c r="UE5" s="760"/>
      <c r="UF5" s="760"/>
      <c r="UG5" s="760"/>
      <c r="UH5" s="760"/>
      <c r="UI5" s="760"/>
      <c r="UJ5" s="760"/>
      <c r="UK5" s="760"/>
      <c r="UL5" s="760"/>
      <c r="UM5" s="760"/>
      <c r="UN5" s="760"/>
      <c r="UO5" s="760"/>
      <c r="UP5" s="760"/>
      <c r="UQ5" s="760"/>
      <c r="UR5" s="760"/>
      <c r="US5" s="760"/>
      <c r="UT5" s="760"/>
      <c r="UU5" s="760"/>
      <c r="UV5" s="760"/>
      <c r="UW5" s="760"/>
      <c r="UX5" s="760"/>
      <c r="UY5" s="760"/>
      <c r="UZ5" s="760"/>
      <c r="VA5" s="760"/>
      <c r="VB5" s="760"/>
      <c r="VC5" s="760"/>
      <c r="VD5" s="760"/>
      <c r="VE5" s="760"/>
      <c r="VF5" s="760"/>
      <c r="VG5" s="760"/>
      <c r="VH5" s="760"/>
      <c r="VI5" s="760"/>
      <c r="VJ5" s="760"/>
      <c r="VK5" s="760"/>
      <c r="VL5" s="760"/>
      <c r="VM5" s="760"/>
      <c r="VN5" s="760"/>
      <c r="VO5" s="760"/>
      <c r="VP5" s="760"/>
      <c r="VQ5" s="760"/>
      <c r="VR5" s="760"/>
      <c r="VS5" s="760"/>
      <c r="VT5" s="760"/>
      <c r="VU5" s="760"/>
      <c r="VV5" s="760"/>
      <c r="VW5" s="760"/>
      <c r="VX5" s="760"/>
      <c r="VY5" s="760"/>
      <c r="VZ5" s="760"/>
      <c r="WA5" s="760"/>
      <c r="WB5" s="760"/>
      <c r="WC5" s="760"/>
      <c r="WD5" s="760"/>
      <c r="WE5" s="760"/>
      <c r="WF5" s="760"/>
      <c r="WG5" s="760"/>
      <c r="WH5" s="760"/>
      <c r="WI5" s="760"/>
      <c r="WJ5" s="760"/>
      <c r="WK5" s="760"/>
      <c r="WL5" s="760"/>
      <c r="WM5" s="760"/>
      <c r="WN5" s="760"/>
      <c r="WO5" s="760"/>
      <c r="WP5" s="760"/>
      <c r="WQ5" s="760"/>
      <c r="WR5" s="760"/>
      <c r="WS5" s="760"/>
      <c r="WT5" s="760"/>
      <c r="WU5" s="760"/>
      <c r="WV5" s="760"/>
      <c r="WW5" s="760"/>
      <c r="WX5" s="760"/>
      <c r="WY5" s="760"/>
      <c r="WZ5" s="760"/>
      <c r="XA5" s="760"/>
      <c r="XB5" s="760"/>
      <c r="XC5" s="760"/>
      <c r="XD5" s="760"/>
      <c r="XE5" s="760"/>
      <c r="XF5" s="760"/>
      <c r="XG5" s="760"/>
      <c r="XH5" s="760"/>
      <c r="XI5" s="760"/>
      <c r="XJ5" s="760"/>
      <c r="XK5" s="760"/>
      <c r="XL5" s="760"/>
      <c r="XM5" s="760"/>
      <c r="XN5" s="760"/>
      <c r="XO5" s="760"/>
      <c r="XP5" s="760"/>
      <c r="XQ5" s="760"/>
      <c r="XR5" s="760"/>
      <c r="XS5" s="760"/>
      <c r="XT5" s="760"/>
      <c r="XU5" s="760"/>
      <c r="XV5" s="760"/>
      <c r="XW5" s="760"/>
      <c r="XX5" s="760"/>
      <c r="XY5" s="760"/>
      <c r="XZ5" s="760"/>
      <c r="YA5" s="760"/>
      <c r="YB5" s="760"/>
      <c r="YC5" s="760"/>
      <c r="YD5" s="760"/>
      <c r="YE5" s="760"/>
      <c r="YF5" s="760"/>
      <c r="YG5" s="760"/>
      <c r="YH5" s="760"/>
      <c r="YI5" s="760"/>
      <c r="YJ5" s="760"/>
      <c r="YK5" s="760"/>
      <c r="YL5" s="760"/>
      <c r="YM5" s="760"/>
      <c r="YN5" s="760"/>
      <c r="YO5" s="760"/>
      <c r="YP5" s="760"/>
      <c r="YQ5" s="760"/>
      <c r="YR5" s="760"/>
      <c r="YS5" s="760"/>
      <c r="YT5" s="760"/>
      <c r="YU5" s="760"/>
      <c r="YV5" s="760"/>
      <c r="YW5" s="760"/>
      <c r="YX5" s="760"/>
      <c r="YY5" s="760"/>
      <c r="YZ5" s="760"/>
      <c r="ZA5" s="760"/>
      <c r="ZB5" s="760"/>
      <c r="ZC5" s="760"/>
      <c r="ZD5" s="760"/>
      <c r="ZE5" s="760"/>
      <c r="ZF5" s="760"/>
      <c r="ZG5" s="760"/>
      <c r="ZH5" s="760"/>
      <c r="ZI5" s="760"/>
      <c r="ZJ5" s="760"/>
      <c r="ZK5" s="760"/>
      <c r="ZL5" s="760"/>
      <c r="ZM5" s="760"/>
      <c r="ZN5" s="760"/>
      <c r="ZO5" s="760"/>
      <c r="ZP5" s="760"/>
      <c r="ZQ5" s="760"/>
      <c r="ZR5" s="760"/>
      <c r="ZS5" s="760"/>
      <c r="ZT5" s="760"/>
      <c r="ZU5" s="760"/>
      <c r="ZV5" s="760"/>
      <c r="ZW5" s="760"/>
      <c r="ZX5" s="760"/>
      <c r="ZY5" s="760"/>
      <c r="ZZ5" s="760"/>
      <c r="AAA5" s="760"/>
      <c r="AAB5" s="760"/>
      <c r="AAC5" s="760"/>
      <c r="AAD5" s="760"/>
      <c r="AAE5" s="760"/>
      <c r="AAF5" s="760"/>
      <c r="AAG5" s="760"/>
      <c r="AAH5" s="760"/>
      <c r="AAI5" s="760"/>
      <c r="AAJ5" s="760"/>
      <c r="AAK5" s="760"/>
      <c r="AAL5" s="760"/>
      <c r="AAM5" s="760"/>
      <c r="AAN5" s="760"/>
      <c r="AAO5" s="760"/>
      <c r="AAP5" s="760"/>
      <c r="AAQ5" s="760"/>
      <c r="AAR5" s="760"/>
      <c r="AAS5" s="760"/>
      <c r="AAT5" s="760"/>
      <c r="AAU5" s="760"/>
      <c r="AAV5" s="760"/>
      <c r="AAW5" s="760"/>
      <c r="AAX5" s="760"/>
      <c r="AAY5" s="760"/>
      <c r="AAZ5" s="760"/>
      <c r="ABA5" s="760"/>
      <c r="ABB5" s="760"/>
      <c r="ABC5" s="760"/>
      <c r="ABD5" s="760"/>
      <c r="ABE5" s="760"/>
      <c r="ABF5" s="760"/>
      <c r="ABG5" s="760"/>
      <c r="ABH5" s="760"/>
      <c r="ABI5" s="760"/>
      <c r="ABJ5" s="760"/>
      <c r="ABK5" s="760"/>
      <c r="ABL5" s="760"/>
      <c r="ABM5" s="760"/>
      <c r="ABN5" s="760"/>
      <c r="ABO5" s="760"/>
      <c r="ABP5" s="760"/>
      <c r="ABQ5" s="760"/>
      <c r="ABR5" s="760"/>
      <c r="ABS5" s="760"/>
      <c r="ABT5" s="760"/>
      <c r="ABU5" s="760"/>
      <c r="ABV5" s="760"/>
      <c r="ABW5" s="760"/>
      <c r="ABX5" s="760"/>
      <c r="ABY5" s="760"/>
      <c r="ABZ5" s="760"/>
      <c r="ACA5" s="760"/>
      <c r="ACB5" s="760"/>
      <c r="ACC5" s="760"/>
      <c r="ACD5" s="760"/>
      <c r="ACE5" s="760"/>
      <c r="ACF5" s="760"/>
      <c r="ACG5" s="760"/>
      <c r="ACH5" s="760"/>
      <c r="ACI5" s="760"/>
      <c r="ACJ5" s="760"/>
      <c r="ACK5" s="760"/>
      <c r="ACL5" s="760"/>
      <c r="ACM5" s="760"/>
      <c r="ACN5" s="760"/>
      <c r="ACO5" s="760"/>
      <c r="ACP5" s="760"/>
      <c r="ACQ5" s="760"/>
      <c r="ACR5" s="760"/>
      <c r="ACS5" s="760"/>
      <c r="ACT5" s="760"/>
      <c r="ACU5" s="760"/>
      <c r="ACV5" s="760"/>
      <c r="ACW5" s="760"/>
      <c r="ACX5" s="760"/>
      <c r="ACY5" s="760"/>
      <c r="ACZ5" s="760"/>
      <c r="ADA5" s="760"/>
      <c r="ADB5" s="760"/>
      <c r="ADC5" s="760"/>
      <c r="ADD5" s="760"/>
      <c r="ADE5" s="760"/>
      <c r="ADF5" s="760"/>
      <c r="ADG5" s="760"/>
      <c r="ADH5" s="760"/>
      <c r="ADI5" s="760"/>
      <c r="ADJ5" s="760"/>
      <c r="ADK5" s="760"/>
      <c r="ADL5" s="760"/>
      <c r="ADM5" s="760"/>
      <c r="ADN5" s="760"/>
      <c r="ADO5" s="760"/>
      <c r="ADP5" s="760"/>
      <c r="ADQ5" s="760"/>
      <c r="ADR5" s="760"/>
      <c r="ADS5" s="760"/>
      <c r="ADT5" s="760"/>
      <c r="ADU5" s="760"/>
      <c r="ADV5" s="760"/>
      <c r="ADW5" s="760"/>
      <c r="ADX5" s="760"/>
      <c r="ADY5" s="760"/>
      <c r="ADZ5" s="760"/>
      <c r="AEA5" s="760"/>
      <c r="AEB5" s="760"/>
      <c r="AEC5" s="760"/>
      <c r="AED5" s="760"/>
      <c r="AEE5" s="760"/>
      <c r="AEF5" s="760"/>
      <c r="AEG5" s="760"/>
      <c r="AEH5" s="760"/>
      <c r="AEI5" s="760"/>
      <c r="AEJ5" s="760"/>
      <c r="AEK5" s="760"/>
      <c r="AEL5" s="760"/>
      <c r="AEM5" s="760"/>
      <c r="AEN5" s="760"/>
      <c r="AEO5" s="760"/>
      <c r="AEP5" s="760"/>
      <c r="AEQ5" s="760"/>
      <c r="AER5" s="760"/>
      <c r="AES5" s="760"/>
      <c r="AET5" s="760"/>
      <c r="AEU5" s="760"/>
      <c r="AEV5" s="760"/>
      <c r="AEW5" s="760"/>
      <c r="AEX5" s="760"/>
      <c r="AEY5" s="760"/>
      <c r="AEZ5" s="760"/>
      <c r="AFA5" s="760"/>
      <c r="AFB5" s="760"/>
      <c r="AFC5" s="760"/>
      <c r="AFD5" s="760"/>
      <c r="AFE5" s="760"/>
      <c r="AFF5" s="760"/>
      <c r="AFG5" s="760"/>
      <c r="AFH5" s="760"/>
      <c r="AFI5" s="760"/>
      <c r="AFJ5" s="760"/>
      <c r="AFK5" s="760"/>
      <c r="AFL5" s="760"/>
      <c r="AFM5" s="760"/>
      <c r="AFN5" s="760"/>
      <c r="AFO5" s="760"/>
      <c r="AFP5" s="760"/>
      <c r="AFQ5" s="760"/>
      <c r="AFR5" s="760"/>
      <c r="AFS5" s="760"/>
      <c r="AFT5" s="760"/>
      <c r="AFU5" s="760"/>
      <c r="AFV5" s="760"/>
      <c r="AFW5" s="760"/>
      <c r="AFX5" s="760"/>
      <c r="AFY5" s="760"/>
      <c r="AFZ5" s="760"/>
      <c r="AGA5" s="760"/>
      <c r="AGB5" s="760"/>
      <c r="AGC5" s="760"/>
      <c r="AGD5" s="760"/>
      <c r="AGE5" s="760"/>
      <c r="AGF5" s="760"/>
      <c r="AGG5" s="760"/>
      <c r="AGH5" s="760"/>
      <c r="AGI5" s="760"/>
      <c r="AGJ5" s="760"/>
      <c r="AGK5" s="760"/>
      <c r="AGL5" s="760"/>
      <c r="AGM5" s="760"/>
      <c r="AGN5" s="760"/>
      <c r="AGO5" s="760"/>
      <c r="AGP5" s="760"/>
      <c r="AGQ5" s="760"/>
      <c r="AGR5" s="760"/>
      <c r="AGS5" s="760"/>
      <c r="AGT5" s="760"/>
      <c r="AGU5" s="760"/>
      <c r="AGV5" s="760"/>
      <c r="AGW5" s="760"/>
      <c r="AGX5" s="760"/>
      <c r="AGY5" s="760"/>
      <c r="AGZ5" s="760"/>
      <c r="AHA5" s="760"/>
      <c r="AHB5" s="760"/>
      <c r="AHC5" s="760"/>
      <c r="AHD5" s="760"/>
      <c r="AHE5" s="760"/>
      <c r="AHF5" s="760"/>
      <c r="AHG5" s="760"/>
      <c r="AHH5" s="760"/>
      <c r="AHI5" s="760"/>
      <c r="AHJ5" s="760"/>
      <c r="AHK5" s="760"/>
      <c r="AHL5" s="760"/>
      <c r="AHM5" s="760"/>
      <c r="AHN5" s="760"/>
      <c r="AHO5" s="760"/>
      <c r="AHP5" s="760"/>
      <c r="AHQ5" s="760"/>
      <c r="AHR5" s="760"/>
      <c r="AHS5" s="760"/>
      <c r="AHT5" s="760"/>
      <c r="AHU5" s="760"/>
      <c r="AHV5" s="760"/>
      <c r="AHW5" s="760"/>
      <c r="AHX5" s="760"/>
      <c r="AHY5" s="760"/>
      <c r="AHZ5" s="760"/>
      <c r="AIA5" s="760"/>
      <c r="AIB5" s="760"/>
      <c r="AIC5" s="760"/>
      <c r="AID5" s="760"/>
      <c r="AIE5" s="760"/>
      <c r="AIF5" s="760"/>
      <c r="AIG5" s="760"/>
      <c r="AIH5" s="760"/>
      <c r="AII5" s="760"/>
      <c r="AIJ5" s="760"/>
      <c r="AIK5" s="760"/>
      <c r="AIL5" s="760"/>
      <c r="AIM5" s="760"/>
      <c r="AIN5" s="760"/>
      <c r="AIO5" s="760"/>
      <c r="AIP5" s="760"/>
      <c r="AIQ5" s="760"/>
      <c r="AIR5" s="760"/>
      <c r="AIS5" s="760"/>
      <c r="AIT5" s="760"/>
      <c r="AIU5" s="760"/>
      <c r="AIV5" s="760"/>
      <c r="AIW5" s="760"/>
      <c r="AIX5" s="760"/>
      <c r="AIY5" s="760"/>
      <c r="AIZ5" s="760"/>
      <c r="AJA5" s="760"/>
      <c r="AJB5" s="760"/>
      <c r="AJC5" s="760"/>
      <c r="AJD5" s="760"/>
      <c r="AJE5" s="760"/>
      <c r="AJF5" s="760"/>
      <c r="AJG5" s="760"/>
      <c r="AJH5" s="760"/>
      <c r="AJI5" s="760"/>
      <c r="AJJ5" s="760"/>
      <c r="AJK5" s="760"/>
      <c r="AJL5" s="760"/>
      <c r="AJM5" s="760"/>
      <c r="AJN5" s="760"/>
      <c r="AJO5" s="760"/>
      <c r="AJP5" s="760"/>
      <c r="AJQ5" s="760"/>
      <c r="AJR5" s="760"/>
      <c r="AJS5" s="760"/>
      <c r="AJT5" s="760"/>
      <c r="AJU5" s="760"/>
      <c r="AJV5" s="760"/>
      <c r="AJW5" s="760"/>
      <c r="AJX5" s="760"/>
      <c r="AJY5" s="760"/>
      <c r="AJZ5" s="760"/>
      <c r="AKA5" s="760"/>
      <c r="AKB5" s="760"/>
      <c r="AKC5" s="760"/>
      <c r="AKD5" s="760"/>
      <c r="AKE5" s="760"/>
      <c r="AKF5" s="760"/>
      <c r="AKG5" s="760"/>
      <c r="AKH5" s="760"/>
      <c r="AKI5" s="760"/>
      <c r="AKJ5" s="760"/>
      <c r="AKK5" s="760"/>
      <c r="AKL5" s="760"/>
      <c r="AKM5" s="760"/>
      <c r="AKN5" s="760"/>
      <c r="AKO5" s="760"/>
      <c r="AKP5" s="760"/>
      <c r="AKQ5" s="760"/>
      <c r="AKR5" s="760"/>
      <c r="AKS5" s="760"/>
      <c r="AKT5" s="760"/>
      <c r="AKU5" s="760"/>
      <c r="AKV5" s="760"/>
      <c r="AKW5" s="760"/>
      <c r="AKX5" s="760"/>
      <c r="AKY5" s="760"/>
      <c r="AKZ5" s="760"/>
      <c r="ALA5" s="760"/>
      <c r="ALB5" s="760"/>
      <c r="ALC5" s="760"/>
      <c r="ALD5" s="760"/>
      <c r="ALE5" s="760"/>
      <c r="ALF5" s="760"/>
      <c r="ALG5" s="760"/>
      <c r="ALH5" s="760"/>
      <c r="ALI5" s="760"/>
      <c r="ALJ5" s="760"/>
      <c r="ALK5" s="760"/>
      <c r="ALL5" s="760"/>
      <c r="ALM5" s="760"/>
      <c r="ALN5" s="760"/>
      <c r="ALO5" s="760"/>
      <c r="ALP5" s="760"/>
      <c r="ALQ5" s="760"/>
      <c r="ALR5" s="760"/>
      <c r="ALS5" s="760"/>
      <c r="ALT5" s="760"/>
      <c r="ALU5" s="760"/>
      <c r="ALV5" s="760"/>
      <c r="ALW5" s="760"/>
      <c r="ALX5" s="760"/>
      <c r="ALY5" s="760"/>
      <c r="ALZ5" s="760"/>
      <c r="AMA5" s="760"/>
      <c r="AMB5" s="760"/>
      <c r="AMC5" s="760"/>
      <c r="AMD5" s="760"/>
      <c r="AME5" s="760"/>
      <c r="AMF5" s="760"/>
      <c r="AMG5" s="760"/>
      <c r="AMH5" s="760"/>
      <c r="AMI5" s="760"/>
      <c r="AMJ5" s="760"/>
      <c r="AMK5" s="760"/>
      <c r="AML5" s="760"/>
      <c r="AMM5" s="760"/>
      <c r="AMN5" s="760"/>
      <c r="AMO5" s="760"/>
      <c r="AMP5" s="760"/>
      <c r="AMQ5" s="760"/>
      <c r="AMR5" s="760"/>
      <c r="AMS5" s="760"/>
      <c r="AMT5" s="760"/>
      <c r="AMU5" s="760"/>
      <c r="AMV5" s="760"/>
      <c r="AMW5" s="760"/>
      <c r="AMX5" s="760"/>
      <c r="AMY5" s="760"/>
      <c r="AMZ5" s="760"/>
      <c r="ANA5" s="760"/>
      <c r="ANB5" s="760"/>
      <c r="ANC5" s="760"/>
      <c r="AND5" s="760"/>
      <c r="ANE5" s="760"/>
      <c r="ANF5" s="760"/>
      <c r="ANG5" s="760"/>
      <c r="ANH5" s="760"/>
      <c r="ANI5" s="760"/>
      <c r="ANJ5" s="760"/>
      <c r="ANK5" s="760"/>
      <c r="ANL5" s="760"/>
      <c r="ANM5" s="760"/>
      <c r="ANN5" s="760"/>
      <c r="ANO5" s="760"/>
      <c r="ANP5" s="760"/>
      <c r="ANQ5" s="760"/>
      <c r="ANR5" s="760"/>
      <c r="ANS5" s="760"/>
      <c r="ANT5" s="760"/>
      <c r="ANU5" s="760"/>
      <c r="ANV5" s="760"/>
      <c r="ANW5" s="760"/>
      <c r="ANX5" s="760"/>
      <c r="ANY5" s="760"/>
      <c r="ANZ5" s="760"/>
      <c r="AOA5" s="760"/>
      <c r="AOB5" s="760"/>
      <c r="AOC5" s="760"/>
      <c r="AOD5" s="760"/>
      <c r="AOE5" s="760"/>
      <c r="AOF5" s="760"/>
      <c r="AOG5" s="760"/>
      <c r="AOH5" s="760"/>
      <c r="AOI5" s="760"/>
      <c r="AOJ5" s="760"/>
      <c r="AOK5" s="760"/>
      <c r="AOL5" s="760"/>
      <c r="AOM5" s="760"/>
      <c r="AON5" s="760"/>
      <c r="AOO5" s="760"/>
      <c r="AOP5" s="760"/>
      <c r="AOQ5" s="760"/>
      <c r="AOR5" s="760"/>
      <c r="AOS5" s="760"/>
      <c r="AOT5" s="760"/>
      <c r="AOU5" s="760"/>
      <c r="AOV5" s="760"/>
      <c r="AOW5" s="760"/>
      <c r="AOX5" s="760"/>
      <c r="AOY5" s="760"/>
      <c r="AOZ5" s="760"/>
      <c r="APA5" s="760"/>
      <c r="APB5" s="760"/>
      <c r="APC5" s="760"/>
      <c r="APD5" s="760"/>
      <c r="APE5" s="760"/>
      <c r="APF5" s="760"/>
      <c r="APG5" s="760"/>
      <c r="APH5" s="760"/>
      <c r="API5" s="760"/>
      <c r="APJ5" s="760"/>
      <c r="APK5" s="760"/>
      <c r="APL5" s="760"/>
      <c r="APM5" s="760"/>
      <c r="APN5" s="760"/>
      <c r="APO5" s="760"/>
      <c r="APP5" s="760"/>
      <c r="APQ5" s="760"/>
      <c r="APR5" s="760"/>
      <c r="APS5" s="760"/>
      <c r="APT5" s="760"/>
      <c r="APU5" s="760"/>
      <c r="APV5" s="760"/>
      <c r="APW5" s="760"/>
      <c r="APX5" s="760"/>
      <c r="APY5" s="760"/>
      <c r="APZ5" s="760"/>
      <c r="AQA5" s="760"/>
      <c r="AQB5" s="760"/>
      <c r="AQC5" s="760"/>
      <c r="AQD5" s="760"/>
      <c r="AQE5" s="760"/>
      <c r="AQF5" s="760"/>
      <c r="AQG5" s="760"/>
      <c r="AQH5" s="760"/>
      <c r="AQI5" s="760"/>
      <c r="AQJ5" s="760"/>
      <c r="AQK5" s="760"/>
      <c r="AQL5" s="760"/>
      <c r="AQM5" s="760"/>
      <c r="AQN5" s="760"/>
      <c r="AQO5" s="760"/>
      <c r="AQP5" s="760"/>
      <c r="AQQ5" s="760"/>
      <c r="AQR5" s="760"/>
      <c r="AQS5" s="760"/>
      <c r="AQT5" s="760"/>
      <c r="AQU5" s="760"/>
      <c r="AQV5" s="760"/>
      <c r="AQW5" s="760"/>
      <c r="AQX5" s="760"/>
      <c r="AQY5" s="760"/>
      <c r="AQZ5" s="760"/>
      <c r="ARA5" s="760"/>
      <c r="ARB5" s="760"/>
      <c r="ARC5" s="760"/>
      <c r="ARD5" s="760"/>
      <c r="ARE5" s="760"/>
      <c r="ARF5" s="760"/>
      <c r="ARG5" s="760"/>
      <c r="ARH5" s="760"/>
      <c r="ARI5" s="760"/>
      <c r="ARJ5" s="760"/>
      <c r="ARK5" s="760"/>
      <c r="ARL5" s="760"/>
      <c r="ARM5" s="760"/>
      <c r="ARN5" s="760"/>
      <c r="ARO5" s="760"/>
      <c r="ARP5" s="760"/>
      <c r="ARQ5" s="760"/>
      <c r="ARR5" s="760"/>
      <c r="ARS5" s="760"/>
      <c r="ART5" s="760"/>
      <c r="ARU5" s="760"/>
      <c r="ARV5" s="760"/>
      <c r="ARW5" s="760"/>
      <c r="ARX5" s="760"/>
      <c r="ARY5" s="760"/>
      <c r="ARZ5" s="760"/>
      <c r="ASA5" s="760"/>
      <c r="ASB5" s="760"/>
      <c r="ASC5" s="760"/>
      <c r="ASD5" s="760"/>
      <c r="ASE5" s="760"/>
      <c r="ASF5" s="760"/>
      <c r="ASG5" s="760"/>
      <c r="ASH5" s="760"/>
      <c r="ASI5" s="760"/>
      <c r="ASJ5" s="760"/>
      <c r="ASK5" s="760"/>
      <c r="ASL5" s="760"/>
      <c r="ASM5" s="760"/>
      <c r="ASN5" s="760"/>
      <c r="ASO5" s="760"/>
      <c r="ASP5" s="760"/>
      <c r="ASQ5" s="760"/>
      <c r="ASR5" s="760"/>
      <c r="ASS5" s="760"/>
      <c r="AST5" s="760"/>
      <c r="ASU5" s="760"/>
      <c r="ASV5" s="760"/>
      <c r="ASW5" s="760"/>
      <c r="ASX5" s="760"/>
      <c r="ASY5" s="760"/>
      <c r="ASZ5" s="760"/>
      <c r="ATA5" s="760"/>
      <c r="ATB5" s="760"/>
      <c r="ATC5" s="760"/>
      <c r="ATD5" s="760"/>
      <c r="ATE5" s="760"/>
      <c r="ATF5" s="760"/>
      <c r="ATG5" s="760"/>
      <c r="ATH5" s="760"/>
      <c r="ATI5" s="760"/>
      <c r="ATJ5" s="760"/>
      <c r="ATK5" s="760"/>
      <c r="ATL5" s="760"/>
      <c r="ATM5" s="760"/>
      <c r="ATN5" s="760"/>
      <c r="ATO5" s="760"/>
      <c r="ATP5" s="760"/>
      <c r="ATQ5" s="760"/>
      <c r="ATR5" s="760"/>
      <c r="ATS5" s="760"/>
      <c r="ATT5" s="760"/>
      <c r="ATU5" s="760"/>
      <c r="ATV5" s="760"/>
      <c r="ATW5" s="760"/>
      <c r="ATX5" s="760"/>
      <c r="ATY5" s="760"/>
      <c r="ATZ5" s="760"/>
      <c r="AUA5" s="760"/>
      <c r="AUB5" s="760"/>
      <c r="AUC5" s="760"/>
      <c r="AUD5" s="760"/>
      <c r="AUE5" s="760"/>
      <c r="AUF5" s="760"/>
      <c r="AUG5" s="760"/>
      <c r="AUH5" s="760"/>
      <c r="AUI5" s="760"/>
      <c r="AUJ5" s="760"/>
      <c r="AUK5" s="760"/>
      <c r="AUL5" s="760"/>
      <c r="AUM5" s="760"/>
      <c r="AUN5" s="760"/>
      <c r="AUO5" s="760"/>
      <c r="AUP5" s="760"/>
      <c r="AUQ5" s="760"/>
      <c r="AUR5" s="760"/>
      <c r="AUS5" s="760"/>
      <c r="AUT5" s="760"/>
      <c r="AUU5" s="760"/>
      <c r="AUV5" s="760"/>
      <c r="AUW5" s="760"/>
      <c r="AUX5" s="760"/>
      <c r="AUY5" s="760"/>
      <c r="AUZ5" s="760"/>
      <c r="AVA5" s="760"/>
      <c r="AVB5" s="760"/>
      <c r="AVC5" s="760"/>
      <c r="AVD5" s="760"/>
      <c r="AVE5" s="760"/>
      <c r="AVF5" s="760"/>
      <c r="AVG5" s="760"/>
      <c r="AVH5" s="760"/>
      <c r="AVI5" s="760"/>
      <c r="AVJ5" s="760"/>
      <c r="AVK5" s="760"/>
      <c r="AVL5" s="760"/>
      <c r="AVM5" s="760"/>
      <c r="AVN5" s="760"/>
      <c r="AVO5" s="760"/>
      <c r="AVP5" s="760"/>
      <c r="AVQ5" s="760"/>
      <c r="AVR5" s="760"/>
      <c r="AVS5" s="760"/>
      <c r="AVT5" s="760"/>
      <c r="AVU5" s="760"/>
      <c r="AVV5" s="760"/>
      <c r="AVW5" s="760"/>
      <c r="AVX5" s="760"/>
      <c r="AVY5" s="760"/>
      <c r="AVZ5" s="760"/>
      <c r="AWA5" s="760"/>
      <c r="AWB5" s="760"/>
      <c r="AWC5" s="760"/>
      <c r="AWD5" s="760"/>
      <c r="AWE5" s="760"/>
      <c r="AWF5" s="760"/>
      <c r="AWG5" s="760"/>
      <c r="AWH5" s="760"/>
      <c r="AWI5" s="760"/>
      <c r="AWJ5" s="760"/>
      <c r="AWK5" s="760"/>
      <c r="AWL5" s="760"/>
      <c r="AWM5" s="760"/>
      <c r="AWN5" s="760"/>
      <c r="AWO5" s="760"/>
      <c r="AWP5" s="760"/>
      <c r="AWQ5" s="760"/>
      <c r="AWR5" s="760"/>
      <c r="AWS5" s="760"/>
      <c r="AWT5" s="760"/>
      <c r="AWU5" s="760"/>
      <c r="AWV5" s="760"/>
      <c r="AWW5" s="760"/>
      <c r="AWX5" s="760"/>
      <c r="AWY5" s="760"/>
      <c r="AWZ5" s="760"/>
      <c r="AXA5" s="760"/>
      <c r="AXB5" s="760"/>
      <c r="AXC5" s="760"/>
      <c r="AXD5" s="760"/>
      <c r="AXE5" s="760"/>
      <c r="AXF5" s="760"/>
      <c r="AXG5" s="760"/>
      <c r="AXH5" s="760"/>
      <c r="AXI5" s="760"/>
      <c r="AXJ5" s="760"/>
      <c r="AXK5" s="760"/>
      <c r="AXL5" s="760"/>
      <c r="AXM5" s="760"/>
      <c r="AXN5" s="760"/>
      <c r="AXO5" s="760"/>
      <c r="AXP5" s="760"/>
      <c r="AXQ5" s="760"/>
      <c r="AXR5" s="760"/>
      <c r="AXS5" s="760"/>
      <c r="AXT5" s="760"/>
      <c r="AXU5" s="760"/>
      <c r="AXV5" s="760"/>
      <c r="AXW5" s="760"/>
      <c r="AXX5" s="760"/>
      <c r="AXY5" s="760"/>
      <c r="AXZ5" s="760"/>
      <c r="AYA5" s="760"/>
      <c r="AYB5" s="760"/>
      <c r="AYC5" s="760"/>
      <c r="AYD5" s="760"/>
      <c r="AYE5" s="760"/>
      <c r="AYF5" s="760"/>
      <c r="AYG5" s="760"/>
      <c r="AYH5" s="760"/>
      <c r="AYI5" s="760"/>
      <c r="AYJ5" s="760"/>
      <c r="AYK5" s="760"/>
      <c r="AYL5" s="760"/>
      <c r="AYM5" s="760"/>
      <c r="AYN5" s="760"/>
      <c r="AYO5" s="760"/>
      <c r="AYP5" s="760"/>
      <c r="AYQ5" s="760"/>
      <c r="AYR5" s="760"/>
      <c r="AYS5" s="760"/>
      <c r="AYT5" s="760"/>
      <c r="AYU5" s="760"/>
      <c r="AYV5" s="760"/>
      <c r="AYW5" s="760"/>
      <c r="AYX5" s="760"/>
      <c r="AYY5" s="760"/>
      <c r="AYZ5" s="760"/>
      <c r="AZA5" s="760"/>
      <c r="AZB5" s="760"/>
      <c r="AZC5" s="760"/>
      <c r="AZD5" s="760"/>
      <c r="AZE5" s="760"/>
      <c r="AZF5" s="760"/>
      <c r="AZG5" s="760"/>
      <c r="AZH5" s="760"/>
      <c r="AZI5" s="760"/>
      <c r="AZJ5" s="760"/>
      <c r="AZK5" s="760"/>
      <c r="AZL5" s="760"/>
      <c r="AZM5" s="760"/>
      <c r="AZN5" s="760"/>
      <c r="AZO5" s="760"/>
      <c r="AZP5" s="760"/>
      <c r="AZQ5" s="760"/>
      <c r="AZR5" s="760"/>
      <c r="AZS5" s="760"/>
      <c r="AZT5" s="760"/>
      <c r="AZU5" s="760"/>
      <c r="AZV5" s="760"/>
      <c r="AZW5" s="760"/>
      <c r="AZX5" s="760"/>
      <c r="AZY5" s="760"/>
      <c r="AZZ5" s="760"/>
      <c r="BAA5" s="760"/>
      <c r="BAB5" s="760"/>
      <c r="BAC5" s="760"/>
      <c r="BAD5" s="760"/>
      <c r="BAE5" s="760"/>
      <c r="BAF5" s="760"/>
      <c r="BAG5" s="760"/>
      <c r="BAH5" s="760"/>
      <c r="BAI5" s="760"/>
      <c r="BAJ5" s="760"/>
      <c r="BAK5" s="760"/>
      <c r="BAL5" s="760"/>
      <c r="BAM5" s="760"/>
      <c r="BAN5" s="760"/>
      <c r="BAO5" s="760"/>
      <c r="BAP5" s="760"/>
      <c r="BAQ5" s="760"/>
      <c r="BAR5" s="760"/>
      <c r="BAS5" s="760"/>
      <c r="BAT5" s="760"/>
      <c r="BAU5" s="760"/>
      <c r="BAV5" s="760"/>
      <c r="BAW5" s="760"/>
      <c r="BAX5" s="760"/>
      <c r="BAY5" s="760"/>
      <c r="BAZ5" s="760"/>
      <c r="BBA5" s="760"/>
      <c r="BBB5" s="760"/>
      <c r="BBC5" s="760"/>
      <c r="BBD5" s="760"/>
      <c r="BBE5" s="760"/>
      <c r="BBF5" s="760"/>
      <c r="BBG5" s="760"/>
      <c r="BBH5" s="760"/>
      <c r="BBI5" s="760"/>
      <c r="BBJ5" s="760"/>
      <c r="BBK5" s="760"/>
      <c r="BBL5" s="760"/>
      <c r="BBM5" s="760"/>
      <c r="BBN5" s="760"/>
      <c r="BBO5" s="760"/>
      <c r="BBP5" s="760"/>
      <c r="BBQ5" s="760"/>
      <c r="BBR5" s="760"/>
      <c r="BBS5" s="760"/>
      <c r="BBT5" s="760"/>
      <c r="BBU5" s="760"/>
      <c r="BBV5" s="760"/>
      <c r="BBW5" s="760"/>
      <c r="BBX5" s="760"/>
      <c r="BBY5" s="760"/>
      <c r="BBZ5" s="760"/>
      <c r="BCA5" s="760"/>
      <c r="BCB5" s="760"/>
      <c r="BCC5" s="760"/>
      <c r="BCD5" s="760"/>
      <c r="BCE5" s="760"/>
      <c r="BCF5" s="760"/>
      <c r="BCG5" s="760"/>
      <c r="BCH5" s="760"/>
      <c r="BCI5" s="760"/>
      <c r="BCJ5" s="760"/>
      <c r="BCK5" s="760"/>
      <c r="BCL5" s="760"/>
      <c r="BCM5" s="760"/>
      <c r="BCN5" s="760"/>
      <c r="BCO5" s="760"/>
      <c r="BCP5" s="760"/>
      <c r="BCQ5" s="760"/>
      <c r="BCR5" s="760"/>
      <c r="BCS5" s="760"/>
      <c r="BCT5" s="760"/>
      <c r="BCU5" s="760"/>
      <c r="BCV5" s="760"/>
      <c r="BCW5" s="760"/>
      <c r="BCX5" s="760"/>
      <c r="BCY5" s="760"/>
      <c r="BCZ5" s="760"/>
      <c r="BDA5" s="760"/>
      <c r="BDB5" s="760"/>
      <c r="BDC5" s="760"/>
      <c r="BDD5" s="760"/>
      <c r="BDE5" s="760"/>
      <c r="BDF5" s="760"/>
      <c r="BDG5" s="760"/>
      <c r="BDH5" s="760"/>
      <c r="BDI5" s="760"/>
      <c r="BDJ5" s="760"/>
      <c r="BDK5" s="760"/>
      <c r="BDL5" s="760"/>
      <c r="BDM5" s="760"/>
      <c r="BDN5" s="760"/>
      <c r="BDO5" s="760"/>
      <c r="BDP5" s="760"/>
      <c r="BDQ5" s="760"/>
      <c r="BDR5" s="760"/>
      <c r="BDS5" s="760"/>
      <c r="BDT5" s="760"/>
      <c r="BDU5" s="760"/>
      <c r="BDV5" s="760"/>
      <c r="BDW5" s="760"/>
      <c r="BDX5" s="760"/>
      <c r="BDY5" s="760"/>
      <c r="BDZ5" s="760"/>
      <c r="BEA5" s="760"/>
      <c r="BEB5" s="760"/>
      <c r="BEC5" s="760"/>
      <c r="BED5" s="760"/>
      <c r="BEE5" s="760"/>
      <c r="BEF5" s="760"/>
      <c r="BEG5" s="760"/>
      <c r="BEH5" s="760"/>
      <c r="BEI5" s="760"/>
      <c r="BEJ5" s="760"/>
      <c r="BEK5" s="760"/>
      <c r="BEL5" s="760"/>
      <c r="BEM5" s="760"/>
      <c r="BEN5" s="760"/>
      <c r="BEO5" s="760"/>
      <c r="BEP5" s="760"/>
      <c r="BEQ5" s="760"/>
      <c r="BER5" s="760"/>
      <c r="BES5" s="760"/>
      <c r="BET5" s="760"/>
      <c r="BEU5" s="760"/>
      <c r="BEV5" s="760"/>
      <c r="BEW5" s="760"/>
      <c r="BEX5" s="760"/>
      <c r="BEY5" s="760"/>
      <c r="BEZ5" s="760"/>
      <c r="BFA5" s="760"/>
      <c r="BFB5" s="760"/>
      <c r="BFC5" s="760"/>
      <c r="BFD5" s="760"/>
      <c r="BFE5" s="760"/>
      <c r="BFF5" s="760"/>
      <c r="BFG5" s="760"/>
      <c r="BFH5" s="760"/>
      <c r="BFI5" s="760"/>
      <c r="BFJ5" s="760"/>
      <c r="BFK5" s="760"/>
      <c r="BFL5" s="760"/>
      <c r="BFM5" s="760"/>
      <c r="BFN5" s="760"/>
      <c r="BFO5" s="760"/>
      <c r="BFP5" s="760"/>
      <c r="BFQ5" s="760"/>
      <c r="BFR5" s="760"/>
      <c r="BFS5" s="760"/>
      <c r="BFT5" s="760"/>
      <c r="BFU5" s="760"/>
      <c r="BFV5" s="760"/>
      <c r="BFW5" s="760"/>
      <c r="BFX5" s="760"/>
      <c r="BFY5" s="760"/>
      <c r="BFZ5" s="760"/>
      <c r="BGA5" s="760"/>
      <c r="BGB5" s="760"/>
      <c r="BGC5" s="760"/>
      <c r="BGD5" s="760"/>
      <c r="BGE5" s="760"/>
      <c r="BGF5" s="760"/>
      <c r="BGG5" s="760"/>
      <c r="BGH5" s="760"/>
      <c r="BGI5" s="760"/>
      <c r="BGJ5" s="760"/>
      <c r="BGK5" s="760"/>
      <c r="BGL5" s="760"/>
      <c r="BGM5" s="760"/>
      <c r="BGN5" s="760"/>
      <c r="BGO5" s="760"/>
      <c r="BGP5" s="760"/>
      <c r="BGQ5" s="760"/>
      <c r="BGR5" s="760"/>
      <c r="BGS5" s="760"/>
      <c r="BGT5" s="760"/>
      <c r="BGU5" s="760"/>
      <c r="BGV5" s="760"/>
      <c r="BGW5" s="760"/>
      <c r="BGX5" s="760"/>
      <c r="BGY5" s="760"/>
      <c r="BGZ5" s="760"/>
      <c r="BHA5" s="760"/>
      <c r="BHB5" s="760"/>
      <c r="BHC5" s="760"/>
      <c r="BHD5" s="760"/>
      <c r="BHE5" s="760"/>
      <c r="BHF5" s="760"/>
      <c r="BHG5" s="760"/>
      <c r="BHH5" s="760"/>
      <c r="BHI5" s="760"/>
      <c r="BHJ5" s="760"/>
      <c r="BHK5" s="760"/>
      <c r="BHL5" s="760"/>
      <c r="BHM5" s="760"/>
      <c r="BHN5" s="760"/>
      <c r="BHO5" s="760"/>
      <c r="BHP5" s="760"/>
      <c r="BHQ5" s="760"/>
      <c r="BHR5" s="760"/>
      <c r="BHS5" s="760"/>
      <c r="BHT5" s="760"/>
      <c r="BHU5" s="760"/>
      <c r="BHV5" s="760"/>
      <c r="BHW5" s="760"/>
      <c r="BHX5" s="760"/>
      <c r="BHY5" s="760"/>
      <c r="BHZ5" s="760"/>
      <c r="BIA5" s="760"/>
      <c r="BIB5" s="760"/>
      <c r="BIC5" s="760"/>
      <c r="BID5" s="760"/>
      <c r="BIE5" s="760"/>
      <c r="BIF5" s="760"/>
      <c r="BIG5" s="760"/>
      <c r="BIH5" s="760"/>
      <c r="BII5" s="760"/>
      <c r="BIJ5" s="760"/>
      <c r="BIK5" s="760"/>
      <c r="BIL5" s="760"/>
      <c r="BIM5" s="760"/>
      <c r="BIN5" s="760"/>
      <c r="BIO5" s="760"/>
      <c r="BIP5" s="760"/>
      <c r="BIQ5" s="760"/>
      <c r="BIR5" s="760"/>
      <c r="BIS5" s="760"/>
      <c r="BIT5" s="760"/>
      <c r="BIU5" s="760"/>
      <c r="BIV5" s="760"/>
      <c r="BIW5" s="760"/>
      <c r="BIX5" s="760"/>
      <c r="BIY5" s="760"/>
      <c r="BIZ5" s="760"/>
      <c r="BJA5" s="760"/>
      <c r="BJB5" s="760"/>
      <c r="BJC5" s="760"/>
      <c r="BJD5" s="760"/>
      <c r="BJE5" s="760"/>
      <c r="BJF5" s="760"/>
      <c r="BJG5" s="760"/>
      <c r="BJH5" s="760"/>
      <c r="BJI5" s="760"/>
      <c r="BJJ5" s="760"/>
      <c r="BJK5" s="760"/>
      <c r="BJL5" s="760"/>
      <c r="BJM5" s="760"/>
      <c r="BJN5" s="760"/>
      <c r="BJO5" s="760"/>
      <c r="BJP5" s="760"/>
      <c r="BJQ5" s="760"/>
      <c r="BJR5" s="760"/>
      <c r="BJS5" s="760"/>
      <c r="BJT5" s="760"/>
      <c r="BJU5" s="760"/>
      <c r="BJV5" s="760"/>
      <c r="BJW5" s="760"/>
      <c r="BJX5" s="760"/>
      <c r="BJY5" s="760"/>
      <c r="BJZ5" s="760"/>
      <c r="BKA5" s="760"/>
      <c r="BKB5" s="760"/>
      <c r="BKC5" s="760"/>
      <c r="BKD5" s="760"/>
      <c r="BKE5" s="760"/>
      <c r="BKF5" s="760"/>
      <c r="BKG5" s="760"/>
      <c r="BKH5" s="760"/>
      <c r="BKI5" s="760"/>
      <c r="BKJ5" s="760"/>
      <c r="BKK5" s="760"/>
      <c r="BKL5" s="760"/>
      <c r="BKM5" s="760"/>
      <c r="BKN5" s="760"/>
      <c r="BKO5" s="760"/>
      <c r="BKP5" s="760"/>
      <c r="BKQ5" s="760"/>
      <c r="BKR5" s="760"/>
      <c r="BKS5" s="760"/>
      <c r="BKT5" s="760"/>
      <c r="BKU5" s="760"/>
      <c r="BKV5" s="760"/>
      <c r="BKW5" s="760"/>
      <c r="BKX5" s="760"/>
      <c r="BKY5" s="760"/>
      <c r="BKZ5" s="760"/>
      <c r="BLA5" s="760"/>
      <c r="BLB5" s="760"/>
      <c r="BLC5" s="760"/>
      <c r="BLD5" s="760"/>
      <c r="BLE5" s="760"/>
      <c r="BLF5" s="760"/>
      <c r="BLG5" s="760"/>
      <c r="BLH5" s="760"/>
      <c r="BLI5" s="760"/>
      <c r="BLJ5" s="760"/>
      <c r="BLK5" s="760"/>
      <c r="BLL5" s="760"/>
      <c r="BLM5" s="760"/>
      <c r="BLN5" s="760"/>
      <c r="BLO5" s="760"/>
      <c r="BLP5" s="760"/>
      <c r="BLQ5" s="760"/>
      <c r="BLR5" s="760"/>
      <c r="BLS5" s="760"/>
      <c r="BLT5" s="760"/>
      <c r="BLU5" s="760"/>
      <c r="BLV5" s="760"/>
      <c r="BLW5" s="760"/>
      <c r="BLX5" s="760"/>
      <c r="BLY5" s="760"/>
      <c r="BLZ5" s="760"/>
      <c r="BMA5" s="760"/>
      <c r="BMB5" s="760"/>
      <c r="BMC5" s="760"/>
      <c r="BMD5" s="760"/>
      <c r="BME5" s="760"/>
      <c r="BMF5" s="760"/>
      <c r="BMG5" s="760"/>
      <c r="BMH5" s="760"/>
      <c r="BMI5" s="760"/>
      <c r="BMJ5" s="760"/>
      <c r="BMK5" s="760"/>
      <c r="BML5" s="760"/>
      <c r="BMM5" s="760"/>
      <c r="BMN5" s="760"/>
      <c r="BMO5" s="760"/>
      <c r="BMP5" s="760"/>
      <c r="BMQ5" s="760"/>
      <c r="BMR5" s="760"/>
      <c r="BMS5" s="760"/>
      <c r="BMT5" s="760"/>
      <c r="BMU5" s="760"/>
      <c r="BMV5" s="760"/>
      <c r="BMW5" s="760"/>
      <c r="BMX5" s="760"/>
      <c r="BMY5" s="760"/>
      <c r="BMZ5" s="760"/>
      <c r="BNA5" s="760"/>
      <c r="BNB5" s="760"/>
      <c r="BNC5" s="760"/>
      <c r="BND5" s="760"/>
      <c r="BNE5" s="760"/>
      <c r="BNF5" s="760"/>
      <c r="BNG5" s="760"/>
      <c r="BNH5" s="760"/>
      <c r="BNI5" s="760"/>
      <c r="BNJ5" s="760"/>
      <c r="BNK5" s="760"/>
      <c r="BNL5" s="760"/>
      <c r="BNM5" s="760"/>
      <c r="BNN5" s="760"/>
      <c r="BNO5" s="760"/>
      <c r="BNP5" s="760"/>
      <c r="BNQ5" s="760"/>
      <c r="BNR5" s="760"/>
      <c r="BNS5" s="760"/>
      <c r="BNT5" s="760"/>
      <c r="BNU5" s="760"/>
      <c r="BNV5" s="760"/>
      <c r="BNW5" s="760"/>
      <c r="BNX5" s="760"/>
      <c r="BNY5" s="760"/>
      <c r="BNZ5" s="760"/>
      <c r="BOA5" s="760"/>
      <c r="BOB5" s="760"/>
      <c r="BOC5" s="760"/>
      <c r="BOD5" s="760"/>
      <c r="BOE5" s="760"/>
      <c r="BOF5" s="760"/>
      <c r="BOG5" s="760"/>
      <c r="BOH5" s="760"/>
      <c r="BOI5" s="760"/>
      <c r="BOJ5" s="760"/>
      <c r="BOK5" s="760"/>
      <c r="BOL5" s="760"/>
      <c r="BOM5" s="760"/>
      <c r="BON5" s="760"/>
      <c r="BOO5" s="760"/>
      <c r="BOP5" s="760"/>
      <c r="BOQ5" s="760"/>
      <c r="BOR5" s="760"/>
      <c r="BOS5" s="760"/>
      <c r="BOT5" s="760"/>
      <c r="BOU5" s="760"/>
      <c r="BOV5" s="760"/>
      <c r="BOW5" s="760"/>
      <c r="BOX5" s="760"/>
      <c r="BOY5" s="760"/>
      <c r="BOZ5" s="760"/>
      <c r="BPA5" s="760"/>
      <c r="BPB5" s="760"/>
      <c r="BPC5" s="760"/>
      <c r="BPD5" s="760"/>
      <c r="BPE5" s="760"/>
      <c r="BPF5" s="760"/>
      <c r="BPG5" s="760"/>
      <c r="BPH5" s="760"/>
      <c r="BPI5" s="760"/>
      <c r="BPJ5" s="760"/>
      <c r="BPK5" s="760"/>
      <c r="BPL5" s="760"/>
      <c r="BPM5" s="760"/>
      <c r="BPN5" s="760"/>
      <c r="BPO5" s="760"/>
      <c r="BPP5" s="760"/>
      <c r="BPQ5" s="760"/>
      <c r="BPR5" s="760"/>
      <c r="BPS5" s="760"/>
      <c r="BPT5" s="760"/>
      <c r="BPU5" s="760"/>
      <c r="BPV5" s="760"/>
      <c r="BPW5" s="760"/>
      <c r="BPX5" s="760"/>
      <c r="BPY5" s="760"/>
      <c r="BPZ5" s="760"/>
      <c r="BQA5" s="760"/>
      <c r="BQB5" s="760"/>
      <c r="BQC5" s="760"/>
      <c r="BQD5" s="760"/>
      <c r="BQE5" s="760"/>
      <c r="BQF5" s="760"/>
      <c r="BQG5" s="760"/>
      <c r="BQH5" s="760"/>
      <c r="BQI5" s="760"/>
      <c r="BQJ5" s="760"/>
      <c r="BQK5" s="760"/>
      <c r="BQL5" s="760"/>
      <c r="BQM5" s="760"/>
      <c r="BQN5" s="760"/>
      <c r="BQO5" s="760"/>
      <c r="BQP5" s="760"/>
      <c r="BQQ5" s="760"/>
      <c r="BQR5" s="760"/>
      <c r="BQS5" s="760"/>
      <c r="BQT5" s="760"/>
      <c r="BQU5" s="760"/>
      <c r="BQV5" s="760"/>
      <c r="BQW5" s="760"/>
      <c r="BQX5" s="760"/>
      <c r="BQY5" s="760"/>
      <c r="BQZ5" s="760"/>
      <c r="BRA5" s="760"/>
      <c r="BRB5" s="760"/>
      <c r="BRC5" s="760"/>
      <c r="BRD5" s="760"/>
      <c r="BRE5" s="760"/>
      <c r="BRF5" s="760"/>
      <c r="BRG5" s="760"/>
      <c r="BRH5" s="760"/>
      <c r="BRI5" s="760"/>
      <c r="BRJ5" s="760"/>
      <c r="BRK5" s="760"/>
      <c r="BRL5" s="760"/>
      <c r="BRM5" s="760"/>
      <c r="BRN5" s="760"/>
      <c r="BRO5" s="760"/>
      <c r="BRP5" s="760"/>
      <c r="BRQ5" s="760"/>
      <c r="BRR5" s="760"/>
      <c r="BRS5" s="760"/>
      <c r="BRT5" s="760"/>
      <c r="BRU5" s="760"/>
      <c r="BRV5" s="760"/>
      <c r="BRW5" s="760"/>
      <c r="BRX5" s="760"/>
      <c r="BRY5" s="760"/>
      <c r="BRZ5" s="760"/>
      <c r="BSA5" s="760"/>
      <c r="BSB5" s="760"/>
      <c r="BSC5" s="760"/>
      <c r="BSD5" s="760"/>
      <c r="BSE5" s="760"/>
      <c r="BSF5" s="760"/>
      <c r="BSG5" s="760"/>
      <c r="BSH5" s="760"/>
      <c r="BSI5" s="760"/>
      <c r="BSJ5" s="760"/>
      <c r="BSK5" s="760"/>
      <c r="BSL5" s="760"/>
      <c r="BSM5" s="760"/>
      <c r="BSN5" s="760"/>
      <c r="BSO5" s="760"/>
      <c r="BSP5" s="760"/>
      <c r="BSQ5" s="760"/>
      <c r="BSR5" s="760"/>
      <c r="BSS5" s="760"/>
      <c r="BST5" s="760"/>
      <c r="BSU5" s="760"/>
      <c r="BSV5" s="760"/>
      <c r="BSW5" s="760"/>
      <c r="BSX5" s="760"/>
      <c r="BSY5" s="760"/>
      <c r="BSZ5" s="760"/>
      <c r="BTA5" s="760"/>
      <c r="BTB5" s="760"/>
      <c r="BTC5" s="760"/>
      <c r="BTD5" s="760"/>
      <c r="BTE5" s="760"/>
      <c r="BTF5" s="760"/>
      <c r="BTG5" s="760"/>
      <c r="BTH5" s="760"/>
      <c r="BTI5" s="760"/>
      <c r="BTJ5" s="760"/>
      <c r="BTK5" s="760"/>
      <c r="BTL5" s="760"/>
      <c r="BTM5" s="760"/>
      <c r="BTN5" s="760"/>
      <c r="BTO5" s="760"/>
      <c r="BTP5" s="760"/>
      <c r="BTQ5" s="760"/>
      <c r="BTR5" s="760"/>
      <c r="BTS5" s="760"/>
      <c r="BTT5" s="760"/>
      <c r="BTU5" s="760"/>
      <c r="BTV5" s="760"/>
      <c r="BTW5" s="760"/>
      <c r="BTX5" s="760"/>
      <c r="BTY5" s="760"/>
      <c r="BTZ5" s="760"/>
      <c r="BUA5" s="760"/>
      <c r="BUB5" s="760"/>
      <c r="BUC5" s="760"/>
      <c r="BUD5" s="760"/>
      <c r="BUE5" s="760"/>
      <c r="BUF5" s="760"/>
      <c r="BUG5" s="760"/>
      <c r="BUH5" s="760"/>
      <c r="BUI5" s="760"/>
      <c r="BUJ5" s="760"/>
      <c r="BUK5" s="760"/>
      <c r="BUL5" s="760"/>
      <c r="BUM5" s="760"/>
      <c r="BUN5" s="760"/>
      <c r="BUO5" s="760"/>
      <c r="BUP5" s="760"/>
      <c r="BUQ5" s="760"/>
      <c r="BUR5" s="760"/>
      <c r="BUS5" s="760"/>
      <c r="BUT5" s="760"/>
      <c r="BUU5" s="760"/>
      <c r="BUV5" s="760"/>
      <c r="BUW5" s="760"/>
      <c r="BUX5" s="760"/>
      <c r="BUY5" s="760"/>
      <c r="BUZ5" s="760"/>
      <c r="BVA5" s="760"/>
      <c r="BVB5" s="760"/>
      <c r="BVC5" s="760"/>
      <c r="BVD5" s="760"/>
      <c r="BVE5" s="760"/>
      <c r="BVF5" s="760"/>
      <c r="BVG5" s="760"/>
      <c r="BVH5" s="760"/>
      <c r="BVI5" s="760"/>
      <c r="BVJ5" s="760"/>
      <c r="BVK5" s="760"/>
      <c r="BVL5" s="760"/>
      <c r="BVM5" s="760"/>
      <c r="BVN5" s="760"/>
      <c r="BVO5" s="760"/>
      <c r="BVP5" s="760"/>
      <c r="BVQ5" s="760"/>
      <c r="BVR5" s="760"/>
      <c r="BVS5" s="760"/>
      <c r="BVT5" s="760"/>
      <c r="BVU5" s="760"/>
      <c r="BVV5" s="760"/>
      <c r="BVW5" s="760"/>
      <c r="BVX5" s="760"/>
      <c r="BVY5" s="760"/>
      <c r="BVZ5" s="760"/>
      <c r="BWA5" s="760"/>
      <c r="BWB5" s="760"/>
      <c r="BWC5" s="760"/>
      <c r="BWD5" s="760"/>
      <c r="BWE5" s="760"/>
      <c r="BWF5" s="760"/>
      <c r="BWG5" s="760"/>
      <c r="BWH5" s="760"/>
      <c r="BWI5" s="760"/>
      <c r="BWJ5" s="760"/>
      <c r="BWK5" s="760"/>
      <c r="BWL5" s="760"/>
      <c r="BWM5" s="760"/>
      <c r="BWN5" s="760"/>
      <c r="BWO5" s="760"/>
      <c r="BWP5" s="760"/>
      <c r="BWQ5" s="760"/>
      <c r="BWR5" s="760"/>
      <c r="BWS5" s="760"/>
      <c r="BWT5" s="760"/>
      <c r="BWU5" s="760"/>
      <c r="BWV5" s="760"/>
      <c r="BWW5" s="760"/>
      <c r="BWX5" s="760"/>
      <c r="BWY5" s="760"/>
      <c r="BWZ5" s="760"/>
      <c r="BXA5" s="760"/>
      <c r="BXB5" s="760"/>
      <c r="BXC5" s="760"/>
      <c r="BXD5" s="760"/>
      <c r="BXE5" s="760"/>
      <c r="BXF5" s="760"/>
      <c r="BXG5" s="760"/>
      <c r="BXH5" s="760"/>
      <c r="BXI5" s="760"/>
      <c r="BXJ5" s="760"/>
      <c r="BXK5" s="760"/>
      <c r="BXL5" s="760"/>
      <c r="BXM5" s="760"/>
      <c r="BXN5" s="760"/>
      <c r="BXO5" s="760"/>
      <c r="BXP5" s="760"/>
      <c r="BXQ5" s="760"/>
      <c r="BXR5" s="760"/>
      <c r="BXS5" s="760"/>
      <c r="BXT5" s="760"/>
      <c r="BXU5" s="760"/>
      <c r="BXV5" s="760"/>
      <c r="BXW5" s="760"/>
      <c r="BXX5" s="760"/>
      <c r="BXY5" s="760"/>
      <c r="BXZ5" s="760"/>
      <c r="BYA5" s="760"/>
      <c r="BYB5" s="760"/>
      <c r="BYC5" s="760"/>
      <c r="BYD5" s="760"/>
      <c r="BYE5" s="760"/>
      <c r="BYF5" s="760"/>
      <c r="BYG5" s="760"/>
      <c r="BYH5" s="760"/>
      <c r="BYI5" s="760"/>
      <c r="BYJ5" s="760"/>
      <c r="BYK5" s="760"/>
      <c r="BYL5" s="760"/>
      <c r="BYM5" s="760"/>
      <c r="BYN5" s="760"/>
      <c r="BYO5" s="760"/>
      <c r="BYP5" s="760"/>
      <c r="BYQ5" s="760"/>
      <c r="BYR5" s="760"/>
      <c r="BYS5" s="760"/>
      <c r="BYT5" s="760"/>
      <c r="BYU5" s="760"/>
      <c r="BYV5" s="760"/>
      <c r="BYW5" s="760"/>
      <c r="BYX5" s="760"/>
      <c r="BYY5" s="760"/>
      <c r="BYZ5" s="760"/>
      <c r="BZA5" s="760"/>
      <c r="BZB5" s="760"/>
      <c r="BZC5" s="760"/>
      <c r="BZD5" s="760"/>
      <c r="BZE5" s="760"/>
      <c r="BZF5" s="760"/>
      <c r="BZG5" s="760"/>
      <c r="BZH5" s="760"/>
      <c r="BZI5" s="760"/>
      <c r="BZJ5" s="760"/>
      <c r="BZK5" s="760"/>
      <c r="BZL5" s="760"/>
      <c r="BZM5" s="760"/>
      <c r="BZN5" s="760"/>
      <c r="BZO5" s="760"/>
      <c r="BZP5" s="760"/>
      <c r="BZQ5" s="760"/>
      <c r="BZR5" s="760"/>
      <c r="BZS5" s="760"/>
      <c r="BZT5" s="760"/>
      <c r="BZU5" s="760"/>
      <c r="BZV5" s="760"/>
      <c r="BZW5" s="760"/>
      <c r="BZX5" s="760"/>
      <c r="BZY5" s="760"/>
      <c r="BZZ5" s="760"/>
      <c r="CAA5" s="760"/>
      <c r="CAB5" s="760"/>
      <c r="CAC5" s="760"/>
      <c r="CAD5" s="760"/>
      <c r="CAE5" s="760"/>
      <c r="CAF5" s="760"/>
      <c r="CAG5" s="760"/>
      <c r="CAH5" s="760"/>
      <c r="CAI5" s="760"/>
      <c r="CAJ5" s="760"/>
      <c r="CAK5" s="760"/>
      <c r="CAL5" s="760"/>
      <c r="CAM5" s="760"/>
      <c r="CAN5" s="760"/>
      <c r="CAO5" s="760"/>
      <c r="CAP5" s="760"/>
      <c r="CAQ5" s="760"/>
      <c r="CAR5" s="760"/>
      <c r="CAS5" s="760"/>
      <c r="CAT5" s="760"/>
      <c r="CAU5" s="760"/>
      <c r="CAV5" s="760"/>
      <c r="CAW5" s="760"/>
      <c r="CAX5" s="760"/>
      <c r="CAY5" s="760"/>
      <c r="CAZ5" s="760"/>
      <c r="CBA5" s="760"/>
      <c r="CBB5" s="760"/>
      <c r="CBC5" s="760"/>
      <c r="CBD5" s="760"/>
      <c r="CBE5" s="760"/>
      <c r="CBF5" s="760"/>
      <c r="CBG5" s="760"/>
      <c r="CBH5" s="760"/>
      <c r="CBI5" s="760"/>
      <c r="CBJ5" s="760"/>
      <c r="CBK5" s="760"/>
      <c r="CBL5" s="760"/>
      <c r="CBM5" s="760"/>
      <c r="CBN5" s="760"/>
      <c r="CBO5" s="760"/>
      <c r="CBP5" s="760"/>
      <c r="CBQ5" s="760"/>
      <c r="CBR5" s="760"/>
      <c r="CBS5" s="760"/>
      <c r="CBT5" s="760"/>
      <c r="CBU5" s="760"/>
      <c r="CBV5" s="760"/>
      <c r="CBW5" s="760"/>
      <c r="CBX5" s="760"/>
      <c r="CBY5" s="760"/>
      <c r="CBZ5" s="760"/>
      <c r="CCA5" s="760"/>
      <c r="CCB5" s="760"/>
      <c r="CCC5" s="760"/>
      <c r="CCD5" s="760"/>
      <c r="CCE5" s="760"/>
      <c r="CCF5" s="760"/>
      <c r="CCG5" s="760"/>
      <c r="CCH5" s="760"/>
      <c r="CCI5" s="760"/>
      <c r="CCJ5" s="760"/>
      <c r="CCK5" s="760"/>
      <c r="CCL5" s="760"/>
      <c r="CCM5" s="760"/>
      <c r="CCN5" s="760"/>
      <c r="CCO5" s="760"/>
      <c r="CCP5" s="760"/>
      <c r="CCQ5" s="760"/>
      <c r="CCR5" s="760"/>
      <c r="CCS5" s="760"/>
      <c r="CCT5" s="760"/>
      <c r="CCU5" s="760"/>
      <c r="CCV5" s="760"/>
      <c r="CCW5" s="760"/>
      <c r="CCX5" s="760"/>
      <c r="CCY5" s="760"/>
      <c r="CCZ5" s="760"/>
      <c r="CDA5" s="760"/>
      <c r="CDB5" s="760"/>
      <c r="CDC5" s="760"/>
      <c r="CDD5" s="760"/>
      <c r="CDE5" s="760"/>
      <c r="CDF5" s="760"/>
      <c r="CDG5" s="760"/>
      <c r="CDH5" s="760"/>
      <c r="CDI5" s="760"/>
      <c r="CDJ5" s="760"/>
      <c r="CDK5" s="760"/>
      <c r="CDL5" s="760"/>
      <c r="CDM5" s="760"/>
      <c r="CDN5" s="760"/>
      <c r="CDO5" s="760"/>
      <c r="CDP5" s="760"/>
      <c r="CDQ5" s="760"/>
      <c r="CDR5" s="760"/>
      <c r="CDS5" s="760"/>
      <c r="CDT5" s="760"/>
      <c r="CDU5" s="760"/>
      <c r="CDV5" s="760"/>
      <c r="CDW5" s="760"/>
      <c r="CDX5" s="760"/>
      <c r="CDY5" s="760"/>
      <c r="CDZ5" s="760"/>
      <c r="CEA5" s="760"/>
      <c r="CEB5" s="760"/>
      <c r="CEC5" s="760"/>
      <c r="CED5" s="760"/>
      <c r="CEE5" s="760"/>
      <c r="CEF5" s="760"/>
      <c r="CEG5" s="760"/>
      <c r="CEH5" s="760"/>
      <c r="CEI5" s="760"/>
      <c r="CEJ5" s="760"/>
      <c r="CEK5" s="760"/>
      <c r="CEL5" s="760"/>
      <c r="CEM5" s="760"/>
      <c r="CEN5" s="760"/>
      <c r="CEO5" s="760"/>
      <c r="CEP5" s="760"/>
      <c r="CEQ5" s="760"/>
      <c r="CER5" s="760"/>
      <c r="CES5" s="760"/>
      <c r="CET5" s="760"/>
      <c r="CEU5" s="760"/>
      <c r="CEV5" s="760"/>
      <c r="CEW5" s="760"/>
      <c r="CEX5" s="760"/>
      <c r="CEY5" s="760"/>
      <c r="CEZ5" s="760"/>
      <c r="CFA5" s="760"/>
      <c r="CFB5" s="760"/>
      <c r="CFC5" s="760"/>
      <c r="CFD5" s="760"/>
      <c r="CFE5" s="760"/>
      <c r="CFF5" s="760"/>
      <c r="CFG5" s="760"/>
      <c r="CFH5" s="760"/>
      <c r="CFI5" s="760"/>
      <c r="CFJ5" s="760"/>
      <c r="CFK5" s="760"/>
      <c r="CFL5" s="760"/>
      <c r="CFM5" s="760"/>
      <c r="CFN5" s="760"/>
      <c r="CFO5" s="760"/>
      <c r="CFP5" s="760"/>
      <c r="CFQ5" s="760"/>
      <c r="CFR5" s="760"/>
      <c r="CFS5" s="760"/>
      <c r="CFT5" s="760"/>
      <c r="CFU5" s="760"/>
      <c r="CFV5" s="760"/>
      <c r="CFW5" s="760"/>
      <c r="CFX5" s="760"/>
      <c r="CFY5" s="760"/>
      <c r="CFZ5" s="760"/>
      <c r="CGA5" s="760"/>
      <c r="CGB5" s="760"/>
      <c r="CGC5" s="760"/>
      <c r="CGD5" s="760"/>
      <c r="CGE5" s="760"/>
      <c r="CGF5" s="760"/>
      <c r="CGG5" s="760"/>
      <c r="CGH5" s="760"/>
      <c r="CGI5" s="760"/>
      <c r="CGJ5" s="760"/>
      <c r="CGK5" s="760"/>
      <c r="CGL5" s="760"/>
      <c r="CGM5" s="760"/>
      <c r="CGN5" s="760"/>
      <c r="CGO5" s="760"/>
      <c r="CGP5" s="760"/>
      <c r="CGQ5" s="760"/>
      <c r="CGR5" s="760"/>
      <c r="CGS5" s="760"/>
      <c r="CGT5" s="760"/>
      <c r="CGU5" s="760"/>
      <c r="CGV5" s="760"/>
      <c r="CGW5" s="760"/>
      <c r="CGX5" s="760"/>
      <c r="CGY5" s="760"/>
      <c r="CGZ5" s="760"/>
      <c r="CHA5" s="760"/>
      <c r="CHB5" s="760"/>
      <c r="CHC5" s="760"/>
      <c r="CHD5" s="760"/>
      <c r="CHE5" s="760"/>
      <c r="CHF5" s="760"/>
      <c r="CHG5" s="760"/>
      <c r="CHH5" s="760"/>
      <c r="CHI5" s="760"/>
      <c r="CHJ5" s="760"/>
      <c r="CHK5" s="760"/>
      <c r="CHL5" s="760"/>
      <c r="CHM5" s="760"/>
      <c r="CHN5" s="760"/>
      <c r="CHO5" s="760"/>
      <c r="CHP5" s="760"/>
      <c r="CHQ5" s="760"/>
      <c r="CHR5" s="760"/>
      <c r="CHS5" s="760"/>
      <c r="CHT5" s="760"/>
      <c r="CHU5" s="760"/>
      <c r="CHV5" s="760"/>
      <c r="CHW5" s="760"/>
      <c r="CHX5" s="760"/>
      <c r="CHY5" s="760"/>
      <c r="CHZ5" s="760"/>
      <c r="CIA5" s="760"/>
      <c r="CIB5" s="760"/>
      <c r="CIC5" s="760"/>
      <c r="CID5" s="760"/>
      <c r="CIE5" s="760"/>
      <c r="CIF5" s="760"/>
      <c r="CIG5" s="760"/>
      <c r="CIH5" s="760"/>
      <c r="CII5" s="760"/>
      <c r="CIJ5" s="760"/>
      <c r="CIK5" s="760"/>
      <c r="CIL5" s="760"/>
      <c r="CIM5" s="760"/>
      <c r="CIN5" s="760"/>
      <c r="CIO5" s="760"/>
      <c r="CIP5" s="760"/>
      <c r="CIQ5" s="760"/>
      <c r="CIR5" s="760"/>
      <c r="CIS5" s="760"/>
      <c r="CIT5" s="760"/>
      <c r="CIU5" s="760"/>
      <c r="CIV5" s="760"/>
      <c r="CIW5" s="760"/>
      <c r="CIX5" s="760"/>
      <c r="CIY5" s="760"/>
      <c r="CIZ5" s="760"/>
      <c r="CJA5" s="760"/>
      <c r="CJB5" s="760"/>
      <c r="CJC5" s="760"/>
      <c r="CJD5" s="760"/>
      <c r="CJE5" s="760"/>
      <c r="CJF5" s="760"/>
      <c r="CJG5" s="760"/>
      <c r="CJH5" s="760"/>
      <c r="CJI5" s="760"/>
      <c r="CJJ5" s="760"/>
      <c r="CJK5" s="760"/>
      <c r="CJL5" s="760"/>
      <c r="CJM5" s="760"/>
      <c r="CJN5" s="760"/>
      <c r="CJO5" s="760"/>
      <c r="CJP5" s="760"/>
      <c r="CJQ5" s="760"/>
      <c r="CJR5" s="760"/>
      <c r="CJS5" s="760"/>
      <c r="CJT5" s="760"/>
      <c r="CJU5" s="760"/>
      <c r="CJV5" s="760"/>
      <c r="CJW5" s="760"/>
      <c r="CJX5" s="760"/>
      <c r="CJY5" s="760"/>
      <c r="CJZ5" s="760"/>
      <c r="CKA5" s="760"/>
      <c r="CKB5" s="760"/>
      <c r="CKC5" s="760"/>
      <c r="CKD5" s="760"/>
      <c r="CKE5" s="760"/>
      <c r="CKF5" s="760"/>
      <c r="CKG5" s="760"/>
      <c r="CKH5" s="760"/>
      <c r="CKI5" s="760"/>
      <c r="CKJ5" s="760"/>
      <c r="CKK5" s="760"/>
      <c r="CKL5" s="760"/>
      <c r="CKM5" s="760"/>
      <c r="CKN5" s="760"/>
      <c r="CKO5" s="760"/>
      <c r="CKP5" s="760"/>
      <c r="CKQ5" s="760"/>
      <c r="CKR5" s="760"/>
      <c r="CKS5" s="760"/>
      <c r="CKT5" s="760"/>
      <c r="CKU5" s="760"/>
      <c r="CKV5" s="760"/>
      <c r="CKW5" s="760"/>
      <c r="CKX5" s="760"/>
      <c r="CKY5" s="760"/>
      <c r="CKZ5" s="760"/>
      <c r="CLA5" s="760"/>
      <c r="CLB5" s="760"/>
      <c r="CLC5" s="760"/>
      <c r="CLD5" s="760"/>
      <c r="CLE5" s="760"/>
      <c r="CLF5" s="760"/>
      <c r="CLG5" s="760"/>
      <c r="CLH5" s="760"/>
      <c r="CLI5" s="760"/>
      <c r="CLJ5" s="760"/>
      <c r="CLK5" s="760"/>
      <c r="CLL5" s="760"/>
      <c r="CLM5" s="760"/>
      <c r="CLN5" s="760"/>
      <c r="CLO5" s="760"/>
      <c r="CLP5" s="760"/>
      <c r="CLQ5" s="760"/>
      <c r="CLR5" s="760"/>
      <c r="CLS5" s="760"/>
      <c r="CLT5" s="760"/>
      <c r="CLU5" s="760"/>
      <c r="CLV5" s="760"/>
      <c r="CLW5" s="760"/>
      <c r="CLX5" s="760"/>
      <c r="CLY5" s="760"/>
      <c r="CLZ5" s="760"/>
      <c r="CMA5" s="760"/>
      <c r="CMB5" s="760"/>
      <c r="CMC5" s="760"/>
      <c r="CMD5" s="760"/>
      <c r="CME5" s="760"/>
      <c r="CMF5" s="760"/>
      <c r="CMG5" s="760"/>
      <c r="CMH5" s="760"/>
      <c r="CMI5" s="760"/>
      <c r="CMJ5" s="760"/>
      <c r="CMK5" s="760"/>
      <c r="CML5" s="760"/>
      <c r="CMM5" s="760"/>
      <c r="CMN5" s="760"/>
      <c r="CMO5" s="760"/>
      <c r="CMP5" s="760"/>
      <c r="CMQ5" s="760"/>
      <c r="CMR5" s="760"/>
      <c r="CMS5" s="760"/>
      <c r="CMT5" s="760"/>
      <c r="CMU5" s="760"/>
      <c r="CMV5" s="760"/>
      <c r="CMW5" s="760"/>
      <c r="CMX5" s="760"/>
      <c r="CMY5" s="760"/>
      <c r="CMZ5" s="760"/>
      <c r="CNA5" s="760"/>
      <c r="CNB5" s="760"/>
      <c r="CNC5" s="760"/>
      <c r="CND5" s="760"/>
      <c r="CNE5" s="760"/>
      <c r="CNF5" s="760"/>
      <c r="CNG5" s="760"/>
      <c r="CNH5" s="760"/>
      <c r="CNI5" s="760"/>
      <c r="CNJ5" s="760"/>
      <c r="CNK5" s="760"/>
      <c r="CNL5" s="760"/>
      <c r="CNM5" s="760"/>
      <c r="CNN5" s="760"/>
      <c r="CNO5" s="760"/>
      <c r="CNP5" s="760"/>
      <c r="CNQ5" s="760"/>
      <c r="CNR5" s="760"/>
      <c r="CNS5" s="760"/>
      <c r="CNT5" s="760"/>
      <c r="CNU5" s="760"/>
      <c r="CNV5" s="760"/>
      <c r="CNW5" s="760"/>
      <c r="CNX5" s="760"/>
      <c r="CNY5" s="760"/>
      <c r="CNZ5" s="760"/>
      <c r="COA5" s="760"/>
      <c r="COB5" s="760"/>
      <c r="COC5" s="760"/>
      <c r="COD5" s="760"/>
      <c r="COE5" s="760"/>
      <c r="COF5" s="760"/>
      <c r="COG5" s="760"/>
      <c r="COH5" s="760"/>
      <c r="COI5" s="760"/>
      <c r="COJ5" s="760"/>
      <c r="COK5" s="760"/>
      <c r="COL5" s="760"/>
      <c r="COM5" s="760"/>
      <c r="CON5" s="760"/>
      <c r="COO5" s="760"/>
      <c r="COP5" s="760"/>
      <c r="COQ5" s="760"/>
      <c r="COR5" s="760"/>
      <c r="COS5" s="760"/>
      <c r="COT5" s="760"/>
      <c r="COU5" s="760"/>
      <c r="COV5" s="760"/>
      <c r="COW5" s="760"/>
      <c r="COX5" s="760"/>
      <c r="COY5" s="760"/>
      <c r="COZ5" s="760"/>
      <c r="CPA5" s="760"/>
      <c r="CPB5" s="760"/>
      <c r="CPC5" s="760"/>
      <c r="CPD5" s="760"/>
      <c r="CPE5" s="760"/>
      <c r="CPF5" s="760"/>
      <c r="CPG5" s="760"/>
      <c r="CPH5" s="760"/>
      <c r="CPI5" s="760"/>
      <c r="CPJ5" s="760"/>
      <c r="CPK5" s="760"/>
      <c r="CPL5" s="760"/>
      <c r="CPM5" s="760"/>
      <c r="CPN5" s="760"/>
      <c r="CPO5" s="760"/>
      <c r="CPP5" s="760"/>
      <c r="CPQ5" s="760"/>
      <c r="CPR5" s="760"/>
      <c r="CPS5" s="760"/>
      <c r="CPT5" s="760"/>
      <c r="CPU5" s="760"/>
      <c r="CPV5" s="760"/>
      <c r="CPW5" s="760"/>
      <c r="CPX5" s="760"/>
      <c r="CPY5" s="760"/>
      <c r="CPZ5" s="760"/>
      <c r="CQA5" s="760"/>
      <c r="CQB5" s="760"/>
      <c r="CQC5" s="760"/>
      <c r="CQD5" s="760"/>
      <c r="CQE5" s="760"/>
      <c r="CQF5" s="760"/>
      <c r="CQG5" s="760"/>
      <c r="CQH5" s="760"/>
      <c r="CQI5" s="760"/>
      <c r="CQJ5" s="760"/>
      <c r="CQK5" s="760"/>
      <c r="CQL5" s="760"/>
      <c r="CQM5" s="760"/>
      <c r="CQN5" s="760"/>
      <c r="CQO5" s="760"/>
      <c r="CQP5" s="760"/>
      <c r="CQQ5" s="760"/>
      <c r="CQR5" s="760"/>
      <c r="CQS5" s="760"/>
      <c r="CQT5" s="760"/>
      <c r="CQU5" s="760"/>
      <c r="CQV5" s="760"/>
      <c r="CQW5" s="760"/>
      <c r="CQX5" s="760"/>
      <c r="CQY5" s="760"/>
      <c r="CQZ5" s="760"/>
      <c r="CRA5" s="760"/>
      <c r="CRB5" s="760"/>
      <c r="CRC5" s="760"/>
      <c r="CRD5" s="760"/>
      <c r="CRE5" s="760"/>
      <c r="CRF5" s="760"/>
      <c r="CRG5" s="760"/>
      <c r="CRH5" s="760"/>
      <c r="CRI5" s="760"/>
      <c r="CRJ5" s="760"/>
      <c r="CRK5" s="760"/>
      <c r="CRL5" s="760"/>
      <c r="CRM5" s="760"/>
      <c r="CRN5" s="760"/>
      <c r="CRO5" s="760"/>
      <c r="CRP5" s="760"/>
      <c r="CRQ5" s="760"/>
      <c r="CRR5" s="760"/>
      <c r="CRS5" s="760"/>
      <c r="CRT5" s="760"/>
      <c r="CRU5" s="760"/>
      <c r="CRV5" s="760"/>
      <c r="CRW5" s="760"/>
      <c r="CRX5" s="760"/>
      <c r="CRY5" s="760"/>
      <c r="CRZ5" s="760"/>
      <c r="CSA5" s="760"/>
      <c r="CSB5" s="760"/>
      <c r="CSC5" s="760"/>
      <c r="CSD5" s="760"/>
      <c r="CSE5" s="760"/>
      <c r="CSF5" s="760"/>
      <c r="CSG5" s="760"/>
      <c r="CSH5" s="760"/>
      <c r="CSI5" s="760"/>
      <c r="CSJ5" s="760"/>
      <c r="CSK5" s="760"/>
      <c r="CSL5" s="760"/>
      <c r="CSM5" s="760"/>
      <c r="CSN5" s="760"/>
      <c r="CSO5" s="760"/>
      <c r="CSP5" s="760"/>
      <c r="CSQ5" s="760"/>
      <c r="CSR5" s="760"/>
      <c r="CSS5" s="760"/>
      <c r="CST5" s="760"/>
      <c r="CSU5" s="760"/>
      <c r="CSV5" s="760"/>
      <c r="CSW5" s="760"/>
      <c r="CSX5" s="760"/>
      <c r="CSY5" s="760"/>
      <c r="CSZ5" s="760"/>
      <c r="CTA5" s="760"/>
      <c r="CTB5" s="760"/>
      <c r="CTC5" s="760"/>
      <c r="CTD5" s="760"/>
      <c r="CTE5" s="760"/>
      <c r="CTF5" s="760"/>
      <c r="CTG5" s="760"/>
      <c r="CTH5" s="760"/>
      <c r="CTI5" s="760"/>
      <c r="CTJ5" s="760"/>
      <c r="CTK5" s="760"/>
      <c r="CTL5" s="760"/>
      <c r="CTM5" s="760"/>
      <c r="CTN5" s="760"/>
      <c r="CTO5" s="760"/>
      <c r="CTP5" s="760"/>
      <c r="CTQ5" s="760"/>
      <c r="CTR5" s="760"/>
      <c r="CTS5" s="760"/>
      <c r="CTT5" s="760"/>
      <c r="CTU5" s="760"/>
      <c r="CTV5" s="760"/>
      <c r="CTW5" s="760"/>
      <c r="CTX5" s="760"/>
      <c r="CTY5" s="760"/>
      <c r="CTZ5" s="760"/>
      <c r="CUA5" s="760"/>
      <c r="CUB5" s="760"/>
      <c r="CUC5" s="760"/>
      <c r="CUD5" s="760"/>
      <c r="CUE5" s="760"/>
      <c r="CUF5" s="760"/>
      <c r="CUG5" s="760"/>
      <c r="CUH5" s="760"/>
      <c r="CUI5" s="760"/>
      <c r="CUJ5" s="760"/>
      <c r="CUK5" s="760"/>
      <c r="CUL5" s="760"/>
      <c r="CUM5" s="760"/>
      <c r="CUN5" s="760"/>
      <c r="CUO5" s="760"/>
      <c r="CUP5" s="760"/>
      <c r="CUQ5" s="760"/>
      <c r="CUR5" s="760"/>
      <c r="CUS5" s="760"/>
      <c r="CUT5" s="760"/>
      <c r="CUU5" s="760"/>
      <c r="CUV5" s="760"/>
      <c r="CUW5" s="760"/>
      <c r="CUX5" s="760"/>
      <c r="CUY5" s="760"/>
      <c r="CUZ5" s="760"/>
      <c r="CVA5" s="760"/>
      <c r="CVB5" s="760"/>
      <c r="CVC5" s="760"/>
      <c r="CVD5" s="760"/>
      <c r="CVE5" s="760"/>
      <c r="CVF5" s="760"/>
      <c r="CVG5" s="760"/>
      <c r="CVH5" s="760"/>
      <c r="CVI5" s="760"/>
      <c r="CVJ5" s="760"/>
      <c r="CVK5" s="760"/>
      <c r="CVL5" s="760"/>
      <c r="CVM5" s="760"/>
      <c r="CVN5" s="760"/>
      <c r="CVO5" s="760"/>
      <c r="CVP5" s="760"/>
      <c r="CVQ5" s="760"/>
      <c r="CVR5" s="760"/>
      <c r="CVS5" s="760"/>
      <c r="CVT5" s="760"/>
      <c r="CVU5" s="760"/>
      <c r="CVV5" s="760"/>
      <c r="CVW5" s="760"/>
      <c r="CVX5" s="760"/>
      <c r="CVY5" s="760"/>
      <c r="CVZ5" s="760"/>
      <c r="CWA5" s="760"/>
      <c r="CWB5" s="760"/>
      <c r="CWC5" s="760"/>
      <c r="CWD5" s="760"/>
      <c r="CWE5" s="760"/>
      <c r="CWF5" s="760"/>
      <c r="CWG5" s="760"/>
      <c r="CWH5" s="760"/>
      <c r="CWI5" s="760"/>
      <c r="CWJ5" s="760"/>
      <c r="CWK5" s="760"/>
      <c r="CWL5" s="760"/>
      <c r="CWM5" s="760"/>
      <c r="CWN5" s="760"/>
      <c r="CWO5" s="760"/>
      <c r="CWP5" s="760"/>
      <c r="CWQ5" s="760"/>
      <c r="CWR5" s="760"/>
      <c r="CWS5" s="760"/>
      <c r="CWT5" s="760"/>
      <c r="CWU5" s="760"/>
      <c r="CWV5" s="760"/>
      <c r="CWW5" s="760"/>
      <c r="CWX5" s="760"/>
      <c r="CWY5" s="760"/>
      <c r="CWZ5" s="760"/>
      <c r="CXA5" s="760"/>
      <c r="CXB5" s="760"/>
      <c r="CXC5" s="760"/>
      <c r="CXD5" s="760"/>
      <c r="CXE5" s="760"/>
      <c r="CXF5" s="760"/>
      <c r="CXG5" s="760"/>
      <c r="CXH5" s="760"/>
      <c r="CXI5" s="760"/>
      <c r="CXJ5" s="760"/>
      <c r="CXK5" s="760"/>
      <c r="CXL5" s="760"/>
      <c r="CXM5" s="760"/>
      <c r="CXN5" s="760"/>
      <c r="CXO5" s="760"/>
      <c r="CXP5" s="760"/>
      <c r="CXQ5" s="760"/>
      <c r="CXR5" s="760"/>
      <c r="CXS5" s="760"/>
      <c r="CXT5" s="760"/>
      <c r="CXU5" s="760"/>
      <c r="CXV5" s="760"/>
      <c r="CXW5" s="760"/>
      <c r="CXX5" s="760"/>
      <c r="CXY5" s="760"/>
      <c r="CXZ5" s="760"/>
      <c r="CYA5" s="760"/>
      <c r="CYB5" s="760"/>
      <c r="CYC5" s="760"/>
      <c r="CYD5" s="760"/>
      <c r="CYE5" s="760"/>
      <c r="CYF5" s="760"/>
      <c r="CYG5" s="760"/>
      <c r="CYH5" s="760"/>
      <c r="CYI5" s="760"/>
      <c r="CYJ5" s="760"/>
      <c r="CYK5" s="760"/>
      <c r="CYL5" s="760"/>
      <c r="CYM5" s="760"/>
      <c r="CYN5" s="760"/>
      <c r="CYO5" s="760"/>
      <c r="CYP5" s="760"/>
      <c r="CYQ5" s="760"/>
      <c r="CYR5" s="760"/>
      <c r="CYS5" s="760"/>
      <c r="CYT5" s="760"/>
      <c r="CYU5" s="760"/>
      <c r="CYV5" s="760"/>
      <c r="CYW5" s="760"/>
      <c r="CYX5" s="760"/>
      <c r="CYY5" s="760"/>
      <c r="CYZ5" s="760"/>
      <c r="CZA5" s="760"/>
      <c r="CZB5" s="760"/>
      <c r="CZC5" s="760"/>
      <c r="CZD5" s="760"/>
      <c r="CZE5" s="760"/>
      <c r="CZF5" s="760"/>
      <c r="CZG5" s="760"/>
      <c r="CZH5" s="760"/>
      <c r="CZI5" s="760"/>
      <c r="CZJ5" s="760"/>
      <c r="CZK5" s="760"/>
      <c r="CZL5" s="760"/>
      <c r="CZM5" s="760"/>
      <c r="CZN5" s="760"/>
      <c r="CZO5" s="760"/>
      <c r="CZP5" s="760"/>
      <c r="CZQ5" s="760"/>
      <c r="CZR5" s="760"/>
      <c r="CZS5" s="760"/>
      <c r="CZT5" s="760"/>
      <c r="CZU5" s="760"/>
      <c r="CZV5" s="760"/>
      <c r="CZW5" s="760"/>
      <c r="CZX5" s="760"/>
      <c r="CZY5" s="760"/>
      <c r="CZZ5" s="760"/>
      <c r="DAA5" s="760"/>
      <c r="DAB5" s="760"/>
      <c r="DAC5" s="760"/>
      <c r="DAD5" s="760"/>
      <c r="DAE5" s="760"/>
      <c r="DAF5" s="760"/>
      <c r="DAG5" s="760"/>
      <c r="DAH5" s="760"/>
      <c r="DAI5" s="760"/>
      <c r="DAJ5" s="760"/>
      <c r="DAK5" s="760"/>
      <c r="DAL5" s="760"/>
      <c r="DAM5" s="760"/>
      <c r="DAN5" s="760"/>
      <c r="DAO5" s="760"/>
      <c r="DAP5" s="760"/>
      <c r="DAQ5" s="760"/>
      <c r="DAR5" s="760"/>
      <c r="DAS5" s="760"/>
      <c r="DAT5" s="760"/>
      <c r="DAU5" s="760"/>
      <c r="DAV5" s="760"/>
      <c r="DAW5" s="760"/>
      <c r="DAX5" s="760"/>
      <c r="DAY5" s="760"/>
      <c r="DAZ5" s="760"/>
      <c r="DBA5" s="760"/>
      <c r="DBB5" s="760"/>
      <c r="DBC5" s="760"/>
      <c r="DBD5" s="760"/>
      <c r="DBE5" s="760"/>
      <c r="DBF5" s="760"/>
      <c r="DBG5" s="760"/>
      <c r="DBH5" s="760"/>
      <c r="DBI5" s="760"/>
      <c r="DBJ5" s="760"/>
      <c r="DBK5" s="760"/>
      <c r="DBL5" s="760"/>
      <c r="DBM5" s="760"/>
      <c r="DBN5" s="760"/>
      <c r="DBO5" s="760"/>
      <c r="DBP5" s="760"/>
      <c r="DBQ5" s="760"/>
      <c r="DBR5" s="760"/>
      <c r="DBS5" s="760"/>
      <c r="DBT5" s="760"/>
      <c r="DBU5" s="760"/>
      <c r="DBV5" s="760"/>
      <c r="DBW5" s="760"/>
      <c r="DBX5" s="760"/>
      <c r="DBY5" s="760"/>
      <c r="DBZ5" s="760"/>
      <c r="DCA5" s="760"/>
      <c r="DCB5" s="760"/>
      <c r="DCC5" s="760"/>
      <c r="DCD5" s="760"/>
      <c r="DCE5" s="760"/>
      <c r="DCF5" s="760"/>
      <c r="DCG5" s="760"/>
      <c r="DCH5" s="760"/>
      <c r="DCI5" s="760"/>
      <c r="DCJ5" s="760"/>
      <c r="DCK5" s="760"/>
      <c r="DCL5" s="760"/>
      <c r="DCM5" s="760"/>
      <c r="DCN5" s="760"/>
      <c r="DCO5" s="760"/>
      <c r="DCP5" s="760"/>
      <c r="DCQ5" s="760"/>
      <c r="DCR5" s="760"/>
      <c r="DCS5" s="760"/>
      <c r="DCT5" s="760"/>
      <c r="DCU5" s="760"/>
      <c r="DCV5" s="760"/>
      <c r="DCW5" s="760"/>
      <c r="DCX5" s="760"/>
      <c r="DCY5" s="760"/>
      <c r="DCZ5" s="760"/>
      <c r="DDA5" s="760"/>
      <c r="DDB5" s="760"/>
      <c r="DDC5" s="760"/>
      <c r="DDD5" s="760"/>
      <c r="DDE5" s="760"/>
      <c r="DDF5" s="760"/>
      <c r="DDG5" s="760"/>
      <c r="DDH5" s="760"/>
      <c r="DDI5" s="760"/>
      <c r="DDJ5" s="760"/>
      <c r="DDK5" s="760"/>
      <c r="DDL5" s="760"/>
      <c r="DDM5" s="760"/>
      <c r="DDN5" s="760"/>
      <c r="DDO5" s="760"/>
      <c r="DDP5" s="760"/>
      <c r="DDQ5" s="760"/>
      <c r="DDR5" s="760"/>
      <c r="DDS5" s="760"/>
      <c r="DDT5" s="760"/>
      <c r="DDU5" s="760"/>
      <c r="DDV5" s="760"/>
      <c r="DDW5" s="760"/>
      <c r="DDX5" s="760"/>
      <c r="DDY5" s="760"/>
      <c r="DDZ5" s="760"/>
      <c r="DEA5" s="760"/>
      <c r="DEB5" s="760"/>
      <c r="DEC5" s="760"/>
      <c r="DED5" s="760"/>
      <c r="DEE5" s="760"/>
      <c r="DEF5" s="760"/>
      <c r="DEG5" s="760"/>
      <c r="DEH5" s="760"/>
      <c r="DEI5" s="760"/>
      <c r="DEJ5" s="760"/>
      <c r="DEK5" s="760"/>
      <c r="DEL5" s="760"/>
      <c r="DEM5" s="760"/>
      <c r="DEN5" s="760"/>
      <c r="DEO5" s="760"/>
      <c r="DEP5" s="760"/>
      <c r="DEQ5" s="760"/>
      <c r="DER5" s="760"/>
      <c r="DES5" s="760"/>
      <c r="DET5" s="760"/>
      <c r="DEU5" s="760"/>
      <c r="DEV5" s="760"/>
      <c r="DEW5" s="760"/>
      <c r="DEX5" s="760"/>
      <c r="DEY5" s="760"/>
      <c r="DEZ5" s="760"/>
      <c r="DFA5" s="760"/>
      <c r="DFB5" s="760"/>
      <c r="DFC5" s="760"/>
      <c r="DFD5" s="760"/>
      <c r="DFE5" s="760"/>
      <c r="DFF5" s="760"/>
      <c r="DFG5" s="760"/>
      <c r="DFH5" s="760"/>
      <c r="DFI5" s="760"/>
      <c r="DFJ5" s="760"/>
      <c r="DFK5" s="760"/>
      <c r="DFL5" s="760"/>
      <c r="DFM5" s="760"/>
      <c r="DFN5" s="760"/>
      <c r="DFO5" s="760"/>
      <c r="DFP5" s="760"/>
      <c r="DFQ5" s="760"/>
      <c r="DFR5" s="760"/>
      <c r="DFS5" s="760"/>
      <c r="DFT5" s="760"/>
      <c r="DFU5" s="760"/>
      <c r="DFV5" s="760"/>
      <c r="DFW5" s="760"/>
      <c r="DFX5" s="760"/>
      <c r="DFY5" s="760"/>
      <c r="DFZ5" s="760"/>
      <c r="DGA5" s="760"/>
      <c r="DGB5" s="760"/>
      <c r="DGC5" s="760"/>
      <c r="DGD5" s="760"/>
      <c r="DGE5" s="760"/>
      <c r="DGF5" s="760"/>
      <c r="DGG5" s="760"/>
      <c r="DGH5" s="760"/>
      <c r="DGI5" s="760"/>
      <c r="DGJ5" s="760"/>
      <c r="DGK5" s="760"/>
      <c r="DGL5" s="760"/>
      <c r="DGM5" s="760"/>
      <c r="DGN5" s="760"/>
      <c r="DGO5" s="760"/>
      <c r="DGP5" s="760"/>
      <c r="DGQ5" s="760"/>
      <c r="DGR5" s="760"/>
      <c r="DGS5" s="760"/>
      <c r="DGT5" s="760"/>
      <c r="DGU5" s="760"/>
      <c r="DGV5" s="760"/>
      <c r="DGW5" s="760"/>
      <c r="DGX5" s="760"/>
      <c r="DGY5" s="760"/>
      <c r="DGZ5" s="760"/>
      <c r="DHA5" s="760"/>
      <c r="DHB5" s="760"/>
      <c r="DHC5" s="760"/>
      <c r="DHD5" s="760"/>
      <c r="DHE5" s="760"/>
      <c r="DHF5" s="760"/>
      <c r="DHG5" s="760"/>
      <c r="DHH5" s="760"/>
      <c r="DHI5" s="760"/>
      <c r="DHJ5" s="760"/>
      <c r="DHK5" s="760"/>
      <c r="DHL5" s="760"/>
      <c r="DHM5" s="760"/>
      <c r="DHN5" s="760"/>
      <c r="DHO5" s="760"/>
      <c r="DHP5" s="760"/>
      <c r="DHQ5" s="760"/>
      <c r="DHR5" s="760"/>
      <c r="DHS5" s="760"/>
      <c r="DHT5" s="760"/>
      <c r="DHU5" s="760"/>
      <c r="DHV5" s="760"/>
      <c r="DHW5" s="760"/>
      <c r="DHX5" s="760"/>
      <c r="DHY5" s="760"/>
      <c r="DHZ5" s="760"/>
      <c r="DIA5" s="760"/>
      <c r="DIB5" s="760"/>
      <c r="DIC5" s="760"/>
      <c r="DID5" s="760"/>
      <c r="DIE5" s="760"/>
      <c r="DIF5" s="760"/>
      <c r="DIG5" s="760"/>
      <c r="DIH5" s="760"/>
      <c r="DII5" s="760"/>
      <c r="DIJ5" s="760"/>
      <c r="DIK5" s="760"/>
      <c r="DIL5" s="760"/>
      <c r="DIM5" s="760"/>
      <c r="DIN5" s="760"/>
      <c r="DIO5" s="760"/>
      <c r="DIP5" s="760"/>
      <c r="DIQ5" s="760"/>
      <c r="DIR5" s="760"/>
      <c r="DIS5" s="760"/>
      <c r="DIT5" s="760"/>
      <c r="DIU5" s="760"/>
      <c r="DIV5" s="760"/>
      <c r="DIW5" s="760"/>
      <c r="DIX5" s="760"/>
      <c r="DIY5" s="760"/>
      <c r="DIZ5" s="760"/>
      <c r="DJA5" s="760"/>
      <c r="DJB5" s="760"/>
      <c r="DJC5" s="760"/>
      <c r="DJD5" s="760"/>
      <c r="DJE5" s="760"/>
      <c r="DJF5" s="760"/>
      <c r="DJG5" s="760"/>
      <c r="DJH5" s="760"/>
      <c r="DJI5" s="760"/>
      <c r="DJJ5" s="760"/>
      <c r="DJK5" s="760"/>
      <c r="DJL5" s="760"/>
      <c r="DJM5" s="760"/>
      <c r="DJN5" s="760"/>
      <c r="DJO5" s="760"/>
      <c r="DJP5" s="760"/>
      <c r="DJQ5" s="760"/>
      <c r="DJR5" s="760"/>
      <c r="DJS5" s="760"/>
      <c r="DJT5" s="760"/>
      <c r="DJU5" s="760"/>
      <c r="DJV5" s="760"/>
      <c r="DJW5" s="760"/>
      <c r="DJX5" s="760"/>
      <c r="DJY5" s="760"/>
      <c r="DJZ5" s="760"/>
      <c r="DKA5" s="760"/>
      <c r="DKB5" s="760"/>
      <c r="DKC5" s="760"/>
      <c r="DKD5" s="760"/>
      <c r="DKE5" s="760"/>
      <c r="DKF5" s="760"/>
      <c r="DKG5" s="760"/>
      <c r="DKH5" s="760"/>
      <c r="DKI5" s="760"/>
      <c r="DKJ5" s="760"/>
      <c r="DKK5" s="760"/>
      <c r="DKL5" s="760"/>
      <c r="DKM5" s="760"/>
      <c r="DKN5" s="760"/>
      <c r="DKO5" s="760"/>
      <c r="DKP5" s="760"/>
      <c r="DKQ5" s="760"/>
      <c r="DKR5" s="760"/>
      <c r="DKS5" s="760"/>
      <c r="DKT5" s="760"/>
      <c r="DKU5" s="760"/>
      <c r="DKV5" s="760"/>
      <c r="DKW5" s="760"/>
      <c r="DKX5" s="760"/>
      <c r="DKY5" s="760"/>
      <c r="DKZ5" s="760"/>
      <c r="DLA5" s="760"/>
      <c r="DLB5" s="760"/>
      <c r="DLC5" s="760"/>
      <c r="DLD5" s="760"/>
      <c r="DLE5" s="760"/>
      <c r="DLF5" s="760"/>
      <c r="DLG5" s="760"/>
      <c r="DLH5" s="760"/>
      <c r="DLI5" s="760"/>
      <c r="DLJ5" s="760"/>
      <c r="DLK5" s="760"/>
      <c r="DLL5" s="760"/>
      <c r="DLM5" s="760"/>
      <c r="DLN5" s="760"/>
      <c r="DLO5" s="760"/>
      <c r="DLP5" s="760"/>
      <c r="DLQ5" s="760"/>
      <c r="DLR5" s="760"/>
      <c r="DLS5" s="760"/>
      <c r="DLT5" s="760"/>
      <c r="DLU5" s="760"/>
      <c r="DLV5" s="760"/>
      <c r="DLW5" s="760"/>
      <c r="DLX5" s="760"/>
      <c r="DLY5" s="760"/>
      <c r="DLZ5" s="760"/>
      <c r="DMA5" s="760"/>
      <c r="DMB5" s="760"/>
      <c r="DMC5" s="760"/>
      <c r="DMD5" s="760"/>
      <c r="DME5" s="760"/>
      <c r="DMF5" s="760"/>
      <c r="DMG5" s="760"/>
      <c r="DMH5" s="760"/>
      <c r="DMI5" s="760"/>
      <c r="DMJ5" s="760"/>
      <c r="DMK5" s="760"/>
      <c r="DML5" s="760"/>
      <c r="DMM5" s="760"/>
      <c r="DMN5" s="760"/>
      <c r="DMO5" s="760"/>
      <c r="DMP5" s="760"/>
      <c r="DMQ5" s="760"/>
      <c r="DMR5" s="760"/>
      <c r="DMS5" s="760"/>
      <c r="DMT5" s="760"/>
      <c r="DMU5" s="760"/>
      <c r="DMV5" s="760"/>
      <c r="DMW5" s="760"/>
      <c r="DMX5" s="760"/>
      <c r="DMY5" s="760"/>
      <c r="DMZ5" s="760"/>
      <c r="DNA5" s="760"/>
      <c r="DNB5" s="760"/>
      <c r="DNC5" s="760"/>
      <c r="DND5" s="760"/>
      <c r="DNE5" s="760"/>
      <c r="DNF5" s="760"/>
      <c r="DNG5" s="760"/>
      <c r="DNH5" s="760"/>
      <c r="DNI5" s="760"/>
      <c r="DNJ5" s="760"/>
      <c r="DNK5" s="760"/>
      <c r="DNL5" s="760"/>
      <c r="DNM5" s="760"/>
      <c r="DNN5" s="760"/>
      <c r="DNO5" s="760"/>
      <c r="DNP5" s="760"/>
      <c r="DNQ5" s="760"/>
      <c r="DNR5" s="760"/>
      <c r="DNS5" s="760"/>
      <c r="DNT5" s="760"/>
      <c r="DNU5" s="760"/>
      <c r="DNV5" s="760"/>
      <c r="DNW5" s="760"/>
      <c r="DNX5" s="760"/>
      <c r="DNY5" s="760"/>
      <c r="DNZ5" s="760"/>
      <c r="DOA5" s="760"/>
      <c r="DOB5" s="760"/>
      <c r="DOC5" s="760"/>
      <c r="DOD5" s="760"/>
      <c r="DOE5" s="760"/>
      <c r="DOF5" s="760"/>
      <c r="DOG5" s="760"/>
      <c r="DOH5" s="760"/>
      <c r="DOI5" s="760"/>
      <c r="DOJ5" s="760"/>
      <c r="DOK5" s="760"/>
      <c r="DOL5" s="760"/>
      <c r="DOM5" s="760"/>
      <c r="DON5" s="760"/>
      <c r="DOO5" s="760"/>
      <c r="DOP5" s="760"/>
      <c r="DOQ5" s="760"/>
      <c r="DOR5" s="760"/>
      <c r="DOS5" s="760"/>
      <c r="DOT5" s="760"/>
      <c r="DOU5" s="760"/>
      <c r="DOV5" s="760"/>
      <c r="DOW5" s="760"/>
      <c r="DOX5" s="760"/>
      <c r="DOY5" s="760"/>
      <c r="DOZ5" s="760"/>
      <c r="DPA5" s="760"/>
      <c r="DPB5" s="760"/>
      <c r="DPC5" s="760"/>
      <c r="DPD5" s="760"/>
      <c r="DPE5" s="760"/>
      <c r="DPF5" s="760"/>
      <c r="DPG5" s="760"/>
      <c r="DPH5" s="760"/>
      <c r="DPI5" s="760"/>
      <c r="DPJ5" s="760"/>
      <c r="DPK5" s="760"/>
      <c r="DPL5" s="760"/>
      <c r="DPM5" s="760"/>
      <c r="DPN5" s="760"/>
      <c r="DPO5" s="760"/>
      <c r="DPP5" s="760"/>
      <c r="DPQ5" s="760"/>
      <c r="DPR5" s="760"/>
      <c r="DPS5" s="760"/>
      <c r="DPT5" s="760"/>
      <c r="DPU5" s="760"/>
      <c r="DPV5" s="760"/>
      <c r="DPW5" s="760"/>
      <c r="DPX5" s="760"/>
      <c r="DPY5" s="760"/>
      <c r="DPZ5" s="760"/>
      <c r="DQA5" s="760"/>
      <c r="DQB5" s="760"/>
      <c r="DQC5" s="760"/>
      <c r="DQD5" s="760"/>
      <c r="DQE5" s="760"/>
      <c r="DQF5" s="760"/>
      <c r="DQG5" s="760"/>
      <c r="DQH5" s="760"/>
      <c r="DQI5" s="760"/>
      <c r="DQJ5" s="760"/>
      <c r="DQK5" s="760"/>
      <c r="DQL5" s="760"/>
      <c r="DQM5" s="760"/>
      <c r="DQN5" s="760"/>
      <c r="DQO5" s="760"/>
      <c r="DQP5" s="760"/>
      <c r="DQQ5" s="760"/>
      <c r="DQR5" s="760"/>
      <c r="DQS5" s="760"/>
      <c r="DQT5" s="760"/>
      <c r="DQU5" s="760"/>
      <c r="DQV5" s="760"/>
      <c r="DQW5" s="760"/>
      <c r="DQX5" s="760"/>
      <c r="DQY5" s="760"/>
      <c r="DQZ5" s="760"/>
      <c r="DRA5" s="760"/>
      <c r="DRB5" s="760"/>
      <c r="DRC5" s="760"/>
      <c r="DRD5" s="760"/>
      <c r="DRE5" s="760"/>
      <c r="DRF5" s="760"/>
      <c r="DRG5" s="760"/>
      <c r="DRH5" s="760"/>
      <c r="DRI5" s="760"/>
      <c r="DRJ5" s="760"/>
      <c r="DRK5" s="760"/>
      <c r="DRL5" s="760"/>
      <c r="DRM5" s="760"/>
      <c r="DRN5" s="760"/>
      <c r="DRO5" s="760"/>
      <c r="DRP5" s="760"/>
      <c r="DRQ5" s="760"/>
      <c r="DRR5" s="760"/>
      <c r="DRS5" s="760"/>
      <c r="DRT5" s="760"/>
      <c r="DRU5" s="760"/>
      <c r="DRV5" s="760"/>
      <c r="DRW5" s="760"/>
      <c r="DRX5" s="760"/>
      <c r="DRY5" s="760"/>
      <c r="DRZ5" s="760"/>
      <c r="DSA5" s="760"/>
      <c r="DSB5" s="760"/>
      <c r="DSC5" s="760"/>
      <c r="DSD5" s="760"/>
      <c r="DSE5" s="760"/>
      <c r="DSF5" s="760"/>
      <c r="DSG5" s="760"/>
      <c r="DSH5" s="760"/>
      <c r="DSI5" s="760"/>
      <c r="DSJ5" s="760"/>
      <c r="DSK5" s="760"/>
      <c r="DSL5" s="760"/>
      <c r="DSM5" s="760"/>
      <c r="DSN5" s="760"/>
      <c r="DSO5" s="760"/>
      <c r="DSP5" s="760"/>
      <c r="DSQ5" s="760"/>
      <c r="DSR5" s="760"/>
      <c r="DSS5" s="760"/>
      <c r="DST5" s="760"/>
      <c r="DSU5" s="760"/>
      <c r="DSV5" s="760"/>
      <c r="DSW5" s="760"/>
      <c r="DSX5" s="760"/>
      <c r="DSY5" s="760"/>
      <c r="DSZ5" s="760"/>
      <c r="DTA5" s="760"/>
      <c r="DTB5" s="760"/>
      <c r="DTC5" s="760"/>
      <c r="DTD5" s="760"/>
      <c r="DTE5" s="760"/>
      <c r="DTF5" s="760"/>
      <c r="DTG5" s="760"/>
      <c r="DTH5" s="760"/>
      <c r="DTI5" s="760"/>
      <c r="DTJ5" s="760"/>
      <c r="DTK5" s="760"/>
      <c r="DTL5" s="760"/>
      <c r="DTM5" s="760"/>
      <c r="DTN5" s="760"/>
      <c r="DTO5" s="760"/>
      <c r="DTP5" s="760"/>
      <c r="DTQ5" s="760"/>
      <c r="DTR5" s="760"/>
      <c r="DTS5" s="760"/>
      <c r="DTT5" s="760"/>
      <c r="DTU5" s="760"/>
      <c r="DTV5" s="760"/>
      <c r="DTW5" s="760"/>
      <c r="DTX5" s="760"/>
      <c r="DTY5" s="760"/>
      <c r="DTZ5" s="760"/>
      <c r="DUA5" s="760"/>
      <c r="DUB5" s="760"/>
      <c r="DUC5" s="760"/>
      <c r="DUD5" s="760"/>
      <c r="DUE5" s="760"/>
      <c r="DUF5" s="760"/>
      <c r="DUG5" s="760"/>
      <c r="DUH5" s="760"/>
      <c r="DUI5" s="760"/>
      <c r="DUJ5" s="760"/>
      <c r="DUK5" s="760"/>
      <c r="DUL5" s="760"/>
      <c r="DUM5" s="760"/>
      <c r="DUN5" s="760"/>
      <c r="DUO5" s="760"/>
      <c r="DUP5" s="760"/>
      <c r="DUQ5" s="760"/>
      <c r="DUR5" s="760"/>
      <c r="DUS5" s="760"/>
      <c r="DUT5" s="760"/>
      <c r="DUU5" s="760"/>
      <c r="DUV5" s="760"/>
      <c r="DUW5" s="760"/>
      <c r="DUX5" s="760"/>
      <c r="DUY5" s="760"/>
      <c r="DUZ5" s="760"/>
      <c r="DVA5" s="760"/>
      <c r="DVB5" s="760"/>
      <c r="DVC5" s="760"/>
      <c r="DVD5" s="760"/>
      <c r="DVE5" s="760"/>
      <c r="DVF5" s="760"/>
      <c r="DVG5" s="760"/>
      <c r="DVH5" s="760"/>
      <c r="DVI5" s="760"/>
      <c r="DVJ5" s="760"/>
      <c r="DVK5" s="760"/>
      <c r="DVL5" s="760"/>
      <c r="DVM5" s="760"/>
      <c r="DVN5" s="760"/>
      <c r="DVO5" s="760"/>
      <c r="DVP5" s="760"/>
      <c r="DVQ5" s="760"/>
      <c r="DVR5" s="760"/>
      <c r="DVS5" s="760"/>
      <c r="DVT5" s="760"/>
      <c r="DVU5" s="760"/>
      <c r="DVV5" s="760"/>
      <c r="DVW5" s="760"/>
      <c r="DVX5" s="760"/>
      <c r="DVY5" s="760"/>
      <c r="DVZ5" s="760"/>
      <c r="DWA5" s="760"/>
      <c r="DWB5" s="760"/>
      <c r="DWC5" s="760"/>
      <c r="DWD5" s="760"/>
      <c r="DWE5" s="760"/>
      <c r="DWF5" s="760"/>
      <c r="DWG5" s="760"/>
      <c r="DWH5" s="760"/>
      <c r="DWI5" s="760"/>
      <c r="DWJ5" s="760"/>
      <c r="DWK5" s="760"/>
      <c r="DWL5" s="760"/>
      <c r="DWM5" s="760"/>
      <c r="DWN5" s="760"/>
      <c r="DWO5" s="760"/>
      <c r="DWP5" s="760"/>
      <c r="DWQ5" s="760"/>
      <c r="DWR5" s="760"/>
      <c r="DWS5" s="760"/>
      <c r="DWT5" s="760"/>
      <c r="DWU5" s="760"/>
      <c r="DWV5" s="760"/>
      <c r="DWW5" s="760"/>
      <c r="DWX5" s="760"/>
      <c r="DWY5" s="760"/>
      <c r="DWZ5" s="760"/>
      <c r="DXA5" s="760"/>
      <c r="DXB5" s="760"/>
      <c r="DXC5" s="760"/>
      <c r="DXD5" s="760"/>
      <c r="DXE5" s="760"/>
      <c r="DXF5" s="760"/>
      <c r="DXG5" s="760"/>
      <c r="DXH5" s="760"/>
      <c r="DXI5" s="760"/>
      <c r="DXJ5" s="760"/>
      <c r="DXK5" s="760"/>
      <c r="DXL5" s="760"/>
      <c r="DXM5" s="760"/>
      <c r="DXN5" s="760"/>
      <c r="DXO5" s="760"/>
      <c r="DXP5" s="760"/>
      <c r="DXQ5" s="760"/>
      <c r="DXR5" s="760"/>
      <c r="DXS5" s="760"/>
      <c r="DXT5" s="760"/>
      <c r="DXU5" s="760"/>
      <c r="DXV5" s="760"/>
      <c r="DXW5" s="760"/>
      <c r="DXX5" s="760"/>
      <c r="DXY5" s="760"/>
      <c r="DXZ5" s="760"/>
      <c r="DYA5" s="760"/>
      <c r="DYB5" s="760"/>
      <c r="DYC5" s="760"/>
      <c r="DYD5" s="760"/>
      <c r="DYE5" s="760"/>
      <c r="DYF5" s="760"/>
      <c r="DYG5" s="760"/>
      <c r="DYH5" s="760"/>
      <c r="DYI5" s="760"/>
      <c r="DYJ5" s="760"/>
      <c r="DYK5" s="760"/>
      <c r="DYL5" s="760"/>
      <c r="DYM5" s="760"/>
      <c r="DYN5" s="760"/>
      <c r="DYO5" s="760"/>
      <c r="DYP5" s="760"/>
      <c r="DYQ5" s="760"/>
      <c r="DYR5" s="760"/>
      <c r="DYS5" s="760"/>
      <c r="DYT5" s="760"/>
      <c r="DYU5" s="760"/>
      <c r="DYV5" s="760"/>
      <c r="DYW5" s="760"/>
      <c r="DYX5" s="760"/>
      <c r="DYY5" s="760"/>
      <c r="DYZ5" s="760"/>
      <c r="DZA5" s="760"/>
      <c r="DZB5" s="760"/>
      <c r="DZC5" s="760"/>
      <c r="DZD5" s="760"/>
      <c r="DZE5" s="760"/>
      <c r="DZF5" s="760"/>
      <c r="DZG5" s="760"/>
      <c r="DZH5" s="760"/>
      <c r="DZI5" s="760"/>
      <c r="DZJ5" s="760"/>
      <c r="DZK5" s="760"/>
      <c r="DZL5" s="760"/>
      <c r="DZM5" s="760"/>
      <c r="DZN5" s="760"/>
      <c r="DZO5" s="760"/>
      <c r="DZP5" s="760"/>
      <c r="DZQ5" s="760"/>
      <c r="DZR5" s="760"/>
      <c r="DZS5" s="760"/>
      <c r="DZT5" s="760"/>
      <c r="DZU5" s="760"/>
      <c r="DZV5" s="760"/>
      <c r="DZW5" s="760"/>
      <c r="DZX5" s="760"/>
      <c r="DZY5" s="760"/>
      <c r="DZZ5" s="760"/>
      <c r="EAA5" s="760"/>
      <c r="EAB5" s="760"/>
      <c r="EAC5" s="760"/>
      <c r="EAD5" s="760"/>
      <c r="EAE5" s="760"/>
      <c r="EAF5" s="760"/>
      <c r="EAG5" s="760"/>
      <c r="EAH5" s="760"/>
      <c r="EAI5" s="760"/>
      <c r="EAJ5" s="760"/>
      <c r="EAK5" s="760"/>
      <c r="EAL5" s="760"/>
      <c r="EAM5" s="760"/>
      <c r="EAN5" s="760"/>
      <c r="EAO5" s="760"/>
      <c r="EAP5" s="760"/>
      <c r="EAQ5" s="760"/>
      <c r="EAR5" s="760"/>
      <c r="EAS5" s="760"/>
      <c r="EAT5" s="760"/>
      <c r="EAU5" s="760"/>
      <c r="EAV5" s="760"/>
      <c r="EAW5" s="760"/>
      <c r="EAX5" s="760"/>
      <c r="EAY5" s="760"/>
      <c r="EAZ5" s="760"/>
      <c r="EBA5" s="760"/>
      <c r="EBB5" s="760"/>
      <c r="EBC5" s="760"/>
      <c r="EBD5" s="760"/>
      <c r="EBE5" s="760"/>
      <c r="EBF5" s="760"/>
      <c r="EBG5" s="760"/>
      <c r="EBH5" s="760"/>
      <c r="EBI5" s="760"/>
      <c r="EBJ5" s="760"/>
      <c r="EBK5" s="760"/>
      <c r="EBL5" s="760"/>
      <c r="EBM5" s="760"/>
      <c r="EBN5" s="760"/>
      <c r="EBO5" s="760"/>
      <c r="EBP5" s="760"/>
      <c r="EBQ5" s="760"/>
      <c r="EBR5" s="760"/>
      <c r="EBS5" s="760"/>
      <c r="EBT5" s="760"/>
      <c r="EBU5" s="760"/>
      <c r="EBV5" s="760"/>
      <c r="EBW5" s="760"/>
      <c r="EBX5" s="760"/>
      <c r="EBY5" s="760"/>
      <c r="EBZ5" s="760"/>
      <c r="ECA5" s="760"/>
      <c r="ECB5" s="760"/>
      <c r="ECC5" s="760"/>
      <c r="ECD5" s="760"/>
      <c r="ECE5" s="760"/>
      <c r="ECF5" s="760"/>
      <c r="ECG5" s="760"/>
      <c r="ECH5" s="760"/>
      <c r="ECI5" s="760"/>
      <c r="ECJ5" s="760"/>
      <c r="ECK5" s="760"/>
      <c r="ECL5" s="760"/>
      <c r="ECM5" s="760"/>
      <c r="ECN5" s="760"/>
      <c r="ECO5" s="760"/>
      <c r="ECP5" s="760"/>
      <c r="ECQ5" s="760"/>
      <c r="ECR5" s="760"/>
      <c r="ECS5" s="760"/>
      <c r="ECT5" s="760"/>
      <c r="ECU5" s="760"/>
      <c r="ECV5" s="760"/>
      <c r="ECW5" s="760"/>
      <c r="ECX5" s="760"/>
      <c r="ECY5" s="760"/>
      <c r="ECZ5" s="760"/>
      <c r="EDA5" s="760"/>
      <c r="EDB5" s="760"/>
      <c r="EDC5" s="760"/>
      <c r="EDD5" s="760"/>
      <c r="EDE5" s="760"/>
      <c r="EDF5" s="760"/>
      <c r="EDG5" s="760"/>
      <c r="EDH5" s="760"/>
      <c r="EDI5" s="760"/>
      <c r="EDJ5" s="760"/>
      <c r="EDK5" s="760"/>
      <c r="EDL5" s="760"/>
      <c r="EDM5" s="760"/>
      <c r="EDN5" s="760"/>
      <c r="EDO5" s="760"/>
      <c r="EDP5" s="760"/>
      <c r="EDQ5" s="760"/>
      <c r="EDR5" s="760"/>
      <c r="EDS5" s="760"/>
      <c r="EDT5" s="760"/>
      <c r="EDU5" s="760"/>
      <c r="EDV5" s="760"/>
      <c r="EDW5" s="760"/>
      <c r="EDX5" s="760"/>
      <c r="EDY5" s="760"/>
      <c r="EDZ5" s="760"/>
      <c r="EEA5" s="760"/>
      <c r="EEB5" s="760"/>
      <c r="EEC5" s="760"/>
      <c r="EED5" s="760"/>
      <c r="EEE5" s="760"/>
      <c r="EEF5" s="760"/>
      <c r="EEG5" s="760"/>
      <c r="EEH5" s="760"/>
      <c r="EEI5" s="760"/>
      <c r="EEJ5" s="760"/>
      <c r="EEK5" s="760"/>
      <c r="EEL5" s="760"/>
      <c r="EEM5" s="760"/>
      <c r="EEN5" s="760"/>
      <c r="EEO5" s="760"/>
      <c r="EEP5" s="760"/>
      <c r="EEQ5" s="760"/>
      <c r="EER5" s="760"/>
      <c r="EES5" s="760"/>
      <c r="EET5" s="760"/>
      <c r="EEU5" s="760"/>
      <c r="EEV5" s="760"/>
      <c r="EEW5" s="760"/>
      <c r="EEX5" s="760"/>
      <c r="EEY5" s="760"/>
      <c r="EEZ5" s="760"/>
      <c r="EFA5" s="760"/>
      <c r="EFB5" s="760"/>
      <c r="EFC5" s="760"/>
      <c r="EFD5" s="760"/>
      <c r="EFE5" s="760"/>
      <c r="EFF5" s="760"/>
      <c r="EFG5" s="760"/>
      <c r="EFH5" s="760"/>
      <c r="EFI5" s="760"/>
      <c r="EFJ5" s="760"/>
      <c r="EFK5" s="760"/>
      <c r="EFL5" s="760"/>
      <c r="EFM5" s="760"/>
      <c r="EFN5" s="760"/>
      <c r="EFO5" s="760"/>
      <c r="EFP5" s="760"/>
      <c r="EFQ5" s="760"/>
      <c r="EFR5" s="760"/>
      <c r="EFS5" s="760"/>
      <c r="EFT5" s="760"/>
      <c r="EFU5" s="760"/>
      <c r="EFV5" s="760"/>
      <c r="EFW5" s="760"/>
      <c r="EFX5" s="760"/>
      <c r="EFY5" s="760"/>
      <c r="EFZ5" s="760"/>
      <c r="EGA5" s="760"/>
      <c r="EGB5" s="760"/>
      <c r="EGC5" s="760"/>
      <c r="EGD5" s="760"/>
      <c r="EGE5" s="760"/>
      <c r="EGF5" s="760"/>
      <c r="EGG5" s="760"/>
      <c r="EGH5" s="760"/>
      <c r="EGI5" s="760"/>
      <c r="EGJ5" s="760"/>
      <c r="EGK5" s="760"/>
      <c r="EGL5" s="760"/>
      <c r="EGM5" s="760"/>
      <c r="EGN5" s="760"/>
      <c r="EGO5" s="760"/>
      <c r="EGP5" s="760"/>
      <c r="EGQ5" s="760"/>
      <c r="EGR5" s="760"/>
      <c r="EGS5" s="760"/>
      <c r="EGT5" s="760"/>
      <c r="EGU5" s="760"/>
      <c r="EGV5" s="760"/>
      <c r="EGW5" s="760"/>
      <c r="EGX5" s="760"/>
      <c r="EGY5" s="760"/>
      <c r="EGZ5" s="760"/>
      <c r="EHA5" s="760"/>
      <c r="EHB5" s="760"/>
      <c r="EHC5" s="760"/>
      <c r="EHD5" s="760"/>
      <c r="EHE5" s="760"/>
      <c r="EHF5" s="760"/>
      <c r="EHG5" s="760"/>
      <c r="EHH5" s="760"/>
      <c r="EHI5" s="760"/>
      <c r="EHJ5" s="760"/>
      <c r="EHK5" s="760"/>
      <c r="EHL5" s="760"/>
      <c r="EHM5" s="760"/>
      <c r="EHN5" s="760"/>
      <c r="EHO5" s="760"/>
      <c r="EHP5" s="760"/>
      <c r="EHQ5" s="760"/>
      <c r="EHR5" s="760"/>
      <c r="EHS5" s="760"/>
      <c r="EHT5" s="760"/>
      <c r="EHU5" s="760"/>
      <c r="EHV5" s="760"/>
      <c r="EHW5" s="760"/>
      <c r="EHX5" s="760"/>
      <c r="EHY5" s="760"/>
      <c r="EHZ5" s="760"/>
      <c r="EIA5" s="760"/>
      <c r="EIB5" s="760"/>
      <c r="EIC5" s="760"/>
      <c r="EID5" s="760"/>
      <c r="EIE5" s="760"/>
      <c r="EIF5" s="760"/>
      <c r="EIG5" s="760"/>
      <c r="EIH5" s="760"/>
      <c r="EII5" s="760"/>
      <c r="EIJ5" s="760"/>
      <c r="EIK5" s="760"/>
      <c r="EIL5" s="760"/>
      <c r="EIM5" s="760"/>
      <c r="EIN5" s="760"/>
      <c r="EIO5" s="760"/>
      <c r="EIP5" s="760"/>
      <c r="EIQ5" s="760"/>
      <c r="EIR5" s="760"/>
      <c r="EIS5" s="760"/>
      <c r="EIT5" s="760"/>
      <c r="EIU5" s="760"/>
      <c r="EIV5" s="760"/>
      <c r="EIW5" s="760"/>
      <c r="EIX5" s="760"/>
      <c r="EIY5" s="760"/>
      <c r="EIZ5" s="760"/>
      <c r="EJA5" s="760"/>
      <c r="EJB5" s="760"/>
      <c r="EJC5" s="760"/>
      <c r="EJD5" s="760"/>
      <c r="EJE5" s="760"/>
      <c r="EJF5" s="760"/>
      <c r="EJG5" s="760"/>
      <c r="EJH5" s="760"/>
      <c r="EJI5" s="760"/>
      <c r="EJJ5" s="760"/>
      <c r="EJK5" s="760"/>
      <c r="EJL5" s="760"/>
      <c r="EJM5" s="760"/>
      <c r="EJN5" s="760"/>
      <c r="EJO5" s="760"/>
      <c r="EJP5" s="760"/>
      <c r="EJQ5" s="760"/>
      <c r="EJR5" s="760"/>
      <c r="EJS5" s="760"/>
      <c r="EJT5" s="760"/>
      <c r="EJU5" s="760"/>
      <c r="EJV5" s="760"/>
      <c r="EJW5" s="760"/>
      <c r="EJX5" s="760"/>
      <c r="EJY5" s="760"/>
      <c r="EJZ5" s="760"/>
      <c r="EKA5" s="760"/>
      <c r="EKB5" s="760"/>
      <c r="EKC5" s="760"/>
      <c r="EKD5" s="760"/>
      <c r="EKE5" s="760"/>
      <c r="EKF5" s="760"/>
      <c r="EKG5" s="760"/>
      <c r="EKH5" s="760"/>
      <c r="EKI5" s="760"/>
      <c r="EKJ5" s="760"/>
      <c r="EKK5" s="760"/>
      <c r="EKL5" s="760"/>
      <c r="EKM5" s="760"/>
      <c r="EKN5" s="760"/>
      <c r="EKO5" s="760"/>
      <c r="EKP5" s="760"/>
      <c r="EKQ5" s="760"/>
      <c r="EKR5" s="760"/>
      <c r="EKS5" s="760"/>
      <c r="EKT5" s="760"/>
      <c r="EKU5" s="760"/>
      <c r="EKV5" s="760"/>
      <c r="EKW5" s="760"/>
      <c r="EKX5" s="760"/>
      <c r="EKY5" s="760"/>
      <c r="EKZ5" s="760"/>
      <c r="ELA5" s="760"/>
      <c r="ELB5" s="760"/>
      <c r="ELC5" s="760"/>
      <c r="ELD5" s="760"/>
      <c r="ELE5" s="760"/>
      <c r="ELF5" s="760"/>
      <c r="ELG5" s="760"/>
      <c r="ELH5" s="760"/>
      <c r="ELI5" s="760"/>
      <c r="ELJ5" s="760"/>
      <c r="ELK5" s="760"/>
      <c r="ELL5" s="760"/>
      <c r="ELM5" s="760"/>
      <c r="ELN5" s="760"/>
      <c r="ELO5" s="760"/>
      <c r="ELP5" s="760"/>
      <c r="ELQ5" s="760"/>
      <c r="ELR5" s="760"/>
      <c r="ELS5" s="760"/>
      <c r="ELT5" s="760"/>
      <c r="ELU5" s="760"/>
      <c r="ELV5" s="760"/>
      <c r="ELW5" s="760"/>
      <c r="ELX5" s="760"/>
      <c r="ELY5" s="760"/>
      <c r="ELZ5" s="760"/>
      <c r="EMA5" s="760"/>
      <c r="EMB5" s="760"/>
      <c r="EMC5" s="760"/>
      <c r="EMD5" s="760"/>
      <c r="EME5" s="760"/>
      <c r="EMF5" s="760"/>
      <c r="EMG5" s="760"/>
      <c r="EMH5" s="760"/>
      <c r="EMI5" s="760"/>
      <c r="EMJ5" s="760"/>
      <c r="EMK5" s="760"/>
      <c r="EML5" s="760"/>
      <c r="EMM5" s="760"/>
      <c r="EMN5" s="760"/>
      <c r="EMO5" s="760"/>
      <c r="EMP5" s="760"/>
      <c r="EMQ5" s="760"/>
      <c r="EMR5" s="760"/>
      <c r="EMS5" s="760"/>
      <c r="EMT5" s="760"/>
      <c r="EMU5" s="760"/>
      <c r="EMV5" s="760"/>
      <c r="EMW5" s="760"/>
      <c r="EMX5" s="760"/>
      <c r="EMY5" s="760"/>
      <c r="EMZ5" s="760"/>
      <c r="ENA5" s="760"/>
      <c r="ENB5" s="760"/>
      <c r="ENC5" s="760"/>
      <c r="END5" s="760"/>
      <c r="ENE5" s="760"/>
      <c r="ENF5" s="760"/>
      <c r="ENG5" s="760"/>
      <c r="ENH5" s="760"/>
      <c r="ENI5" s="760"/>
      <c r="ENJ5" s="760"/>
      <c r="ENK5" s="760"/>
      <c r="ENL5" s="760"/>
      <c r="ENM5" s="760"/>
      <c r="ENN5" s="760"/>
      <c r="ENO5" s="760"/>
      <c r="ENP5" s="760"/>
      <c r="ENQ5" s="760"/>
      <c r="ENR5" s="760"/>
      <c r="ENS5" s="760"/>
      <c r="ENT5" s="760"/>
      <c r="ENU5" s="760"/>
      <c r="ENV5" s="760"/>
      <c r="ENW5" s="760"/>
      <c r="ENX5" s="760"/>
      <c r="ENY5" s="760"/>
      <c r="ENZ5" s="760"/>
      <c r="EOA5" s="760"/>
      <c r="EOB5" s="760"/>
      <c r="EOC5" s="760"/>
      <c r="EOD5" s="760"/>
      <c r="EOE5" s="760"/>
      <c r="EOF5" s="760"/>
      <c r="EOG5" s="760"/>
      <c r="EOH5" s="760"/>
      <c r="EOI5" s="760"/>
      <c r="EOJ5" s="760"/>
      <c r="EOK5" s="760"/>
      <c r="EOL5" s="760"/>
      <c r="EOM5" s="760"/>
      <c r="EON5" s="760"/>
      <c r="EOO5" s="760"/>
      <c r="EOP5" s="760"/>
      <c r="EOQ5" s="760"/>
      <c r="EOR5" s="760"/>
      <c r="EOS5" s="760"/>
      <c r="EOT5" s="760"/>
      <c r="EOU5" s="760"/>
      <c r="EOV5" s="760"/>
      <c r="EOW5" s="760"/>
      <c r="EOX5" s="760"/>
      <c r="EOY5" s="760"/>
      <c r="EOZ5" s="760"/>
      <c r="EPA5" s="760"/>
      <c r="EPB5" s="760"/>
      <c r="EPC5" s="760"/>
      <c r="EPD5" s="760"/>
      <c r="EPE5" s="760"/>
      <c r="EPF5" s="760"/>
      <c r="EPG5" s="760"/>
      <c r="EPH5" s="760"/>
      <c r="EPI5" s="760"/>
      <c r="EPJ5" s="760"/>
      <c r="EPK5" s="760"/>
      <c r="EPL5" s="760"/>
      <c r="EPM5" s="760"/>
      <c r="EPN5" s="760"/>
      <c r="EPO5" s="760"/>
      <c r="EPP5" s="760"/>
      <c r="EPQ5" s="760"/>
      <c r="EPR5" s="760"/>
      <c r="EPS5" s="760"/>
      <c r="EPT5" s="760"/>
      <c r="EPU5" s="760"/>
      <c r="EPV5" s="760"/>
      <c r="EPW5" s="760"/>
      <c r="EPX5" s="760"/>
      <c r="EPY5" s="760"/>
      <c r="EPZ5" s="760"/>
      <c r="EQA5" s="760"/>
      <c r="EQB5" s="760"/>
      <c r="EQC5" s="760"/>
      <c r="EQD5" s="760"/>
      <c r="EQE5" s="760"/>
      <c r="EQF5" s="760"/>
      <c r="EQG5" s="760"/>
      <c r="EQH5" s="760"/>
      <c r="EQI5" s="760"/>
      <c r="EQJ5" s="760"/>
      <c r="EQK5" s="760"/>
      <c r="EQL5" s="760"/>
      <c r="EQM5" s="760"/>
      <c r="EQN5" s="760"/>
      <c r="EQO5" s="760"/>
      <c r="EQP5" s="760"/>
      <c r="EQQ5" s="760"/>
      <c r="EQR5" s="760"/>
      <c r="EQS5" s="760"/>
      <c r="EQT5" s="760"/>
      <c r="EQU5" s="760"/>
      <c r="EQV5" s="760"/>
      <c r="EQW5" s="760"/>
      <c r="EQX5" s="760"/>
      <c r="EQY5" s="760"/>
      <c r="EQZ5" s="760"/>
      <c r="ERA5" s="760"/>
      <c r="ERB5" s="760"/>
      <c r="ERC5" s="760"/>
      <c r="ERD5" s="760"/>
      <c r="ERE5" s="760"/>
      <c r="ERF5" s="760"/>
      <c r="ERG5" s="760"/>
      <c r="ERH5" s="760"/>
      <c r="ERI5" s="760"/>
      <c r="ERJ5" s="760"/>
      <c r="ERK5" s="760"/>
      <c r="ERL5" s="760"/>
      <c r="ERM5" s="760"/>
      <c r="ERN5" s="760"/>
      <c r="ERO5" s="760"/>
      <c r="ERP5" s="760"/>
      <c r="ERQ5" s="760"/>
      <c r="ERR5" s="760"/>
      <c r="ERS5" s="760"/>
      <c r="ERT5" s="760"/>
      <c r="ERU5" s="760"/>
      <c r="ERV5" s="760"/>
      <c r="ERW5" s="760"/>
      <c r="ERX5" s="760"/>
      <c r="ERY5" s="760"/>
      <c r="ERZ5" s="760"/>
      <c r="ESA5" s="760"/>
      <c r="ESB5" s="760"/>
      <c r="ESC5" s="760"/>
      <c r="ESD5" s="760"/>
      <c r="ESE5" s="760"/>
      <c r="ESF5" s="760"/>
      <c r="ESG5" s="760"/>
      <c r="ESH5" s="760"/>
      <c r="ESI5" s="760"/>
      <c r="ESJ5" s="760"/>
      <c r="ESK5" s="760"/>
      <c r="ESL5" s="760"/>
      <c r="ESM5" s="760"/>
      <c r="ESN5" s="760"/>
      <c r="ESO5" s="760"/>
      <c r="ESP5" s="760"/>
      <c r="ESQ5" s="760"/>
      <c r="ESR5" s="760"/>
      <c r="ESS5" s="760"/>
      <c r="EST5" s="760"/>
      <c r="ESU5" s="760"/>
      <c r="ESV5" s="760"/>
      <c r="ESW5" s="760"/>
      <c r="ESX5" s="760"/>
      <c r="ESY5" s="760"/>
      <c r="ESZ5" s="760"/>
      <c r="ETA5" s="760"/>
      <c r="ETB5" s="760"/>
      <c r="ETC5" s="760"/>
      <c r="ETD5" s="760"/>
      <c r="ETE5" s="760"/>
      <c r="ETF5" s="760"/>
      <c r="ETG5" s="760"/>
      <c r="ETH5" s="760"/>
      <c r="ETI5" s="760"/>
      <c r="ETJ5" s="760"/>
      <c r="ETK5" s="760"/>
      <c r="ETL5" s="760"/>
      <c r="ETM5" s="760"/>
      <c r="ETN5" s="760"/>
      <c r="ETO5" s="760"/>
      <c r="ETP5" s="760"/>
      <c r="ETQ5" s="760"/>
      <c r="ETR5" s="760"/>
      <c r="ETS5" s="760"/>
      <c r="ETT5" s="760"/>
      <c r="ETU5" s="760"/>
      <c r="ETV5" s="760"/>
      <c r="ETW5" s="760"/>
      <c r="ETX5" s="760"/>
      <c r="ETY5" s="760"/>
      <c r="ETZ5" s="760"/>
      <c r="EUA5" s="760"/>
      <c r="EUB5" s="760"/>
      <c r="EUC5" s="760"/>
      <c r="EUD5" s="760"/>
      <c r="EUE5" s="760"/>
      <c r="EUF5" s="760"/>
      <c r="EUG5" s="760"/>
      <c r="EUH5" s="760"/>
      <c r="EUI5" s="760"/>
      <c r="EUJ5" s="760"/>
      <c r="EUK5" s="760"/>
      <c r="EUL5" s="760"/>
      <c r="EUM5" s="760"/>
      <c r="EUN5" s="760"/>
      <c r="EUO5" s="760"/>
      <c r="EUP5" s="760"/>
      <c r="EUQ5" s="760"/>
      <c r="EUR5" s="760"/>
      <c r="EUS5" s="760"/>
      <c r="EUT5" s="760"/>
      <c r="EUU5" s="760"/>
      <c r="EUV5" s="760"/>
      <c r="EUW5" s="760"/>
      <c r="EUX5" s="760"/>
      <c r="EUY5" s="760"/>
      <c r="EUZ5" s="760"/>
      <c r="EVA5" s="760"/>
      <c r="EVB5" s="760"/>
      <c r="EVC5" s="760"/>
      <c r="EVD5" s="760"/>
      <c r="EVE5" s="760"/>
      <c r="EVF5" s="760"/>
      <c r="EVG5" s="760"/>
      <c r="EVH5" s="760"/>
      <c r="EVI5" s="760"/>
      <c r="EVJ5" s="760"/>
      <c r="EVK5" s="760"/>
      <c r="EVL5" s="760"/>
      <c r="EVM5" s="760"/>
      <c r="EVN5" s="760"/>
      <c r="EVO5" s="760"/>
      <c r="EVP5" s="760"/>
      <c r="EVQ5" s="760"/>
      <c r="EVR5" s="760"/>
      <c r="EVS5" s="760"/>
      <c r="EVT5" s="760"/>
      <c r="EVU5" s="760"/>
      <c r="EVV5" s="760"/>
      <c r="EVW5" s="760"/>
      <c r="EVX5" s="760"/>
      <c r="EVY5" s="760"/>
      <c r="EVZ5" s="760"/>
      <c r="EWA5" s="760"/>
      <c r="EWB5" s="760"/>
      <c r="EWC5" s="760"/>
      <c r="EWD5" s="760"/>
      <c r="EWE5" s="760"/>
      <c r="EWF5" s="760"/>
      <c r="EWG5" s="760"/>
      <c r="EWH5" s="760"/>
      <c r="EWI5" s="760"/>
      <c r="EWJ5" s="760"/>
      <c r="EWK5" s="760"/>
      <c r="EWL5" s="760"/>
      <c r="EWM5" s="760"/>
      <c r="EWN5" s="760"/>
      <c r="EWO5" s="760"/>
      <c r="EWP5" s="760"/>
      <c r="EWQ5" s="760"/>
      <c r="EWR5" s="760"/>
      <c r="EWS5" s="760"/>
      <c r="EWT5" s="760"/>
      <c r="EWU5" s="760"/>
      <c r="EWV5" s="760"/>
      <c r="EWW5" s="760"/>
      <c r="EWX5" s="760"/>
      <c r="EWY5" s="760"/>
      <c r="EWZ5" s="760"/>
      <c r="EXA5" s="760"/>
      <c r="EXB5" s="760"/>
      <c r="EXC5" s="760"/>
      <c r="EXD5" s="760"/>
      <c r="EXE5" s="760"/>
      <c r="EXF5" s="760"/>
      <c r="EXG5" s="760"/>
      <c r="EXH5" s="760"/>
      <c r="EXI5" s="760"/>
      <c r="EXJ5" s="760"/>
      <c r="EXK5" s="760"/>
      <c r="EXL5" s="760"/>
      <c r="EXM5" s="760"/>
      <c r="EXN5" s="760"/>
      <c r="EXO5" s="760"/>
      <c r="EXP5" s="760"/>
      <c r="EXQ5" s="760"/>
      <c r="EXR5" s="760"/>
      <c r="EXS5" s="760"/>
      <c r="EXT5" s="760"/>
      <c r="EXU5" s="760"/>
      <c r="EXV5" s="760"/>
      <c r="EXW5" s="760"/>
      <c r="EXX5" s="760"/>
      <c r="EXY5" s="760"/>
      <c r="EXZ5" s="760"/>
      <c r="EYA5" s="760"/>
      <c r="EYB5" s="760"/>
      <c r="EYC5" s="760"/>
      <c r="EYD5" s="760"/>
      <c r="EYE5" s="760"/>
      <c r="EYF5" s="760"/>
      <c r="EYG5" s="760"/>
      <c r="EYH5" s="760"/>
      <c r="EYI5" s="760"/>
      <c r="EYJ5" s="760"/>
      <c r="EYK5" s="760"/>
      <c r="EYL5" s="760"/>
      <c r="EYM5" s="760"/>
      <c r="EYN5" s="760"/>
      <c r="EYO5" s="760"/>
      <c r="EYP5" s="760"/>
      <c r="EYQ5" s="760"/>
      <c r="EYR5" s="760"/>
      <c r="EYS5" s="760"/>
      <c r="EYT5" s="760"/>
      <c r="EYU5" s="760"/>
      <c r="EYV5" s="760"/>
      <c r="EYW5" s="760"/>
      <c r="EYX5" s="760"/>
      <c r="EYY5" s="760"/>
      <c r="EYZ5" s="760"/>
      <c r="EZA5" s="760"/>
      <c r="EZB5" s="760"/>
      <c r="EZC5" s="760"/>
      <c r="EZD5" s="760"/>
      <c r="EZE5" s="760"/>
      <c r="EZF5" s="760"/>
      <c r="EZG5" s="760"/>
      <c r="EZH5" s="760"/>
      <c r="EZI5" s="760"/>
      <c r="EZJ5" s="760"/>
      <c r="EZK5" s="760"/>
      <c r="EZL5" s="760"/>
      <c r="EZM5" s="760"/>
      <c r="EZN5" s="760"/>
      <c r="EZO5" s="760"/>
      <c r="EZP5" s="760"/>
      <c r="EZQ5" s="760"/>
      <c r="EZR5" s="760"/>
      <c r="EZS5" s="760"/>
      <c r="EZT5" s="760"/>
      <c r="EZU5" s="760"/>
      <c r="EZV5" s="760"/>
      <c r="EZW5" s="760"/>
      <c r="EZX5" s="760"/>
      <c r="EZY5" s="760"/>
      <c r="EZZ5" s="760"/>
      <c r="FAA5" s="760"/>
      <c r="FAB5" s="760"/>
      <c r="FAC5" s="760"/>
      <c r="FAD5" s="760"/>
      <c r="FAE5" s="760"/>
      <c r="FAF5" s="760"/>
      <c r="FAG5" s="760"/>
      <c r="FAH5" s="760"/>
      <c r="FAI5" s="760"/>
      <c r="FAJ5" s="760"/>
      <c r="FAK5" s="760"/>
      <c r="FAL5" s="760"/>
      <c r="FAM5" s="760"/>
      <c r="FAN5" s="760"/>
      <c r="FAO5" s="760"/>
      <c r="FAP5" s="760"/>
      <c r="FAQ5" s="760"/>
      <c r="FAR5" s="760"/>
      <c r="FAS5" s="760"/>
      <c r="FAT5" s="760"/>
      <c r="FAU5" s="760"/>
      <c r="FAV5" s="760"/>
      <c r="FAW5" s="760"/>
      <c r="FAX5" s="760"/>
      <c r="FAY5" s="760"/>
      <c r="FAZ5" s="760"/>
      <c r="FBA5" s="760"/>
      <c r="FBB5" s="760"/>
      <c r="FBC5" s="760"/>
      <c r="FBD5" s="760"/>
      <c r="FBE5" s="760"/>
      <c r="FBF5" s="760"/>
      <c r="FBG5" s="760"/>
      <c r="FBH5" s="760"/>
      <c r="FBI5" s="760"/>
      <c r="FBJ5" s="760"/>
      <c r="FBK5" s="760"/>
      <c r="FBL5" s="760"/>
      <c r="FBM5" s="760"/>
      <c r="FBN5" s="760"/>
      <c r="FBO5" s="760"/>
      <c r="FBP5" s="760"/>
      <c r="FBQ5" s="760"/>
      <c r="FBR5" s="760"/>
      <c r="FBS5" s="760"/>
      <c r="FBT5" s="760"/>
      <c r="FBU5" s="760"/>
      <c r="FBV5" s="760"/>
      <c r="FBW5" s="760"/>
      <c r="FBX5" s="760"/>
      <c r="FBY5" s="760"/>
      <c r="FBZ5" s="760"/>
      <c r="FCA5" s="760"/>
      <c r="FCB5" s="760"/>
      <c r="FCC5" s="760"/>
      <c r="FCD5" s="760"/>
      <c r="FCE5" s="760"/>
      <c r="FCF5" s="760"/>
      <c r="FCG5" s="760"/>
      <c r="FCH5" s="760"/>
      <c r="FCI5" s="760"/>
      <c r="FCJ5" s="760"/>
      <c r="FCK5" s="760"/>
      <c r="FCL5" s="760"/>
      <c r="FCM5" s="760"/>
      <c r="FCN5" s="760"/>
      <c r="FCO5" s="760"/>
      <c r="FCP5" s="760"/>
      <c r="FCQ5" s="760"/>
      <c r="FCR5" s="760"/>
      <c r="FCS5" s="760"/>
      <c r="FCT5" s="760"/>
      <c r="FCU5" s="760"/>
      <c r="FCV5" s="760"/>
      <c r="FCW5" s="760"/>
      <c r="FCX5" s="760"/>
      <c r="FCY5" s="760"/>
      <c r="FCZ5" s="760"/>
      <c r="FDA5" s="760"/>
      <c r="FDB5" s="760"/>
      <c r="FDC5" s="760"/>
      <c r="FDD5" s="760"/>
      <c r="FDE5" s="760"/>
      <c r="FDF5" s="760"/>
      <c r="FDG5" s="760"/>
      <c r="FDH5" s="760"/>
      <c r="FDI5" s="760"/>
      <c r="FDJ5" s="760"/>
      <c r="FDK5" s="760"/>
      <c r="FDL5" s="760"/>
      <c r="FDM5" s="760"/>
      <c r="FDN5" s="760"/>
      <c r="FDO5" s="760"/>
      <c r="FDP5" s="760"/>
      <c r="FDQ5" s="760"/>
      <c r="FDR5" s="760"/>
      <c r="FDS5" s="760"/>
      <c r="FDT5" s="760"/>
      <c r="FDU5" s="760"/>
      <c r="FDV5" s="760"/>
      <c r="FDW5" s="760"/>
      <c r="FDX5" s="760"/>
      <c r="FDY5" s="760"/>
      <c r="FDZ5" s="760"/>
      <c r="FEA5" s="760"/>
      <c r="FEB5" s="760"/>
      <c r="FEC5" s="760"/>
      <c r="FED5" s="760"/>
      <c r="FEE5" s="760"/>
      <c r="FEF5" s="760"/>
      <c r="FEG5" s="760"/>
      <c r="FEH5" s="760"/>
      <c r="FEI5" s="760"/>
      <c r="FEJ5" s="760"/>
      <c r="FEK5" s="760"/>
      <c r="FEL5" s="760"/>
      <c r="FEM5" s="760"/>
      <c r="FEN5" s="760"/>
      <c r="FEO5" s="760"/>
      <c r="FEP5" s="760"/>
      <c r="FEQ5" s="760"/>
      <c r="FER5" s="760"/>
      <c r="FES5" s="760"/>
      <c r="FET5" s="760"/>
      <c r="FEU5" s="760"/>
      <c r="FEV5" s="760"/>
      <c r="FEW5" s="760"/>
      <c r="FEX5" s="760"/>
      <c r="FEY5" s="760"/>
      <c r="FEZ5" s="760"/>
      <c r="FFA5" s="760"/>
      <c r="FFB5" s="760"/>
      <c r="FFC5" s="760"/>
      <c r="FFD5" s="760"/>
      <c r="FFE5" s="760"/>
      <c r="FFF5" s="760"/>
      <c r="FFG5" s="760"/>
      <c r="FFH5" s="760"/>
      <c r="FFI5" s="760"/>
      <c r="FFJ5" s="760"/>
      <c r="FFK5" s="760"/>
      <c r="FFL5" s="760"/>
      <c r="FFM5" s="760"/>
      <c r="FFN5" s="760"/>
      <c r="FFO5" s="760"/>
      <c r="FFP5" s="760"/>
      <c r="FFQ5" s="760"/>
      <c r="FFR5" s="760"/>
      <c r="FFS5" s="760"/>
      <c r="FFT5" s="760"/>
      <c r="FFU5" s="760"/>
      <c r="FFV5" s="760"/>
      <c r="FFW5" s="760"/>
      <c r="FFX5" s="760"/>
      <c r="FFY5" s="760"/>
      <c r="FFZ5" s="760"/>
      <c r="FGA5" s="760"/>
      <c r="FGB5" s="760"/>
      <c r="FGC5" s="760"/>
      <c r="FGD5" s="760"/>
      <c r="FGE5" s="760"/>
      <c r="FGF5" s="760"/>
      <c r="FGG5" s="760"/>
      <c r="FGH5" s="760"/>
      <c r="FGI5" s="760"/>
      <c r="FGJ5" s="760"/>
      <c r="FGK5" s="760"/>
      <c r="FGL5" s="760"/>
      <c r="FGM5" s="760"/>
      <c r="FGN5" s="760"/>
      <c r="FGO5" s="760"/>
      <c r="FGP5" s="760"/>
      <c r="FGQ5" s="760"/>
      <c r="FGR5" s="760"/>
      <c r="FGS5" s="760"/>
      <c r="FGT5" s="760"/>
      <c r="FGU5" s="760"/>
      <c r="FGV5" s="760"/>
      <c r="FGW5" s="760"/>
      <c r="FGX5" s="760"/>
      <c r="FGY5" s="760"/>
      <c r="FGZ5" s="760"/>
      <c r="FHA5" s="760"/>
      <c r="FHB5" s="760"/>
      <c r="FHC5" s="760"/>
      <c r="FHD5" s="760"/>
      <c r="FHE5" s="760"/>
      <c r="FHF5" s="760"/>
      <c r="FHG5" s="760"/>
      <c r="FHH5" s="760"/>
      <c r="FHI5" s="760"/>
      <c r="FHJ5" s="760"/>
      <c r="FHK5" s="760"/>
      <c r="FHL5" s="760"/>
      <c r="FHM5" s="760"/>
      <c r="FHN5" s="760"/>
      <c r="FHO5" s="760"/>
      <c r="FHP5" s="760"/>
      <c r="FHQ5" s="760"/>
      <c r="FHR5" s="760"/>
      <c r="FHS5" s="760"/>
      <c r="FHT5" s="760"/>
      <c r="FHU5" s="760"/>
      <c r="FHV5" s="760"/>
      <c r="FHW5" s="760"/>
      <c r="FHX5" s="760"/>
      <c r="FHY5" s="760"/>
      <c r="FHZ5" s="760"/>
      <c r="FIA5" s="760"/>
      <c r="FIB5" s="760"/>
      <c r="FIC5" s="760"/>
      <c r="FID5" s="760"/>
      <c r="FIE5" s="760"/>
      <c r="FIF5" s="760"/>
      <c r="FIG5" s="760"/>
      <c r="FIH5" s="760"/>
      <c r="FII5" s="760"/>
      <c r="FIJ5" s="760"/>
      <c r="FIK5" s="760"/>
      <c r="FIL5" s="760"/>
      <c r="FIM5" s="760"/>
      <c r="FIN5" s="760"/>
      <c r="FIO5" s="760"/>
      <c r="FIP5" s="760"/>
      <c r="FIQ5" s="760"/>
      <c r="FIR5" s="760"/>
      <c r="FIS5" s="760"/>
      <c r="FIT5" s="760"/>
      <c r="FIU5" s="760"/>
      <c r="FIV5" s="760"/>
      <c r="FIW5" s="760"/>
      <c r="FIX5" s="760"/>
      <c r="FIY5" s="760"/>
      <c r="FIZ5" s="760"/>
      <c r="FJA5" s="760"/>
      <c r="FJB5" s="760"/>
      <c r="FJC5" s="760"/>
      <c r="FJD5" s="760"/>
      <c r="FJE5" s="760"/>
      <c r="FJF5" s="760"/>
      <c r="FJG5" s="760"/>
      <c r="FJH5" s="760"/>
      <c r="FJI5" s="760"/>
      <c r="FJJ5" s="760"/>
      <c r="FJK5" s="760"/>
      <c r="FJL5" s="760"/>
      <c r="FJM5" s="760"/>
      <c r="FJN5" s="760"/>
      <c r="FJO5" s="760"/>
      <c r="FJP5" s="760"/>
      <c r="FJQ5" s="760"/>
      <c r="FJR5" s="760"/>
      <c r="FJS5" s="760"/>
      <c r="FJT5" s="760"/>
      <c r="FJU5" s="760"/>
      <c r="FJV5" s="760"/>
      <c r="FJW5" s="760"/>
      <c r="FJX5" s="760"/>
      <c r="FJY5" s="760"/>
      <c r="FJZ5" s="760"/>
      <c r="FKA5" s="760"/>
      <c r="FKB5" s="760"/>
      <c r="FKC5" s="760"/>
      <c r="FKD5" s="760"/>
      <c r="FKE5" s="760"/>
      <c r="FKF5" s="760"/>
      <c r="FKG5" s="760"/>
      <c r="FKH5" s="760"/>
      <c r="FKI5" s="760"/>
      <c r="FKJ5" s="760"/>
      <c r="FKK5" s="760"/>
      <c r="FKL5" s="760"/>
      <c r="FKM5" s="760"/>
      <c r="FKN5" s="760"/>
      <c r="FKO5" s="760"/>
      <c r="FKP5" s="760"/>
      <c r="FKQ5" s="760"/>
      <c r="FKR5" s="760"/>
      <c r="FKS5" s="760"/>
      <c r="FKT5" s="760"/>
      <c r="FKU5" s="760"/>
      <c r="FKV5" s="760"/>
      <c r="FKW5" s="760"/>
      <c r="FKX5" s="760"/>
      <c r="FKY5" s="760"/>
      <c r="FKZ5" s="760"/>
      <c r="FLA5" s="760"/>
      <c r="FLB5" s="760"/>
      <c r="FLC5" s="760"/>
      <c r="FLD5" s="760"/>
      <c r="FLE5" s="760"/>
      <c r="FLF5" s="760"/>
      <c r="FLG5" s="760"/>
      <c r="FLH5" s="760"/>
      <c r="FLI5" s="760"/>
      <c r="FLJ5" s="760"/>
      <c r="FLK5" s="760"/>
      <c r="FLL5" s="760"/>
      <c r="FLM5" s="760"/>
      <c r="FLN5" s="760"/>
      <c r="FLO5" s="760"/>
      <c r="FLP5" s="760"/>
      <c r="FLQ5" s="760"/>
      <c r="FLR5" s="760"/>
      <c r="FLS5" s="760"/>
      <c r="FLT5" s="760"/>
      <c r="FLU5" s="760"/>
      <c r="FLV5" s="760"/>
      <c r="FLW5" s="760"/>
      <c r="FLX5" s="760"/>
      <c r="FLY5" s="760"/>
      <c r="FLZ5" s="760"/>
      <c r="FMA5" s="760"/>
      <c r="FMB5" s="760"/>
      <c r="FMC5" s="760"/>
      <c r="FMD5" s="760"/>
      <c r="FME5" s="760"/>
      <c r="FMF5" s="760"/>
      <c r="FMG5" s="760"/>
      <c r="FMH5" s="760"/>
      <c r="FMI5" s="760"/>
      <c r="FMJ5" s="760"/>
      <c r="FMK5" s="760"/>
      <c r="FML5" s="760"/>
      <c r="FMM5" s="760"/>
      <c r="FMN5" s="760"/>
      <c r="FMO5" s="760"/>
      <c r="FMP5" s="760"/>
      <c r="FMQ5" s="760"/>
      <c r="FMR5" s="760"/>
      <c r="FMS5" s="760"/>
      <c r="FMT5" s="760"/>
      <c r="FMU5" s="760"/>
      <c r="FMV5" s="760"/>
      <c r="FMW5" s="760"/>
      <c r="FMX5" s="760"/>
      <c r="FMY5" s="760"/>
      <c r="FMZ5" s="760"/>
      <c r="FNA5" s="760"/>
      <c r="FNB5" s="760"/>
      <c r="FNC5" s="760"/>
      <c r="FND5" s="760"/>
      <c r="FNE5" s="760"/>
      <c r="FNF5" s="760"/>
      <c r="FNG5" s="760"/>
      <c r="FNH5" s="760"/>
      <c r="FNI5" s="760"/>
      <c r="FNJ5" s="760"/>
      <c r="FNK5" s="760"/>
      <c r="FNL5" s="760"/>
      <c r="FNM5" s="760"/>
      <c r="FNN5" s="760"/>
      <c r="FNO5" s="760"/>
      <c r="FNP5" s="760"/>
      <c r="FNQ5" s="760"/>
      <c r="FNR5" s="760"/>
      <c r="FNS5" s="760"/>
      <c r="FNT5" s="760"/>
      <c r="FNU5" s="760"/>
      <c r="FNV5" s="760"/>
      <c r="FNW5" s="760"/>
      <c r="FNX5" s="760"/>
      <c r="FNY5" s="760"/>
      <c r="FNZ5" s="760"/>
      <c r="FOA5" s="760"/>
      <c r="FOB5" s="760"/>
      <c r="FOC5" s="760"/>
      <c r="FOD5" s="760"/>
      <c r="FOE5" s="760"/>
      <c r="FOF5" s="760"/>
      <c r="FOG5" s="760"/>
      <c r="FOH5" s="760"/>
      <c r="FOI5" s="760"/>
      <c r="FOJ5" s="760"/>
      <c r="FOK5" s="760"/>
      <c r="FOL5" s="760"/>
      <c r="FOM5" s="760"/>
      <c r="FON5" s="760"/>
      <c r="FOO5" s="760"/>
      <c r="FOP5" s="760"/>
      <c r="FOQ5" s="760"/>
      <c r="FOR5" s="760"/>
      <c r="FOS5" s="760"/>
      <c r="FOT5" s="760"/>
      <c r="FOU5" s="760"/>
      <c r="FOV5" s="760"/>
      <c r="FOW5" s="760"/>
      <c r="FOX5" s="760"/>
      <c r="FOY5" s="760"/>
      <c r="FOZ5" s="760"/>
      <c r="FPA5" s="760"/>
      <c r="FPB5" s="760"/>
      <c r="FPC5" s="760"/>
      <c r="FPD5" s="760"/>
      <c r="FPE5" s="760"/>
      <c r="FPF5" s="760"/>
      <c r="FPG5" s="760"/>
      <c r="FPH5" s="760"/>
      <c r="FPI5" s="760"/>
      <c r="FPJ5" s="760"/>
      <c r="FPK5" s="760"/>
      <c r="FPL5" s="760"/>
      <c r="FPM5" s="760"/>
      <c r="FPN5" s="760"/>
      <c r="FPO5" s="760"/>
      <c r="FPP5" s="760"/>
      <c r="FPQ5" s="760"/>
      <c r="FPR5" s="760"/>
      <c r="FPS5" s="760"/>
      <c r="FPT5" s="760"/>
      <c r="FPU5" s="760"/>
      <c r="FPV5" s="760"/>
      <c r="FPW5" s="760"/>
      <c r="FPX5" s="760"/>
      <c r="FPY5" s="760"/>
      <c r="FPZ5" s="760"/>
      <c r="FQA5" s="760"/>
      <c r="FQB5" s="760"/>
      <c r="FQC5" s="760"/>
      <c r="FQD5" s="760"/>
      <c r="FQE5" s="760"/>
      <c r="FQF5" s="760"/>
      <c r="FQG5" s="760"/>
      <c r="FQH5" s="760"/>
      <c r="FQI5" s="760"/>
      <c r="FQJ5" s="760"/>
      <c r="FQK5" s="760"/>
      <c r="FQL5" s="760"/>
      <c r="FQM5" s="760"/>
      <c r="FQN5" s="760"/>
      <c r="FQO5" s="760"/>
      <c r="FQP5" s="760"/>
      <c r="FQQ5" s="760"/>
      <c r="FQR5" s="760"/>
      <c r="FQS5" s="760"/>
      <c r="FQT5" s="760"/>
      <c r="FQU5" s="760"/>
      <c r="FQV5" s="760"/>
      <c r="FQW5" s="760"/>
      <c r="FQX5" s="760"/>
      <c r="FQY5" s="760"/>
      <c r="FQZ5" s="760"/>
      <c r="FRA5" s="760"/>
      <c r="FRB5" s="760"/>
      <c r="FRC5" s="760"/>
      <c r="FRD5" s="760"/>
      <c r="FRE5" s="760"/>
      <c r="FRF5" s="760"/>
      <c r="FRG5" s="760"/>
      <c r="FRH5" s="760"/>
      <c r="FRI5" s="760"/>
      <c r="FRJ5" s="760"/>
      <c r="FRK5" s="760"/>
      <c r="FRL5" s="760"/>
      <c r="FRM5" s="760"/>
      <c r="FRN5" s="760"/>
      <c r="FRO5" s="760"/>
      <c r="FRP5" s="760"/>
      <c r="FRQ5" s="760"/>
      <c r="FRR5" s="760"/>
      <c r="FRS5" s="760"/>
      <c r="FRT5" s="760"/>
      <c r="FRU5" s="760"/>
      <c r="FRV5" s="760"/>
      <c r="FRW5" s="760"/>
      <c r="FRX5" s="760"/>
      <c r="FRY5" s="760"/>
      <c r="FRZ5" s="760"/>
      <c r="FSA5" s="760"/>
      <c r="FSB5" s="760"/>
      <c r="FSC5" s="760"/>
      <c r="FSD5" s="760"/>
      <c r="FSE5" s="760"/>
      <c r="FSF5" s="760"/>
      <c r="FSG5" s="760"/>
      <c r="FSH5" s="760"/>
      <c r="FSI5" s="760"/>
      <c r="FSJ5" s="760"/>
      <c r="FSK5" s="760"/>
      <c r="FSL5" s="760"/>
      <c r="FSM5" s="760"/>
      <c r="FSN5" s="760"/>
      <c r="FSO5" s="760"/>
      <c r="FSP5" s="760"/>
      <c r="FSQ5" s="760"/>
      <c r="FSR5" s="760"/>
      <c r="FSS5" s="760"/>
      <c r="FST5" s="760"/>
      <c r="FSU5" s="760"/>
      <c r="FSV5" s="760"/>
      <c r="FSW5" s="760"/>
      <c r="FSX5" s="760"/>
      <c r="FSY5" s="760"/>
      <c r="FSZ5" s="760"/>
      <c r="FTA5" s="760"/>
      <c r="FTB5" s="760"/>
      <c r="FTC5" s="760"/>
      <c r="FTD5" s="760"/>
      <c r="FTE5" s="760"/>
      <c r="FTF5" s="760"/>
      <c r="FTG5" s="760"/>
      <c r="FTH5" s="760"/>
      <c r="FTI5" s="760"/>
      <c r="FTJ5" s="760"/>
      <c r="FTK5" s="760"/>
      <c r="FTL5" s="760"/>
      <c r="FTM5" s="760"/>
      <c r="FTN5" s="760"/>
      <c r="FTO5" s="760"/>
      <c r="FTP5" s="760"/>
      <c r="FTQ5" s="760"/>
      <c r="FTR5" s="760"/>
      <c r="FTS5" s="760"/>
      <c r="FTT5" s="760"/>
      <c r="FTU5" s="760"/>
      <c r="FTV5" s="760"/>
      <c r="FTW5" s="760"/>
      <c r="FTX5" s="760"/>
      <c r="FTY5" s="760"/>
      <c r="FTZ5" s="760"/>
      <c r="FUA5" s="760"/>
      <c r="FUB5" s="760"/>
      <c r="FUC5" s="760"/>
      <c r="FUD5" s="760"/>
      <c r="FUE5" s="760"/>
      <c r="FUF5" s="760"/>
      <c r="FUG5" s="760"/>
      <c r="FUH5" s="760"/>
      <c r="FUI5" s="760"/>
      <c r="FUJ5" s="760"/>
      <c r="FUK5" s="760"/>
      <c r="FUL5" s="760"/>
      <c r="FUM5" s="760"/>
      <c r="FUN5" s="760"/>
      <c r="FUO5" s="760"/>
      <c r="FUP5" s="760"/>
      <c r="FUQ5" s="760"/>
      <c r="FUR5" s="760"/>
      <c r="FUS5" s="760"/>
      <c r="FUT5" s="760"/>
      <c r="FUU5" s="760"/>
      <c r="FUV5" s="760"/>
      <c r="FUW5" s="760"/>
      <c r="FUX5" s="760"/>
      <c r="FUY5" s="760"/>
      <c r="FUZ5" s="760"/>
      <c r="FVA5" s="760"/>
      <c r="FVB5" s="760"/>
      <c r="FVC5" s="760"/>
      <c r="FVD5" s="760"/>
      <c r="FVE5" s="760"/>
      <c r="FVF5" s="760"/>
      <c r="FVG5" s="760"/>
      <c r="FVH5" s="760"/>
      <c r="FVI5" s="760"/>
      <c r="FVJ5" s="760"/>
      <c r="FVK5" s="760"/>
      <c r="FVL5" s="760"/>
      <c r="FVM5" s="760"/>
      <c r="FVN5" s="760"/>
      <c r="FVO5" s="760"/>
      <c r="FVP5" s="760"/>
      <c r="FVQ5" s="760"/>
      <c r="FVR5" s="760"/>
      <c r="FVS5" s="760"/>
      <c r="FVT5" s="760"/>
      <c r="FVU5" s="760"/>
      <c r="FVV5" s="760"/>
      <c r="FVW5" s="760"/>
      <c r="FVX5" s="760"/>
      <c r="FVY5" s="760"/>
      <c r="FVZ5" s="760"/>
      <c r="FWA5" s="760"/>
      <c r="FWB5" s="760"/>
      <c r="FWC5" s="760"/>
      <c r="FWD5" s="760"/>
      <c r="FWE5" s="760"/>
      <c r="FWF5" s="760"/>
      <c r="FWG5" s="760"/>
      <c r="FWH5" s="760"/>
      <c r="FWI5" s="760"/>
      <c r="FWJ5" s="760"/>
      <c r="FWK5" s="760"/>
      <c r="FWL5" s="760"/>
      <c r="FWM5" s="760"/>
      <c r="FWN5" s="760"/>
      <c r="FWO5" s="760"/>
      <c r="FWP5" s="760"/>
      <c r="FWQ5" s="760"/>
      <c r="FWR5" s="760"/>
      <c r="FWS5" s="760"/>
      <c r="FWT5" s="760"/>
      <c r="FWU5" s="760"/>
      <c r="FWV5" s="760"/>
      <c r="FWW5" s="760"/>
      <c r="FWX5" s="760"/>
      <c r="FWY5" s="760"/>
      <c r="FWZ5" s="760"/>
      <c r="FXA5" s="760"/>
      <c r="FXB5" s="760"/>
      <c r="FXC5" s="760"/>
      <c r="FXD5" s="760"/>
      <c r="FXE5" s="760"/>
      <c r="FXF5" s="760"/>
      <c r="FXG5" s="760"/>
      <c r="FXH5" s="760"/>
      <c r="FXI5" s="760"/>
      <c r="FXJ5" s="760"/>
      <c r="FXK5" s="760"/>
      <c r="FXL5" s="760"/>
      <c r="FXM5" s="760"/>
      <c r="FXN5" s="760"/>
      <c r="FXO5" s="760"/>
      <c r="FXP5" s="760"/>
      <c r="FXQ5" s="760"/>
      <c r="FXR5" s="760"/>
      <c r="FXS5" s="760"/>
      <c r="FXT5" s="760"/>
      <c r="FXU5" s="760"/>
      <c r="FXV5" s="760"/>
      <c r="FXW5" s="760"/>
      <c r="FXX5" s="760"/>
      <c r="FXY5" s="760"/>
      <c r="FXZ5" s="760"/>
      <c r="FYA5" s="760"/>
      <c r="FYB5" s="760"/>
      <c r="FYC5" s="760"/>
      <c r="FYD5" s="760"/>
      <c r="FYE5" s="760"/>
      <c r="FYF5" s="760"/>
      <c r="FYG5" s="760"/>
      <c r="FYH5" s="760"/>
      <c r="FYI5" s="760"/>
      <c r="FYJ5" s="760"/>
      <c r="FYK5" s="760"/>
      <c r="FYL5" s="760"/>
      <c r="FYM5" s="760"/>
      <c r="FYN5" s="760"/>
      <c r="FYO5" s="760"/>
      <c r="FYP5" s="760"/>
      <c r="FYQ5" s="760"/>
      <c r="FYR5" s="760"/>
      <c r="FYS5" s="760"/>
      <c r="FYT5" s="760"/>
      <c r="FYU5" s="760"/>
      <c r="FYV5" s="760"/>
      <c r="FYW5" s="760"/>
      <c r="FYX5" s="760"/>
      <c r="FYY5" s="760"/>
      <c r="FYZ5" s="760"/>
      <c r="FZA5" s="760"/>
      <c r="FZB5" s="760"/>
      <c r="FZC5" s="760"/>
      <c r="FZD5" s="760"/>
      <c r="FZE5" s="760"/>
      <c r="FZF5" s="760"/>
      <c r="FZG5" s="760"/>
      <c r="FZH5" s="760"/>
      <c r="FZI5" s="760"/>
      <c r="FZJ5" s="760"/>
      <c r="FZK5" s="760"/>
      <c r="FZL5" s="760"/>
      <c r="FZM5" s="760"/>
      <c r="FZN5" s="760"/>
      <c r="FZO5" s="760"/>
      <c r="FZP5" s="760"/>
      <c r="FZQ5" s="760"/>
      <c r="FZR5" s="760"/>
      <c r="FZS5" s="760"/>
      <c r="FZT5" s="760"/>
      <c r="FZU5" s="760"/>
      <c r="FZV5" s="760"/>
      <c r="FZW5" s="760"/>
      <c r="FZX5" s="760"/>
      <c r="FZY5" s="760"/>
      <c r="FZZ5" s="760"/>
      <c r="GAA5" s="760"/>
      <c r="GAB5" s="760"/>
      <c r="GAC5" s="760"/>
      <c r="GAD5" s="760"/>
      <c r="GAE5" s="760"/>
      <c r="GAF5" s="760"/>
      <c r="GAG5" s="760"/>
      <c r="GAH5" s="760"/>
      <c r="GAI5" s="760"/>
      <c r="GAJ5" s="760"/>
      <c r="GAK5" s="760"/>
      <c r="GAL5" s="760"/>
      <c r="GAM5" s="760"/>
      <c r="GAN5" s="760"/>
      <c r="GAO5" s="760"/>
      <c r="GAP5" s="760"/>
      <c r="GAQ5" s="760"/>
      <c r="GAR5" s="760"/>
      <c r="GAS5" s="760"/>
      <c r="GAT5" s="760"/>
      <c r="GAU5" s="760"/>
      <c r="GAV5" s="760"/>
      <c r="GAW5" s="760"/>
      <c r="GAX5" s="760"/>
      <c r="GAY5" s="760"/>
      <c r="GAZ5" s="760"/>
      <c r="GBA5" s="760"/>
      <c r="GBB5" s="760"/>
      <c r="GBC5" s="760"/>
      <c r="GBD5" s="760"/>
      <c r="GBE5" s="760"/>
      <c r="GBF5" s="760"/>
      <c r="GBG5" s="760"/>
      <c r="GBH5" s="760"/>
      <c r="GBI5" s="760"/>
      <c r="GBJ5" s="760"/>
      <c r="GBK5" s="760"/>
      <c r="GBL5" s="760"/>
      <c r="GBM5" s="760"/>
      <c r="GBN5" s="760"/>
      <c r="GBO5" s="760"/>
      <c r="GBP5" s="760"/>
      <c r="GBQ5" s="760"/>
      <c r="GBR5" s="760"/>
      <c r="GBS5" s="760"/>
      <c r="GBT5" s="760"/>
      <c r="GBU5" s="760"/>
      <c r="GBV5" s="760"/>
      <c r="GBW5" s="760"/>
      <c r="GBX5" s="760"/>
      <c r="GBY5" s="760"/>
      <c r="GBZ5" s="760"/>
      <c r="GCA5" s="760"/>
      <c r="GCB5" s="760"/>
      <c r="GCC5" s="760"/>
      <c r="GCD5" s="760"/>
      <c r="GCE5" s="760"/>
      <c r="GCF5" s="760"/>
      <c r="GCG5" s="760"/>
      <c r="GCH5" s="760"/>
      <c r="GCI5" s="760"/>
      <c r="GCJ5" s="760"/>
      <c r="GCK5" s="760"/>
      <c r="GCL5" s="760"/>
      <c r="GCM5" s="760"/>
      <c r="GCN5" s="760"/>
      <c r="GCO5" s="760"/>
      <c r="GCP5" s="760"/>
      <c r="GCQ5" s="760"/>
      <c r="GCR5" s="760"/>
      <c r="GCS5" s="760"/>
      <c r="GCT5" s="760"/>
      <c r="GCU5" s="760"/>
      <c r="GCV5" s="760"/>
      <c r="GCW5" s="760"/>
      <c r="GCX5" s="760"/>
      <c r="GCY5" s="760"/>
      <c r="GCZ5" s="760"/>
      <c r="GDA5" s="760"/>
      <c r="GDB5" s="760"/>
      <c r="GDC5" s="760"/>
      <c r="GDD5" s="760"/>
      <c r="GDE5" s="760"/>
      <c r="GDF5" s="760"/>
      <c r="GDG5" s="760"/>
      <c r="GDH5" s="760"/>
      <c r="GDI5" s="760"/>
      <c r="GDJ5" s="760"/>
      <c r="GDK5" s="760"/>
      <c r="GDL5" s="760"/>
      <c r="GDM5" s="760"/>
      <c r="GDN5" s="760"/>
      <c r="GDO5" s="760"/>
      <c r="GDP5" s="760"/>
      <c r="GDQ5" s="760"/>
      <c r="GDR5" s="760"/>
      <c r="GDS5" s="760"/>
      <c r="GDT5" s="760"/>
      <c r="GDU5" s="760"/>
      <c r="GDV5" s="760"/>
      <c r="GDW5" s="760"/>
      <c r="GDX5" s="760"/>
      <c r="GDY5" s="760"/>
      <c r="GDZ5" s="760"/>
      <c r="GEA5" s="760"/>
      <c r="GEB5" s="760"/>
      <c r="GEC5" s="760"/>
      <c r="GED5" s="760"/>
      <c r="GEE5" s="760"/>
      <c r="GEF5" s="760"/>
      <c r="GEG5" s="760"/>
      <c r="GEH5" s="760"/>
      <c r="GEI5" s="760"/>
      <c r="GEJ5" s="760"/>
      <c r="GEK5" s="760"/>
      <c r="GEL5" s="760"/>
      <c r="GEM5" s="760"/>
      <c r="GEN5" s="760"/>
      <c r="GEO5" s="760"/>
      <c r="GEP5" s="760"/>
      <c r="GEQ5" s="760"/>
      <c r="GER5" s="760"/>
      <c r="GES5" s="760"/>
      <c r="GET5" s="760"/>
      <c r="GEU5" s="760"/>
      <c r="GEV5" s="760"/>
      <c r="GEW5" s="760"/>
      <c r="GEX5" s="760"/>
      <c r="GEY5" s="760"/>
      <c r="GEZ5" s="760"/>
      <c r="GFA5" s="760"/>
      <c r="GFB5" s="760"/>
      <c r="GFC5" s="760"/>
      <c r="GFD5" s="760"/>
      <c r="GFE5" s="760"/>
      <c r="GFF5" s="760"/>
      <c r="GFG5" s="760"/>
      <c r="GFH5" s="760"/>
      <c r="GFI5" s="760"/>
      <c r="GFJ5" s="760"/>
      <c r="GFK5" s="760"/>
      <c r="GFL5" s="760"/>
      <c r="GFM5" s="760"/>
      <c r="GFN5" s="760"/>
      <c r="GFO5" s="760"/>
      <c r="GFP5" s="760"/>
      <c r="GFQ5" s="760"/>
      <c r="GFR5" s="760"/>
      <c r="GFS5" s="760"/>
      <c r="GFT5" s="760"/>
      <c r="GFU5" s="760"/>
      <c r="GFV5" s="760"/>
      <c r="GFW5" s="760"/>
      <c r="GFX5" s="760"/>
      <c r="GFY5" s="760"/>
      <c r="GFZ5" s="760"/>
      <c r="GGA5" s="760"/>
      <c r="GGB5" s="760"/>
      <c r="GGC5" s="760"/>
      <c r="GGD5" s="760"/>
      <c r="GGE5" s="760"/>
      <c r="GGF5" s="760"/>
      <c r="GGG5" s="760"/>
      <c r="GGH5" s="760"/>
      <c r="GGI5" s="760"/>
      <c r="GGJ5" s="760"/>
      <c r="GGK5" s="760"/>
      <c r="GGL5" s="760"/>
      <c r="GGM5" s="760"/>
      <c r="GGN5" s="760"/>
      <c r="GGO5" s="760"/>
      <c r="GGP5" s="760"/>
      <c r="GGQ5" s="760"/>
      <c r="GGR5" s="760"/>
      <c r="GGS5" s="760"/>
      <c r="GGT5" s="760"/>
      <c r="GGU5" s="760"/>
      <c r="GGV5" s="760"/>
      <c r="GGW5" s="760"/>
      <c r="GGX5" s="760"/>
      <c r="GGY5" s="760"/>
      <c r="GGZ5" s="760"/>
      <c r="GHA5" s="760"/>
      <c r="GHB5" s="760"/>
      <c r="GHC5" s="760"/>
      <c r="GHD5" s="760"/>
      <c r="GHE5" s="760"/>
      <c r="GHF5" s="760"/>
      <c r="GHG5" s="760"/>
      <c r="GHH5" s="760"/>
      <c r="GHI5" s="760"/>
      <c r="GHJ5" s="760"/>
      <c r="GHK5" s="760"/>
      <c r="GHL5" s="760"/>
      <c r="GHM5" s="760"/>
      <c r="GHN5" s="760"/>
      <c r="GHO5" s="760"/>
      <c r="GHP5" s="760"/>
      <c r="GHQ5" s="760"/>
      <c r="GHR5" s="760"/>
      <c r="GHS5" s="760"/>
      <c r="GHT5" s="760"/>
      <c r="GHU5" s="760"/>
      <c r="GHV5" s="760"/>
      <c r="GHW5" s="760"/>
      <c r="GHX5" s="760"/>
      <c r="GHY5" s="760"/>
      <c r="GHZ5" s="760"/>
      <c r="GIA5" s="760"/>
      <c r="GIB5" s="760"/>
      <c r="GIC5" s="760"/>
      <c r="GID5" s="760"/>
      <c r="GIE5" s="760"/>
      <c r="GIF5" s="760"/>
      <c r="GIG5" s="760"/>
      <c r="GIH5" s="760"/>
      <c r="GII5" s="760"/>
      <c r="GIJ5" s="760"/>
      <c r="GIK5" s="760"/>
      <c r="GIL5" s="760"/>
      <c r="GIM5" s="760"/>
      <c r="GIN5" s="760"/>
      <c r="GIO5" s="760"/>
      <c r="GIP5" s="760"/>
      <c r="GIQ5" s="760"/>
      <c r="GIR5" s="760"/>
      <c r="GIS5" s="760"/>
      <c r="GIT5" s="760"/>
      <c r="GIU5" s="760"/>
      <c r="GIV5" s="760"/>
      <c r="GIW5" s="760"/>
      <c r="GIX5" s="760"/>
      <c r="GIY5" s="760"/>
      <c r="GIZ5" s="760"/>
      <c r="GJA5" s="760"/>
      <c r="GJB5" s="760"/>
      <c r="GJC5" s="760"/>
      <c r="GJD5" s="760"/>
      <c r="GJE5" s="760"/>
      <c r="GJF5" s="760"/>
      <c r="GJG5" s="760"/>
      <c r="GJH5" s="760"/>
      <c r="GJI5" s="760"/>
      <c r="GJJ5" s="760"/>
      <c r="GJK5" s="760"/>
      <c r="GJL5" s="760"/>
      <c r="GJM5" s="760"/>
      <c r="GJN5" s="760"/>
      <c r="GJO5" s="760"/>
      <c r="GJP5" s="760"/>
      <c r="GJQ5" s="760"/>
      <c r="GJR5" s="760"/>
      <c r="GJS5" s="760"/>
      <c r="GJT5" s="760"/>
      <c r="GJU5" s="760"/>
      <c r="GJV5" s="760"/>
      <c r="GJW5" s="760"/>
      <c r="GJX5" s="760"/>
      <c r="GJY5" s="760"/>
      <c r="GJZ5" s="760"/>
      <c r="GKA5" s="760"/>
      <c r="GKB5" s="760"/>
      <c r="GKC5" s="760"/>
      <c r="GKD5" s="760"/>
      <c r="GKE5" s="760"/>
      <c r="GKF5" s="760"/>
      <c r="GKG5" s="760"/>
      <c r="GKH5" s="760"/>
      <c r="GKI5" s="760"/>
      <c r="GKJ5" s="760"/>
      <c r="GKK5" s="760"/>
      <c r="GKL5" s="760"/>
      <c r="GKM5" s="760"/>
      <c r="GKN5" s="760"/>
      <c r="GKO5" s="760"/>
      <c r="GKP5" s="760"/>
      <c r="GKQ5" s="760"/>
      <c r="GKR5" s="760"/>
      <c r="GKS5" s="760"/>
      <c r="GKT5" s="760"/>
      <c r="GKU5" s="760"/>
      <c r="GKV5" s="760"/>
      <c r="GKW5" s="760"/>
      <c r="GKX5" s="760"/>
      <c r="GKY5" s="760"/>
      <c r="GKZ5" s="760"/>
      <c r="GLA5" s="760"/>
      <c r="GLB5" s="760"/>
      <c r="GLC5" s="760"/>
      <c r="GLD5" s="760"/>
      <c r="GLE5" s="760"/>
      <c r="GLF5" s="760"/>
      <c r="GLG5" s="760"/>
      <c r="GLH5" s="760"/>
      <c r="GLI5" s="760"/>
      <c r="GLJ5" s="760"/>
      <c r="GLK5" s="760"/>
      <c r="GLL5" s="760"/>
      <c r="GLM5" s="760"/>
      <c r="GLN5" s="760"/>
      <c r="GLO5" s="760"/>
      <c r="GLP5" s="760"/>
      <c r="GLQ5" s="760"/>
      <c r="GLR5" s="760"/>
      <c r="GLS5" s="760"/>
      <c r="GLT5" s="760"/>
      <c r="GLU5" s="760"/>
      <c r="GLV5" s="760"/>
      <c r="GLW5" s="760"/>
      <c r="GLX5" s="760"/>
      <c r="GLY5" s="760"/>
      <c r="GLZ5" s="760"/>
      <c r="GMA5" s="760"/>
      <c r="GMB5" s="760"/>
      <c r="GMC5" s="760"/>
      <c r="GMD5" s="760"/>
      <c r="GME5" s="760"/>
      <c r="GMF5" s="760"/>
      <c r="GMG5" s="760"/>
      <c r="GMH5" s="760"/>
      <c r="GMI5" s="760"/>
      <c r="GMJ5" s="760"/>
      <c r="GMK5" s="760"/>
      <c r="GML5" s="760"/>
      <c r="GMM5" s="760"/>
      <c r="GMN5" s="760"/>
      <c r="GMO5" s="760"/>
      <c r="GMP5" s="760"/>
      <c r="GMQ5" s="760"/>
      <c r="GMR5" s="760"/>
      <c r="GMS5" s="760"/>
      <c r="GMT5" s="760"/>
      <c r="GMU5" s="760"/>
      <c r="GMV5" s="760"/>
      <c r="GMW5" s="760"/>
      <c r="GMX5" s="760"/>
      <c r="GMY5" s="760"/>
      <c r="GMZ5" s="760"/>
      <c r="GNA5" s="760"/>
      <c r="GNB5" s="760"/>
      <c r="GNC5" s="760"/>
      <c r="GND5" s="760"/>
      <c r="GNE5" s="760"/>
      <c r="GNF5" s="760"/>
      <c r="GNG5" s="760"/>
      <c r="GNH5" s="760"/>
      <c r="GNI5" s="760"/>
      <c r="GNJ5" s="760"/>
      <c r="GNK5" s="760"/>
      <c r="GNL5" s="760"/>
      <c r="GNM5" s="760"/>
      <c r="GNN5" s="760"/>
      <c r="GNO5" s="760"/>
      <c r="GNP5" s="760"/>
      <c r="GNQ5" s="760"/>
      <c r="GNR5" s="760"/>
      <c r="GNS5" s="760"/>
      <c r="GNT5" s="760"/>
      <c r="GNU5" s="760"/>
      <c r="GNV5" s="760"/>
      <c r="GNW5" s="760"/>
      <c r="GNX5" s="760"/>
      <c r="GNY5" s="760"/>
      <c r="GNZ5" s="760"/>
      <c r="GOA5" s="760"/>
      <c r="GOB5" s="760"/>
      <c r="GOC5" s="760"/>
      <c r="GOD5" s="760"/>
      <c r="GOE5" s="760"/>
      <c r="GOF5" s="760"/>
      <c r="GOG5" s="760"/>
      <c r="GOH5" s="760"/>
      <c r="GOI5" s="760"/>
      <c r="GOJ5" s="760"/>
      <c r="GOK5" s="760"/>
      <c r="GOL5" s="760"/>
      <c r="GOM5" s="760"/>
      <c r="GON5" s="760"/>
      <c r="GOO5" s="760"/>
      <c r="GOP5" s="760"/>
      <c r="GOQ5" s="760"/>
      <c r="GOR5" s="760"/>
      <c r="GOS5" s="760"/>
      <c r="GOT5" s="760"/>
      <c r="GOU5" s="760"/>
      <c r="GOV5" s="760"/>
      <c r="GOW5" s="760"/>
      <c r="GOX5" s="760"/>
      <c r="GOY5" s="760"/>
      <c r="GOZ5" s="760"/>
      <c r="GPA5" s="760"/>
      <c r="GPB5" s="760"/>
      <c r="GPC5" s="760"/>
      <c r="GPD5" s="760"/>
      <c r="GPE5" s="760"/>
      <c r="GPF5" s="760"/>
      <c r="GPG5" s="760"/>
      <c r="GPH5" s="760"/>
      <c r="GPI5" s="760"/>
      <c r="GPJ5" s="760"/>
      <c r="GPK5" s="760"/>
      <c r="GPL5" s="760"/>
      <c r="GPM5" s="760"/>
      <c r="GPN5" s="760"/>
      <c r="GPO5" s="760"/>
      <c r="GPP5" s="760"/>
      <c r="GPQ5" s="760"/>
      <c r="GPR5" s="760"/>
      <c r="GPS5" s="760"/>
      <c r="GPT5" s="760"/>
      <c r="GPU5" s="760"/>
      <c r="GPV5" s="760"/>
      <c r="GPW5" s="760"/>
      <c r="GPX5" s="760"/>
      <c r="GPY5" s="760"/>
      <c r="GPZ5" s="760"/>
      <c r="GQA5" s="760"/>
      <c r="GQB5" s="760"/>
      <c r="GQC5" s="760"/>
      <c r="GQD5" s="760"/>
      <c r="GQE5" s="760"/>
      <c r="GQF5" s="760"/>
      <c r="GQG5" s="760"/>
      <c r="GQH5" s="760"/>
      <c r="GQI5" s="760"/>
      <c r="GQJ5" s="760"/>
      <c r="GQK5" s="760"/>
      <c r="GQL5" s="760"/>
      <c r="GQM5" s="760"/>
      <c r="GQN5" s="760"/>
      <c r="GQO5" s="760"/>
      <c r="GQP5" s="760"/>
      <c r="GQQ5" s="760"/>
      <c r="GQR5" s="760"/>
      <c r="GQS5" s="760"/>
      <c r="GQT5" s="760"/>
      <c r="GQU5" s="760"/>
      <c r="GQV5" s="760"/>
      <c r="GQW5" s="760"/>
      <c r="GQX5" s="760"/>
      <c r="GQY5" s="760"/>
      <c r="GQZ5" s="760"/>
      <c r="GRA5" s="760"/>
      <c r="GRB5" s="760"/>
      <c r="GRC5" s="760"/>
      <c r="GRD5" s="760"/>
      <c r="GRE5" s="760"/>
      <c r="GRF5" s="760"/>
      <c r="GRG5" s="760"/>
      <c r="GRH5" s="760"/>
      <c r="GRI5" s="760"/>
      <c r="GRJ5" s="760"/>
      <c r="GRK5" s="760"/>
      <c r="GRL5" s="760"/>
      <c r="GRM5" s="760"/>
      <c r="GRN5" s="760"/>
      <c r="GRO5" s="760"/>
      <c r="GRP5" s="760"/>
      <c r="GRQ5" s="760"/>
      <c r="GRR5" s="760"/>
      <c r="GRS5" s="760"/>
      <c r="GRT5" s="760"/>
      <c r="GRU5" s="760"/>
      <c r="GRV5" s="760"/>
      <c r="GRW5" s="760"/>
      <c r="GRX5" s="760"/>
      <c r="GRY5" s="760"/>
      <c r="GRZ5" s="760"/>
      <c r="GSA5" s="760"/>
      <c r="GSB5" s="760"/>
      <c r="GSC5" s="760"/>
      <c r="GSD5" s="760"/>
      <c r="GSE5" s="760"/>
      <c r="GSF5" s="760"/>
      <c r="GSG5" s="760"/>
      <c r="GSH5" s="760"/>
      <c r="GSI5" s="760"/>
      <c r="GSJ5" s="760"/>
      <c r="GSK5" s="760"/>
      <c r="GSL5" s="760"/>
      <c r="GSM5" s="760"/>
      <c r="GSN5" s="760"/>
      <c r="GSO5" s="760"/>
      <c r="GSP5" s="760"/>
      <c r="GSQ5" s="760"/>
      <c r="GSR5" s="760"/>
      <c r="GSS5" s="760"/>
      <c r="GST5" s="760"/>
      <c r="GSU5" s="760"/>
      <c r="GSV5" s="760"/>
      <c r="GSW5" s="760"/>
      <c r="GSX5" s="760"/>
      <c r="GSY5" s="760"/>
      <c r="GSZ5" s="760"/>
      <c r="GTA5" s="760"/>
      <c r="GTB5" s="760"/>
      <c r="GTC5" s="760"/>
      <c r="GTD5" s="760"/>
      <c r="GTE5" s="760"/>
      <c r="GTF5" s="760"/>
      <c r="GTG5" s="760"/>
      <c r="GTH5" s="760"/>
      <c r="GTI5" s="760"/>
      <c r="GTJ5" s="760"/>
      <c r="GTK5" s="760"/>
      <c r="GTL5" s="760"/>
      <c r="GTM5" s="760"/>
      <c r="GTN5" s="760"/>
      <c r="GTO5" s="760"/>
      <c r="GTP5" s="760"/>
      <c r="GTQ5" s="760"/>
      <c r="GTR5" s="760"/>
      <c r="GTS5" s="760"/>
      <c r="GTT5" s="760"/>
      <c r="GTU5" s="760"/>
      <c r="GTV5" s="760"/>
      <c r="GTW5" s="760"/>
      <c r="GTX5" s="760"/>
      <c r="GTY5" s="760"/>
      <c r="GTZ5" s="760"/>
      <c r="GUA5" s="760"/>
      <c r="GUB5" s="760"/>
      <c r="GUC5" s="760"/>
      <c r="GUD5" s="760"/>
      <c r="GUE5" s="760"/>
      <c r="GUF5" s="760"/>
      <c r="GUG5" s="760"/>
      <c r="GUH5" s="760"/>
      <c r="GUI5" s="760"/>
      <c r="GUJ5" s="760"/>
      <c r="GUK5" s="760"/>
      <c r="GUL5" s="760"/>
      <c r="GUM5" s="760"/>
      <c r="GUN5" s="760"/>
      <c r="GUO5" s="760"/>
      <c r="GUP5" s="760"/>
      <c r="GUQ5" s="760"/>
      <c r="GUR5" s="760"/>
      <c r="GUS5" s="760"/>
      <c r="GUT5" s="760"/>
      <c r="GUU5" s="760"/>
      <c r="GUV5" s="760"/>
      <c r="GUW5" s="760"/>
      <c r="GUX5" s="760"/>
      <c r="GUY5" s="760"/>
      <c r="GUZ5" s="760"/>
      <c r="GVA5" s="760"/>
      <c r="GVB5" s="760"/>
      <c r="GVC5" s="760"/>
      <c r="GVD5" s="760"/>
      <c r="GVE5" s="760"/>
      <c r="GVF5" s="760"/>
      <c r="GVG5" s="760"/>
      <c r="GVH5" s="760"/>
      <c r="GVI5" s="760"/>
      <c r="GVJ5" s="760"/>
      <c r="GVK5" s="760"/>
      <c r="GVL5" s="760"/>
      <c r="GVM5" s="760"/>
      <c r="GVN5" s="760"/>
      <c r="GVO5" s="760"/>
      <c r="GVP5" s="760"/>
      <c r="GVQ5" s="760"/>
      <c r="GVR5" s="760"/>
      <c r="GVS5" s="760"/>
      <c r="GVT5" s="760"/>
      <c r="GVU5" s="760"/>
      <c r="GVV5" s="760"/>
      <c r="GVW5" s="760"/>
      <c r="GVX5" s="760"/>
      <c r="GVY5" s="760"/>
      <c r="GVZ5" s="760"/>
      <c r="GWA5" s="760"/>
      <c r="GWB5" s="760"/>
      <c r="GWC5" s="760"/>
      <c r="GWD5" s="760"/>
      <c r="GWE5" s="760"/>
      <c r="GWF5" s="760"/>
      <c r="GWG5" s="760"/>
      <c r="GWH5" s="760"/>
      <c r="GWI5" s="760"/>
      <c r="GWJ5" s="760"/>
      <c r="GWK5" s="760"/>
      <c r="GWL5" s="760"/>
      <c r="GWM5" s="760"/>
      <c r="GWN5" s="760"/>
      <c r="GWO5" s="760"/>
      <c r="GWP5" s="760"/>
      <c r="GWQ5" s="760"/>
      <c r="GWR5" s="760"/>
      <c r="GWS5" s="760"/>
      <c r="GWT5" s="760"/>
      <c r="GWU5" s="760"/>
      <c r="GWV5" s="760"/>
      <c r="GWW5" s="760"/>
      <c r="GWX5" s="760"/>
      <c r="GWY5" s="760"/>
      <c r="GWZ5" s="760"/>
      <c r="GXA5" s="760"/>
      <c r="GXB5" s="760"/>
      <c r="GXC5" s="760"/>
      <c r="GXD5" s="760"/>
      <c r="GXE5" s="760"/>
      <c r="GXF5" s="760"/>
      <c r="GXG5" s="760"/>
      <c r="GXH5" s="760"/>
      <c r="GXI5" s="760"/>
      <c r="GXJ5" s="760"/>
      <c r="GXK5" s="760"/>
      <c r="GXL5" s="760"/>
      <c r="GXM5" s="760"/>
      <c r="GXN5" s="760"/>
      <c r="GXO5" s="760"/>
      <c r="GXP5" s="760"/>
      <c r="GXQ5" s="760"/>
      <c r="GXR5" s="760"/>
      <c r="GXS5" s="760"/>
      <c r="GXT5" s="760"/>
      <c r="GXU5" s="760"/>
      <c r="GXV5" s="760"/>
      <c r="GXW5" s="760"/>
      <c r="GXX5" s="760"/>
      <c r="GXY5" s="760"/>
      <c r="GXZ5" s="760"/>
      <c r="GYA5" s="760"/>
      <c r="GYB5" s="760"/>
      <c r="GYC5" s="760"/>
      <c r="GYD5" s="760"/>
      <c r="GYE5" s="760"/>
      <c r="GYF5" s="760"/>
      <c r="GYG5" s="760"/>
      <c r="GYH5" s="760"/>
      <c r="GYI5" s="760"/>
      <c r="GYJ5" s="760"/>
      <c r="GYK5" s="760"/>
      <c r="GYL5" s="760"/>
      <c r="GYM5" s="760"/>
      <c r="GYN5" s="760"/>
      <c r="GYO5" s="760"/>
      <c r="GYP5" s="760"/>
      <c r="GYQ5" s="760"/>
      <c r="GYR5" s="760"/>
      <c r="GYS5" s="760"/>
      <c r="GYT5" s="760"/>
      <c r="GYU5" s="760"/>
      <c r="GYV5" s="760"/>
      <c r="GYW5" s="760"/>
      <c r="GYX5" s="760"/>
      <c r="GYY5" s="760"/>
      <c r="GYZ5" s="760"/>
      <c r="GZA5" s="760"/>
      <c r="GZB5" s="760"/>
      <c r="GZC5" s="760"/>
      <c r="GZD5" s="760"/>
      <c r="GZE5" s="760"/>
      <c r="GZF5" s="760"/>
      <c r="GZG5" s="760"/>
      <c r="GZH5" s="760"/>
      <c r="GZI5" s="760"/>
      <c r="GZJ5" s="760"/>
      <c r="GZK5" s="760"/>
      <c r="GZL5" s="760"/>
      <c r="GZM5" s="760"/>
      <c r="GZN5" s="760"/>
      <c r="GZO5" s="760"/>
      <c r="GZP5" s="760"/>
      <c r="GZQ5" s="760"/>
      <c r="GZR5" s="760"/>
      <c r="GZS5" s="760"/>
      <c r="GZT5" s="760"/>
      <c r="GZU5" s="760"/>
      <c r="GZV5" s="760"/>
      <c r="GZW5" s="760"/>
      <c r="GZX5" s="760"/>
      <c r="GZY5" s="760"/>
      <c r="GZZ5" s="760"/>
      <c r="HAA5" s="760"/>
      <c r="HAB5" s="760"/>
      <c r="HAC5" s="760"/>
      <c r="HAD5" s="760"/>
      <c r="HAE5" s="760"/>
      <c r="HAF5" s="760"/>
      <c r="HAG5" s="760"/>
      <c r="HAH5" s="760"/>
      <c r="HAI5" s="760"/>
      <c r="HAJ5" s="760"/>
      <c r="HAK5" s="760"/>
      <c r="HAL5" s="760"/>
      <c r="HAM5" s="760"/>
      <c r="HAN5" s="760"/>
      <c r="HAO5" s="760"/>
      <c r="HAP5" s="760"/>
      <c r="HAQ5" s="760"/>
      <c r="HAR5" s="760"/>
      <c r="HAS5" s="760"/>
      <c r="HAT5" s="760"/>
      <c r="HAU5" s="760"/>
      <c r="HAV5" s="760"/>
      <c r="HAW5" s="760"/>
      <c r="HAX5" s="760"/>
      <c r="HAY5" s="760"/>
      <c r="HAZ5" s="760"/>
      <c r="HBA5" s="760"/>
      <c r="HBB5" s="760"/>
      <c r="HBC5" s="760"/>
      <c r="HBD5" s="760"/>
      <c r="HBE5" s="760"/>
      <c r="HBF5" s="760"/>
      <c r="HBG5" s="760"/>
      <c r="HBH5" s="760"/>
      <c r="HBI5" s="760"/>
      <c r="HBJ5" s="760"/>
      <c r="HBK5" s="760"/>
      <c r="HBL5" s="760"/>
      <c r="HBM5" s="760"/>
      <c r="HBN5" s="760"/>
      <c r="HBO5" s="760"/>
      <c r="HBP5" s="760"/>
      <c r="HBQ5" s="760"/>
      <c r="HBR5" s="760"/>
      <c r="HBS5" s="760"/>
      <c r="HBT5" s="760"/>
      <c r="HBU5" s="760"/>
      <c r="HBV5" s="760"/>
      <c r="HBW5" s="760"/>
      <c r="HBX5" s="760"/>
      <c r="HBY5" s="760"/>
      <c r="HBZ5" s="760"/>
      <c r="HCA5" s="760"/>
      <c r="HCB5" s="760"/>
      <c r="HCC5" s="760"/>
      <c r="HCD5" s="760"/>
      <c r="HCE5" s="760"/>
      <c r="HCF5" s="760"/>
      <c r="HCG5" s="760"/>
      <c r="HCH5" s="760"/>
      <c r="HCI5" s="760"/>
      <c r="HCJ5" s="760"/>
      <c r="HCK5" s="760"/>
      <c r="HCL5" s="760"/>
      <c r="HCM5" s="760"/>
      <c r="HCN5" s="760"/>
      <c r="HCO5" s="760"/>
      <c r="HCP5" s="760"/>
      <c r="HCQ5" s="760"/>
      <c r="HCR5" s="760"/>
      <c r="HCS5" s="760"/>
      <c r="HCT5" s="760"/>
      <c r="HCU5" s="760"/>
      <c r="HCV5" s="760"/>
      <c r="HCW5" s="760"/>
      <c r="HCX5" s="760"/>
      <c r="HCY5" s="760"/>
      <c r="HCZ5" s="760"/>
      <c r="HDA5" s="760"/>
      <c r="HDB5" s="760"/>
      <c r="HDC5" s="760"/>
      <c r="HDD5" s="760"/>
      <c r="HDE5" s="760"/>
      <c r="HDF5" s="760"/>
      <c r="HDG5" s="760"/>
      <c r="HDH5" s="760"/>
      <c r="HDI5" s="760"/>
      <c r="HDJ5" s="760"/>
      <c r="HDK5" s="760"/>
      <c r="HDL5" s="760"/>
      <c r="HDM5" s="760"/>
      <c r="HDN5" s="760"/>
      <c r="HDO5" s="760"/>
      <c r="HDP5" s="760"/>
      <c r="HDQ5" s="760"/>
      <c r="HDR5" s="760"/>
      <c r="HDS5" s="760"/>
      <c r="HDT5" s="760"/>
      <c r="HDU5" s="760"/>
      <c r="HDV5" s="760"/>
      <c r="HDW5" s="760"/>
      <c r="HDX5" s="760"/>
      <c r="HDY5" s="760"/>
      <c r="HDZ5" s="760"/>
      <c r="HEA5" s="760"/>
      <c r="HEB5" s="760"/>
      <c r="HEC5" s="760"/>
      <c r="HED5" s="760"/>
      <c r="HEE5" s="760"/>
      <c r="HEF5" s="760"/>
      <c r="HEG5" s="760"/>
      <c r="HEH5" s="760"/>
      <c r="HEI5" s="760"/>
      <c r="HEJ5" s="760"/>
      <c r="HEK5" s="760"/>
      <c r="HEL5" s="760"/>
      <c r="HEM5" s="760"/>
      <c r="HEN5" s="760"/>
      <c r="HEO5" s="760"/>
      <c r="HEP5" s="760"/>
      <c r="HEQ5" s="760"/>
      <c r="HER5" s="760"/>
      <c r="HES5" s="760"/>
      <c r="HET5" s="760"/>
      <c r="HEU5" s="760"/>
      <c r="HEV5" s="760"/>
      <c r="HEW5" s="760"/>
      <c r="HEX5" s="760"/>
      <c r="HEY5" s="760"/>
      <c r="HEZ5" s="760"/>
      <c r="HFA5" s="760"/>
      <c r="HFB5" s="760"/>
      <c r="HFC5" s="760"/>
      <c r="HFD5" s="760"/>
      <c r="HFE5" s="760"/>
      <c r="HFF5" s="760"/>
      <c r="HFG5" s="760"/>
      <c r="HFH5" s="760"/>
      <c r="HFI5" s="760"/>
      <c r="HFJ5" s="760"/>
      <c r="HFK5" s="760"/>
      <c r="HFL5" s="760"/>
      <c r="HFM5" s="760"/>
      <c r="HFN5" s="760"/>
      <c r="HFO5" s="760"/>
      <c r="HFP5" s="760"/>
      <c r="HFQ5" s="760"/>
      <c r="HFR5" s="760"/>
      <c r="HFS5" s="760"/>
      <c r="HFT5" s="760"/>
      <c r="HFU5" s="760"/>
      <c r="HFV5" s="760"/>
      <c r="HFW5" s="760"/>
      <c r="HFX5" s="760"/>
      <c r="HFY5" s="760"/>
      <c r="HFZ5" s="760"/>
      <c r="HGA5" s="760"/>
      <c r="HGB5" s="760"/>
      <c r="HGC5" s="760"/>
      <c r="HGD5" s="760"/>
      <c r="HGE5" s="760"/>
      <c r="HGF5" s="760"/>
      <c r="HGG5" s="760"/>
      <c r="HGH5" s="760"/>
      <c r="HGI5" s="760"/>
      <c r="HGJ5" s="760"/>
      <c r="HGK5" s="760"/>
      <c r="HGL5" s="760"/>
      <c r="HGM5" s="760"/>
      <c r="HGN5" s="760"/>
      <c r="HGO5" s="760"/>
      <c r="HGP5" s="760"/>
      <c r="HGQ5" s="760"/>
      <c r="HGR5" s="760"/>
      <c r="HGS5" s="760"/>
      <c r="HGT5" s="760"/>
      <c r="HGU5" s="760"/>
      <c r="HGV5" s="760"/>
      <c r="HGW5" s="760"/>
      <c r="HGX5" s="760"/>
      <c r="HGY5" s="760"/>
      <c r="HGZ5" s="760"/>
      <c r="HHA5" s="760"/>
      <c r="HHB5" s="760"/>
      <c r="HHC5" s="760"/>
      <c r="HHD5" s="760"/>
      <c r="HHE5" s="760"/>
      <c r="HHF5" s="760"/>
      <c r="HHG5" s="760"/>
      <c r="HHH5" s="760"/>
      <c r="HHI5" s="760"/>
      <c r="HHJ5" s="760"/>
      <c r="HHK5" s="760"/>
      <c r="HHL5" s="760"/>
      <c r="HHM5" s="760"/>
      <c r="HHN5" s="760"/>
      <c r="HHO5" s="760"/>
      <c r="HHP5" s="760"/>
      <c r="HHQ5" s="760"/>
      <c r="HHR5" s="760"/>
      <c r="HHS5" s="760"/>
      <c r="HHT5" s="760"/>
      <c r="HHU5" s="760"/>
      <c r="HHV5" s="760"/>
      <c r="HHW5" s="760"/>
      <c r="HHX5" s="760"/>
      <c r="HHY5" s="760"/>
      <c r="HHZ5" s="760"/>
      <c r="HIA5" s="760"/>
      <c r="HIB5" s="760"/>
      <c r="HIC5" s="760"/>
      <c r="HID5" s="760"/>
      <c r="HIE5" s="760"/>
      <c r="HIF5" s="760"/>
      <c r="HIG5" s="760"/>
      <c r="HIH5" s="760"/>
      <c r="HII5" s="760"/>
      <c r="HIJ5" s="760"/>
      <c r="HIK5" s="760"/>
      <c r="HIL5" s="760"/>
      <c r="HIM5" s="760"/>
      <c r="HIN5" s="760"/>
      <c r="HIO5" s="760"/>
      <c r="HIP5" s="760"/>
      <c r="HIQ5" s="760"/>
      <c r="HIR5" s="760"/>
      <c r="HIS5" s="760"/>
      <c r="HIT5" s="760"/>
      <c r="HIU5" s="760"/>
      <c r="HIV5" s="760"/>
      <c r="HIW5" s="760"/>
      <c r="HIX5" s="760"/>
      <c r="HIY5" s="760"/>
      <c r="HIZ5" s="760"/>
      <c r="HJA5" s="760"/>
      <c r="HJB5" s="760"/>
      <c r="HJC5" s="760"/>
      <c r="HJD5" s="760"/>
      <c r="HJE5" s="760"/>
      <c r="HJF5" s="760"/>
      <c r="HJG5" s="760"/>
      <c r="HJH5" s="760"/>
      <c r="HJI5" s="760"/>
      <c r="HJJ5" s="760"/>
      <c r="HJK5" s="760"/>
      <c r="HJL5" s="760"/>
      <c r="HJM5" s="760"/>
      <c r="HJN5" s="760"/>
      <c r="HJO5" s="760"/>
      <c r="HJP5" s="760"/>
      <c r="HJQ5" s="760"/>
      <c r="HJR5" s="760"/>
      <c r="HJS5" s="760"/>
      <c r="HJT5" s="760"/>
      <c r="HJU5" s="760"/>
      <c r="HJV5" s="760"/>
      <c r="HJW5" s="760"/>
      <c r="HJX5" s="760"/>
      <c r="HJY5" s="760"/>
      <c r="HJZ5" s="760"/>
      <c r="HKA5" s="760"/>
      <c r="HKB5" s="760"/>
      <c r="HKC5" s="760"/>
      <c r="HKD5" s="760"/>
      <c r="HKE5" s="760"/>
      <c r="HKF5" s="760"/>
      <c r="HKG5" s="760"/>
      <c r="HKH5" s="760"/>
      <c r="HKI5" s="760"/>
      <c r="HKJ5" s="760"/>
      <c r="HKK5" s="760"/>
      <c r="HKL5" s="760"/>
      <c r="HKM5" s="760"/>
      <c r="HKN5" s="760"/>
      <c r="HKO5" s="760"/>
      <c r="HKP5" s="760"/>
      <c r="HKQ5" s="760"/>
      <c r="HKR5" s="760"/>
      <c r="HKS5" s="760"/>
      <c r="HKT5" s="760"/>
      <c r="HKU5" s="760"/>
      <c r="HKV5" s="760"/>
      <c r="HKW5" s="760"/>
      <c r="HKX5" s="760"/>
      <c r="HKY5" s="760"/>
      <c r="HKZ5" s="760"/>
      <c r="HLA5" s="760"/>
      <c r="HLB5" s="760"/>
      <c r="HLC5" s="760"/>
      <c r="HLD5" s="760"/>
      <c r="HLE5" s="760"/>
      <c r="HLF5" s="760"/>
      <c r="HLG5" s="760"/>
      <c r="HLH5" s="760"/>
      <c r="HLI5" s="760"/>
      <c r="HLJ5" s="760"/>
      <c r="HLK5" s="760"/>
      <c r="HLL5" s="760"/>
      <c r="HLM5" s="760"/>
      <c r="HLN5" s="760"/>
      <c r="HLO5" s="760"/>
      <c r="HLP5" s="760"/>
      <c r="HLQ5" s="760"/>
      <c r="HLR5" s="760"/>
      <c r="HLS5" s="760"/>
      <c r="HLT5" s="760"/>
      <c r="HLU5" s="760"/>
      <c r="HLV5" s="760"/>
      <c r="HLW5" s="760"/>
      <c r="HLX5" s="760"/>
      <c r="HLY5" s="760"/>
      <c r="HLZ5" s="760"/>
      <c r="HMA5" s="760"/>
      <c r="HMB5" s="760"/>
      <c r="HMC5" s="760"/>
      <c r="HMD5" s="760"/>
      <c r="HME5" s="760"/>
      <c r="HMF5" s="760"/>
      <c r="HMG5" s="760"/>
      <c r="HMH5" s="760"/>
      <c r="HMI5" s="760"/>
      <c r="HMJ5" s="760"/>
      <c r="HMK5" s="760"/>
      <c r="HML5" s="760"/>
      <c r="HMM5" s="760"/>
      <c r="HMN5" s="760"/>
      <c r="HMO5" s="760"/>
      <c r="HMP5" s="760"/>
      <c r="HMQ5" s="760"/>
      <c r="HMR5" s="760"/>
      <c r="HMS5" s="760"/>
      <c r="HMT5" s="760"/>
      <c r="HMU5" s="760"/>
      <c r="HMV5" s="760"/>
      <c r="HMW5" s="760"/>
      <c r="HMX5" s="760"/>
      <c r="HMY5" s="760"/>
      <c r="HMZ5" s="760"/>
      <c r="HNA5" s="760"/>
      <c r="HNB5" s="760"/>
      <c r="HNC5" s="760"/>
      <c r="HND5" s="760"/>
      <c r="HNE5" s="760"/>
      <c r="HNF5" s="760"/>
      <c r="HNG5" s="760"/>
      <c r="HNH5" s="760"/>
      <c r="HNI5" s="760"/>
      <c r="HNJ5" s="760"/>
      <c r="HNK5" s="760"/>
      <c r="HNL5" s="760"/>
      <c r="HNM5" s="760"/>
      <c r="HNN5" s="760"/>
      <c r="HNO5" s="760"/>
      <c r="HNP5" s="760"/>
      <c r="HNQ5" s="760"/>
      <c r="HNR5" s="760"/>
      <c r="HNS5" s="760"/>
      <c r="HNT5" s="760"/>
      <c r="HNU5" s="760"/>
      <c r="HNV5" s="760"/>
      <c r="HNW5" s="760"/>
      <c r="HNX5" s="760"/>
      <c r="HNY5" s="760"/>
      <c r="HNZ5" s="760"/>
      <c r="HOA5" s="760"/>
      <c r="HOB5" s="760"/>
      <c r="HOC5" s="760"/>
      <c r="HOD5" s="760"/>
      <c r="HOE5" s="760"/>
      <c r="HOF5" s="760"/>
      <c r="HOG5" s="760"/>
      <c r="HOH5" s="760"/>
      <c r="HOI5" s="760"/>
      <c r="HOJ5" s="760"/>
      <c r="HOK5" s="760"/>
      <c r="HOL5" s="760"/>
      <c r="HOM5" s="760"/>
      <c r="HON5" s="760"/>
      <c r="HOO5" s="760"/>
      <c r="HOP5" s="760"/>
      <c r="HOQ5" s="760"/>
      <c r="HOR5" s="760"/>
      <c r="HOS5" s="760"/>
      <c r="HOT5" s="760"/>
      <c r="HOU5" s="760"/>
      <c r="HOV5" s="760"/>
      <c r="HOW5" s="760"/>
      <c r="HOX5" s="760"/>
      <c r="HOY5" s="760"/>
      <c r="HOZ5" s="760"/>
      <c r="HPA5" s="760"/>
      <c r="HPB5" s="760"/>
      <c r="HPC5" s="760"/>
      <c r="HPD5" s="760"/>
      <c r="HPE5" s="760"/>
      <c r="HPF5" s="760"/>
      <c r="HPG5" s="760"/>
      <c r="HPH5" s="760"/>
      <c r="HPI5" s="760"/>
      <c r="HPJ5" s="760"/>
      <c r="HPK5" s="760"/>
      <c r="HPL5" s="760"/>
      <c r="HPM5" s="760"/>
      <c r="HPN5" s="760"/>
      <c r="HPO5" s="760"/>
      <c r="HPP5" s="760"/>
      <c r="HPQ5" s="760"/>
      <c r="HPR5" s="760"/>
      <c r="HPS5" s="760"/>
      <c r="HPT5" s="760"/>
      <c r="HPU5" s="760"/>
      <c r="HPV5" s="760"/>
      <c r="HPW5" s="760"/>
      <c r="HPX5" s="760"/>
      <c r="HPY5" s="760"/>
      <c r="HPZ5" s="760"/>
      <c r="HQA5" s="760"/>
      <c r="HQB5" s="760"/>
      <c r="HQC5" s="760"/>
      <c r="HQD5" s="760"/>
      <c r="HQE5" s="760"/>
      <c r="HQF5" s="760"/>
      <c r="HQG5" s="760"/>
      <c r="HQH5" s="760"/>
      <c r="HQI5" s="760"/>
      <c r="HQJ5" s="760"/>
      <c r="HQK5" s="760"/>
      <c r="HQL5" s="760"/>
      <c r="HQM5" s="760"/>
      <c r="HQN5" s="760"/>
      <c r="HQO5" s="760"/>
      <c r="HQP5" s="760"/>
      <c r="HQQ5" s="760"/>
      <c r="HQR5" s="760"/>
      <c r="HQS5" s="760"/>
      <c r="HQT5" s="760"/>
      <c r="HQU5" s="760"/>
      <c r="HQV5" s="760"/>
      <c r="HQW5" s="760"/>
      <c r="HQX5" s="760"/>
      <c r="HQY5" s="760"/>
      <c r="HQZ5" s="760"/>
      <c r="HRA5" s="760"/>
      <c r="HRB5" s="760"/>
      <c r="HRC5" s="760"/>
      <c r="HRD5" s="760"/>
      <c r="HRE5" s="760"/>
      <c r="HRF5" s="760"/>
      <c r="HRG5" s="760"/>
      <c r="HRH5" s="760"/>
      <c r="HRI5" s="760"/>
      <c r="HRJ5" s="760"/>
      <c r="HRK5" s="760"/>
      <c r="HRL5" s="760"/>
      <c r="HRM5" s="760"/>
      <c r="HRN5" s="760"/>
      <c r="HRO5" s="760"/>
      <c r="HRP5" s="760"/>
      <c r="HRQ5" s="760"/>
      <c r="HRR5" s="760"/>
      <c r="HRS5" s="760"/>
      <c r="HRT5" s="760"/>
      <c r="HRU5" s="760"/>
      <c r="HRV5" s="760"/>
      <c r="HRW5" s="760"/>
      <c r="HRX5" s="760"/>
      <c r="HRY5" s="760"/>
      <c r="HRZ5" s="760"/>
      <c r="HSA5" s="760"/>
      <c r="HSB5" s="760"/>
      <c r="HSC5" s="760"/>
      <c r="HSD5" s="760"/>
      <c r="HSE5" s="760"/>
      <c r="HSF5" s="760"/>
      <c r="HSG5" s="760"/>
      <c r="HSH5" s="760"/>
      <c r="HSI5" s="760"/>
      <c r="HSJ5" s="760"/>
      <c r="HSK5" s="760"/>
      <c r="HSL5" s="760"/>
      <c r="HSM5" s="760"/>
      <c r="HSN5" s="760"/>
      <c r="HSO5" s="760"/>
      <c r="HSP5" s="760"/>
      <c r="HSQ5" s="760"/>
      <c r="HSR5" s="760"/>
      <c r="HSS5" s="760"/>
      <c r="HST5" s="760"/>
      <c r="HSU5" s="760"/>
      <c r="HSV5" s="760"/>
      <c r="HSW5" s="760"/>
      <c r="HSX5" s="760"/>
      <c r="HSY5" s="760"/>
      <c r="HSZ5" s="760"/>
      <c r="HTA5" s="760"/>
      <c r="HTB5" s="760"/>
      <c r="HTC5" s="760"/>
      <c r="HTD5" s="760"/>
      <c r="HTE5" s="760"/>
      <c r="HTF5" s="760"/>
      <c r="HTG5" s="760"/>
      <c r="HTH5" s="760"/>
      <c r="HTI5" s="760"/>
      <c r="HTJ5" s="760"/>
      <c r="HTK5" s="760"/>
      <c r="HTL5" s="760"/>
      <c r="HTM5" s="760"/>
      <c r="HTN5" s="760"/>
      <c r="HTO5" s="760"/>
      <c r="HTP5" s="760"/>
      <c r="HTQ5" s="760"/>
      <c r="HTR5" s="760"/>
      <c r="HTS5" s="760"/>
      <c r="HTT5" s="760"/>
      <c r="HTU5" s="760"/>
      <c r="HTV5" s="760"/>
      <c r="HTW5" s="760"/>
      <c r="HTX5" s="760"/>
      <c r="HTY5" s="760"/>
      <c r="HTZ5" s="760"/>
      <c r="HUA5" s="760"/>
      <c r="HUB5" s="760"/>
      <c r="HUC5" s="760"/>
      <c r="HUD5" s="760"/>
      <c r="HUE5" s="760"/>
      <c r="HUF5" s="760"/>
      <c r="HUG5" s="760"/>
      <c r="HUH5" s="760"/>
      <c r="HUI5" s="760"/>
      <c r="HUJ5" s="760"/>
      <c r="HUK5" s="760"/>
      <c r="HUL5" s="760"/>
      <c r="HUM5" s="760"/>
      <c r="HUN5" s="760"/>
      <c r="HUO5" s="760"/>
      <c r="HUP5" s="760"/>
      <c r="HUQ5" s="760"/>
      <c r="HUR5" s="760"/>
      <c r="HUS5" s="760"/>
      <c r="HUT5" s="760"/>
      <c r="HUU5" s="760"/>
      <c r="HUV5" s="760"/>
      <c r="HUW5" s="760"/>
      <c r="HUX5" s="760"/>
      <c r="HUY5" s="760"/>
      <c r="HUZ5" s="760"/>
      <c r="HVA5" s="760"/>
      <c r="HVB5" s="760"/>
      <c r="HVC5" s="760"/>
      <c r="HVD5" s="760"/>
      <c r="HVE5" s="760"/>
      <c r="HVF5" s="760"/>
      <c r="HVG5" s="760"/>
      <c r="HVH5" s="760"/>
      <c r="HVI5" s="760"/>
      <c r="HVJ5" s="760"/>
      <c r="HVK5" s="760"/>
      <c r="HVL5" s="760"/>
      <c r="HVM5" s="760"/>
      <c r="HVN5" s="760"/>
      <c r="HVO5" s="760"/>
      <c r="HVP5" s="760"/>
      <c r="HVQ5" s="760"/>
      <c r="HVR5" s="760"/>
      <c r="HVS5" s="760"/>
      <c r="HVT5" s="760"/>
      <c r="HVU5" s="760"/>
      <c r="HVV5" s="760"/>
      <c r="HVW5" s="760"/>
      <c r="HVX5" s="760"/>
      <c r="HVY5" s="760"/>
      <c r="HVZ5" s="760"/>
      <c r="HWA5" s="760"/>
      <c r="HWB5" s="760"/>
      <c r="HWC5" s="760"/>
      <c r="HWD5" s="760"/>
      <c r="HWE5" s="760"/>
      <c r="HWF5" s="760"/>
      <c r="HWG5" s="760"/>
      <c r="HWH5" s="760"/>
      <c r="HWI5" s="760"/>
      <c r="HWJ5" s="760"/>
      <c r="HWK5" s="760"/>
      <c r="HWL5" s="760"/>
      <c r="HWM5" s="760"/>
      <c r="HWN5" s="760"/>
      <c r="HWO5" s="760"/>
      <c r="HWP5" s="760"/>
      <c r="HWQ5" s="760"/>
      <c r="HWR5" s="760"/>
      <c r="HWS5" s="760"/>
      <c r="HWT5" s="760"/>
      <c r="HWU5" s="760"/>
      <c r="HWV5" s="760"/>
      <c r="HWW5" s="760"/>
      <c r="HWX5" s="760"/>
      <c r="HWY5" s="760"/>
      <c r="HWZ5" s="760"/>
      <c r="HXA5" s="760"/>
      <c r="HXB5" s="760"/>
      <c r="HXC5" s="760"/>
      <c r="HXD5" s="760"/>
      <c r="HXE5" s="760"/>
      <c r="HXF5" s="760"/>
      <c r="HXG5" s="760"/>
      <c r="HXH5" s="760"/>
      <c r="HXI5" s="760"/>
      <c r="HXJ5" s="760"/>
      <c r="HXK5" s="760"/>
      <c r="HXL5" s="760"/>
      <c r="HXM5" s="760"/>
      <c r="HXN5" s="760"/>
      <c r="HXO5" s="760"/>
      <c r="HXP5" s="760"/>
      <c r="HXQ5" s="760"/>
      <c r="HXR5" s="760"/>
      <c r="HXS5" s="760"/>
      <c r="HXT5" s="760"/>
      <c r="HXU5" s="760"/>
      <c r="HXV5" s="760"/>
      <c r="HXW5" s="760"/>
      <c r="HXX5" s="760"/>
      <c r="HXY5" s="760"/>
      <c r="HXZ5" s="760"/>
      <c r="HYA5" s="760"/>
      <c r="HYB5" s="760"/>
      <c r="HYC5" s="760"/>
      <c r="HYD5" s="760"/>
      <c r="HYE5" s="760"/>
      <c r="HYF5" s="760"/>
      <c r="HYG5" s="760"/>
      <c r="HYH5" s="760"/>
      <c r="HYI5" s="760"/>
      <c r="HYJ5" s="760"/>
      <c r="HYK5" s="760"/>
      <c r="HYL5" s="760"/>
      <c r="HYM5" s="760"/>
      <c r="HYN5" s="760"/>
      <c r="HYO5" s="760"/>
      <c r="HYP5" s="760"/>
      <c r="HYQ5" s="760"/>
      <c r="HYR5" s="760"/>
      <c r="HYS5" s="760"/>
      <c r="HYT5" s="760"/>
      <c r="HYU5" s="760"/>
      <c r="HYV5" s="760"/>
      <c r="HYW5" s="760"/>
      <c r="HYX5" s="760"/>
      <c r="HYY5" s="760"/>
      <c r="HYZ5" s="760"/>
      <c r="HZA5" s="760"/>
      <c r="HZB5" s="760"/>
      <c r="HZC5" s="760"/>
      <c r="HZD5" s="760"/>
      <c r="HZE5" s="760"/>
      <c r="HZF5" s="760"/>
      <c r="HZG5" s="760"/>
      <c r="HZH5" s="760"/>
      <c r="HZI5" s="760"/>
      <c r="HZJ5" s="760"/>
      <c r="HZK5" s="760"/>
      <c r="HZL5" s="760"/>
      <c r="HZM5" s="760"/>
      <c r="HZN5" s="760"/>
      <c r="HZO5" s="760"/>
      <c r="HZP5" s="760"/>
      <c r="HZQ5" s="760"/>
      <c r="HZR5" s="760"/>
      <c r="HZS5" s="760"/>
      <c r="HZT5" s="760"/>
      <c r="HZU5" s="760"/>
      <c r="HZV5" s="760"/>
      <c r="HZW5" s="760"/>
      <c r="HZX5" s="760"/>
      <c r="HZY5" s="760"/>
      <c r="HZZ5" s="760"/>
      <c r="IAA5" s="760"/>
      <c r="IAB5" s="760"/>
      <c r="IAC5" s="760"/>
      <c r="IAD5" s="760"/>
      <c r="IAE5" s="760"/>
      <c r="IAF5" s="760"/>
      <c r="IAG5" s="760"/>
      <c r="IAH5" s="760"/>
      <c r="IAI5" s="760"/>
      <c r="IAJ5" s="760"/>
      <c r="IAK5" s="760"/>
      <c r="IAL5" s="760"/>
      <c r="IAM5" s="760"/>
      <c r="IAN5" s="760"/>
      <c r="IAO5" s="760"/>
      <c r="IAP5" s="760"/>
      <c r="IAQ5" s="760"/>
      <c r="IAR5" s="760"/>
      <c r="IAS5" s="760"/>
      <c r="IAT5" s="760"/>
      <c r="IAU5" s="760"/>
      <c r="IAV5" s="760"/>
      <c r="IAW5" s="760"/>
      <c r="IAX5" s="760"/>
      <c r="IAY5" s="760"/>
      <c r="IAZ5" s="760"/>
      <c r="IBA5" s="760"/>
      <c r="IBB5" s="760"/>
      <c r="IBC5" s="760"/>
      <c r="IBD5" s="760"/>
      <c r="IBE5" s="760"/>
      <c r="IBF5" s="760"/>
      <c r="IBG5" s="760"/>
      <c r="IBH5" s="760"/>
      <c r="IBI5" s="760"/>
      <c r="IBJ5" s="760"/>
      <c r="IBK5" s="760"/>
      <c r="IBL5" s="760"/>
      <c r="IBM5" s="760"/>
      <c r="IBN5" s="760"/>
      <c r="IBO5" s="760"/>
      <c r="IBP5" s="760"/>
      <c r="IBQ5" s="760"/>
      <c r="IBR5" s="760"/>
      <c r="IBS5" s="760"/>
      <c r="IBT5" s="760"/>
      <c r="IBU5" s="760"/>
      <c r="IBV5" s="760"/>
      <c r="IBW5" s="760"/>
      <c r="IBX5" s="760"/>
      <c r="IBY5" s="760"/>
      <c r="IBZ5" s="760"/>
      <c r="ICA5" s="760"/>
      <c r="ICB5" s="760"/>
      <c r="ICC5" s="760"/>
      <c r="ICD5" s="760"/>
      <c r="ICE5" s="760"/>
      <c r="ICF5" s="760"/>
      <c r="ICG5" s="760"/>
      <c r="ICH5" s="760"/>
      <c r="ICI5" s="760"/>
      <c r="ICJ5" s="760"/>
      <c r="ICK5" s="760"/>
      <c r="ICL5" s="760"/>
      <c r="ICM5" s="760"/>
      <c r="ICN5" s="760"/>
      <c r="ICO5" s="760"/>
      <c r="ICP5" s="760"/>
      <c r="ICQ5" s="760"/>
      <c r="ICR5" s="760"/>
      <c r="ICS5" s="760"/>
      <c r="ICT5" s="760"/>
      <c r="ICU5" s="760"/>
      <c r="ICV5" s="760"/>
      <c r="ICW5" s="760"/>
      <c r="ICX5" s="760"/>
      <c r="ICY5" s="760"/>
      <c r="ICZ5" s="760"/>
      <c r="IDA5" s="760"/>
      <c r="IDB5" s="760"/>
      <c r="IDC5" s="760"/>
      <c r="IDD5" s="760"/>
      <c r="IDE5" s="760"/>
      <c r="IDF5" s="760"/>
      <c r="IDG5" s="760"/>
      <c r="IDH5" s="760"/>
      <c r="IDI5" s="760"/>
      <c r="IDJ5" s="760"/>
      <c r="IDK5" s="760"/>
      <c r="IDL5" s="760"/>
      <c r="IDM5" s="760"/>
      <c r="IDN5" s="760"/>
      <c r="IDO5" s="760"/>
      <c r="IDP5" s="760"/>
      <c r="IDQ5" s="760"/>
      <c r="IDR5" s="760"/>
      <c r="IDS5" s="760"/>
      <c r="IDT5" s="760"/>
      <c r="IDU5" s="760"/>
      <c r="IDV5" s="760"/>
      <c r="IDW5" s="760"/>
      <c r="IDX5" s="760"/>
      <c r="IDY5" s="760"/>
      <c r="IDZ5" s="760"/>
      <c r="IEA5" s="760"/>
      <c r="IEB5" s="760"/>
      <c r="IEC5" s="760"/>
      <c r="IED5" s="760"/>
      <c r="IEE5" s="760"/>
      <c r="IEF5" s="760"/>
      <c r="IEG5" s="760"/>
      <c r="IEH5" s="760"/>
      <c r="IEI5" s="760"/>
      <c r="IEJ5" s="760"/>
      <c r="IEK5" s="760"/>
      <c r="IEL5" s="760"/>
      <c r="IEM5" s="760"/>
      <c r="IEN5" s="760"/>
      <c r="IEO5" s="760"/>
      <c r="IEP5" s="760"/>
      <c r="IEQ5" s="760"/>
      <c r="IER5" s="760"/>
      <c r="IES5" s="760"/>
      <c r="IET5" s="760"/>
      <c r="IEU5" s="760"/>
      <c r="IEV5" s="760"/>
      <c r="IEW5" s="760"/>
      <c r="IEX5" s="760"/>
      <c r="IEY5" s="760"/>
      <c r="IEZ5" s="760"/>
      <c r="IFA5" s="760"/>
      <c r="IFB5" s="760"/>
      <c r="IFC5" s="760"/>
      <c r="IFD5" s="760"/>
      <c r="IFE5" s="760"/>
      <c r="IFF5" s="760"/>
      <c r="IFG5" s="760"/>
      <c r="IFH5" s="760"/>
      <c r="IFI5" s="760"/>
      <c r="IFJ5" s="760"/>
      <c r="IFK5" s="760"/>
      <c r="IFL5" s="760"/>
      <c r="IFM5" s="760"/>
      <c r="IFN5" s="760"/>
      <c r="IFO5" s="760"/>
      <c r="IFP5" s="760"/>
      <c r="IFQ5" s="760"/>
      <c r="IFR5" s="760"/>
      <c r="IFS5" s="760"/>
      <c r="IFT5" s="760"/>
      <c r="IFU5" s="760"/>
      <c r="IFV5" s="760"/>
      <c r="IFW5" s="760"/>
      <c r="IFX5" s="760"/>
      <c r="IFY5" s="760"/>
      <c r="IFZ5" s="760"/>
      <c r="IGA5" s="760"/>
      <c r="IGB5" s="760"/>
      <c r="IGC5" s="760"/>
      <c r="IGD5" s="760"/>
      <c r="IGE5" s="760"/>
      <c r="IGF5" s="760"/>
      <c r="IGG5" s="760"/>
      <c r="IGH5" s="760"/>
      <c r="IGI5" s="760"/>
      <c r="IGJ5" s="760"/>
      <c r="IGK5" s="760"/>
      <c r="IGL5" s="760"/>
      <c r="IGM5" s="760"/>
      <c r="IGN5" s="760"/>
      <c r="IGO5" s="760"/>
      <c r="IGP5" s="760"/>
      <c r="IGQ5" s="760"/>
      <c r="IGR5" s="760"/>
      <c r="IGS5" s="760"/>
      <c r="IGT5" s="760"/>
      <c r="IGU5" s="760"/>
      <c r="IGV5" s="760"/>
      <c r="IGW5" s="760"/>
      <c r="IGX5" s="760"/>
      <c r="IGY5" s="760"/>
      <c r="IGZ5" s="760"/>
      <c r="IHA5" s="760"/>
      <c r="IHB5" s="760"/>
      <c r="IHC5" s="760"/>
      <c r="IHD5" s="760"/>
      <c r="IHE5" s="760"/>
      <c r="IHF5" s="760"/>
      <c r="IHG5" s="760"/>
      <c r="IHH5" s="760"/>
      <c r="IHI5" s="760"/>
      <c r="IHJ5" s="760"/>
      <c r="IHK5" s="760"/>
      <c r="IHL5" s="760"/>
      <c r="IHM5" s="760"/>
      <c r="IHN5" s="760"/>
      <c r="IHO5" s="760"/>
      <c r="IHP5" s="760"/>
      <c r="IHQ5" s="760"/>
      <c r="IHR5" s="760"/>
      <c r="IHS5" s="760"/>
      <c r="IHT5" s="760"/>
      <c r="IHU5" s="760"/>
      <c r="IHV5" s="760"/>
      <c r="IHW5" s="760"/>
      <c r="IHX5" s="760"/>
      <c r="IHY5" s="760"/>
      <c r="IHZ5" s="760"/>
      <c r="IIA5" s="760"/>
      <c r="IIB5" s="760"/>
      <c r="IIC5" s="760"/>
      <c r="IID5" s="760"/>
      <c r="IIE5" s="760"/>
      <c r="IIF5" s="760"/>
      <c r="IIG5" s="760"/>
      <c r="IIH5" s="760"/>
      <c r="III5" s="760"/>
      <c r="IIJ5" s="760"/>
      <c r="IIK5" s="760"/>
      <c r="IIL5" s="760"/>
      <c r="IIM5" s="760"/>
      <c r="IIN5" s="760"/>
      <c r="IIO5" s="760"/>
      <c r="IIP5" s="760"/>
      <c r="IIQ5" s="760"/>
      <c r="IIR5" s="760"/>
      <c r="IIS5" s="760"/>
      <c r="IIT5" s="760"/>
      <c r="IIU5" s="760"/>
      <c r="IIV5" s="760"/>
      <c r="IIW5" s="760"/>
      <c r="IIX5" s="760"/>
      <c r="IIY5" s="760"/>
      <c r="IIZ5" s="760"/>
      <c r="IJA5" s="760"/>
      <c r="IJB5" s="760"/>
      <c r="IJC5" s="760"/>
      <c r="IJD5" s="760"/>
      <c r="IJE5" s="760"/>
      <c r="IJF5" s="760"/>
      <c r="IJG5" s="760"/>
      <c r="IJH5" s="760"/>
      <c r="IJI5" s="760"/>
      <c r="IJJ5" s="760"/>
      <c r="IJK5" s="760"/>
      <c r="IJL5" s="760"/>
      <c r="IJM5" s="760"/>
      <c r="IJN5" s="760"/>
      <c r="IJO5" s="760"/>
      <c r="IJP5" s="760"/>
      <c r="IJQ5" s="760"/>
      <c r="IJR5" s="760"/>
      <c r="IJS5" s="760"/>
      <c r="IJT5" s="760"/>
      <c r="IJU5" s="760"/>
      <c r="IJV5" s="760"/>
      <c r="IJW5" s="760"/>
      <c r="IJX5" s="760"/>
      <c r="IJY5" s="760"/>
      <c r="IJZ5" s="760"/>
      <c r="IKA5" s="760"/>
      <c r="IKB5" s="760"/>
      <c r="IKC5" s="760"/>
      <c r="IKD5" s="760"/>
      <c r="IKE5" s="760"/>
      <c r="IKF5" s="760"/>
      <c r="IKG5" s="760"/>
      <c r="IKH5" s="760"/>
      <c r="IKI5" s="760"/>
      <c r="IKJ5" s="760"/>
      <c r="IKK5" s="760"/>
      <c r="IKL5" s="760"/>
      <c r="IKM5" s="760"/>
      <c r="IKN5" s="760"/>
      <c r="IKO5" s="760"/>
      <c r="IKP5" s="760"/>
      <c r="IKQ5" s="760"/>
      <c r="IKR5" s="760"/>
      <c r="IKS5" s="760"/>
      <c r="IKT5" s="760"/>
      <c r="IKU5" s="760"/>
      <c r="IKV5" s="760"/>
      <c r="IKW5" s="760"/>
      <c r="IKX5" s="760"/>
      <c r="IKY5" s="760"/>
      <c r="IKZ5" s="760"/>
      <c r="ILA5" s="760"/>
      <c r="ILB5" s="760"/>
      <c r="ILC5" s="760"/>
      <c r="ILD5" s="760"/>
      <c r="ILE5" s="760"/>
      <c r="ILF5" s="760"/>
      <c r="ILG5" s="760"/>
      <c r="ILH5" s="760"/>
      <c r="ILI5" s="760"/>
      <c r="ILJ5" s="760"/>
      <c r="ILK5" s="760"/>
      <c r="ILL5" s="760"/>
      <c r="ILM5" s="760"/>
      <c r="ILN5" s="760"/>
      <c r="ILO5" s="760"/>
      <c r="ILP5" s="760"/>
      <c r="ILQ5" s="760"/>
      <c r="ILR5" s="760"/>
      <c r="ILS5" s="760"/>
      <c r="ILT5" s="760"/>
      <c r="ILU5" s="760"/>
      <c r="ILV5" s="760"/>
      <c r="ILW5" s="760"/>
      <c r="ILX5" s="760"/>
      <c r="ILY5" s="760"/>
      <c r="ILZ5" s="760"/>
      <c r="IMA5" s="760"/>
      <c r="IMB5" s="760"/>
      <c r="IMC5" s="760"/>
      <c r="IMD5" s="760"/>
      <c r="IME5" s="760"/>
      <c r="IMF5" s="760"/>
      <c r="IMG5" s="760"/>
      <c r="IMH5" s="760"/>
      <c r="IMI5" s="760"/>
      <c r="IMJ5" s="760"/>
      <c r="IMK5" s="760"/>
      <c r="IML5" s="760"/>
      <c r="IMM5" s="760"/>
      <c r="IMN5" s="760"/>
      <c r="IMO5" s="760"/>
      <c r="IMP5" s="760"/>
      <c r="IMQ5" s="760"/>
      <c r="IMR5" s="760"/>
      <c r="IMS5" s="760"/>
      <c r="IMT5" s="760"/>
      <c r="IMU5" s="760"/>
      <c r="IMV5" s="760"/>
      <c r="IMW5" s="760"/>
      <c r="IMX5" s="760"/>
      <c r="IMY5" s="760"/>
      <c r="IMZ5" s="760"/>
      <c r="INA5" s="760"/>
      <c r="INB5" s="760"/>
      <c r="INC5" s="760"/>
      <c r="IND5" s="760"/>
      <c r="INE5" s="760"/>
      <c r="INF5" s="760"/>
      <c r="ING5" s="760"/>
      <c r="INH5" s="760"/>
      <c r="INI5" s="760"/>
      <c r="INJ5" s="760"/>
      <c r="INK5" s="760"/>
      <c r="INL5" s="760"/>
      <c r="INM5" s="760"/>
      <c r="INN5" s="760"/>
      <c r="INO5" s="760"/>
      <c r="INP5" s="760"/>
      <c r="INQ5" s="760"/>
      <c r="INR5" s="760"/>
      <c r="INS5" s="760"/>
      <c r="INT5" s="760"/>
      <c r="INU5" s="760"/>
      <c r="INV5" s="760"/>
      <c r="INW5" s="760"/>
      <c r="INX5" s="760"/>
      <c r="INY5" s="760"/>
      <c r="INZ5" s="760"/>
      <c r="IOA5" s="760"/>
      <c r="IOB5" s="760"/>
      <c r="IOC5" s="760"/>
      <c r="IOD5" s="760"/>
      <c r="IOE5" s="760"/>
      <c r="IOF5" s="760"/>
      <c r="IOG5" s="760"/>
      <c r="IOH5" s="760"/>
      <c r="IOI5" s="760"/>
      <c r="IOJ5" s="760"/>
      <c r="IOK5" s="760"/>
      <c r="IOL5" s="760"/>
      <c r="IOM5" s="760"/>
      <c r="ION5" s="760"/>
      <c r="IOO5" s="760"/>
      <c r="IOP5" s="760"/>
      <c r="IOQ5" s="760"/>
      <c r="IOR5" s="760"/>
      <c r="IOS5" s="760"/>
      <c r="IOT5" s="760"/>
      <c r="IOU5" s="760"/>
      <c r="IOV5" s="760"/>
      <c r="IOW5" s="760"/>
      <c r="IOX5" s="760"/>
      <c r="IOY5" s="760"/>
      <c r="IOZ5" s="760"/>
      <c r="IPA5" s="760"/>
      <c r="IPB5" s="760"/>
      <c r="IPC5" s="760"/>
      <c r="IPD5" s="760"/>
      <c r="IPE5" s="760"/>
      <c r="IPF5" s="760"/>
      <c r="IPG5" s="760"/>
      <c r="IPH5" s="760"/>
      <c r="IPI5" s="760"/>
      <c r="IPJ5" s="760"/>
      <c r="IPK5" s="760"/>
      <c r="IPL5" s="760"/>
      <c r="IPM5" s="760"/>
      <c r="IPN5" s="760"/>
      <c r="IPO5" s="760"/>
      <c r="IPP5" s="760"/>
      <c r="IPQ5" s="760"/>
      <c r="IPR5" s="760"/>
      <c r="IPS5" s="760"/>
      <c r="IPT5" s="760"/>
      <c r="IPU5" s="760"/>
      <c r="IPV5" s="760"/>
      <c r="IPW5" s="760"/>
      <c r="IPX5" s="760"/>
      <c r="IPY5" s="760"/>
      <c r="IPZ5" s="760"/>
      <c r="IQA5" s="760"/>
      <c r="IQB5" s="760"/>
      <c r="IQC5" s="760"/>
      <c r="IQD5" s="760"/>
      <c r="IQE5" s="760"/>
      <c r="IQF5" s="760"/>
      <c r="IQG5" s="760"/>
      <c r="IQH5" s="760"/>
      <c r="IQI5" s="760"/>
      <c r="IQJ5" s="760"/>
      <c r="IQK5" s="760"/>
      <c r="IQL5" s="760"/>
      <c r="IQM5" s="760"/>
      <c r="IQN5" s="760"/>
      <c r="IQO5" s="760"/>
      <c r="IQP5" s="760"/>
      <c r="IQQ5" s="760"/>
      <c r="IQR5" s="760"/>
      <c r="IQS5" s="760"/>
      <c r="IQT5" s="760"/>
      <c r="IQU5" s="760"/>
      <c r="IQV5" s="760"/>
      <c r="IQW5" s="760"/>
      <c r="IQX5" s="760"/>
      <c r="IQY5" s="760"/>
      <c r="IQZ5" s="760"/>
      <c r="IRA5" s="760"/>
      <c r="IRB5" s="760"/>
      <c r="IRC5" s="760"/>
      <c r="IRD5" s="760"/>
      <c r="IRE5" s="760"/>
      <c r="IRF5" s="760"/>
      <c r="IRG5" s="760"/>
      <c r="IRH5" s="760"/>
      <c r="IRI5" s="760"/>
      <c r="IRJ5" s="760"/>
      <c r="IRK5" s="760"/>
      <c r="IRL5" s="760"/>
      <c r="IRM5" s="760"/>
      <c r="IRN5" s="760"/>
      <c r="IRO5" s="760"/>
      <c r="IRP5" s="760"/>
      <c r="IRQ5" s="760"/>
      <c r="IRR5" s="760"/>
      <c r="IRS5" s="760"/>
      <c r="IRT5" s="760"/>
      <c r="IRU5" s="760"/>
      <c r="IRV5" s="760"/>
      <c r="IRW5" s="760"/>
      <c r="IRX5" s="760"/>
      <c r="IRY5" s="760"/>
      <c r="IRZ5" s="760"/>
      <c r="ISA5" s="760"/>
      <c r="ISB5" s="760"/>
      <c r="ISC5" s="760"/>
      <c r="ISD5" s="760"/>
      <c r="ISE5" s="760"/>
      <c r="ISF5" s="760"/>
      <c r="ISG5" s="760"/>
      <c r="ISH5" s="760"/>
      <c r="ISI5" s="760"/>
      <c r="ISJ5" s="760"/>
      <c r="ISK5" s="760"/>
      <c r="ISL5" s="760"/>
      <c r="ISM5" s="760"/>
      <c r="ISN5" s="760"/>
      <c r="ISO5" s="760"/>
      <c r="ISP5" s="760"/>
      <c r="ISQ5" s="760"/>
      <c r="ISR5" s="760"/>
      <c r="ISS5" s="760"/>
      <c r="IST5" s="760"/>
      <c r="ISU5" s="760"/>
      <c r="ISV5" s="760"/>
      <c r="ISW5" s="760"/>
      <c r="ISX5" s="760"/>
      <c r="ISY5" s="760"/>
      <c r="ISZ5" s="760"/>
      <c r="ITA5" s="760"/>
      <c r="ITB5" s="760"/>
      <c r="ITC5" s="760"/>
      <c r="ITD5" s="760"/>
      <c r="ITE5" s="760"/>
      <c r="ITF5" s="760"/>
      <c r="ITG5" s="760"/>
      <c r="ITH5" s="760"/>
      <c r="ITI5" s="760"/>
      <c r="ITJ5" s="760"/>
      <c r="ITK5" s="760"/>
      <c r="ITL5" s="760"/>
      <c r="ITM5" s="760"/>
      <c r="ITN5" s="760"/>
      <c r="ITO5" s="760"/>
      <c r="ITP5" s="760"/>
      <c r="ITQ5" s="760"/>
      <c r="ITR5" s="760"/>
      <c r="ITS5" s="760"/>
      <c r="ITT5" s="760"/>
      <c r="ITU5" s="760"/>
      <c r="ITV5" s="760"/>
      <c r="ITW5" s="760"/>
      <c r="ITX5" s="760"/>
      <c r="ITY5" s="760"/>
      <c r="ITZ5" s="760"/>
      <c r="IUA5" s="760"/>
      <c r="IUB5" s="760"/>
      <c r="IUC5" s="760"/>
      <c r="IUD5" s="760"/>
      <c r="IUE5" s="760"/>
      <c r="IUF5" s="760"/>
      <c r="IUG5" s="760"/>
      <c r="IUH5" s="760"/>
      <c r="IUI5" s="760"/>
      <c r="IUJ5" s="760"/>
      <c r="IUK5" s="760"/>
      <c r="IUL5" s="760"/>
      <c r="IUM5" s="760"/>
      <c r="IUN5" s="760"/>
      <c r="IUO5" s="760"/>
      <c r="IUP5" s="760"/>
      <c r="IUQ5" s="760"/>
      <c r="IUR5" s="760"/>
      <c r="IUS5" s="760"/>
      <c r="IUT5" s="760"/>
      <c r="IUU5" s="760"/>
      <c r="IUV5" s="760"/>
      <c r="IUW5" s="760"/>
      <c r="IUX5" s="760"/>
      <c r="IUY5" s="760"/>
      <c r="IUZ5" s="760"/>
      <c r="IVA5" s="760"/>
      <c r="IVB5" s="760"/>
      <c r="IVC5" s="760"/>
      <c r="IVD5" s="760"/>
      <c r="IVE5" s="760"/>
      <c r="IVF5" s="760"/>
      <c r="IVG5" s="760"/>
      <c r="IVH5" s="760"/>
      <c r="IVI5" s="760"/>
      <c r="IVJ5" s="760"/>
      <c r="IVK5" s="760"/>
      <c r="IVL5" s="760"/>
      <c r="IVM5" s="760"/>
      <c r="IVN5" s="760"/>
      <c r="IVO5" s="760"/>
      <c r="IVP5" s="760"/>
      <c r="IVQ5" s="760"/>
      <c r="IVR5" s="760"/>
      <c r="IVS5" s="760"/>
      <c r="IVT5" s="760"/>
      <c r="IVU5" s="760"/>
      <c r="IVV5" s="760"/>
      <c r="IVW5" s="760"/>
      <c r="IVX5" s="760"/>
      <c r="IVY5" s="760"/>
      <c r="IVZ5" s="760"/>
      <c r="IWA5" s="760"/>
      <c r="IWB5" s="760"/>
      <c r="IWC5" s="760"/>
      <c r="IWD5" s="760"/>
      <c r="IWE5" s="760"/>
      <c r="IWF5" s="760"/>
      <c r="IWG5" s="760"/>
      <c r="IWH5" s="760"/>
      <c r="IWI5" s="760"/>
      <c r="IWJ5" s="760"/>
      <c r="IWK5" s="760"/>
      <c r="IWL5" s="760"/>
      <c r="IWM5" s="760"/>
      <c r="IWN5" s="760"/>
      <c r="IWO5" s="760"/>
      <c r="IWP5" s="760"/>
      <c r="IWQ5" s="760"/>
      <c r="IWR5" s="760"/>
      <c r="IWS5" s="760"/>
      <c r="IWT5" s="760"/>
      <c r="IWU5" s="760"/>
      <c r="IWV5" s="760"/>
      <c r="IWW5" s="760"/>
      <c r="IWX5" s="760"/>
      <c r="IWY5" s="760"/>
      <c r="IWZ5" s="760"/>
      <c r="IXA5" s="760"/>
      <c r="IXB5" s="760"/>
      <c r="IXC5" s="760"/>
      <c r="IXD5" s="760"/>
      <c r="IXE5" s="760"/>
      <c r="IXF5" s="760"/>
      <c r="IXG5" s="760"/>
      <c r="IXH5" s="760"/>
      <c r="IXI5" s="760"/>
      <c r="IXJ5" s="760"/>
      <c r="IXK5" s="760"/>
      <c r="IXL5" s="760"/>
      <c r="IXM5" s="760"/>
      <c r="IXN5" s="760"/>
      <c r="IXO5" s="760"/>
      <c r="IXP5" s="760"/>
      <c r="IXQ5" s="760"/>
      <c r="IXR5" s="760"/>
      <c r="IXS5" s="760"/>
      <c r="IXT5" s="760"/>
      <c r="IXU5" s="760"/>
      <c r="IXV5" s="760"/>
      <c r="IXW5" s="760"/>
      <c r="IXX5" s="760"/>
      <c r="IXY5" s="760"/>
      <c r="IXZ5" s="760"/>
      <c r="IYA5" s="760"/>
      <c r="IYB5" s="760"/>
      <c r="IYC5" s="760"/>
      <c r="IYD5" s="760"/>
      <c r="IYE5" s="760"/>
      <c r="IYF5" s="760"/>
      <c r="IYG5" s="760"/>
      <c r="IYH5" s="760"/>
      <c r="IYI5" s="760"/>
      <c r="IYJ5" s="760"/>
      <c r="IYK5" s="760"/>
      <c r="IYL5" s="760"/>
      <c r="IYM5" s="760"/>
      <c r="IYN5" s="760"/>
      <c r="IYO5" s="760"/>
      <c r="IYP5" s="760"/>
      <c r="IYQ5" s="760"/>
      <c r="IYR5" s="760"/>
      <c r="IYS5" s="760"/>
      <c r="IYT5" s="760"/>
      <c r="IYU5" s="760"/>
      <c r="IYV5" s="760"/>
      <c r="IYW5" s="760"/>
      <c r="IYX5" s="760"/>
      <c r="IYY5" s="760"/>
      <c r="IYZ5" s="760"/>
      <c r="IZA5" s="760"/>
      <c r="IZB5" s="760"/>
      <c r="IZC5" s="760"/>
      <c r="IZD5" s="760"/>
      <c r="IZE5" s="760"/>
      <c r="IZF5" s="760"/>
      <c r="IZG5" s="760"/>
      <c r="IZH5" s="760"/>
      <c r="IZI5" s="760"/>
      <c r="IZJ5" s="760"/>
      <c r="IZK5" s="760"/>
      <c r="IZL5" s="760"/>
      <c r="IZM5" s="760"/>
      <c r="IZN5" s="760"/>
      <c r="IZO5" s="760"/>
      <c r="IZP5" s="760"/>
      <c r="IZQ5" s="760"/>
      <c r="IZR5" s="760"/>
      <c r="IZS5" s="760"/>
      <c r="IZT5" s="760"/>
      <c r="IZU5" s="760"/>
      <c r="IZV5" s="760"/>
      <c r="IZW5" s="760"/>
      <c r="IZX5" s="760"/>
      <c r="IZY5" s="760"/>
      <c r="IZZ5" s="760"/>
      <c r="JAA5" s="760"/>
      <c r="JAB5" s="760"/>
      <c r="JAC5" s="760"/>
      <c r="JAD5" s="760"/>
      <c r="JAE5" s="760"/>
      <c r="JAF5" s="760"/>
      <c r="JAG5" s="760"/>
      <c r="JAH5" s="760"/>
      <c r="JAI5" s="760"/>
      <c r="JAJ5" s="760"/>
      <c r="JAK5" s="760"/>
      <c r="JAL5" s="760"/>
      <c r="JAM5" s="760"/>
      <c r="JAN5" s="760"/>
      <c r="JAO5" s="760"/>
      <c r="JAP5" s="760"/>
      <c r="JAQ5" s="760"/>
      <c r="JAR5" s="760"/>
      <c r="JAS5" s="760"/>
      <c r="JAT5" s="760"/>
      <c r="JAU5" s="760"/>
      <c r="JAV5" s="760"/>
      <c r="JAW5" s="760"/>
      <c r="JAX5" s="760"/>
      <c r="JAY5" s="760"/>
      <c r="JAZ5" s="760"/>
      <c r="JBA5" s="760"/>
      <c r="JBB5" s="760"/>
      <c r="JBC5" s="760"/>
      <c r="JBD5" s="760"/>
      <c r="JBE5" s="760"/>
      <c r="JBF5" s="760"/>
      <c r="JBG5" s="760"/>
      <c r="JBH5" s="760"/>
      <c r="JBI5" s="760"/>
      <c r="JBJ5" s="760"/>
      <c r="JBK5" s="760"/>
      <c r="JBL5" s="760"/>
      <c r="JBM5" s="760"/>
      <c r="JBN5" s="760"/>
      <c r="JBO5" s="760"/>
      <c r="JBP5" s="760"/>
      <c r="JBQ5" s="760"/>
      <c r="JBR5" s="760"/>
      <c r="JBS5" s="760"/>
      <c r="JBT5" s="760"/>
      <c r="JBU5" s="760"/>
      <c r="JBV5" s="760"/>
      <c r="JBW5" s="760"/>
      <c r="JBX5" s="760"/>
      <c r="JBY5" s="760"/>
      <c r="JBZ5" s="760"/>
      <c r="JCA5" s="760"/>
      <c r="JCB5" s="760"/>
      <c r="JCC5" s="760"/>
      <c r="JCD5" s="760"/>
      <c r="JCE5" s="760"/>
      <c r="JCF5" s="760"/>
      <c r="JCG5" s="760"/>
      <c r="JCH5" s="760"/>
      <c r="JCI5" s="760"/>
      <c r="JCJ5" s="760"/>
      <c r="JCK5" s="760"/>
      <c r="JCL5" s="760"/>
      <c r="JCM5" s="760"/>
      <c r="JCN5" s="760"/>
      <c r="JCO5" s="760"/>
      <c r="JCP5" s="760"/>
      <c r="JCQ5" s="760"/>
      <c r="JCR5" s="760"/>
      <c r="JCS5" s="760"/>
      <c r="JCT5" s="760"/>
      <c r="JCU5" s="760"/>
      <c r="JCV5" s="760"/>
      <c r="JCW5" s="760"/>
      <c r="JCX5" s="760"/>
      <c r="JCY5" s="760"/>
      <c r="JCZ5" s="760"/>
      <c r="JDA5" s="760"/>
      <c r="JDB5" s="760"/>
      <c r="JDC5" s="760"/>
      <c r="JDD5" s="760"/>
      <c r="JDE5" s="760"/>
      <c r="JDF5" s="760"/>
      <c r="JDG5" s="760"/>
      <c r="JDH5" s="760"/>
      <c r="JDI5" s="760"/>
      <c r="JDJ5" s="760"/>
      <c r="JDK5" s="760"/>
      <c r="JDL5" s="760"/>
      <c r="JDM5" s="760"/>
      <c r="JDN5" s="760"/>
      <c r="JDO5" s="760"/>
      <c r="JDP5" s="760"/>
      <c r="JDQ5" s="760"/>
      <c r="JDR5" s="760"/>
      <c r="JDS5" s="760"/>
      <c r="JDT5" s="760"/>
      <c r="JDU5" s="760"/>
      <c r="JDV5" s="760"/>
      <c r="JDW5" s="760"/>
      <c r="JDX5" s="760"/>
      <c r="JDY5" s="760"/>
      <c r="JDZ5" s="760"/>
      <c r="JEA5" s="760"/>
      <c r="JEB5" s="760"/>
      <c r="JEC5" s="760"/>
      <c r="JED5" s="760"/>
      <c r="JEE5" s="760"/>
      <c r="JEF5" s="760"/>
      <c r="JEG5" s="760"/>
      <c r="JEH5" s="760"/>
      <c r="JEI5" s="760"/>
      <c r="JEJ5" s="760"/>
      <c r="JEK5" s="760"/>
      <c r="JEL5" s="760"/>
      <c r="JEM5" s="760"/>
      <c r="JEN5" s="760"/>
      <c r="JEO5" s="760"/>
      <c r="JEP5" s="760"/>
      <c r="JEQ5" s="760"/>
      <c r="JER5" s="760"/>
      <c r="JES5" s="760"/>
      <c r="JET5" s="760"/>
      <c r="JEU5" s="760"/>
      <c r="JEV5" s="760"/>
      <c r="JEW5" s="760"/>
      <c r="JEX5" s="760"/>
      <c r="JEY5" s="760"/>
      <c r="JEZ5" s="760"/>
      <c r="JFA5" s="760"/>
      <c r="JFB5" s="760"/>
      <c r="JFC5" s="760"/>
      <c r="JFD5" s="760"/>
      <c r="JFE5" s="760"/>
      <c r="JFF5" s="760"/>
      <c r="JFG5" s="760"/>
      <c r="JFH5" s="760"/>
      <c r="JFI5" s="760"/>
      <c r="JFJ5" s="760"/>
      <c r="JFK5" s="760"/>
      <c r="JFL5" s="760"/>
      <c r="JFM5" s="760"/>
      <c r="JFN5" s="760"/>
      <c r="JFO5" s="760"/>
      <c r="JFP5" s="760"/>
      <c r="JFQ5" s="760"/>
      <c r="JFR5" s="760"/>
      <c r="JFS5" s="760"/>
      <c r="JFT5" s="760"/>
      <c r="JFU5" s="760"/>
      <c r="JFV5" s="760"/>
      <c r="JFW5" s="760"/>
      <c r="JFX5" s="760"/>
      <c r="JFY5" s="760"/>
      <c r="JFZ5" s="760"/>
      <c r="JGA5" s="760"/>
      <c r="JGB5" s="760"/>
      <c r="JGC5" s="760"/>
      <c r="JGD5" s="760"/>
      <c r="JGE5" s="760"/>
      <c r="JGF5" s="760"/>
      <c r="JGG5" s="760"/>
      <c r="JGH5" s="760"/>
      <c r="JGI5" s="760"/>
      <c r="JGJ5" s="760"/>
      <c r="JGK5" s="760"/>
      <c r="JGL5" s="760"/>
      <c r="JGM5" s="760"/>
      <c r="JGN5" s="760"/>
      <c r="JGO5" s="760"/>
      <c r="JGP5" s="760"/>
      <c r="JGQ5" s="760"/>
      <c r="JGR5" s="760"/>
      <c r="JGS5" s="760"/>
      <c r="JGT5" s="760"/>
      <c r="JGU5" s="760"/>
      <c r="JGV5" s="760"/>
      <c r="JGW5" s="760"/>
      <c r="JGX5" s="760"/>
      <c r="JGY5" s="760"/>
      <c r="JGZ5" s="760"/>
      <c r="JHA5" s="760"/>
      <c r="JHB5" s="760"/>
      <c r="JHC5" s="760"/>
      <c r="JHD5" s="760"/>
      <c r="JHE5" s="760"/>
      <c r="JHF5" s="760"/>
      <c r="JHG5" s="760"/>
      <c r="JHH5" s="760"/>
      <c r="JHI5" s="760"/>
      <c r="JHJ5" s="760"/>
      <c r="JHK5" s="760"/>
      <c r="JHL5" s="760"/>
      <c r="JHM5" s="760"/>
      <c r="JHN5" s="760"/>
      <c r="JHO5" s="760"/>
      <c r="JHP5" s="760"/>
      <c r="JHQ5" s="760"/>
      <c r="JHR5" s="760"/>
      <c r="JHS5" s="760"/>
      <c r="JHT5" s="760"/>
      <c r="JHU5" s="760"/>
      <c r="JHV5" s="760"/>
      <c r="JHW5" s="760"/>
      <c r="JHX5" s="760"/>
      <c r="JHY5" s="760"/>
      <c r="JHZ5" s="760"/>
      <c r="JIA5" s="760"/>
      <c r="JIB5" s="760"/>
      <c r="JIC5" s="760"/>
      <c r="JID5" s="760"/>
      <c r="JIE5" s="760"/>
      <c r="JIF5" s="760"/>
      <c r="JIG5" s="760"/>
      <c r="JIH5" s="760"/>
      <c r="JII5" s="760"/>
      <c r="JIJ5" s="760"/>
      <c r="JIK5" s="760"/>
      <c r="JIL5" s="760"/>
      <c r="JIM5" s="760"/>
      <c r="JIN5" s="760"/>
      <c r="JIO5" s="760"/>
      <c r="JIP5" s="760"/>
      <c r="JIQ5" s="760"/>
      <c r="JIR5" s="760"/>
      <c r="JIS5" s="760"/>
      <c r="JIT5" s="760"/>
      <c r="JIU5" s="760"/>
      <c r="JIV5" s="760"/>
      <c r="JIW5" s="760"/>
      <c r="JIX5" s="760"/>
      <c r="JIY5" s="760"/>
      <c r="JIZ5" s="760"/>
      <c r="JJA5" s="760"/>
      <c r="JJB5" s="760"/>
      <c r="JJC5" s="760"/>
      <c r="JJD5" s="760"/>
      <c r="JJE5" s="760"/>
      <c r="JJF5" s="760"/>
      <c r="JJG5" s="760"/>
      <c r="JJH5" s="760"/>
      <c r="JJI5" s="760"/>
      <c r="JJJ5" s="760"/>
      <c r="JJK5" s="760"/>
      <c r="JJL5" s="760"/>
      <c r="JJM5" s="760"/>
      <c r="JJN5" s="760"/>
      <c r="JJO5" s="760"/>
      <c r="JJP5" s="760"/>
      <c r="JJQ5" s="760"/>
      <c r="JJR5" s="760"/>
      <c r="JJS5" s="760"/>
      <c r="JJT5" s="760"/>
      <c r="JJU5" s="760"/>
      <c r="JJV5" s="760"/>
      <c r="JJW5" s="760"/>
      <c r="JJX5" s="760"/>
      <c r="JJY5" s="760"/>
      <c r="JJZ5" s="760"/>
      <c r="JKA5" s="760"/>
      <c r="JKB5" s="760"/>
      <c r="JKC5" s="760"/>
      <c r="JKD5" s="760"/>
      <c r="JKE5" s="760"/>
      <c r="JKF5" s="760"/>
      <c r="JKG5" s="760"/>
      <c r="JKH5" s="760"/>
      <c r="JKI5" s="760"/>
      <c r="JKJ5" s="760"/>
      <c r="JKK5" s="760"/>
      <c r="JKL5" s="760"/>
      <c r="JKM5" s="760"/>
      <c r="JKN5" s="760"/>
      <c r="JKO5" s="760"/>
      <c r="JKP5" s="760"/>
      <c r="JKQ5" s="760"/>
      <c r="JKR5" s="760"/>
      <c r="JKS5" s="760"/>
      <c r="JKT5" s="760"/>
      <c r="JKU5" s="760"/>
      <c r="JKV5" s="760"/>
      <c r="JKW5" s="760"/>
      <c r="JKX5" s="760"/>
      <c r="JKY5" s="760"/>
      <c r="JKZ5" s="760"/>
      <c r="JLA5" s="760"/>
      <c r="JLB5" s="760"/>
      <c r="JLC5" s="760"/>
      <c r="JLD5" s="760"/>
      <c r="JLE5" s="760"/>
      <c r="JLF5" s="760"/>
      <c r="JLG5" s="760"/>
      <c r="JLH5" s="760"/>
      <c r="JLI5" s="760"/>
      <c r="JLJ5" s="760"/>
      <c r="JLK5" s="760"/>
      <c r="JLL5" s="760"/>
      <c r="JLM5" s="760"/>
      <c r="JLN5" s="760"/>
      <c r="JLO5" s="760"/>
      <c r="JLP5" s="760"/>
      <c r="JLQ5" s="760"/>
      <c r="JLR5" s="760"/>
      <c r="JLS5" s="760"/>
      <c r="JLT5" s="760"/>
      <c r="JLU5" s="760"/>
      <c r="JLV5" s="760"/>
      <c r="JLW5" s="760"/>
      <c r="JLX5" s="760"/>
      <c r="JLY5" s="760"/>
      <c r="JLZ5" s="760"/>
      <c r="JMA5" s="760"/>
      <c r="JMB5" s="760"/>
      <c r="JMC5" s="760"/>
      <c r="JMD5" s="760"/>
      <c r="JME5" s="760"/>
      <c r="JMF5" s="760"/>
      <c r="JMG5" s="760"/>
      <c r="JMH5" s="760"/>
      <c r="JMI5" s="760"/>
      <c r="JMJ5" s="760"/>
      <c r="JMK5" s="760"/>
      <c r="JML5" s="760"/>
      <c r="JMM5" s="760"/>
      <c r="JMN5" s="760"/>
      <c r="JMO5" s="760"/>
      <c r="JMP5" s="760"/>
      <c r="JMQ5" s="760"/>
      <c r="JMR5" s="760"/>
      <c r="JMS5" s="760"/>
      <c r="JMT5" s="760"/>
      <c r="JMU5" s="760"/>
      <c r="JMV5" s="760"/>
      <c r="JMW5" s="760"/>
      <c r="JMX5" s="760"/>
      <c r="JMY5" s="760"/>
      <c r="JMZ5" s="760"/>
      <c r="JNA5" s="760"/>
      <c r="JNB5" s="760"/>
      <c r="JNC5" s="760"/>
      <c r="JND5" s="760"/>
      <c r="JNE5" s="760"/>
      <c r="JNF5" s="760"/>
      <c r="JNG5" s="760"/>
      <c r="JNH5" s="760"/>
      <c r="JNI5" s="760"/>
      <c r="JNJ5" s="760"/>
      <c r="JNK5" s="760"/>
      <c r="JNL5" s="760"/>
      <c r="JNM5" s="760"/>
      <c r="JNN5" s="760"/>
      <c r="JNO5" s="760"/>
      <c r="JNP5" s="760"/>
      <c r="JNQ5" s="760"/>
      <c r="JNR5" s="760"/>
      <c r="JNS5" s="760"/>
      <c r="JNT5" s="760"/>
      <c r="JNU5" s="760"/>
      <c r="JNV5" s="760"/>
      <c r="JNW5" s="760"/>
      <c r="JNX5" s="760"/>
      <c r="JNY5" s="760"/>
      <c r="JNZ5" s="760"/>
      <c r="JOA5" s="760"/>
      <c r="JOB5" s="760"/>
      <c r="JOC5" s="760"/>
      <c r="JOD5" s="760"/>
      <c r="JOE5" s="760"/>
      <c r="JOF5" s="760"/>
      <c r="JOG5" s="760"/>
      <c r="JOH5" s="760"/>
      <c r="JOI5" s="760"/>
      <c r="JOJ5" s="760"/>
      <c r="JOK5" s="760"/>
      <c r="JOL5" s="760"/>
      <c r="JOM5" s="760"/>
      <c r="JON5" s="760"/>
      <c r="JOO5" s="760"/>
      <c r="JOP5" s="760"/>
      <c r="JOQ5" s="760"/>
      <c r="JOR5" s="760"/>
      <c r="JOS5" s="760"/>
      <c r="JOT5" s="760"/>
      <c r="JOU5" s="760"/>
      <c r="JOV5" s="760"/>
      <c r="JOW5" s="760"/>
      <c r="JOX5" s="760"/>
      <c r="JOY5" s="760"/>
      <c r="JOZ5" s="760"/>
      <c r="JPA5" s="760"/>
      <c r="JPB5" s="760"/>
      <c r="JPC5" s="760"/>
      <c r="JPD5" s="760"/>
      <c r="JPE5" s="760"/>
      <c r="JPF5" s="760"/>
      <c r="JPG5" s="760"/>
      <c r="JPH5" s="760"/>
      <c r="JPI5" s="760"/>
      <c r="JPJ5" s="760"/>
      <c r="JPK5" s="760"/>
      <c r="JPL5" s="760"/>
      <c r="JPM5" s="760"/>
      <c r="JPN5" s="760"/>
      <c r="JPO5" s="760"/>
      <c r="JPP5" s="760"/>
      <c r="JPQ5" s="760"/>
      <c r="JPR5" s="760"/>
      <c r="JPS5" s="760"/>
      <c r="JPT5" s="760"/>
      <c r="JPU5" s="760"/>
      <c r="JPV5" s="760"/>
      <c r="JPW5" s="760"/>
      <c r="JPX5" s="760"/>
      <c r="JPY5" s="760"/>
      <c r="JPZ5" s="760"/>
      <c r="JQA5" s="760"/>
      <c r="JQB5" s="760"/>
      <c r="JQC5" s="760"/>
      <c r="JQD5" s="760"/>
      <c r="JQE5" s="760"/>
      <c r="JQF5" s="760"/>
      <c r="JQG5" s="760"/>
      <c r="JQH5" s="760"/>
      <c r="JQI5" s="760"/>
      <c r="JQJ5" s="760"/>
      <c r="JQK5" s="760"/>
      <c r="JQL5" s="760"/>
      <c r="JQM5" s="760"/>
      <c r="JQN5" s="760"/>
      <c r="JQO5" s="760"/>
      <c r="JQP5" s="760"/>
      <c r="JQQ5" s="760"/>
      <c r="JQR5" s="760"/>
      <c r="JQS5" s="760"/>
      <c r="JQT5" s="760"/>
      <c r="JQU5" s="760"/>
      <c r="JQV5" s="760"/>
      <c r="JQW5" s="760"/>
      <c r="JQX5" s="760"/>
      <c r="JQY5" s="760"/>
      <c r="JQZ5" s="760"/>
      <c r="JRA5" s="760"/>
      <c r="JRB5" s="760"/>
      <c r="JRC5" s="760"/>
      <c r="JRD5" s="760"/>
      <c r="JRE5" s="760"/>
      <c r="JRF5" s="760"/>
      <c r="JRG5" s="760"/>
      <c r="JRH5" s="760"/>
      <c r="JRI5" s="760"/>
      <c r="JRJ5" s="760"/>
      <c r="JRK5" s="760"/>
      <c r="JRL5" s="760"/>
      <c r="JRM5" s="760"/>
      <c r="JRN5" s="760"/>
      <c r="JRO5" s="760"/>
      <c r="JRP5" s="760"/>
      <c r="JRQ5" s="760"/>
      <c r="JRR5" s="760"/>
      <c r="JRS5" s="760"/>
      <c r="JRT5" s="760"/>
      <c r="JRU5" s="760"/>
      <c r="JRV5" s="760"/>
      <c r="JRW5" s="760"/>
      <c r="JRX5" s="760"/>
      <c r="JRY5" s="760"/>
      <c r="JRZ5" s="760"/>
      <c r="JSA5" s="760"/>
      <c r="JSB5" s="760"/>
      <c r="JSC5" s="760"/>
      <c r="JSD5" s="760"/>
      <c r="JSE5" s="760"/>
      <c r="JSF5" s="760"/>
      <c r="JSG5" s="760"/>
      <c r="JSH5" s="760"/>
      <c r="JSI5" s="760"/>
      <c r="JSJ5" s="760"/>
      <c r="JSK5" s="760"/>
      <c r="JSL5" s="760"/>
      <c r="JSM5" s="760"/>
      <c r="JSN5" s="760"/>
      <c r="JSO5" s="760"/>
      <c r="JSP5" s="760"/>
      <c r="JSQ5" s="760"/>
      <c r="JSR5" s="760"/>
      <c r="JSS5" s="760"/>
      <c r="JST5" s="760"/>
      <c r="JSU5" s="760"/>
      <c r="JSV5" s="760"/>
      <c r="JSW5" s="760"/>
      <c r="JSX5" s="760"/>
      <c r="JSY5" s="760"/>
      <c r="JSZ5" s="760"/>
      <c r="JTA5" s="760"/>
      <c r="JTB5" s="760"/>
      <c r="JTC5" s="760"/>
      <c r="JTD5" s="760"/>
      <c r="JTE5" s="760"/>
      <c r="JTF5" s="760"/>
      <c r="JTG5" s="760"/>
      <c r="JTH5" s="760"/>
      <c r="JTI5" s="760"/>
      <c r="JTJ5" s="760"/>
      <c r="JTK5" s="760"/>
      <c r="JTL5" s="760"/>
      <c r="JTM5" s="760"/>
      <c r="JTN5" s="760"/>
      <c r="JTO5" s="760"/>
      <c r="JTP5" s="760"/>
      <c r="JTQ5" s="760"/>
      <c r="JTR5" s="760"/>
      <c r="JTS5" s="760"/>
      <c r="JTT5" s="760"/>
      <c r="JTU5" s="760"/>
      <c r="JTV5" s="760"/>
      <c r="JTW5" s="760"/>
      <c r="JTX5" s="760"/>
      <c r="JTY5" s="760"/>
      <c r="JTZ5" s="760"/>
      <c r="JUA5" s="760"/>
      <c r="JUB5" s="760"/>
      <c r="JUC5" s="760"/>
      <c r="JUD5" s="760"/>
      <c r="JUE5" s="760"/>
      <c r="JUF5" s="760"/>
      <c r="JUG5" s="760"/>
      <c r="JUH5" s="760"/>
      <c r="JUI5" s="760"/>
      <c r="JUJ5" s="760"/>
      <c r="JUK5" s="760"/>
      <c r="JUL5" s="760"/>
      <c r="JUM5" s="760"/>
      <c r="JUN5" s="760"/>
      <c r="JUO5" s="760"/>
      <c r="JUP5" s="760"/>
      <c r="JUQ5" s="760"/>
      <c r="JUR5" s="760"/>
      <c r="JUS5" s="760"/>
      <c r="JUT5" s="760"/>
      <c r="JUU5" s="760"/>
      <c r="JUV5" s="760"/>
      <c r="JUW5" s="760"/>
      <c r="JUX5" s="760"/>
      <c r="JUY5" s="760"/>
      <c r="JUZ5" s="760"/>
      <c r="JVA5" s="760"/>
      <c r="JVB5" s="760"/>
      <c r="JVC5" s="760"/>
      <c r="JVD5" s="760"/>
      <c r="JVE5" s="760"/>
      <c r="JVF5" s="760"/>
      <c r="JVG5" s="760"/>
      <c r="JVH5" s="760"/>
      <c r="JVI5" s="760"/>
      <c r="JVJ5" s="760"/>
      <c r="JVK5" s="760"/>
      <c r="JVL5" s="760"/>
      <c r="JVM5" s="760"/>
      <c r="JVN5" s="760"/>
      <c r="JVO5" s="760"/>
      <c r="JVP5" s="760"/>
      <c r="JVQ5" s="760"/>
      <c r="JVR5" s="760"/>
      <c r="JVS5" s="760"/>
      <c r="JVT5" s="760"/>
      <c r="JVU5" s="760"/>
      <c r="JVV5" s="760"/>
      <c r="JVW5" s="760"/>
      <c r="JVX5" s="760"/>
      <c r="JVY5" s="760"/>
      <c r="JVZ5" s="760"/>
      <c r="JWA5" s="760"/>
      <c r="JWB5" s="760"/>
      <c r="JWC5" s="760"/>
      <c r="JWD5" s="760"/>
      <c r="JWE5" s="760"/>
      <c r="JWF5" s="760"/>
      <c r="JWG5" s="760"/>
      <c r="JWH5" s="760"/>
      <c r="JWI5" s="760"/>
      <c r="JWJ5" s="760"/>
      <c r="JWK5" s="760"/>
      <c r="JWL5" s="760"/>
      <c r="JWM5" s="760"/>
      <c r="JWN5" s="760"/>
      <c r="JWO5" s="760"/>
      <c r="JWP5" s="760"/>
      <c r="JWQ5" s="760"/>
      <c r="JWR5" s="760"/>
      <c r="JWS5" s="760"/>
      <c r="JWT5" s="760"/>
      <c r="JWU5" s="760"/>
      <c r="JWV5" s="760"/>
      <c r="JWW5" s="760"/>
      <c r="JWX5" s="760"/>
      <c r="JWY5" s="760"/>
      <c r="JWZ5" s="760"/>
      <c r="JXA5" s="760"/>
      <c r="JXB5" s="760"/>
      <c r="JXC5" s="760"/>
      <c r="JXD5" s="760"/>
      <c r="JXE5" s="760"/>
      <c r="JXF5" s="760"/>
      <c r="JXG5" s="760"/>
      <c r="JXH5" s="760"/>
      <c r="JXI5" s="760"/>
      <c r="JXJ5" s="760"/>
      <c r="JXK5" s="760"/>
      <c r="JXL5" s="760"/>
      <c r="JXM5" s="760"/>
      <c r="JXN5" s="760"/>
      <c r="JXO5" s="760"/>
      <c r="JXP5" s="760"/>
      <c r="JXQ5" s="760"/>
      <c r="JXR5" s="760"/>
      <c r="JXS5" s="760"/>
      <c r="JXT5" s="760"/>
      <c r="JXU5" s="760"/>
      <c r="JXV5" s="760"/>
      <c r="JXW5" s="760"/>
      <c r="JXX5" s="760"/>
      <c r="JXY5" s="760"/>
      <c r="JXZ5" s="760"/>
      <c r="JYA5" s="760"/>
      <c r="JYB5" s="760"/>
      <c r="JYC5" s="760"/>
      <c r="JYD5" s="760"/>
      <c r="JYE5" s="760"/>
      <c r="JYF5" s="760"/>
      <c r="JYG5" s="760"/>
      <c r="JYH5" s="760"/>
      <c r="JYI5" s="760"/>
      <c r="JYJ5" s="760"/>
      <c r="JYK5" s="760"/>
      <c r="JYL5" s="760"/>
      <c r="JYM5" s="760"/>
      <c r="JYN5" s="760"/>
      <c r="JYO5" s="760"/>
      <c r="JYP5" s="760"/>
      <c r="JYQ5" s="760"/>
      <c r="JYR5" s="760"/>
      <c r="JYS5" s="760"/>
      <c r="JYT5" s="760"/>
      <c r="JYU5" s="760"/>
      <c r="JYV5" s="760"/>
      <c r="JYW5" s="760"/>
      <c r="JYX5" s="760"/>
      <c r="JYY5" s="760"/>
      <c r="JYZ5" s="760"/>
      <c r="JZA5" s="760"/>
      <c r="JZB5" s="760"/>
      <c r="JZC5" s="760"/>
      <c r="JZD5" s="760"/>
      <c r="JZE5" s="760"/>
      <c r="JZF5" s="760"/>
      <c r="JZG5" s="760"/>
      <c r="JZH5" s="760"/>
      <c r="JZI5" s="760"/>
      <c r="JZJ5" s="760"/>
      <c r="JZK5" s="760"/>
      <c r="JZL5" s="760"/>
      <c r="JZM5" s="760"/>
      <c r="JZN5" s="760"/>
      <c r="JZO5" s="760"/>
      <c r="JZP5" s="760"/>
      <c r="JZQ5" s="760"/>
      <c r="JZR5" s="760"/>
      <c r="JZS5" s="760"/>
      <c r="JZT5" s="760"/>
      <c r="JZU5" s="760"/>
      <c r="JZV5" s="760"/>
      <c r="JZW5" s="760"/>
      <c r="JZX5" s="760"/>
      <c r="JZY5" s="760"/>
      <c r="JZZ5" s="760"/>
      <c r="KAA5" s="760"/>
      <c r="KAB5" s="760"/>
      <c r="KAC5" s="760"/>
      <c r="KAD5" s="760"/>
      <c r="KAE5" s="760"/>
      <c r="KAF5" s="760"/>
      <c r="KAG5" s="760"/>
      <c r="KAH5" s="760"/>
      <c r="KAI5" s="760"/>
      <c r="KAJ5" s="760"/>
      <c r="KAK5" s="760"/>
      <c r="KAL5" s="760"/>
      <c r="KAM5" s="760"/>
      <c r="KAN5" s="760"/>
      <c r="KAO5" s="760"/>
      <c r="KAP5" s="760"/>
      <c r="KAQ5" s="760"/>
      <c r="KAR5" s="760"/>
      <c r="KAS5" s="760"/>
      <c r="KAT5" s="760"/>
      <c r="KAU5" s="760"/>
      <c r="KAV5" s="760"/>
      <c r="KAW5" s="760"/>
      <c r="KAX5" s="760"/>
      <c r="KAY5" s="760"/>
      <c r="KAZ5" s="760"/>
      <c r="KBA5" s="760"/>
      <c r="KBB5" s="760"/>
      <c r="KBC5" s="760"/>
      <c r="KBD5" s="760"/>
      <c r="KBE5" s="760"/>
      <c r="KBF5" s="760"/>
      <c r="KBG5" s="760"/>
      <c r="KBH5" s="760"/>
      <c r="KBI5" s="760"/>
      <c r="KBJ5" s="760"/>
      <c r="KBK5" s="760"/>
      <c r="KBL5" s="760"/>
      <c r="KBM5" s="760"/>
      <c r="KBN5" s="760"/>
      <c r="KBO5" s="760"/>
      <c r="KBP5" s="760"/>
      <c r="KBQ5" s="760"/>
      <c r="KBR5" s="760"/>
      <c r="KBS5" s="760"/>
      <c r="KBT5" s="760"/>
      <c r="KBU5" s="760"/>
      <c r="KBV5" s="760"/>
      <c r="KBW5" s="760"/>
      <c r="KBX5" s="760"/>
      <c r="KBY5" s="760"/>
      <c r="KBZ5" s="760"/>
      <c r="KCA5" s="760"/>
      <c r="KCB5" s="760"/>
      <c r="KCC5" s="760"/>
      <c r="KCD5" s="760"/>
      <c r="KCE5" s="760"/>
      <c r="KCF5" s="760"/>
      <c r="KCG5" s="760"/>
      <c r="KCH5" s="760"/>
      <c r="KCI5" s="760"/>
      <c r="KCJ5" s="760"/>
      <c r="KCK5" s="760"/>
      <c r="KCL5" s="760"/>
      <c r="KCM5" s="760"/>
      <c r="KCN5" s="760"/>
      <c r="KCO5" s="760"/>
      <c r="KCP5" s="760"/>
      <c r="KCQ5" s="760"/>
      <c r="KCR5" s="760"/>
      <c r="KCS5" s="760"/>
      <c r="KCT5" s="760"/>
      <c r="KCU5" s="760"/>
      <c r="KCV5" s="760"/>
      <c r="KCW5" s="760"/>
      <c r="KCX5" s="760"/>
      <c r="KCY5" s="760"/>
      <c r="KCZ5" s="760"/>
      <c r="KDA5" s="760"/>
      <c r="KDB5" s="760"/>
      <c r="KDC5" s="760"/>
      <c r="KDD5" s="760"/>
      <c r="KDE5" s="760"/>
      <c r="KDF5" s="760"/>
      <c r="KDG5" s="760"/>
      <c r="KDH5" s="760"/>
      <c r="KDI5" s="760"/>
      <c r="KDJ5" s="760"/>
      <c r="KDK5" s="760"/>
      <c r="KDL5" s="760"/>
      <c r="KDM5" s="760"/>
      <c r="KDN5" s="760"/>
      <c r="KDO5" s="760"/>
      <c r="KDP5" s="760"/>
      <c r="KDQ5" s="760"/>
      <c r="KDR5" s="760"/>
      <c r="KDS5" s="760"/>
      <c r="KDT5" s="760"/>
      <c r="KDU5" s="760"/>
      <c r="KDV5" s="760"/>
      <c r="KDW5" s="760"/>
      <c r="KDX5" s="760"/>
      <c r="KDY5" s="760"/>
      <c r="KDZ5" s="760"/>
      <c r="KEA5" s="760"/>
      <c r="KEB5" s="760"/>
      <c r="KEC5" s="760"/>
      <c r="KED5" s="760"/>
      <c r="KEE5" s="760"/>
      <c r="KEF5" s="760"/>
      <c r="KEG5" s="760"/>
      <c r="KEH5" s="760"/>
      <c r="KEI5" s="760"/>
      <c r="KEJ5" s="760"/>
      <c r="KEK5" s="760"/>
      <c r="KEL5" s="760"/>
      <c r="KEM5" s="760"/>
      <c r="KEN5" s="760"/>
      <c r="KEO5" s="760"/>
      <c r="KEP5" s="760"/>
      <c r="KEQ5" s="760"/>
      <c r="KER5" s="760"/>
      <c r="KES5" s="760"/>
      <c r="KET5" s="760"/>
      <c r="KEU5" s="760"/>
      <c r="KEV5" s="760"/>
      <c r="KEW5" s="760"/>
      <c r="KEX5" s="760"/>
      <c r="KEY5" s="760"/>
      <c r="KEZ5" s="760"/>
      <c r="KFA5" s="760"/>
      <c r="KFB5" s="760"/>
      <c r="KFC5" s="760"/>
      <c r="KFD5" s="760"/>
      <c r="KFE5" s="760"/>
      <c r="KFF5" s="760"/>
      <c r="KFG5" s="760"/>
      <c r="KFH5" s="760"/>
      <c r="KFI5" s="760"/>
      <c r="KFJ5" s="760"/>
      <c r="KFK5" s="760"/>
      <c r="KFL5" s="760"/>
      <c r="KFM5" s="760"/>
      <c r="KFN5" s="760"/>
      <c r="KFO5" s="760"/>
      <c r="KFP5" s="760"/>
      <c r="KFQ5" s="760"/>
      <c r="KFR5" s="760"/>
      <c r="KFS5" s="760"/>
      <c r="KFT5" s="760"/>
      <c r="KFU5" s="760"/>
      <c r="KFV5" s="760"/>
      <c r="KFW5" s="760"/>
      <c r="KFX5" s="760"/>
      <c r="KFY5" s="760"/>
      <c r="KFZ5" s="760"/>
      <c r="KGA5" s="760"/>
      <c r="KGB5" s="760"/>
      <c r="KGC5" s="760"/>
      <c r="KGD5" s="760"/>
      <c r="KGE5" s="760"/>
      <c r="KGF5" s="760"/>
      <c r="KGG5" s="760"/>
      <c r="KGH5" s="760"/>
      <c r="KGI5" s="760"/>
      <c r="KGJ5" s="760"/>
      <c r="KGK5" s="760"/>
      <c r="KGL5" s="760"/>
      <c r="KGM5" s="760"/>
      <c r="KGN5" s="760"/>
      <c r="KGO5" s="760"/>
      <c r="KGP5" s="760"/>
      <c r="KGQ5" s="760"/>
      <c r="KGR5" s="760"/>
      <c r="KGS5" s="760"/>
      <c r="KGT5" s="760"/>
      <c r="KGU5" s="760"/>
      <c r="KGV5" s="760"/>
      <c r="KGW5" s="760"/>
      <c r="KGX5" s="760"/>
      <c r="KGY5" s="760"/>
      <c r="KGZ5" s="760"/>
      <c r="KHA5" s="760"/>
      <c r="KHB5" s="760"/>
      <c r="KHC5" s="760"/>
      <c r="KHD5" s="760"/>
      <c r="KHE5" s="760"/>
      <c r="KHF5" s="760"/>
      <c r="KHG5" s="760"/>
      <c r="KHH5" s="760"/>
      <c r="KHI5" s="760"/>
      <c r="KHJ5" s="760"/>
      <c r="KHK5" s="760"/>
      <c r="KHL5" s="760"/>
      <c r="KHM5" s="760"/>
      <c r="KHN5" s="760"/>
      <c r="KHO5" s="760"/>
      <c r="KHP5" s="760"/>
      <c r="KHQ5" s="760"/>
      <c r="KHR5" s="760"/>
      <c r="KHS5" s="760"/>
      <c r="KHT5" s="760"/>
      <c r="KHU5" s="760"/>
      <c r="KHV5" s="760"/>
      <c r="KHW5" s="760"/>
      <c r="KHX5" s="760"/>
      <c r="KHY5" s="760"/>
      <c r="KHZ5" s="760"/>
      <c r="KIA5" s="760"/>
      <c r="KIB5" s="760"/>
      <c r="KIC5" s="760"/>
      <c r="KID5" s="760"/>
      <c r="KIE5" s="760"/>
      <c r="KIF5" s="760"/>
      <c r="KIG5" s="760"/>
      <c r="KIH5" s="760"/>
      <c r="KII5" s="760"/>
      <c r="KIJ5" s="760"/>
      <c r="KIK5" s="760"/>
      <c r="KIL5" s="760"/>
      <c r="KIM5" s="760"/>
      <c r="KIN5" s="760"/>
      <c r="KIO5" s="760"/>
      <c r="KIP5" s="760"/>
      <c r="KIQ5" s="760"/>
      <c r="KIR5" s="760"/>
      <c r="KIS5" s="760"/>
      <c r="KIT5" s="760"/>
      <c r="KIU5" s="760"/>
      <c r="KIV5" s="760"/>
      <c r="KIW5" s="760"/>
      <c r="KIX5" s="760"/>
      <c r="KIY5" s="760"/>
      <c r="KIZ5" s="760"/>
      <c r="KJA5" s="760"/>
      <c r="KJB5" s="760"/>
      <c r="KJC5" s="760"/>
      <c r="KJD5" s="760"/>
      <c r="KJE5" s="760"/>
      <c r="KJF5" s="760"/>
      <c r="KJG5" s="760"/>
      <c r="KJH5" s="760"/>
      <c r="KJI5" s="760"/>
      <c r="KJJ5" s="760"/>
      <c r="KJK5" s="760"/>
      <c r="KJL5" s="760"/>
      <c r="KJM5" s="760"/>
      <c r="KJN5" s="760"/>
      <c r="KJO5" s="760"/>
      <c r="KJP5" s="760"/>
      <c r="KJQ5" s="760"/>
      <c r="KJR5" s="760"/>
      <c r="KJS5" s="760"/>
      <c r="KJT5" s="760"/>
      <c r="KJU5" s="760"/>
      <c r="KJV5" s="760"/>
      <c r="KJW5" s="760"/>
      <c r="KJX5" s="760"/>
      <c r="KJY5" s="760"/>
      <c r="KJZ5" s="760"/>
      <c r="KKA5" s="760"/>
      <c r="KKB5" s="760"/>
      <c r="KKC5" s="760"/>
      <c r="KKD5" s="760"/>
      <c r="KKE5" s="760"/>
      <c r="KKF5" s="760"/>
      <c r="KKG5" s="760"/>
      <c r="KKH5" s="760"/>
      <c r="KKI5" s="760"/>
      <c r="KKJ5" s="760"/>
      <c r="KKK5" s="760"/>
      <c r="KKL5" s="760"/>
      <c r="KKM5" s="760"/>
      <c r="KKN5" s="760"/>
      <c r="KKO5" s="760"/>
      <c r="KKP5" s="760"/>
      <c r="KKQ5" s="760"/>
      <c r="KKR5" s="760"/>
      <c r="KKS5" s="760"/>
      <c r="KKT5" s="760"/>
      <c r="KKU5" s="760"/>
      <c r="KKV5" s="760"/>
      <c r="KKW5" s="760"/>
      <c r="KKX5" s="760"/>
      <c r="KKY5" s="760"/>
      <c r="KKZ5" s="760"/>
      <c r="KLA5" s="760"/>
      <c r="KLB5" s="760"/>
      <c r="KLC5" s="760"/>
      <c r="KLD5" s="760"/>
      <c r="KLE5" s="760"/>
      <c r="KLF5" s="760"/>
      <c r="KLG5" s="760"/>
      <c r="KLH5" s="760"/>
      <c r="KLI5" s="760"/>
      <c r="KLJ5" s="760"/>
      <c r="KLK5" s="760"/>
      <c r="KLL5" s="760"/>
      <c r="KLM5" s="760"/>
      <c r="KLN5" s="760"/>
      <c r="KLO5" s="760"/>
      <c r="KLP5" s="760"/>
      <c r="KLQ5" s="760"/>
      <c r="KLR5" s="760"/>
      <c r="KLS5" s="760"/>
      <c r="KLT5" s="760"/>
      <c r="KLU5" s="760"/>
      <c r="KLV5" s="760"/>
      <c r="KLW5" s="760"/>
      <c r="KLX5" s="760"/>
      <c r="KLY5" s="760"/>
      <c r="KLZ5" s="760"/>
      <c r="KMA5" s="760"/>
      <c r="KMB5" s="760"/>
      <c r="KMC5" s="760"/>
      <c r="KMD5" s="760"/>
      <c r="KME5" s="760"/>
      <c r="KMF5" s="760"/>
      <c r="KMG5" s="760"/>
      <c r="KMH5" s="760"/>
      <c r="KMI5" s="760"/>
      <c r="KMJ5" s="760"/>
      <c r="KMK5" s="760"/>
      <c r="KML5" s="760"/>
      <c r="KMM5" s="760"/>
      <c r="KMN5" s="760"/>
      <c r="KMO5" s="760"/>
      <c r="KMP5" s="760"/>
      <c r="KMQ5" s="760"/>
      <c r="KMR5" s="760"/>
      <c r="KMS5" s="760"/>
      <c r="KMT5" s="760"/>
      <c r="KMU5" s="760"/>
      <c r="KMV5" s="760"/>
      <c r="KMW5" s="760"/>
      <c r="KMX5" s="760"/>
      <c r="KMY5" s="760"/>
      <c r="KMZ5" s="760"/>
      <c r="KNA5" s="760"/>
      <c r="KNB5" s="760"/>
      <c r="KNC5" s="760"/>
      <c r="KND5" s="760"/>
      <c r="KNE5" s="760"/>
      <c r="KNF5" s="760"/>
      <c r="KNG5" s="760"/>
      <c r="KNH5" s="760"/>
      <c r="KNI5" s="760"/>
      <c r="KNJ5" s="760"/>
      <c r="KNK5" s="760"/>
      <c r="KNL5" s="760"/>
      <c r="KNM5" s="760"/>
      <c r="KNN5" s="760"/>
      <c r="KNO5" s="760"/>
      <c r="KNP5" s="760"/>
      <c r="KNQ5" s="760"/>
      <c r="KNR5" s="760"/>
      <c r="KNS5" s="760"/>
      <c r="KNT5" s="760"/>
      <c r="KNU5" s="760"/>
      <c r="KNV5" s="760"/>
      <c r="KNW5" s="760"/>
      <c r="KNX5" s="760"/>
      <c r="KNY5" s="760"/>
      <c r="KNZ5" s="760"/>
      <c r="KOA5" s="760"/>
      <c r="KOB5" s="760"/>
      <c r="KOC5" s="760"/>
      <c r="KOD5" s="760"/>
      <c r="KOE5" s="760"/>
      <c r="KOF5" s="760"/>
      <c r="KOG5" s="760"/>
      <c r="KOH5" s="760"/>
      <c r="KOI5" s="760"/>
      <c r="KOJ5" s="760"/>
      <c r="KOK5" s="760"/>
      <c r="KOL5" s="760"/>
      <c r="KOM5" s="760"/>
      <c r="KON5" s="760"/>
      <c r="KOO5" s="760"/>
      <c r="KOP5" s="760"/>
      <c r="KOQ5" s="760"/>
      <c r="KOR5" s="760"/>
      <c r="KOS5" s="760"/>
      <c r="KOT5" s="760"/>
      <c r="KOU5" s="760"/>
      <c r="KOV5" s="760"/>
      <c r="KOW5" s="760"/>
      <c r="KOX5" s="760"/>
      <c r="KOY5" s="760"/>
      <c r="KOZ5" s="760"/>
      <c r="KPA5" s="760"/>
      <c r="KPB5" s="760"/>
      <c r="KPC5" s="760"/>
      <c r="KPD5" s="760"/>
      <c r="KPE5" s="760"/>
      <c r="KPF5" s="760"/>
      <c r="KPG5" s="760"/>
      <c r="KPH5" s="760"/>
      <c r="KPI5" s="760"/>
      <c r="KPJ5" s="760"/>
      <c r="KPK5" s="760"/>
      <c r="KPL5" s="760"/>
      <c r="KPM5" s="760"/>
      <c r="KPN5" s="760"/>
      <c r="KPO5" s="760"/>
      <c r="KPP5" s="760"/>
      <c r="KPQ5" s="760"/>
      <c r="KPR5" s="760"/>
      <c r="KPS5" s="760"/>
      <c r="KPT5" s="760"/>
      <c r="KPU5" s="760"/>
      <c r="KPV5" s="760"/>
      <c r="KPW5" s="760"/>
      <c r="KPX5" s="760"/>
      <c r="KPY5" s="760"/>
      <c r="KPZ5" s="760"/>
      <c r="KQA5" s="760"/>
      <c r="KQB5" s="760"/>
      <c r="KQC5" s="760"/>
      <c r="KQD5" s="760"/>
      <c r="KQE5" s="760"/>
      <c r="KQF5" s="760"/>
      <c r="KQG5" s="760"/>
      <c r="KQH5" s="760"/>
      <c r="KQI5" s="760"/>
      <c r="KQJ5" s="760"/>
      <c r="KQK5" s="760"/>
      <c r="KQL5" s="760"/>
      <c r="KQM5" s="760"/>
      <c r="KQN5" s="760"/>
      <c r="KQO5" s="760"/>
      <c r="KQP5" s="760"/>
      <c r="KQQ5" s="760"/>
      <c r="KQR5" s="760"/>
      <c r="KQS5" s="760"/>
      <c r="KQT5" s="760"/>
      <c r="KQU5" s="760"/>
      <c r="KQV5" s="760"/>
      <c r="KQW5" s="760"/>
      <c r="KQX5" s="760"/>
      <c r="KQY5" s="760"/>
      <c r="KQZ5" s="760"/>
      <c r="KRA5" s="760"/>
      <c r="KRB5" s="760"/>
      <c r="KRC5" s="760"/>
      <c r="KRD5" s="760"/>
      <c r="KRE5" s="760"/>
      <c r="KRF5" s="760"/>
      <c r="KRG5" s="760"/>
      <c r="KRH5" s="760"/>
      <c r="KRI5" s="760"/>
      <c r="KRJ5" s="760"/>
      <c r="KRK5" s="760"/>
      <c r="KRL5" s="760"/>
      <c r="KRM5" s="760"/>
      <c r="KRN5" s="760"/>
      <c r="KRO5" s="760"/>
      <c r="KRP5" s="760"/>
      <c r="KRQ5" s="760"/>
      <c r="KRR5" s="760"/>
      <c r="KRS5" s="760"/>
      <c r="KRT5" s="760"/>
      <c r="KRU5" s="760"/>
      <c r="KRV5" s="760"/>
      <c r="KRW5" s="760"/>
      <c r="KRX5" s="760"/>
      <c r="KRY5" s="760"/>
      <c r="KRZ5" s="760"/>
      <c r="KSA5" s="760"/>
      <c r="KSB5" s="760"/>
      <c r="KSC5" s="760"/>
      <c r="KSD5" s="760"/>
      <c r="KSE5" s="760"/>
      <c r="KSF5" s="760"/>
      <c r="KSG5" s="760"/>
      <c r="KSH5" s="760"/>
      <c r="KSI5" s="760"/>
      <c r="KSJ5" s="760"/>
      <c r="KSK5" s="760"/>
      <c r="KSL5" s="760"/>
      <c r="KSM5" s="760"/>
      <c r="KSN5" s="760"/>
      <c r="KSO5" s="760"/>
      <c r="KSP5" s="760"/>
      <c r="KSQ5" s="760"/>
      <c r="KSR5" s="760"/>
      <c r="KSS5" s="760"/>
      <c r="KST5" s="760"/>
      <c r="KSU5" s="760"/>
      <c r="KSV5" s="760"/>
      <c r="KSW5" s="760"/>
      <c r="KSX5" s="760"/>
      <c r="KSY5" s="760"/>
      <c r="KSZ5" s="760"/>
      <c r="KTA5" s="760"/>
      <c r="KTB5" s="760"/>
      <c r="KTC5" s="760"/>
      <c r="KTD5" s="760"/>
      <c r="KTE5" s="760"/>
      <c r="KTF5" s="760"/>
      <c r="KTG5" s="760"/>
      <c r="KTH5" s="760"/>
      <c r="KTI5" s="760"/>
      <c r="KTJ5" s="760"/>
      <c r="KTK5" s="760"/>
      <c r="KTL5" s="760"/>
      <c r="KTM5" s="760"/>
      <c r="KTN5" s="760"/>
      <c r="KTO5" s="760"/>
      <c r="KTP5" s="760"/>
      <c r="KTQ5" s="760"/>
      <c r="KTR5" s="760"/>
      <c r="KTS5" s="760"/>
      <c r="KTT5" s="760"/>
      <c r="KTU5" s="760"/>
      <c r="KTV5" s="760"/>
      <c r="KTW5" s="760"/>
      <c r="KTX5" s="760"/>
      <c r="KTY5" s="760"/>
      <c r="KTZ5" s="760"/>
      <c r="KUA5" s="760"/>
      <c r="KUB5" s="760"/>
      <c r="KUC5" s="760"/>
      <c r="KUD5" s="760"/>
      <c r="KUE5" s="760"/>
      <c r="KUF5" s="760"/>
      <c r="KUG5" s="760"/>
      <c r="KUH5" s="760"/>
      <c r="KUI5" s="760"/>
      <c r="KUJ5" s="760"/>
      <c r="KUK5" s="760"/>
      <c r="KUL5" s="760"/>
      <c r="KUM5" s="760"/>
      <c r="KUN5" s="760"/>
      <c r="KUO5" s="760"/>
      <c r="KUP5" s="760"/>
      <c r="KUQ5" s="760"/>
      <c r="KUR5" s="760"/>
      <c r="KUS5" s="760"/>
      <c r="KUT5" s="760"/>
      <c r="KUU5" s="760"/>
      <c r="KUV5" s="760"/>
      <c r="KUW5" s="760"/>
      <c r="KUX5" s="760"/>
      <c r="KUY5" s="760"/>
      <c r="KUZ5" s="760"/>
      <c r="KVA5" s="760"/>
      <c r="KVB5" s="760"/>
      <c r="KVC5" s="760"/>
      <c r="KVD5" s="760"/>
      <c r="KVE5" s="760"/>
      <c r="KVF5" s="760"/>
      <c r="KVG5" s="760"/>
      <c r="KVH5" s="760"/>
      <c r="KVI5" s="760"/>
      <c r="KVJ5" s="760"/>
      <c r="KVK5" s="760"/>
      <c r="KVL5" s="760"/>
      <c r="KVM5" s="760"/>
      <c r="KVN5" s="760"/>
      <c r="KVO5" s="760"/>
      <c r="KVP5" s="760"/>
      <c r="KVQ5" s="760"/>
      <c r="KVR5" s="760"/>
      <c r="KVS5" s="760"/>
      <c r="KVT5" s="760"/>
      <c r="KVU5" s="760"/>
      <c r="KVV5" s="760"/>
      <c r="KVW5" s="760"/>
      <c r="KVX5" s="760"/>
      <c r="KVY5" s="760"/>
      <c r="KVZ5" s="760"/>
      <c r="KWA5" s="760"/>
      <c r="KWB5" s="760"/>
      <c r="KWC5" s="760"/>
      <c r="KWD5" s="760"/>
      <c r="KWE5" s="760"/>
      <c r="KWF5" s="760"/>
      <c r="KWG5" s="760"/>
      <c r="KWH5" s="760"/>
      <c r="KWI5" s="760"/>
      <c r="KWJ5" s="760"/>
      <c r="KWK5" s="760"/>
      <c r="KWL5" s="760"/>
      <c r="KWM5" s="760"/>
      <c r="KWN5" s="760"/>
      <c r="KWO5" s="760"/>
      <c r="KWP5" s="760"/>
      <c r="KWQ5" s="760"/>
      <c r="KWR5" s="760"/>
      <c r="KWS5" s="760"/>
      <c r="KWT5" s="760"/>
      <c r="KWU5" s="760"/>
      <c r="KWV5" s="760"/>
      <c r="KWW5" s="760"/>
      <c r="KWX5" s="760"/>
      <c r="KWY5" s="760"/>
      <c r="KWZ5" s="760"/>
      <c r="KXA5" s="760"/>
      <c r="KXB5" s="760"/>
      <c r="KXC5" s="760"/>
      <c r="KXD5" s="760"/>
      <c r="KXE5" s="760"/>
      <c r="KXF5" s="760"/>
      <c r="KXG5" s="760"/>
      <c r="KXH5" s="760"/>
      <c r="KXI5" s="760"/>
      <c r="KXJ5" s="760"/>
      <c r="KXK5" s="760"/>
      <c r="KXL5" s="760"/>
      <c r="KXM5" s="760"/>
      <c r="KXN5" s="760"/>
      <c r="KXO5" s="760"/>
      <c r="KXP5" s="760"/>
      <c r="KXQ5" s="760"/>
      <c r="KXR5" s="760"/>
      <c r="KXS5" s="760"/>
      <c r="KXT5" s="760"/>
      <c r="KXU5" s="760"/>
      <c r="KXV5" s="760"/>
      <c r="KXW5" s="760"/>
      <c r="KXX5" s="760"/>
      <c r="KXY5" s="760"/>
      <c r="KXZ5" s="760"/>
      <c r="KYA5" s="760"/>
      <c r="KYB5" s="760"/>
      <c r="KYC5" s="760"/>
      <c r="KYD5" s="760"/>
      <c r="KYE5" s="760"/>
      <c r="KYF5" s="760"/>
      <c r="KYG5" s="760"/>
      <c r="KYH5" s="760"/>
      <c r="KYI5" s="760"/>
      <c r="KYJ5" s="760"/>
      <c r="KYK5" s="760"/>
      <c r="KYL5" s="760"/>
      <c r="KYM5" s="760"/>
      <c r="KYN5" s="760"/>
      <c r="KYO5" s="760"/>
      <c r="KYP5" s="760"/>
      <c r="KYQ5" s="760"/>
      <c r="KYR5" s="760"/>
      <c r="KYS5" s="760"/>
      <c r="KYT5" s="760"/>
      <c r="KYU5" s="760"/>
      <c r="KYV5" s="760"/>
      <c r="KYW5" s="760"/>
      <c r="KYX5" s="760"/>
      <c r="KYY5" s="760"/>
      <c r="KYZ5" s="760"/>
      <c r="KZA5" s="760"/>
      <c r="KZB5" s="760"/>
      <c r="KZC5" s="760"/>
      <c r="KZD5" s="760"/>
      <c r="KZE5" s="760"/>
      <c r="KZF5" s="760"/>
      <c r="KZG5" s="760"/>
      <c r="KZH5" s="760"/>
      <c r="KZI5" s="760"/>
      <c r="KZJ5" s="760"/>
      <c r="KZK5" s="760"/>
      <c r="KZL5" s="760"/>
      <c r="KZM5" s="760"/>
      <c r="KZN5" s="760"/>
      <c r="KZO5" s="760"/>
      <c r="KZP5" s="760"/>
      <c r="KZQ5" s="760"/>
      <c r="KZR5" s="760"/>
      <c r="KZS5" s="760"/>
      <c r="KZT5" s="760"/>
      <c r="KZU5" s="760"/>
      <c r="KZV5" s="760"/>
      <c r="KZW5" s="760"/>
      <c r="KZX5" s="760"/>
      <c r="KZY5" s="760"/>
      <c r="KZZ5" s="760"/>
      <c r="LAA5" s="760"/>
      <c r="LAB5" s="760"/>
      <c r="LAC5" s="760"/>
      <c r="LAD5" s="760"/>
      <c r="LAE5" s="760"/>
      <c r="LAF5" s="760"/>
      <c r="LAG5" s="760"/>
      <c r="LAH5" s="760"/>
      <c r="LAI5" s="760"/>
      <c r="LAJ5" s="760"/>
      <c r="LAK5" s="760"/>
      <c r="LAL5" s="760"/>
      <c r="LAM5" s="760"/>
      <c r="LAN5" s="760"/>
      <c r="LAO5" s="760"/>
      <c r="LAP5" s="760"/>
      <c r="LAQ5" s="760"/>
      <c r="LAR5" s="760"/>
      <c r="LAS5" s="760"/>
      <c r="LAT5" s="760"/>
      <c r="LAU5" s="760"/>
      <c r="LAV5" s="760"/>
      <c r="LAW5" s="760"/>
      <c r="LAX5" s="760"/>
      <c r="LAY5" s="760"/>
      <c r="LAZ5" s="760"/>
      <c r="LBA5" s="760"/>
      <c r="LBB5" s="760"/>
      <c r="LBC5" s="760"/>
      <c r="LBD5" s="760"/>
      <c r="LBE5" s="760"/>
      <c r="LBF5" s="760"/>
      <c r="LBG5" s="760"/>
      <c r="LBH5" s="760"/>
      <c r="LBI5" s="760"/>
      <c r="LBJ5" s="760"/>
      <c r="LBK5" s="760"/>
      <c r="LBL5" s="760"/>
      <c r="LBM5" s="760"/>
      <c r="LBN5" s="760"/>
      <c r="LBO5" s="760"/>
      <c r="LBP5" s="760"/>
      <c r="LBQ5" s="760"/>
      <c r="LBR5" s="760"/>
      <c r="LBS5" s="760"/>
      <c r="LBT5" s="760"/>
      <c r="LBU5" s="760"/>
      <c r="LBV5" s="760"/>
      <c r="LBW5" s="760"/>
      <c r="LBX5" s="760"/>
      <c r="LBY5" s="760"/>
      <c r="LBZ5" s="760"/>
      <c r="LCA5" s="760"/>
      <c r="LCB5" s="760"/>
      <c r="LCC5" s="760"/>
      <c r="LCD5" s="760"/>
      <c r="LCE5" s="760"/>
      <c r="LCF5" s="760"/>
      <c r="LCG5" s="760"/>
      <c r="LCH5" s="760"/>
      <c r="LCI5" s="760"/>
      <c r="LCJ5" s="760"/>
      <c r="LCK5" s="760"/>
      <c r="LCL5" s="760"/>
      <c r="LCM5" s="760"/>
      <c r="LCN5" s="760"/>
      <c r="LCO5" s="760"/>
      <c r="LCP5" s="760"/>
      <c r="LCQ5" s="760"/>
      <c r="LCR5" s="760"/>
      <c r="LCS5" s="760"/>
      <c r="LCT5" s="760"/>
      <c r="LCU5" s="760"/>
      <c r="LCV5" s="760"/>
      <c r="LCW5" s="760"/>
      <c r="LCX5" s="760"/>
      <c r="LCY5" s="760"/>
      <c r="LCZ5" s="760"/>
      <c r="LDA5" s="760"/>
      <c r="LDB5" s="760"/>
      <c r="LDC5" s="760"/>
      <c r="LDD5" s="760"/>
      <c r="LDE5" s="760"/>
      <c r="LDF5" s="760"/>
      <c r="LDG5" s="760"/>
      <c r="LDH5" s="760"/>
      <c r="LDI5" s="760"/>
      <c r="LDJ5" s="760"/>
      <c r="LDK5" s="760"/>
      <c r="LDL5" s="760"/>
      <c r="LDM5" s="760"/>
      <c r="LDN5" s="760"/>
      <c r="LDO5" s="760"/>
      <c r="LDP5" s="760"/>
      <c r="LDQ5" s="760"/>
      <c r="LDR5" s="760"/>
      <c r="LDS5" s="760"/>
      <c r="LDT5" s="760"/>
      <c r="LDU5" s="760"/>
      <c r="LDV5" s="760"/>
      <c r="LDW5" s="760"/>
      <c r="LDX5" s="760"/>
      <c r="LDY5" s="760"/>
      <c r="LDZ5" s="760"/>
      <c r="LEA5" s="760"/>
      <c r="LEB5" s="760"/>
      <c r="LEC5" s="760"/>
      <c r="LED5" s="760"/>
      <c r="LEE5" s="760"/>
      <c r="LEF5" s="760"/>
      <c r="LEG5" s="760"/>
      <c r="LEH5" s="760"/>
      <c r="LEI5" s="760"/>
      <c r="LEJ5" s="760"/>
      <c r="LEK5" s="760"/>
      <c r="LEL5" s="760"/>
      <c r="LEM5" s="760"/>
      <c r="LEN5" s="760"/>
      <c r="LEO5" s="760"/>
      <c r="LEP5" s="760"/>
      <c r="LEQ5" s="760"/>
      <c r="LER5" s="760"/>
      <c r="LES5" s="760"/>
      <c r="LET5" s="760"/>
      <c r="LEU5" s="760"/>
      <c r="LEV5" s="760"/>
      <c r="LEW5" s="760"/>
      <c r="LEX5" s="760"/>
      <c r="LEY5" s="760"/>
      <c r="LEZ5" s="760"/>
      <c r="LFA5" s="760"/>
      <c r="LFB5" s="760"/>
      <c r="LFC5" s="760"/>
      <c r="LFD5" s="760"/>
      <c r="LFE5" s="760"/>
      <c r="LFF5" s="760"/>
      <c r="LFG5" s="760"/>
      <c r="LFH5" s="760"/>
      <c r="LFI5" s="760"/>
      <c r="LFJ5" s="760"/>
      <c r="LFK5" s="760"/>
      <c r="LFL5" s="760"/>
      <c r="LFM5" s="760"/>
      <c r="LFN5" s="760"/>
      <c r="LFO5" s="760"/>
      <c r="LFP5" s="760"/>
      <c r="LFQ5" s="760"/>
      <c r="LFR5" s="760"/>
      <c r="LFS5" s="760"/>
      <c r="LFT5" s="760"/>
      <c r="LFU5" s="760"/>
      <c r="LFV5" s="760"/>
      <c r="LFW5" s="760"/>
      <c r="LFX5" s="760"/>
      <c r="LFY5" s="760"/>
      <c r="LFZ5" s="760"/>
      <c r="LGA5" s="760"/>
      <c r="LGB5" s="760"/>
      <c r="LGC5" s="760"/>
      <c r="LGD5" s="760"/>
      <c r="LGE5" s="760"/>
      <c r="LGF5" s="760"/>
      <c r="LGG5" s="760"/>
      <c r="LGH5" s="760"/>
      <c r="LGI5" s="760"/>
      <c r="LGJ5" s="760"/>
      <c r="LGK5" s="760"/>
      <c r="LGL5" s="760"/>
      <c r="LGM5" s="760"/>
      <c r="LGN5" s="760"/>
      <c r="LGO5" s="760"/>
      <c r="LGP5" s="760"/>
      <c r="LGQ5" s="760"/>
      <c r="LGR5" s="760"/>
      <c r="LGS5" s="760"/>
      <c r="LGT5" s="760"/>
      <c r="LGU5" s="760"/>
      <c r="LGV5" s="760"/>
      <c r="LGW5" s="760"/>
      <c r="LGX5" s="760"/>
      <c r="LGY5" s="760"/>
      <c r="LGZ5" s="760"/>
      <c r="LHA5" s="760"/>
      <c r="LHB5" s="760"/>
      <c r="LHC5" s="760"/>
      <c r="LHD5" s="760"/>
      <c r="LHE5" s="760"/>
      <c r="LHF5" s="760"/>
      <c r="LHG5" s="760"/>
      <c r="LHH5" s="760"/>
      <c r="LHI5" s="760"/>
      <c r="LHJ5" s="760"/>
      <c r="LHK5" s="760"/>
      <c r="LHL5" s="760"/>
      <c r="LHM5" s="760"/>
      <c r="LHN5" s="760"/>
      <c r="LHO5" s="760"/>
      <c r="LHP5" s="760"/>
      <c r="LHQ5" s="760"/>
      <c r="LHR5" s="760"/>
      <c r="LHS5" s="760"/>
      <c r="LHT5" s="760"/>
      <c r="LHU5" s="760"/>
      <c r="LHV5" s="760"/>
      <c r="LHW5" s="760"/>
      <c r="LHX5" s="760"/>
      <c r="LHY5" s="760"/>
      <c r="LHZ5" s="760"/>
      <c r="LIA5" s="760"/>
      <c r="LIB5" s="760"/>
      <c r="LIC5" s="760"/>
      <c r="LID5" s="760"/>
      <c r="LIE5" s="760"/>
      <c r="LIF5" s="760"/>
      <c r="LIG5" s="760"/>
      <c r="LIH5" s="760"/>
      <c r="LII5" s="760"/>
      <c r="LIJ5" s="760"/>
      <c r="LIK5" s="760"/>
      <c r="LIL5" s="760"/>
      <c r="LIM5" s="760"/>
      <c r="LIN5" s="760"/>
      <c r="LIO5" s="760"/>
      <c r="LIP5" s="760"/>
      <c r="LIQ5" s="760"/>
      <c r="LIR5" s="760"/>
      <c r="LIS5" s="760"/>
      <c r="LIT5" s="760"/>
      <c r="LIU5" s="760"/>
      <c r="LIV5" s="760"/>
      <c r="LIW5" s="760"/>
      <c r="LIX5" s="760"/>
      <c r="LIY5" s="760"/>
      <c r="LIZ5" s="760"/>
      <c r="LJA5" s="760"/>
      <c r="LJB5" s="760"/>
      <c r="LJC5" s="760"/>
      <c r="LJD5" s="760"/>
      <c r="LJE5" s="760"/>
      <c r="LJF5" s="760"/>
      <c r="LJG5" s="760"/>
      <c r="LJH5" s="760"/>
      <c r="LJI5" s="760"/>
      <c r="LJJ5" s="760"/>
      <c r="LJK5" s="760"/>
      <c r="LJL5" s="760"/>
      <c r="LJM5" s="760"/>
      <c r="LJN5" s="760"/>
      <c r="LJO5" s="760"/>
      <c r="LJP5" s="760"/>
      <c r="LJQ5" s="760"/>
      <c r="LJR5" s="760"/>
      <c r="LJS5" s="760"/>
      <c r="LJT5" s="760"/>
      <c r="LJU5" s="760"/>
      <c r="LJV5" s="760"/>
      <c r="LJW5" s="760"/>
      <c r="LJX5" s="760"/>
      <c r="LJY5" s="760"/>
      <c r="LJZ5" s="760"/>
      <c r="LKA5" s="760"/>
      <c r="LKB5" s="760"/>
      <c r="LKC5" s="760"/>
      <c r="LKD5" s="760"/>
      <c r="LKE5" s="760"/>
      <c r="LKF5" s="760"/>
      <c r="LKG5" s="760"/>
      <c r="LKH5" s="760"/>
      <c r="LKI5" s="760"/>
      <c r="LKJ5" s="760"/>
      <c r="LKK5" s="760"/>
      <c r="LKL5" s="760"/>
      <c r="LKM5" s="760"/>
      <c r="LKN5" s="760"/>
      <c r="LKO5" s="760"/>
      <c r="LKP5" s="760"/>
      <c r="LKQ5" s="760"/>
      <c r="LKR5" s="760"/>
      <c r="LKS5" s="760"/>
      <c r="LKT5" s="760"/>
      <c r="LKU5" s="760"/>
      <c r="LKV5" s="760"/>
      <c r="LKW5" s="760"/>
      <c r="LKX5" s="760"/>
      <c r="LKY5" s="760"/>
      <c r="LKZ5" s="760"/>
      <c r="LLA5" s="760"/>
      <c r="LLB5" s="760"/>
      <c r="LLC5" s="760"/>
      <c r="LLD5" s="760"/>
      <c r="LLE5" s="760"/>
      <c r="LLF5" s="760"/>
      <c r="LLG5" s="760"/>
      <c r="LLH5" s="760"/>
      <c r="LLI5" s="760"/>
      <c r="LLJ5" s="760"/>
      <c r="LLK5" s="760"/>
      <c r="LLL5" s="760"/>
      <c r="LLM5" s="760"/>
      <c r="LLN5" s="760"/>
      <c r="LLO5" s="760"/>
      <c r="LLP5" s="760"/>
      <c r="LLQ5" s="760"/>
      <c r="LLR5" s="760"/>
      <c r="LLS5" s="760"/>
      <c r="LLT5" s="760"/>
      <c r="LLU5" s="760"/>
      <c r="LLV5" s="760"/>
      <c r="LLW5" s="760"/>
      <c r="LLX5" s="760"/>
      <c r="LLY5" s="760"/>
      <c r="LLZ5" s="760"/>
      <c r="LMA5" s="760"/>
      <c r="LMB5" s="760"/>
      <c r="LMC5" s="760"/>
      <c r="LMD5" s="760"/>
      <c r="LME5" s="760"/>
      <c r="LMF5" s="760"/>
      <c r="LMG5" s="760"/>
      <c r="LMH5" s="760"/>
      <c r="LMI5" s="760"/>
      <c r="LMJ5" s="760"/>
      <c r="LMK5" s="760"/>
      <c r="LML5" s="760"/>
      <c r="LMM5" s="760"/>
      <c r="LMN5" s="760"/>
      <c r="LMO5" s="760"/>
      <c r="LMP5" s="760"/>
      <c r="LMQ5" s="760"/>
      <c r="LMR5" s="760"/>
      <c r="LMS5" s="760"/>
      <c r="LMT5" s="760"/>
      <c r="LMU5" s="760"/>
      <c r="LMV5" s="760"/>
      <c r="LMW5" s="760"/>
      <c r="LMX5" s="760"/>
      <c r="LMY5" s="760"/>
      <c r="LMZ5" s="760"/>
      <c r="LNA5" s="760"/>
      <c r="LNB5" s="760"/>
      <c r="LNC5" s="760"/>
      <c r="LND5" s="760"/>
      <c r="LNE5" s="760"/>
      <c r="LNF5" s="760"/>
      <c r="LNG5" s="760"/>
      <c r="LNH5" s="760"/>
      <c r="LNI5" s="760"/>
      <c r="LNJ5" s="760"/>
      <c r="LNK5" s="760"/>
      <c r="LNL5" s="760"/>
      <c r="LNM5" s="760"/>
      <c r="LNN5" s="760"/>
      <c r="LNO5" s="760"/>
      <c r="LNP5" s="760"/>
      <c r="LNQ5" s="760"/>
      <c r="LNR5" s="760"/>
      <c r="LNS5" s="760"/>
      <c r="LNT5" s="760"/>
      <c r="LNU5" s="760"/>
      <c r="LNV5" s="760"/>
      <c r="LNW5" s="760"/>
      <c r="LNX5" s="760"/>
      <c r="LNY5" s="760"/>
      <c r="LNZ5" s="760"/>
      <c r="LOA5" s="760"/>
      <c r="LOB5" s="760"/>
      <c r="LOC5" s="760"/>
      <c r="LOD5" s="760"/>
      <c r="LOE5" s="760"/>
      <c r="LOF5" s="760"/>
      <c r="LOG5" s="760"/>
      <c r="LOH5" s="760"/>
      <c r="LOI5" s="760"/>
      <c r="LOJ5" s="760"/>
      <c r="LOK5" s="760"/>
      <c r="LOL5" s="760"/>
      <c r="LOM5" s="760"/>
      <c r="LON5" s="760"/>
      <c r="LOO5" s="760"/>
      <c r="LOP5" s="760"/>
      <c r="LOQ5" s="760"/>
      <c r="LOR5" s="760"/>
      <c r="LOS5" s="760"/>
      <c r="LOT5" s="760"/>
      <c r="LOU5" s="760"/>
      <c r="LOV5" s="760"/>
      <c r="LOW5" s="760"/>
      <c r="LOX5" s="760"/>
      <c r="LOY5" s="760"/>
      <c r="LOZ5" s="760"/>
      <c r="LPA5" s="760"/>
      <c r="LPB5" s="760"/>
      <c r="LPC5" s="760"/>
      <c r="LPD5" s="760"/>
      <c r="LPE5" s="760"/>
      <c r="LPF5" s="760"/>
      <c r="LPG5" s="760"/>
      <c r="LPH5" s="760"/>
      <c r="LPI5" s="760"/>
      <c r="LPJ5" s="760"/>
      <c r="LPK5" s="760"/>
      <c r="LPL5" s="760"/>
      <c r="LPM5" s="760"/>
      <c r="LPN5" s="760"/>
      <c r="LPO5" s="760"/>
      <c r="LPP5" s="760"/>
      <c r="LPQ5" s="760"/>
      <c r="LPR5" s="760"/>
      <c r="LPS5" s="760"/>
      <c r="LPT5" s="760"/>
      <c r="LPU5" s="760"/>
      <c r="LPV5" s="760"/>
      <c r="LPW5" s="760"/>
      <c r="LPX5" s="760"/>
      <c r="LPY5" s="760"/>
      <c r="LPZ5" s="760"/>
      <c r="LQA5" s="760"/>
      <c r="LQB5" s="760"/>
      <c r="LQC5" s="760"/>
      <c r="LQD5" s="760"/>
      <c r="LQE5" s="760"/>
      <c r="LQF5" s="760"/>
      <c r="LQG5" s="760"/>
      <c r="LQH5" s="760"/>
      <c r="LQI5" s="760"/>
      <c r="LQJ5" s="760"/>
      <c r="LQK5" s="760"/>
      <c r="LQL5" s="760"/>
      <c r="LQM5" s="760"/>
      <c r="LQN5" s="760"/>
      <c r="LQO5" s="760"/>
      <c r="LQP5" s="760"/>
      <c r="LQQ5" s="760"/>
      <c r="LQR5" s="760"/>
      <c r="LQS5" s="760"/>
      <c r="LQT5" s="760"/>
      <c r="LQU5" s="760"/>
      <c r="LQV5" s="760"/>
      <c r="LQW5" s="760"/>
      <c r="LQX5" s="760"/>
      <c r="LQY5" s="760"/>
      <c r="LQZ5" s="760"/>
      <c r="LRA5" s="760"/>
      <c r="LRB5" s="760"/>
      <c r="LRC5" s="760"/>
      <c r="LRD5" s="760"/>
      <c r="LRE5" s="760"/>
      <c r="LRF5" s="760"/>
      <c r="LRG5" s="760"/>
      <c r="LRH5" s="760"/>
      <c r="LRI5" s="760"/>
      <c r="LRJ5" s="760"/>
      <c r="LRK5" s="760"/>
      <c r="LRL5" s="760"/>
      <c r="LRM5" s="760"/>
      <c r="LRN5" s="760"/>
      <c r="LRO5" s="760"/>
      <c r="LRP5" s="760"/>
      <c r="LRQ5" s="760"/>
      <c r="LRR5" s="760"/>
      <c r="LRS5" s="760"/>
      <c r="LRT5" s="760"/>
      <c r="LRU5" s="760"/>
      <c r="LRV5" s="760"/>
      <c r="LRW5" s="760"/>
      <c r="LRX5" s="760"/>
      <c r="LRY5" s="760"/>
      <c r="LRZ5" s="760"/>
      <c r="LSA5" s="760"/>
      <c r="LSB5" s="760"/>
      <c r="LSC5" s="760"/>
      <c r="LSD5" s="760"/>
      <c r="LSE5" s="760"/>
      <c r="LSF5" s="760"/>
      <c r="LSG5" s="760"/>
      <c r="LSH5" s="760"/>
      <c r="LSI5" s="760"/>
      <c r="LSJ5" s="760"/>
      <c r="LSK5" s="760"/>
      <c r="LSL5" s="760"/>
      <c r="LSM5" s="760"/>
      <c r="LSN5" s="760"/>
      <c r="LSO5" s="760"/>
      <c r="LSP5" s="760"/>
      <c r="LSQ5" s="760"/>
      <c r="LSR5" s="760"/>
      <c r="LSS5" s="760"/>
      <c r="LST5" s="760"/>
      <c r="LSU5" s="760"/>
      <c r="LSV5" s="760"/>
      <c r="LSW5" s="760"/>
      <c r="LSX5" s="760"/>
      <c r="LSY5" s="760"/>
      <c r="LSZ5" s="760"/>
      <c r="LTA5" s="760"/>
      <c r="LTB5" s="760"/>
      <c r="LTC5" s="760"/>
      <c r="LTD5" s="760"/>
      <c r="LTE5" s="760"/>
      <c r="LTF5" s="760"/>
      <c r="LTG5" s="760"/>
      <c r="LTH5" s="760"/>
      <c r="LTI5" s="760"/>
      <c r="LTJ5" s="760"/>
      <c r="LTK5" s="760"/>
      <c r="LTL5" s="760"/>
      <c r="LTM5" s="760"/>
      <c r="LTN5" s="760"/>
      <c r="LTO5" s="760"/>
      <c r="LTP5" s="760"/>
      <c r="LTQ5" s="760"/>
      <c r="LTR5" s="760"/>
      <c r="LTS5" s="760"/>
      <c r="LTT5" s="760"/>
      <c r="LTU5" s="760"/>
      <c r="LTV5" s="760"/>
      <c r="LTW5" s="760"/>
      <c r="LTX5" s="760"/>
      <c r="LTY5" s="760"/>
      <c r="LTZ5" s="760"/>
      <c r="LUA5" s="760"/>
      <c r="LUB5" s="760"/>
      <c r="LUC5" s="760"/>
      <c r="LUD5" s="760"/>
      <c r="LUE5" s="760"/>
      <c r="LUF5" s="760"/>
      <c r="LUG5" s="760"/>
      <c r="LUH5" s="760"/>
      <c r="LUI5" s="760"/>
      <c r="LUJ5" s="760"/>
      <c r="LUK5" s="760"/>
      <c r="LUL5" s="760"/>
      <c r="LUM5" s="760"/>
      <c r="LUN5" s="760"/>
      <c r="LUO5" s="760"/>
      <c r="LUP5" s="760"/>
      <c r="LUQ5" s="760"/>
      <c r="LUR5" s="760"/>
      <c r="LUS5" s="760"/>
      <c r="LUT5" s="760"/>
      <c r="LUU5" s="760"/>
      <c r="LUV5" s="760"/>
      <c r="LUW5" s="760"/>
      <c r="LUX5" s="760"/>
      <c r="LUY5" s="760"/>
      <c r="LUZ5" s="760"/>
      <c r="LVA5" s="760"/>
      <c r="LVB5" s="760"/>
      <c r="LVC5" s="760"/>
      <c r="LVD5" s="760"/>
      <c r="LVE5" s="760"/>
      <c r="LVF5" s="760"/>
      <c r="LVG5" s="760"/>
      <c r="LVH5" s="760"/>
      <c r="LVI5" s="760"/>
      <c r="LVJ5" s="760"/>
      <c r="LVK5" s="760"/>
      <c r="LVL5" s="760"/>
      <c r="LVM5" s="760"/>
      <c r="LVN5" s="760"/>
      <c r="LVO5" s="760"/>
      <c r="LVP5" s="760"/>
      <c r="LVQ5" s="760"/>
      <c r="LVR5" s="760"/>
      <c r="LVS5" s="760"/>
      <c r="LVT5" s="760"/>
      <c r="LVU5" s="760"/>
      <c r="LVV5" s="760"/>
      <c r="LVW5" s="760"/>
      <c r="LVX5" s="760"/>
      <c r="LVY5" s="760"/>
      <c r="LVZ5" s="760"/>
      <c r="LWA5" s="760"/>
      <c r="LWB5" s="760"/>
      <c r="LWC5" s="760"/>
      <c r="LWD5" s="760"/>
      <c r="LWE5" s="760"/>
      <c r="LWF5" s="760"/>
      <c r="LWG5" s="760"/>
      <c r="LWH5" s="760"/>
      <c r="LWI5" s="760"/>
      <c r="LWJ5" s="760"/>
      <c r="LWK5" s="760"/>
      <c r="LWL5" s="760"/>
      <c r="LWM5" s="760"/>
      <c r="LWN5" s="760"/>
      <c r="LWO5" s="760"/>
      <c r="LWP5" s="760"/>
      <c r="LWQ5" s="760"/>
      <c r="LWR5" s="760"/>
      <c r="LWS5" s="760"/>
      <c r="LWT5" s="760"/>
      <c r="LWU5" s="760"/>
      <c r="LWV5" s="760"/>
      <c r="LWW5" s="760"/>
      <c r="LWX5" s="760"/>
      <c r="LWY5" s="760"/>
      <c r="LWZ5" s="760"/>
      <c r="LXA5" s="760"/>
      <c r="LXB5" s="760"/>
      <c r="LXC5" s="760"/>
      <c r="LXD5" s="760"/>
      <c r="LXE5" s="760"/>
      <c r="LXF5" s="760"/>
      <c r="LXG5" s="760"/>
      <c r="LXH5" s="760"/>
      <c r="LXI5" s="760"/>
      <c r="LXJ5" s="760"/>
      <c r="LXK5" s="760"/>
      <c r="LXL5" s="760"/>
      <c r="LXM5" s="760"/>
      <c r="LXN5" s="760"/>
      <c r="LXO5" s="760"/>
      <c r="LXP5" s="760"/>
      <c r="LXQ5" s="760"/>
      <c r="LXR5" s="760"/>
      <c r="LXS5" s="760"/>
      <c r="LXT5" s="760"/>
      <c r="LXU5" s="760"/>
      <c r="LXV5" s="760"/>
      <c r="LXW5" s="760"/>
      <c r="LXX5" s="760"/>
      <c r="LXY5" s="760"/>
      <c r="LXZ5" s="760"/>
      <c r="LYA5" s="760"/>
      <c r="LYB5" s="760"/>
      <c r="LYC5" s="760"/>
      <c r="LYD5" s="760"/>
      <c r="LYE5" s="760"/>
      <c r="LYF5" s="760"/>
      <c r="LYG5" s="760"/>
      <c r="LYH5" s="760"/>
      <c r="LYI5" s="760"/>
      <c r="LYJ5" s="760"/>
      <c r="LYK5" s="760"/>
      <c r="LYL5" s="760"/>
      <c r="LYM5" s="760"/>
      <c r="LYN5" s="760"/>
      <c r="LYO5" s="760"/>
      <c r="LYP5" s="760"/>
      <c r="LYQ5" s="760"/>
      <c r="LYR5" s="760"/>
      <c r="LYS5" s="760"/>
      <c r="LYT5" s="760"/>
      <c r="LYU5" s="760"/>
      <c r="LYV5" s="760"/>
      <c r="LYW5" s="760"/>
      <c r="LYX5" s="760"/>
      <c r="LYY5" s="760"/>
      <c r="LYZ5" s="760"/>
      <c r="LZA5" s="760"/>
      <c r="LZB5" s="760"/>
      <c r="LZC5" s="760"/>
      <c r="LZD5" s="760"/>
      <c r="LZE5" s="760"/>
      <c r="LZF5" s="760"/>
      <c r="LZG5" s="760"/>
      <c r="LZH5" s="760"/>
      <c r="LZI5" s="760"/>
      <c r="LZJ5" s="760"/>
      <c r="LZK5" s="760"/>
      <c r="LZL5" s="760"/>
      <c r="LZM5" s="760"/>
      <c r="LZN5" s="760"/>
      <c r="LZO5" s="760"/>
      <c r="LZP5" s="760"/>
      <c r="LZQ5" s="760"/>
      <c r="LZR5" s="760"/>
      <c r="LZS5" s="760"/>
      <c r="LZT5" s="760"/>
      <c r="LZU5" s="760"/>
      <c r="LZV5" s="760"/>
      <c r="LZW5" s="760"/>
      <c r="LZX5" s="760"/>
      <c r="LZY5" s="760"/>
      <c r="LZZ5" s="760"/>
      <c r="MAA5" s="760"/>
      <c r="MAB5" s="760"/>
      <c r="MAC5" s="760"/>
      <c r="MAD5" s="760"/>
      <c r="MAE5" s="760"/>
      <c r="MAF5" s="760"/>
      <c r="MAG5" s="760"/>
      <c r="MAH5" s="760"/>
      <c r="MAI5" s="760"/>
      <c r="MAJ5" s="760"/>
      <c r="MAK5" s="760"/>
      <c r="MAL5" s="760"/>
      <c r="MAM5" s="760"/>
      <c r="MAN5" s="760"/>
      <c r="MAO5" s="760"/>
      <c r="MAP5" s="760"/>
      <c r="MAQ5" s="760"/>
      <c r="MAR5" s="760"/>
      <c r="MAS5" s="760"/>
      <c r="MAT5" s="760"/>
      <c r="MAU5" s="760"/>
      <c r="MAV5" s="760"/>
      <c r="MAW5" s="760"/>
      <c r="MAX5" s="760"/>
      <c r="MAY5" s="760"/>
      <c r="MAZ5" s="760"/>
      <c r="MBA5" s="760"/>
      <c r="MBB5" s="760"/>
      <c r="MBC5" s="760"/>
      <c r="MBD5" s="760"/>
      <c r="MBE5" s="760"/>
      <c r="MBF5" s="760"/>
      <c r="MBG5" s="760"/>
      <c r="MBH5" s="760"/>
      <c r="MBI5" s="760"/>
      <c r="MBJ5" s="760"/>
      <c r="MBK5" s="760"/>
      <c r="MBL5" s="760"/>
      <c r="MBM5" s="760"/>
      <c r="MBN5" s="760"/>
      <c r="MBO5" s="760"/>
      <c r="MBP5" s="760"/>
      <c r="MBQ5" s="760"/>
      <c r="MBR5" s="760"/>
      <c r="MBS5" s="760"/>
      <c r="MBT5" s="760"/>
      <c r="MBU5" s="760"/>
      <c r="MBV5" s="760"/>
      <c r="MBW5" s="760"/>
      <c r="MBX5" s="760"/>
      <c r="MBY5" s="760"/>
      <c r="MBZ5" s="760"/>
      <c r="MCA5" s="760"/>
      <c r="MCB5" s="760"/>
      <c r="MCC5" s="760"/>
      <c r="MCD5" s="760"/>
      <c r="MCE5" s="760"/>
      <c r="MCF5" s="760"/>
      <c r="MCG5" s="760"/>
      <c r="MCH5" s="760"/>
      <c r="MCI5" s="760"/>
      <c r="MCJ5" s="760"/>
      <c r="MCK5" s="760"/>
      <c r="MCL5" s="760"/>
      <c r="MCM5" s="760"/>
      <c r="MCN5" s="760"/>
      <c r="MCO5" s="760"/>
      <c r="MCP5" s="760"/>
      <c r="MCQ5" s="760"/>
      <c r="MCR5" s="760"/>
      <c r="MCS5" s="760"/>
      <c r="MCT5" s="760"/>
      <c r="MCU5" s="760"/>
      <c r="MCV5" s="760"/>
      <c r="MCW5" s="760"/>
      <c r="MCX5" s="760"/>
      <c r="MCY5" s="760"/>
      <c r="MCZ5" s="760"/>
      <c r="MDA5" s="760"/>
      <c r="MDB5" s="760"/>
      <c r="MDC5" s="760"/>
      <c r="MDD5" s="760"/>
      <c r="MDE5" s="760"/>
      <c r="MDF5" s="760"/>
      <c r="MDG5" s="760"/>
      <c r="MDH5" s="760"/>
      <c r="MDI5" s="760"/>
      <c r="MDJ5" s="760"/>
      <c r="MDK5" s="760"/>
      <c r="MDL5" s="760"/>
      <c r="MDM5" s="760"/>
      <c r="MDN5" s="760"/>
      <c r="MDO5" s="760"/>
      <c r="MDP5" s="760"/>
      <c r="MDQ5" s="760"/>
      <c r="MDR5" s="760"/>
      <c r="MDS5" s="760"/>
      <c r="MDT5" s="760"/>
      <c r="MDU5" s="760"/>
      <c r="MDV5" s="760"/>
      <c r="MDW5" s="760"/>
      <c r="MDX5" s="760"/>
      <c r="MDY5" s="760"/>
      <c r="MDZ5" s="760"/>
      <c r="MEA5" s="760"/>
      <c r="MEB5" s="760"/>
      <c r="MEC5" s="760"/>
      <c r="MED5" s="760"/>
      <c r="MEE5" s="760"/>
      <c r="MEF5" s="760"/>
      <c r="MEG5" s="760"/>
      <c r="MEH5" s="760"/>
      <c r="MEI5" s="760"/>
      <c r="MEJ5" s="760"/>
      <c r="MEK5" s="760"/>
      <c r="MEL5" s="760"/>
      <c r="MEM5" s="760"/>
      <c r="MEN5" s="760"/>
      <c r="MEO5" s="760"/>
      <c r="MEP5" s="760"/>
      <c r="MEQ5" s="760"/>
      <c r="MER5" s="760"/>
      <c r="MES5" s="760"/>
      <c r="MET5" s="760"/>
      <c r="MEU5" s="760"/>
      <c r="MEV5" s="760"/>
      <c r="MEW5" s="760"/>
      <c r="MEX5" s="760"/>
      <c r="MEY5" s="760"/>
      <c r="MEZ5" s="760"/>
      <c r="MFA5" s="760"/>
      <c r="MFB5" s="760"/>
      <c r="MFC5" s="760"/>
      <c r="MFD5" s="760"/>
      <c r="MFE5" s="760"/>
      <c r="MFF5" s="760"/>
      <c r="MFG5" s="760"/>
      <c r="MFH5" s="760"/>
      <c r="MFI5" s="760"/>
      <c r="MFJ5" s="760"/>
      <c r="MFK5" s="760"/>
      <c r="MFL5" s="760"/>
      <c r="MFM5" s="760"/>
      <c r="MFN5" s="760"/>
      <c r="MFO5" s="760"/>
      <c r="MFP5" s="760"/>
      <c r="MFQ5" s="760"/>
      <c r="MFR5" s="760"/>
      <c r="MFS5" s="760"/>
      <c r="MFT5" s="760"/>
      <c r="MFU5" s="760"/>
      <c r="MFV5" s="760"/>
      <c r="MFW5" s="760"/>
      <c r="MFX5" s="760"/>
      <c r="MFY5" s="760"/>
      <c r="MFZ5" s="760"/>
      <c r="MGA5" s="760"/>
      <c r="MGB5" s="760"/>
      <c r="MGC5" s="760"/>
      <c r="MGD5" s="760"/>
      <c r="MGE5" s="760"/>
      <c r="MGF5" s="760"/>
      <c r="MGG5" s="760"/>
      <c r="MGH5" s="760"/>
      <c r="MGI5" s="760"/>
      <c r="MGJ5" s="760"/>
      <c r="MGK5" s="760"/>
      <c r="MGL5" s="760"/>
      <c r="MGM5" s="760"/>
      <c r="MGN5" s="760"/>
      <c r="MGO5" s="760"/>
      <c r="MGP5" s="760"/>
      <c r="MGQ5" s="760"/>
      <c r="MGR5" s="760"/>
      <c r="MGS5" s="760"/>
      <c r="MGT5" s="760"/>
      <c r="MGU5" s="760"/>
      <c r="MGV5" s="760"/>
      <c r="MGW5" s="760"/>
      <c r="MGX5" s="760"/>
      <c r="MGY5" s="760"/>
      <c r="MGZ5" s="760"/>
      <c r="MHA5" s="760"/>
      <c r="MHB5" s="760"/>
      <c r="MHC5" s="760"/>
      <c r="MHD5" s="760"/>
      <c r="MHE5" s="760"/>
      <c r="MHF5" s="760"/>
      <c r="MHG5" s="760"/>
      <c r="MHH5" s="760"/>
      <c r="MHI5" s="760"/>
      <c r="MHJ5" s="760"/>
      <c r="MHK5" s="760"/>
      <c r="MHL5" s="760"/>
      <c r="MHM5" s="760"/>
      <c r="MHN5" s="760"/>
      <c r="MHO5" s="760"/>
      <c r="MHP5" s="760"/>
      <c r="MHQ5" s="760"/>
      <c r="MHR5" s="760"/>
      <c r="MHS5" s="760"/>
      <c r="MHT5" s="760"/>
      <c r="MHU5" s="760"/>
      <c r="MHV5" s="760"/>
      <c r="MHW5" s="760"/>
      <c r="MHX5" s="760"/>
      <c r="MHY5" s="760"/>
      <c r="MHZ5" s="760"/>
      <c r="MIA5" s="760"/>
      <c r="MIB5" s="760"/>
      <c r="MIC5" s="760"/>
      <c r="MID5" s="760"/>
      <c r="MIE5" s="760"/>
      <c r="MIF5" s="760"/>
      <c r="MIG5" s="760"/>
      <c r="MIH5" s="760"/>
      <c r="MII5" s="760"/>
      <c r="MIJ5" s="760"/>
      <c r="MIK5" s="760"/>
      <c r="MIL5" s="760"/>
      <c r="MIM5" s="760"/>
      <c r="MIN5" s="760"/>
      <c r="MIO5" s="760"/>
      <c r="MIP5" s="760"/>
      <c r="MIQ5" s="760"/>
      <c r="MIR5" s="760"/>
      <c r="MIS5" s="760"/>
      <c r="MIT5" s="760"/>
      <c r="MIU5" s="760"/>
      <c r="MIV5" s="760"/>
      <c r="MIW5" s="760"/>
      <c r="MIX5" s="760"/>
      <c r="MIY5" s="760"/>
      <c r="MIZ5" s="760"/>
      <c r="MJA5" s="760"/>
      <c r="MJB5" s="760"/>
      <c r="MJC5" s="760"/>
      <c r="MJD5" s="760"/>
      <c r="MJE5" s="760"/>
      <c r="MJF5" s="760"/>
      <c r="MJG5" s="760"/>
      <c r="MJH5" s="760"/>
      <c r="MJI5" s="760"/>
      <c r="MJJ5" s="760"/>
      <c r="MJK5" s="760"/>
      <c r="MJL5" s="760"/>
      <c r="MJM5" s="760"/>
      <c r="MJN5" s="760"/>
      <c r="MJO5" s="760"/>
      <c r="MJP5" s="760"/>
      <c r="MJQ5" s="760"/>
      <c r="MJR5" s="760"/>
      <c r="MJS5" s="760"/>
      <c r="MJT5" s="760"/>
      <c r="MJU5" s="760"/>
      <c r="MJV5" s="760"/>
      <c r="MJW5" s="760"/>
      <c r="MJX5" s="760"/>
      <c r="MJY5" s="760"/>
      <c r="MJZ5" s="760"/>
      <c r="MKA5" s="760"/>
      <c r="MKB5" s="760"/>
      <c r="MKC5" s="760"/>
      <c r="MKD5" s="760"/>
      <c r="MKE5" s="760"/>
      <c r="MKF5" s="760"/>
      <c r="MKG5" s="760"/>
      <c r="MKH5" s="760"/>
      <c r="MKI5" s="760"/>
      <c r="MKJ5" s="760"/>
      <c r="MKK5" s="760"/>
      <c r="MKL5" s="760"/>
      <c r="MKM5" s="760"/>
      <c r="MKN5" s="760"/>
      <c r="MKO5" s="760"/>
      <c r="MKP5" s="760"/>
      <c r="MKQ5" s="760"/>
      <c r="MKR5" s="760"/>
      <c r="MKS5" s="760"/>
      <c r="MKT5" s="760"/>
      <c r="MKU5" s="760"/>
      <c r="MKV5" s="760"/>
      <c r="MKW5" s="760"/>
      <c r="MKX5" s="760"/>
      <c r="MKY5" s="760"/>
      <c r="MKZ5" s="760"/>
      <c r="MLA5" s="760"/>
      <c r="MLB5" s="760"/>
      <c r="MLC5" s="760"/>
      <c r="MLD5" s="760"/>
      <c r="MLE5" s="760"/>
      <c r="MLF5" s="760"/>
      <c r="MLG5" s="760"/>
      <c r="MLH5" s="760"/>
      <c r="MLI5" s="760"/>
      <c r="MLJ5" s="760"/>
      <c r="MLK5" s="760"/>
      <c r="MLL5" s="760"/>
      <c r="MLM5" s="760"/>
      <c r="MLN5" s="760"/>
      <c r="MLO5" s="760"/>
      <c r="MLP5" s="760"/>
      <c r="MLQ5" s="760"/>
      <c r="MLR5" s="760"/>
      <c r="MLS5" s="760"/>
      <c r="MLT5" s="760"/>
      <c r="MLU5" s="760"/>
      <c r="MLV5" s="760"/>
      <c r="MLW5" s="760"/>
      <c r="MLX5" s="760"/>
      <c r="MLY5" s="760"/>
      <c r="MLZ5" s="760"/>
      <c r="MMA5" s="760"/>
      <c r="MMB5" s="760"/>
      <c r="MMC5" s="760"/>
      <c r="MMD5" s="760"/>
      <c r="MME5" s="760"/>
      <c r="MMF5" s="760"/>
      <c r="MMG5" s="760"/>
      <c r="MMH5" s="760"/>
      <c r="MMI5" s="760"/>
      <c r="MMJ5" s="760"/>
      <c r="MMK5" s="760"/>
      <c r="MML5" s="760"/>
      <c r="MMM5" s="760"/>
      <c r="MMN5" s="760"/>
      <c r="MMO5" s="760"/>
      <c r="MMP5" s="760"/>
      <c r="MMQ5" s="760"/>
      <c r="MMR5" s="760"/>
      <c r="MMS5" s="760"/>
      <c r="MMT5" s="760"/>
      <c r="MMU5" s="760"/>
      <c r="MMV5" s="760"/>
      <c r="MMW5" s="760"/>
      <c r="MMX5" s="760"/>
      <c r="MMY5" s="760"/>
      <c r="MMZ5" s="760"/>
      <c r="MNA5" s="760"/>
      <c r="MNB5" s="760"/>
      <c r="MNC5" s="760"/>
      <c r="MND5" s="760"/>
      <c r="MNE5" s="760"/>
      <c r="MNF5" s="760"/>
      <c r="MNG5" s="760"/>
      <c r="MNH5" s="760"/>
      <c r="MNI5" s="760"/>
      <c r="MNJ5" s="760"/>
      <c r="MNK5" s="760"/>
      <c r="MNL5" s="760"/>
      <c r="MNM5" s="760"/>
      <c r="MNN5" s="760"/>
      <c r="MNO5" s="760"/>
      <c r="MNP5" s="760"/>
      <c r="MNQ5" s="760"/>
      <c r="MNR5" s="760"/>
      <c r="MNS5" s="760"/>
      <c r="MNT5" s="760"/>
      <c r="MNU5" s="760"/>
      <c r="MNV5" s="760"/>
      <c r="MNW5" s="760"/>
      <c r="MNX5" s="760"/>
      <c r="MNY5" s="760"/>
      <c r="MNZ5" s="760"/>
      <c r="MOA5" s="760"/>
      <c r="MOB5" s="760"/>
      <c r="MOC5" s="760"/>
      <c r="MOD5" s="760"/>
      <c r="MOE5" s="760"/>
      <c r="MOF5" s="760"/>
      <c r="MOG5" s="760"/>
      <c r="MOH5" s="760"/>
      <c r="MOI5" s="760"/>
      <c r="MOJ5" s="760"/>
      <c r="MOK5" s="760"/>
      <c r="MOL5" s="760"/>
      <c r="MOM5" s="760"/>
      <c r="MON5" s="760"/>
      <c r="MOO5" s="760"/>
      <c r="MOP5" s="760"/>
      <c r="MOQ5" s="760"/>
      <c r="MOR5" s="760"/>
      <c r="MOS5" s="760"/>
      <c r="MOT5" s="760"/>
      <c r="MOU5" s="760"/>
      <c r="MOV5" s="760"/>
      <c r="MOW5" s="760"/>
      <c r="MOX5" s="760"/>
      <c r="MOY5" s="760"/>
      <c r="MOZ5" s="760"/>
      <c r="MPA5" s="760"/>
      <c r="MPB5" s="760"/>
      <c r="MPC5" s="760"/>
      <c r="MPD5" s="760"/>
      <c r="MPE5" s="760"/>
      <c r="MPF5" s="760"/>
      <c r="MPG5" s="760"/>
      <c r="MPH5" s="760"/>
      <c r="MPI5" s="760"/>
      <c r="MPJ5" s="760"/>
      <c r="MPK5" s="760"/>
      <c r="MPL5" s="760"/>
      <c r="MPM5" s="760"/>
      <c r="MPN5" s="760"/>
      <c r="MPO5" s="760"/>
      <c r="MPP5" s="760"/>
      <c r="MPQ5" s="760"/>
      <c r="MPR5" s="760"/>
      <c r="MPS5" s="760"/>
      <c r="MPT5" s="760"/>
      <c r="MPU5" s="760"/>
      <c r="MPV5" s="760"/>
      <c r="MPW5" s="760"/>
      <c r="MPX5" s="760"/>
      <c r="MPY5" s="760"/>
      <c r="MPZ5" s="760"/>
      <c r="MQA5" s="760"/>
      <c r="MQB5" s="760"/>
      <c r="MQC5" s="760"/>
      <c r="MQD5" s="760"/>
      <c r="MQE5" s="760"/>
      <c r="MQF5" s="760"/>
      <c r="MQG5" s="760"/>
      <c r="MQH5" s="760"/>
      <c r="MQI5" s="760"/>
      <c r="MQJ5" s="760"/>
      <c r="MQK5" s="760"/>
      <c r="MQL5" s="760"/>
      <c r="MQM5" s="760"/>
      <c r="MQN5" s="760"/>
      <c r="MQO5" s="760"/>
      <c r="MQP5" s="760"/>
      <c r="MQQ5" s="760"/>
      <c r="MQR5" s="760"/>
      <c r="MQS5" s="760"/>
      <c r="MQT5" s="760"/>
      <c r="MQU5" s="760"/>
      <c r="MQV5" s="760"/>
      <c r="MQW5" s="760"/>
      <c r="MQX5" s="760"/>
      <c r="MQY5" s="760"/>
      <c r="MQZ5" s="760"/>
      <c r="MRA5" s="760"/>
      <c r="MRB5" s="760"/>
      <c r="MRC5" s="760"/>
      <c r="MRD5" s="760"/>
      <c r="MRE5" s="760"/>
      <c r="MRF5" s="760"/>
      <c r="MRG5" s="760"/>
      <c r="MRH5" s="760"/>
      <c r="MRI5" s="760"/>
      <c r="MRJ5" s="760"/>
      <c r="MRK5" s="760"/>
      <c r="MRL5" s="760"/>
      <c r="MRM5" s="760"/>
      <c r="MRN5" s="760"/>
      <c r="MRO5" s="760"/>
      <c r="MRP5" s="760"/>
      <c r="MRQ5" s="760"/>
      <c r="MRR5" s="760"/>
      <c r="MRS5" s="760"/>
      <c r="MRT5" s="760"/>
      <c r="MRU5" s="760"/>
      <c r="MRV5" s="760"/>
      <c r="MRW5" s="760"/>
      <c r="MRX5" s="760"/>
      <c r="MRY5" s="760"/>
      <c r="MRZ5" s="760"/>
      <c r="MSA5" s="760"/>
      <c r="MSB5" s="760"/>
      <c r="MSC5" s="760"/>
      <c r="MSD5" s="760"/>
      <c r="MSE5" s="760"/>
      <c r="MSF5" s="760"/>
      <c r="MSG5" s="760"/>
      <c r="MSH5" s="760"/>
      <c r="MSI5" s="760"/>
      <c r="MSJ5" s="760"/>
      <c r="MSK5" s="760"/>
      <c r="MSL5" s="760"/>
      <c r="MSM5" s="760"/>
      <c r="MSN5" s="760"/>
      <c r="MSO5" s="760"/>
      <c r="MSP5" s="760"/>
      <c r="MSQ5" s="760"/>
      <c r="MSR5" s="760"/>
      <c r="MSS5" s="760"/>
      <c r="MST5" s="760"/>
      <c r="MSU5" s="760"/>
      <c r="MSV5" s="760"/>
      <c r="MSW5" s="760"/>
      <c r="MSX5" s="760"/>
      <c r="MSY5" s="760"/>
      <c r="MSZ5" s="760"/>
      <c r="MTA5" s="760"/>
      <c r="MTB5" s="760"/>
      <c r="MTC5" s="760"/>
      <c r="MTD5" s="760"/>
      <c r="MTE5" s="760"/>
      <c r="MTF5" s="760"/>
      <c r="MTG5" s="760"/>
      <c r="MTH5" s="760"/>
      <c r="MTI5" s="760"/>
      <c r="MTJ5" s="760"/>
      <c r="MTK5" s="760"/>
      <c r="MTL5" s="760"/>
      <c r="MTM5" s="760"/>
      <c r="MTN5" s="760"/>
      <c r="MTO5" s="760"/>
      <c r="MTP5" s="760"/>
      <c r="MTQ5" s="760"/>
      <c r="MTR5" s="760"/>
      <c r="MTS5" s="760"/>
      <c r="MTT5" s="760"/>
      <c r="MTU5" s="760"/>
      <c r="MTV5" s="760"/>
      <c r="MTW5" s="760"/>
      <c r="MTX5" s="760"/>
      <c r="MTY5" s="760"/>
      <c r="MTZ5" s="760"/>
      <c r="MUA5" s="760"/>
      <c r="MUB5" s="760"/>
      <c r="MUC5" s="760"/>
      <c r="MUD5" s="760"/>
      <c r="MUE5" s="760"/>
      <c r="MUF5" s="760"/>
      <c r="MUG5" s="760"/>
      <c r="MUH5" s="760"/>
      <c r="MUI5" s="760"/>
      <c r="MUJ5" s="760"/>
      <c r="MUK5" s="760"/>
      <c r="MUL5" s="760"/>
      <c r="MUM5" s="760"/>
      <c r="MUN5" s="760"/>
      <c r="MUO5" s="760"/>
      <c r="MUP5" s="760"/>
      <c r="MUQ5" s="760"/>
      <c r="MUR5" s="760"/>
      <c r="MUS5" s="760"/>
      <c r="MUT5" s="760"/>
      <c r="MUU5" s="760"/>
      <c r="MUV5" s="760"/>
      <c r="MUW5" s="760"/>
      <c r="MUX5" s="760"/>
      <c r="MUY5" s="760"/>
      <c r="MUZ5" s="760"/>
      <c r="MVA5" s="760"/>
      <c r="MVB5" s="760"/>
      <c r="MVC5" s="760"/>
      <c r="MVD5" s="760"/>
      <c r="MVE5" s="760"/>
      <c r="MVF5" s="760"/>
      <c r="MVG5" s="760"/>
      <c r="MVH5" s="760"/>
      <c r="MVI5" s="760"/>
      <c r="MVJ5" s="760"/>
      <c r="MVK5" s="760"/>
      <c r="MVL5" s="760"/>
      <c r="MVM5" s="760"/>
      <c r="MVN5" s="760"/>
      <c r="MVO5" s="760"/>
      <c r="MVP5" s="760"/>
      <c r="MVQ5" s="760"/>
      <c r="MVR5" s="760"/>
      <c r="MVS5" s="760"/>
      <c r="MVT5" s="760"/>
      <c r="MVU5" s="760"/>
      <c r="MVV5" s="760"/>
      <c r="MVW5" s="760"/>
      <c r="MVX5" s="760"/>
      <c r="MVY5" s="760"/>
      <c r="MVZ5" s="760"/>
      <c r="MWA5" s="760"/>
      <c r="MWB5" s="760"/>
      <c r="MWC5" s="760"/>
      <c r="MWD5" s="760"/>
      <c r="MWE5" s="760"/>
      <c r="MWF5" s="760"/>
      <c r="MWG5" s="760"/>
      <c r="MWH5" s="760"/>
      <c r="MWI5" s="760"/>
      <c r="MWJ5" s="760"/>
      <c r="MWK5" s="760"/>
      <c r="MWL5" s="760"/>
      <c r="MWM5" s="760"/>
      <c r="MWN5" s="760"/>
      <c r="MWO5" s="760"/>
      <c r="MWP5" s="760"/>
      <c r="MWQ5" s="760"/>
      <c r="MWR5" s="760"/>
      <c r="MWS5" s="760"/>
      <c r="MWT5" s="760"/>
      <c r="MWU5" s="760"/>
      <c r="MWV5" s="760"/>
      <c r="MWW5" s="760"/>
      <c r="MWX5" s="760"/>
      <c r="MWY5" s="760"/>
      <c r="MWZ5" s="760"/>
      <c r="MXA5" s="760"/>
      <c r="MXB5" s="760"/>
      <c r="MXC5" s="760"/>
      <c r="MXD5" s="760"/>
      <c r="MXE5" s="760"/>
      <c r="MXF5" s="760"/>
      <c r="MXG5" s="760"/>
      <c r="MXH5" s="760"/>
      <c r="MXI5" s="760"/>
      <c r="MXJ5" s="760"/>
      <c r="MXK5" s="760"/>
      <c r="MXL5" s="760"/>
      <c r="MXM5" s="760"/>
      <c r="MXN5" s="760"/>
      <c r="MXO5" s="760"/>
      <c r="MXP5" s="760"/>
      <c r="MXQ5" s="760"/>
      <c r="MXR5" s="760"/>
      <c r="MXS5" s="760"/>
      <c r="MXT5" s="760"/>
      <c r="MXU5" s="760"/>
      <c r="MXV5" s="760"/>
      <c r="MXW5" s="760"/>
      <c r="MXX5" s="760"/>
      <c r="MXY5" s="760"/>
      <c r="MXZ5" s="760"/>
      <c r="MYA5" s="760"/>
      <c r="MYB5" s="760"/>
      <c r="MYC5" s="760"/>
      <c r="MYD5" s="760"/>
      <c r="MYE5" s="760"/>
      <c r="MYF5" s="760"/>
      <c r="MYG5" s="760"/>
      <c r="MYH5" s="760"/>
      <c r="MYI5" s="760"/>
      <c r="MYJ5" s="760"/>
      <c r="MYK5" s="760"/>
      <c r="MYL5" s="760"/>
      <c r="MYM5" s="760"/>
      <c r="MYN5" s="760"/>
      <c r="MYO5" s="760"/>
      <c r="MYP5" s="760"/>
      <c r="MYQ5" s="760"/>
      <c r="MYR5" s="760"/>
      <c r="MYS5" s="760"/>
      <c r="MYT5" s="760"/>
      <c r="MYU5" s="760"/>
      <c r="MYV5" s="760"/>
      <c r="MYW5" s="760"/>
      <c r="MYX5" s="760"/>
      <c r="MYY5" s="760"/>
      <c r="MYZ5" s="760"/>
      <c r="MZA5" s="760"/>
      <c r="MZB5" s="760"/>
      <c r="MZC5" s="760"/>
      <c r="MZD5" s="760"/>
      <c r="MZE5" s="760"/>
      <c r="MZF5" s="760"/>
      <c r="MZG5" s="760"/>
      <c r="MZH5" s="760"/>
      <c r="MZI5" s="760"/>
      <c r="MZJ5" s="760"/>
      <c r="MZK5" s="760"/>
      <c r="MZL5" s="760"/>
      <c r="MZM5" s="760"/>
      <c r="MZN5" s="760"/>
      <c r="MZO5" s="760"/>
      <c r="MZP5" s="760"/>
      <c r="MZQ5" s="760"/>
      <c r="MZR5" s="760"/>
      <c r="MZS5" s="760"/>
      <c r="MZT5" s="760"/>
      <c r="MZU5" s="760"/>
      <c r="MZV5" s="760"/>
      <c r="MZW5" s="760"/>
      <c r="MZX5" s="760"/>
      <c r="MZY5" s="760"/>
      <c r="MZZ5" s="760"/>
      <c r="NAA5" s="760"/>
      <c r="NAB5" s="760"/>
      <c r="NAC5" s="760"/>
      <c r="NAD5" s="760"/>
      <c r="NAE5" s="760"/>
      <c r="NAF5" s="760"/>
      <c r="NAG5" s="760"/>
      <c r="NAH5" s="760"/>
      <c r="NAI5" s="760"/>
      <c r="NAJ5" s="760"/>
      <c r="NAK5" s="760"/>
      <c r="NAL5" s="760"/>
      <c r="NAM5" s="760"/>
      <c r="NAN5" s="760"/>
      <c r="NAO5" s="760"/>
      <c r="NAP5" s="760"/>
      <c r="NAQ5" s="760"/>
      <c r="NAR5" s="760"/>
      <c r="NAS5" s="760"/>
      <c r="NAT5" s="760"/>
      <c r="NAU5" s="760"/>
      <c r="NAV5" s="760"/>
      <c r="NAW5" s="760"/>
      <c r="NAX5" s="760"/>
      <c r="NAY5" s="760"/>
      <c r="NAZ5" s="760"/>
      <c r="NBA5" s="760"/>
      <c r="NBB5" s="760"/>
      <c r="NBC5" s="760"/>
      <c r="NBD5" s="760"/>
      <c r="NBE5" s="760"/>
      <c r="NBF5" s="760"/>
      <c r="NBG5" s="760"/>
      <c r="NBH5" s="760"/>
      <c r="NBI5" s="760"/>
      <c r="NBJ5" s="760"/>
      <c r="NBK5" s="760"/>
      <c r="NBL5" s="760"/>
      <c r="NBM5" s="760"/>
      <c r="NBN5" s="760"/>
      <c r="NBO5" s="760"/>
      <c r="NBP5" s="760"/>
      <c r="NBQ5" s="760"/>
      <c r="NBR5" s="760"/>
      <c r="NBS5" s="760"/>
      <c r="NBT5" s="760"/>
      <c r="NBU5" s="760"/>
      <c r="NBV5" s="760"/>
      <c r="NBW5" s="760"/>
      <c r="NBX5" s="760"/>
      <c r="NBY5" s="760"/>
      <c r="NBZ5" s="760"/>
      <c r="NCA5" s="760"/>
      <c r="NCB5" s="760"/>
      <c r="NCC5" s="760"/>
      <c r="NCD5" s="760"/>
      <c r="NCE5" s="760"/>
      <c r="NCF5" s="760"/>
      <c r="NCG5" s="760"/>
      <c r="NCH5" s="760"/>
      <c r="NCI5" s="760"/>
      <c r="NCJ5" s="760"/>
      <c r="NCK5" s="760"/>
      <c r="NCL5" s="760"/>
      <c r="NCM5" s="760"/>
      <c r="NCN5" s="760"/>
      <c r="NCO5" s="760"/>
      <c r="NCP5" s="760"/>
      <c r="NCQ5" s="760"/>
      <c r="NCR5" s="760"/>
      <c r="NCS5" s="760"/>
      <c r="NCT5" s="760"/>
      <c r="NCU5" s="760"/>
      <c r="NCV5" s="760"/>
      <c r="NCW5" s="760"/>
      <c r="NCX5" s="760"/>
      <c r="NCY5" s="760"/>
      <c r="NCZ5" s="760"/>
      <c r="NDA5" s="760"/>
      <c r="NDB5" s="760"/>
      <c r="NDC5" s="760"/>
      <c r="NDD5" s="760"/>
      <c r="NDE5" s="760"/>
      <c r="NDF5" s="760"/>
      <c r="NDG5" s="760"/>
      <c r="NDH5" s="760"/>
      <c r="NDI5" s="760"/>
      <c r="NDJ5" s="760"/>
      <c r="NDK5" s="760"/>
      <c r="NDL5" s="760"/>
      <c r="NDM5" s="760"/>
      <c r="NDN5" s="760"/>
      <c r="NDO5" s="760"/>
      <c r="NDP5" s="760"/>
      <c r="NDQ5" s="760"/>
      <c r="NDR5" s="760"/>
      <c r="NDS5" s="760"/>
      <c r="NDT5" s="760"/>
      <c r="NDU5" s="760"/>
      <c r="NDV5" s="760"/>
      <c r="NDW5" s="760"/>
      <c r="NDX5" s="760"/>
      <c r="NDY5" s="760"/>
      <c r="NDZ5" s="760"/>
      <c r="NEA5" s="760"/>
      <c r="NEB5" s="760"/>
      <c r="NEC5" s="760"/>
      <c r="NED5" s="760"/>
      <c r="NEE5" s="760"/>
      <c r="NEF5" s="760"/>
      <c r="NEG5" s="760"/>
      <c r="NEH5" s="760"/>
      <c r="NEI5" s="760"/>
      <c r="NEJ5" s="760"/>
      <c r="NEK5" s="760"/>
      <c r="NEL5" s="760"/>
      <c r="NEM5" s="760"/>
      <c r="NEN5" s="760"/>
      <c r="NEO5" s="760"/>
      <c r="NEP5" s="760"/>
      <c r="NEQ5" s="760"/>
      <c r="NER5" s="760"/>
      <c r="NES5" s="760"/>
      <c r="NET5" s="760"/>
      <c r="NEU5" s="760"/>
      <c r="NEV5" s="760"/>
      <c r="NEW5" s="760"/>
      <c r="NEX5" s="760"/>
      <c r="NEY5" s="760"/>
      <c r="NEZ5" s="760"/>
      <c r="NFA5" s="760"/>
      <c r="NFB5" s="760"/>
      <c r="NFC5" s="760"/>
      <c r="NFD5" s="760"/>
      <c r="NFE5" s="760"/>
      <c r="NFF5" s="760"/>
      <c r="NFG5" s="760"/>
      <c r="NFH5" s="760"/>
      <c r="NFI5" s="760"/>
      <c r="NFJ5" s="760"/>
      <c r="NFK5" s="760"/>
      <c r="NFL5" s="760"/>
      <c r="NFM5" s="760"/>
      <c r="NFN5" s="760"/>
      <c r="NFO5" s="760"/>
      <c r="NFP5" s="760"/>
      <c r="NFQ5" s="760"/>
      <c r="NFR5" s="760"/>
      <c r="NFS5" s="760"/>
      <c r="NFT5" s="760"/>
      <c r="NFU5" s="760"/>
      <c r="NFV5" s="760"/>
      <c r="NFW5" s="760"/>
      <c r="NFX5" s="760"/>
      <c r="NFY5" s="760"/>
      <c r="NFZ5" s="760"/>
      <c r="NGA5" s="760"/>
      <c r="NGB5" s="760"/>
      <c r="NGC5" s="760"/>
      <c r="NGD5" s="760"/>
      <c r="NGE5" s="760"/>
      <c r="NGF5" s="760"/>
      <c r="NGG5" s="760"/>
      <c r="NGH5" s="760"/>
      <c r="NGI5" s="760"/>
      <c r="NGJ5" s="760"/>
      <c r="NGK5" s="760"/>
      <c r="NGL5" s="760"/>
      <c r="NGM5" s="760"/>
      <c r="NGN5" s="760"/>
      <c r="NGO5" s="760"/>
      <c r="NGP5" s="760"/>
      <c r="NGQ5" s="760"/>
      <c r="NGR5" s="760"/>
      <c r="NGS5" s="760"/>
      <c r="NGT5" s="760"/>
      <c r="NGU5" s="760"/>
      <c r="NGV5" s="760"/>
      <c r="NGW5" s="760"/>
      <c r="NGX5" s="760"/>
      <c r="NGY5" s="760"/>
      <c r="NGZ5" s="760"/>
      <c r="NHA5" s="760"/>
      <c r="NHB5" s="760"/>
      <c r="NHC5" s="760"/>
      <c r="NHD5" s="760"/>
      <c r="NHE5" s="760"/>
      <c r="NHF5" s="760"/>
      <c r="NHG5" s="760"/>
      <c r="NHH5" s="760"/>
      <c r="NHI5" s="760"/>
      <c r="NHJ5" s="760"/>
      <c r="NHK5" s="760"/>
      <c r="NHL5" s="760"/>
      <c r="NHM5" s="760"/>
      <c r="NHN5" s="760"/>
      <c r="NHO5" s="760"/>
      <c r="NHP5" s="760"/>
      <c r="NHQ5" s="760"/>
      <c r="NHR5" s="760"/>
      <c r="NHS5" s="760"/>
      <c r="NHT5" s="760"/>
      <c r="NHU5" s="760"/>
      <c r="NHV5" s="760"/>
      <c r="NHW5" s="760"/>
      <c r="NHX5" s="760"/>
      <c r="NHY5" s="760"/>
      <c r="NHZ5" s="760"/>
      <c r="NIA5" s="760"/>
      <c r="NIB5" s="760"/>
      <c r="NIC5" s="760"/>
      <c r="NID5" s="760"/>
      <c r="NIE5" s="760"/>
      <c r="NIF5" s="760"/>
      <c r="NIG5" s="760"/>
      <c r="NIH5" s="760"/>
      <c r="NII5" s="760"/>
      <c r="NIJ5" s="760"/>
      <c r="NIK5" s="760"/>
      <c r="NIL5" s="760"/>
      <c r="NIM5" s="760"/>
      <c r="NIN5" s="760"/>
      <c r="NIO5" s="760"/>
      <c r="NIP5" s="760"/>
      <c r="NIQ5" s="760"/>
      <c r="NIR5" s="760"/>
      <c r="NIS5" s="760"/>
      <c r="NIT5" s="760"/>
      <c r="NIU5" s="760"/>
      <c r="NIV5" s="760"/>
      <c r="NIW5" s="760"/>
      <c r="NIX5" s="760"/>
      <c r="NIY5" s="760"/>
      <c r="NIZ5" s="760"/>
      <c r="NJA5" s="760"/>
      <c r="NJB5" s="760"/>
      <c r="NJC5" s="760"/>
      <c r="NJD5" s="760"/>
      <c r="NJE5" s="760"/>
      <c r="NJF5" s="760"/>
      <c r="NJG5" s="760"/>
      <c r="NJH5" s="760"/>
      <c r="NJI5" s="760"/>
      <c r="NJJ5" s="760"/>
      <c r="NJK5" s="760"/>
      <c r="NJL5" s="760"/>
      <c r="NJM5" s="760"/>
      <c r="NJN5" s="760"/>
      <c r="NJO5" s="760"/>
      <c r="NJP5" s="760"/>
      <c r="NJQ5" s="760"/>
      <c r="NJR5" s="760"/>
      <c r="NJS5" s="760"/>
      <c r="NJT5" s="760"/>
      <c r="NJU5" s="760"/>
      <c r="NJV5" s="760"/>
      <c r="NJW5" s="760"/>
      <c r="NJX5" s="760"/>
      <c r="NJY5" s="760"/>
      <c r="NJZ5" s="760"/>
      <c r="NKA5" s="760"/>
      <c r="NKB5" s="760"/>
      <c r="NKC5" s="760"/>
      <c r="NKD5" s="760"/>
      <c r="NKE5" s="760"/>
      <c r="NKF5" s="760"/>
      <c r="NKG5" s="760"/>
      <c r="NKH5" s="760"/>
      <c r="NKI5" s="760"/>
      <c r="NKJ5" s="760"/>
      <c r="NKK5" s="760"/>
      <c r="NKL5" s="760"/>
      <c r="NKM5" s="760"/>
      <c r="NKN5" s="760"/>
      <c r="NKO5" s="760"/>
      <c r="NKP5" s="760"/>
      <c r="NKQ5" s="760"/>
      <c r="NKR5" s="760"/>
      <c r="NKS5" s="760"/>
      <c r="NKT5" s="760"/>
      <c r="NKU5" s="760"/>
      <c r="NKV5" s="760"/>
      <c r="NKW5" s="760"/>
      <c r="NKX5" s="760"/>
      <c r="NKY5" s="760"/>
      <c r="NKZ5" s="760"/>
      <c r="NLA5" s="760"/>
      <c r="NLB5" s="760"/>
      <c r="NLC5" s="760"/>
      <c r="NLD5" s="760"/>
      <c r="NLE5" s="760"/>
      <c r="NLF5" s="760"/>
      <c r="NLG5" s="760"/>
      <c r="NLH5" s="760"/>
      <c r="NLI5" s="760"/>
      <c r="NLJ5" s="760"/>
      <c r="NLK5" s="760"/>
      <c r="NLL5" s="760"/>
      <c r="NLM5" s="760"/>
      <c r="NLN5" s="760"/>
      <c r="NLO5" s="760"/>
      <c r="NLP5" s="760"/>
      <c r="NLQ5" s="760"/>
      <c r="NLR5" s="760"/>
      <c r="NLS5" s="760"/>
      <c r="NLT5" s="760"/>
      <c r="NLU5" s="760"/>
      <c r="NLV5" s="760"/>
      <c r="NLW5" s="760"/>
      <c r="NLX5" s="760"/>
      <c r="NLY5" s="760"/>
      <c r="NLZ5" s="760"/>
      <c r="NMA5" s="760"/>
      <c r="NMB5" s="760"/>
      <c r="NMC5" s="760"/>
      <c r="NMD5" s="760"/>
      <c r="NME5" s="760"/>
      <c r="NMF5" s="760"/>
      <c r="NMG5" s="760"/>
      <c r="NMH5" s="760"/>
      <c r="NMI5" s="760"/>
      <c r="NMJ5" s="760"/>
      <c r="NMK5" s="760"/>
      <c r="NML5" s="760"/>
      <c r="NMM5" s="760"/>
      <c r="NMN5" s="760"/>
      <c r="NMO5" s="760"/>
      <c r="NMP5" s="760"/>
      <c r="NMQ5" s="760"/>
      <c r="NMR5" s="760"/>
      <c r="NMS5" s="760"/>
      <c r="NMT5" s="760"/>
      <c r="NMU5" s="760"/>
      <c r="NMV5" s="760"/>
      <c r="NMW5" s="760"/>
      <c r="NMX5" s="760"/>
      <c r="NMY5" s="760"/>
      <c r="NMZ5" s="760"/>
      <c r="NNA5" s="760"/>
      <c r="NNB5" s="760"/>
      <c r="NNC5" s="760"/>
      <c r="NND5" s="760"/>
      <c r="NNE5" s="760"/>
      <c r="NNF5" s="760"/>
      <c r="NNG5" s="760"/>
      <c r="NNH5" s="760"/>
      <c r="NNI5" s="760"/>
      <c r="NNJ5" s="760"/>
      <c r="NNK5" s="760"/>
      <c r="NNL5" s="760"/>
      <c r="NNM5" s="760"/>
      <c r="NNN5" s="760"/>
      <c r="NNO5" s="760"/>
      <c r="NNP5" s="760"/>
      <c r="NNQ5" s="760"/>
      <c r="NNR5" s="760"/>
      <c r="NNS5" s="760"/>
      <c r="NNT5" s="760"/>
      <c r="NNU5" s="760"/>
      <c r="NNV5" s="760"/>
      <c r="NNW5" s="760"/>
      <c r="NNX5" s="760"/>
      <c r="NNY5" s="760"/>
      <c r="NNZ5" s="760"/>
      <c r="NOA5" s="760"/>
      <c r="NOB5" s="760"/>
      <c r="NOC5" s="760"/>
      <c r="NOD5" s="760"/>
      <c r="NOE5" s="760"/>
      <c r="NOF5" s="760"/>
      <c r="NOG5" s="760"/>
      <c r="NOH5" s="760"/>
      <c r="NOI5" s="760"/>
      <c r="NOJ5" s="760"/>
      <c r="NOK5" s="760"/>
      <c r="NOL5" s="760"/>
      <c r="NOM5" s="760"/>
      <c r="NON5" s="760"/>
      <c r="NOO5" s="760"/>
      <c r="NOP5" s="760"/>
      <c r="NOQ5" s="760"/>
      <c r="NOR5" s="760"/>
      <c r="NOS5" s="760"/>
      <c r="NOT5" s="760"/>
      <c r="NOU5" s="760"/>
      <c r="NOV5" s="760"/>
      <c r="NOW5" s="760"/>
      <c r="NOX5" s="760"/>
      <c r="NOY5" s="760"/>
      <c r="NOZ5" s="760"/>
      <c r="NPA5" s="760"/>
      <c r="NPB5" s="760"/>
      <c r="NPC5" s="760"/>
      <c r="NPD5" s="760"/>
      <c r="NPE5" s="760"/>
      <c r="NPF5" s="760"/>
      <c r="NPG5" s="760"/>
      <c r="NPH5" s="760"/>
      <c r="NPI5" s="760"/>
      <c r="NPJ5" s="760"/>
      <c r="NPK5" s="760"/>
      <c r="NPL5" s="760"/>
      <c r="NPM5" s="760"/>
      <c r="NPN5" s="760"/>
      <c r="NPO5" s="760"/>
      <c r="NPP5" s="760"/>
      <c r="NPQ5" s="760"/>
      <c r="NPR5" s="760"/>
      <c r="NPS5" s="760"/>
      <c r="NPT5" s="760"/>
      <c r="NPU5" s="760"/>
      <c r="NPV5" s="760"/>
      <c r="NPW5" s="760"/>
      <c r="NPX5" s="760"/>
      <c r="NPY5" s="760"/>
      <c r="NPZ5" s="760"/>
      <c r="NQA5" s="760"/>
      <c r="NQB5" s="760"/>
      <c r="NQC5" s="760"/>
      <c r="NQD5" s="760"/>
      <c r="NQE5" s="760"/>
      <c r="NQF5" s="760"/>
      <c r="NQG5" s="760"/>
      <c r="NQH5" s="760"/>
      <c r="NQI5" s="760"/>
      <c r="NQJ5" s="760"/>
      <c r="NQK5" s="760"/>
      <c r="NQL5" s="760"/>
      <c r="NQM5" s="760"/>
      <c r="NQN5" s="760"/>
      <c r="NQO5" s="760"/>
      <c r="NQP5" s="760"/>
      <c r="NQQ5" s="760"/>
      <c r="NQR5" s="760"/>
      <c r="NQS5" s="760"/>
      <c r="NQT5" s="760"/>
      <c r="NQU5" s="760"/>
      <c r="NQV5" s="760"/>
      <c r="NQW5" s="760"/>
      <c r="NQX5" s="760"/>
      <c r="NQY5" s="760"/>
      <c r="NQZ5" s="760"/>
      <c r="NRA5" s="760"/>
      <c r="NRB5" s="760"/>
      <c r="NRC5" s="760"/>
      <c r="NRD5" s="760"/>
      <c r="NRE5" s="760"/>
      <c r="NRF5" s="760"/>
      <c r="NRG5" s="760"/>
      <c r="NRH5" s="760"/>
      <c r="NRI5" s="760"/>
      <c r="NRJ5" s="760"/>
      <c r="NRK5" s="760"/>
      <c r="NRL5" s="760"/>
      <c r="NRM5" s="760"/>
      <c r="NRN5" s="760"/>
      <c r="NRO5" s="760"/>
      <c r="NRP5" s="760"/>
      <c r="NRQ5" s="760"/>
      <c r="NRR5" s="760"/>
      <c r="NRS5" s="760"/>
      <c r="NRT5" s="760"/>
      <c r="NRU5" s="760"/>
      <c r="NRV5" s="760"/>
      <c r="NRW5" s="760"/>
      <c r="NRX5" s="760"/>
      <c r="NRY5" s="760"/>
      <c r="NRZ5" s="760"/>
      <c r="NSA5" s="760"/>
      <c r="NSB5" s="760"/>
      <c r="NSC5" s="760"/>
      <c r="NSD5" s="760"/>
      <c r="NSE5" s="760"/>
      <c r="NSF5" s="760"/>
      <c r="NSG5" s="760"/>
      <c r="NSH5" s="760"/>
      <c r="NSI5" s="760"/>
      <c r="NSJ5" s="760"/>
      <c r="NSK5" s="760"/>
      <c r="NSL5" s="760"/>
      <c r="NSM5" s="760"/>
      <c r="NSN5" s="760"/>
      <c r="NSO5" s="760"/>
      <c r="NSP5" s="760"/>
      <c r="NSQ5" s="760"/>
      <c r="NSR5" s="760"/>
      <c r="NSS5" s="760"/>
      <c r="NST5" s="760"/>
      <c r="NSU5" s="760"/>
      <c r="NSV5" s="760"/>
      <c r="NSW5" s="760"/>
      <c r="NSX5" s="760"/>
      <c r="NSY5" s="760"/>
      <c r="NSZ5" s="760"/>
      <c r="NTA5" s="760"/>
      <c r="NTB5" s="760"/>
      <c r="NTC5" s="760"/>
      <c r="NTD5" s="760"/>
      <c r="NTE5" s="760"/>
      <c r="NTF5" s="760"/>
      <c r="NTG5" s="760"/>
      <c r="NTH5" s="760"/>
      <c r="NTI5" s="760"/>
      <c r="NTJ5" s="760"/>
      <c r="NTK5" s="760"/>
      <c r="NTL5" s="760"/>
      <c r="NTM5" s="760"/>
      <c r="NTN5" s="760"/>
      <c r="NTO5" s="760"/>
      <c r="NTP5" s="760"/>
      <c r="NTQ5" s="760"/>
      <c r="NTR5" s="760"/>
      <c r="NTS5" s="760"/>
      <c r="NTT5" s="760"/>
      <c r="NTU5" s="760"/>
      <c r="NTV5" s="760"/>
      <c r="NTW5" s="760"/>
      <c r="NTX5" s="760"/>
      <c r="NTY5" s="760"/>
      <c r="NTZ5" s="760"/>
      <c r="NUA5" s="760"/>
      <c r="NUB5" s="760"/>
      <c r="NUC5" s="760"/>
      <c r="NUD5" s="760"/>
      <c r="NUE5" s="760"/>
      <c r="NUF5" s="760"/>
      <c r="NUG5" s="760"/>
      <c r="NUH5" s="760"/>
      <c r="NUI5" s="760"/>
      <c r="NUJ5" s="760"/>
      <c r="NUK5" s="760"/>
      <c r="NUL5" s="760"/>
      <c r="NUM5" s="760"/>
      <c r="NUN5" s="760"/>
      <c r="NUO5" s="760"/>
      <c r="NUP5" s="760"/>
      <c r="NUQ5" s="760"/>
      <c r="NUR5" s="760"/>
      <c r="NUS5" s="760"/>
      <c r="NUT5" s="760"/>
      <c r="NUU5" s="760"/>
      <c r="NUV5" s="760"/>
      <c r="NUW5" s="760"/>
      <c r="NUX5" s="760"/>
      <c r="NUY5" s="760"/>
      <c r="NUZ5" s="760"/>
      <c r="NVA5" s="760"/>
      <c r="NVB5" s="760"/>
      <c r="NVC5" s="760"/>
      <c r="NVD5" s="760"/>
      <c r="NVE5" s="760"/>
      <c r="NVF5" s="760"/>
      <c r="NVG5" s="760"/>
      <c r="NVH5" s="760"/>
      <c r="NVI5" s="760"/>
      <c r="NVJ5" s="760"/>
      <c r="NVK5" s="760"/>
      <c r="NVL5" s="760"/>
      <c r="NVM5" s="760"/>
      <c r="NVN5" s="760"/>
      <c r="NVO5" s="760"/>
      <c r="NVP5" s="760"/>
      <c r="NVQ5" s="760"/>
      <c r="NVR5" s="760"/>
      <c r="NVS5" s="760"/>
      <c r="NVT5" s="760"/>
      <c r="NVU5" s="760"/>
      <c r="NVV5" s="760"/>
      <c r="NVW5" s="760"/>
      <c r="NVX5" s="760"/>
      <c r="NVY5" s="760"/>
      <c r="NVZ5" s="760"/>
      <c r="NWA5" s="760"/>
      <c r="NWB5" s="760"/>
      <c r="NWC5" s="760"/>
      <c r="NWD5" s="760"/>
      <c r="NWE5" s="760"/>
      <c r="NWF5" s="760"/>
      <c r="NWG5" s="760"/>
      <c r="NWH5" s="760"/>
      <c r="NWI5" s="760"/>
      <c r="NWJ5" s="760"/>
      <c r="NWK5" s="760"/>
      <c r="NWL5" s="760"/>
      <c r="NWM5" s="760"/>
      <c r="NWN5" s="760"/>
      <c r="NWO5" s="760"/>
      <c r="NWP5" s="760"/>
      <c r="NWQ5" s="760"/>
      <c r="NWR5" s="760"/>
      <c r="NWS5" s="760"/>
      <c r="NWT5" s="760"/>
      <c r="NWU5" s="760"/>
      <c r="NWV5" s="760"/>
      <c r="NWW5" s="760"/>
      <c r="NWX5" s="760"/>
      <c r="NWY5" s="760"/>
      <c r="NWZ5" s="760"/>
      <c r="NXA5" s="760"/>
      <c r="NXB5" s="760"/>
      <c r="NXC5" s="760"/>
      <c r="NXD5" s="760"/>
      <c r="NXE5" s="760"/>
      <c r="NXF5" s="760"/>
      <c r="NXG5" s="760"/>
      <c r="NXH5" s="760"/>
      <c r="NXI5" s="760"/>
      <c r="NXJ5" s="760"/>
      <c r="NXK5" s="760"/>
      <c r="NXL5" s="760"/>
      <c r="NXM5" s="760"/>
      <c r="NXN5" s="760"/>
      <c r="NXO5" s="760"/>
      <c r="NXP5" s="760"/>
      <c r="NXQ5" s="760"/>
      <c r="NXR5" s="760"/>
      <c r="NXS5" s="760"/>
      <c r="NXT5" s="760"/>
      <c r="NXU5" s="760"/>
      <c r="NXV5" s="760"/>
      <c r="NXW5" s="760"/>
      <c r="NXX5" s="760"/>
      <c r="NXY5" s="760"/>
      <c r="NXZ5" s="760"/>
      <c r="NYA5" s="760"/>
      <c r="NYB5" s="760"/>
      <c r="NYC5" s="760"/>
      <c r="NYD5" s="760"/>
      <c r="NYE5" s="760"/>
      <c r="NYF5" s="760"/>
      <c r="NYG5" s="760"/>
      <c r="NYH5" s="760"/>
      <c r="NYI5" s="760"/>
      <c r="NYJ5" s="760"/>
      <c r="NYK5" s="760"/>
      <c r="NYL5" s="760"/>
      <c r="NYM5" s="760"/>
      <c r="NYN5" s="760"/>
      <c r="NYO5" s="760"/>
      <c r="NYP5" s="760"/>
      <c r="NYQ5" s="760"/>
      <c r="NYR5" s="760"/>
      <c r="NYS5" s="760"/>
      <c r="NYT5" s="760"/>
      <c r="NYU5" s="760"/>
      <c r="NYV5" s="760"/>
      <c r="NYW5" s="760"/>
      <c r="NYX5" s="760"/>
      <c r="NYY5" s="760"/>
      <c r="NYZ5" s="760"/>
      <c r="NZA5" s="760"/>
      <c r="NZB5" s="760"/>
      <c r="NZC5" s="760"/>
      <c r="NZD5" s="760"/>
      <c r="NZE5" s="760"/>
      <c r="NZF5" s="760"/>
      <c r="NZG5" s="760"/>
      <c r="NZH5" s="760"/>
      <c r="NZI5" s="760"/>
      <c r="NZJ5" s="760"/>
      <c r="NZK5" s="760"/>
      <c r="NZL5" s="760"/>
      <c r="NZM5" s="760"/>
      <c r="NZN5" s="760"/>
      <c r="NZO5" s="760"/>
      <c r="NZP5" s="760"/>
      <c r="NZQ5" s="760"/>
      <c r="NZR5" s="760"/>
      <c r="NZS5" s="760"/>
      <c r="NZT5" s="760"/>
      <c r="NZU5" s="760"/>
      <c r="NZV5" s="760"/>
      <c r="NZW5" s="760"/>
      <c r="NZX5" s="760"/>
      <c r="NZY5" s="760"/>
      <c r="NZZ5" s="760"/>
      <c r="OAA5" s="760"/>
      <c r="OAB5" s="760"/>
      <c r="OAC5" s="760"/>
      <c r="OAD5" s="760"/>
      <c r="OAE5" s="760"/>
      <c r="OAF5" s="760"/>
      <c r="OAG5" s="760"/>
      <c r="OAH5" s="760"/>
      <c r="OAI5" s="760"/>
      <c r="OAJ5" s="760"/>
      <c r="OAK5" s="760"/>
      <c r="OAL5" s="760"/>
      <c r="OAM5" s="760"/>
      <c r="OAN5" s="760"/>
      <c r="OAO5" s="760"/>
      <c r="OAP5" s="760"/>
      <c r="OAQ5" s="760"/>
      <c r="OAR5" s="760"/>
      <c r="OAS5" s="760"/>
      <c r="OAT5" s="760"/>
      <c r="OAU5" s="760"/>
      <c r="OAV5" s="760"/>
      <c r="OAW5" s="760"/>
      <c r="OAX5" s="760"/>
      <c r="OAY5" s="760"/>
      <c r="OAZ5" s="760"/>
      <c r="OBA5" s="760"/>
      <c r="OBB5" s="760"/>
      <c r="OBC5" s="760"/>
      <c r="OBD5" s="760"/>
      <c r="OBE5" s="760"/>
      <c r="OBF5" s="760"/>
      <c r="OBG5" s="760"/>
      <c r="OBH5" s="760"/>
      <c r="OBI5" s="760"/>
      <c r="OBJ5" s="760"/>
      <c r="OBK5" s="760"/>
      <c r="OBL5" s="760"/>
      <c r="OBM5" s="760"/>
      <c r="OBN5" s="760"/>
      <c r="OBO5" s="760"/>
      <c r="OBP5" s="760"/>
      <c r="OBQ5" s="760"/>
      <c r="OBR5" s="760"/>
      <c r="OBS5" s="760"/>
      <c r="OBT5" s="760"/>
      <c r="OBU5" s="760"/>
      <c r="OBV5" s="760"/>
      <c r="OBW5" s="760"/>
      <c r="OBX5" s="760"/>
      <c r="OBY5" s="760"/>
      <c r="OBZ5" s="760"/>
      <c r="OCA5" s="760"/>
      <c r="OCB5" s="760"/>
      <c r="OCC5" s="760"/>
      <c r="OCD5" s="760"/>
      <c r="OCE5" s="760"/>
      <c r="OCF5" s="760"/>
      <c r="OCG5" s="760"/>
      <c r="OCH5" s="760"/>
      <c r="OCI5" s="760"/>
      <c r="OCJ5" s="760"/>
      <c r="OCK5" s="760"/>
      <c r="OCL5" s="760"/>
      <c r="OCM5" s="760"/>
      <c r="OCN5" s="760"/>
      <c r="OCO5" s="760"/>
      <c r="OCP5" s="760"/>
      <c r="OCQ5" s="760"/>
      <c r="OCR5" s="760"/>
      <c r="OCS5" s="760"/>
      <c r="OCT5" s="760"/>
      <c r="OCU5" s="760"/>
      <c r="OCV5" s="760"/>
      <c r="OCW5" s="760"/>
      <c r="OCX5" s="760"/>
      <c r="OCY5" s="760"/>
      <c r="OCZ5" s="760"/>
      <c r="ODA5" s="760"/>
      <c r="ODB5" s="760"/>
      <c r="ODC5" s="760"/>
      <c r="ODD5" s="760"/>
      <c r="ODE5" s="760"/>
      <c r="ODF5" s="760"/>
      <c r="ODG5" s="760"/>
      <c r="ODH5" s="760"/>
      <c r="ODI5" s="760"/>
      <c r="ODJ5" s="760"/>
      <c r="ODK5" s="760"/>
      <c r="ODL5" s="760"/>
      <c r="ODM5" s="760"/>
      <c r="ODN5" s="760"/>
      <c r="ODO5" s="760"/>
      <c r="ODP5" s="760"/>
      <c r="ODQ5" s="760"/>
      <c r="ODR5" s="760"/>
      <c r="ODS5" s="760"/>
      <c r="ODT5" s="760"/>
      <c r="ODU5" s="760"/>
      <c r="ODV5" s="760"/>
      <c r="ODW5" s="760"/>
      <c r="ODX5" s="760"/>
      <c r="ODY5" s="760"/>
      <c r="ODZ5" s="760"/>
      <c r="OEA5" s="760"/>
      <c r="OEB5" s="760"/>
      <c r="OEC5" s="760"/>
      <c r="OED5" s="760"/>
      <c r="OEE5" s="760"/>
      <c r="OEF5" s="760"/>
      <c r="OEG5" s="760"/>
      <c r="OEH5" s="760"/>
      <c r="OEI5" s="760"/>
      <c r="OEJ5" s="760"/>
      <c r="OEK5" s="760"/>
      <c r="OEL5" s="760"/>
      <c r="OEM5" s="760"/>
      <c r="OEN5" s="760"/>
      <c r="OEO5" s="760"/>
      <c r="OEP5" s="760"/>
      <c r="OEQ5" s="760"/>
      <c r="OER5" s="760"/>
      <c r="OES5" s="760"/>
      <c r="OET5" s="760"/>
      <c r="OEU5" s="760"/>
      <c r="OEV5" s="760"/>
      <c r="OEW5" s="760"/>
      <c r="OEX5" s="760"/>
      <c r="OEY5" s="760"/>
      <c r="OEZ5" s="760"/>
      <c r="OFA5" s="760"/>
      <c r="OFB5" s="760"/>
      <c r="OFC5" s="760"/>
      <c r="OFD5" s="760"/>
      <c r="OFE5" s="760"/>
      <c r="OFF5" s="760"/>
      <c r="OFG5" s="760"/>
      <c r="OFH5" s="760"/>
      <c r="OFI5" s="760"/>
      <c r="OFJ5" s="760"/>
      <c r="OFK5" s="760"/>
      <c r="OFL5" s="760"/>
      <c r="OFM5" s="760"/>
      <c r="OFN5" s="760"/>
      <c r="OFO5" s="760"/>
      <c r="OFP5" s="760"/>
      <c r="OFQ5" s="760"/>
      <c r="OFR5" s="760"/>
      <c r="OFS5" s="760"/>
      <c r="OFT5" s="760"/>
      <c r="OFU5" s="760"/>
      <c r="OFV5" s="760"/>
      <c r="OFW5" s="760"/>
      <c r="OFX5" s="760"/>
      <c r="OFY5" s="760"/>
      <c r="OFZ5" s="760"/>
      <c r="OGA5" s="760"/>
      <c r="OGB5" s="760"/>
      <c r="OGC5" s="760"/>
      <c r="OGD5" s="760"/>
      <c r="OGE5" s="760"/>
      <c r="OGF5" s="760"/>
      <c r="OGG5" s="760"/>
      <c r="OGH5" s="760"/>
      <c r="OGI5" s="760"/>
      <c r="OGJ5" s="760"/>
      <c r="OGK5" s="760"/>
      <c r="OGL5" s="760"/>
      <c r="OGM5" s="760"/>
      <c r="OGN5" s="760"/>
      <c r="OGO5" s="760"/>
      <c r="OGP5" s="760"/>
      <c r="OGQ5" s="760"/>
      <c r="OGR5" s="760"/>
      <c r="OGS5" s="760"/>
      <c r="OGT5" s="760"/>
      <c r="OGU5" s="760"/>
      <c r="OGV5" s="760"/>
      <c r="OGW5" s="760"/>
      <c r="OGX5" s="760"/>
      <c r="OGY5" s="760"/>
      <c r="OGZ5" s="760"/>
      <c r="OHA5" s="760"/>
      <c r="OHB5" s="760"/>
      <c r="OHC5" s="760"/>
      <c r="OHD5" s="760"/>
      <c r="OHE5" s="760"/>
      <c r="OHF5" s="760"/>
      <c r="OHG5" s="760"/>
      <c r="OHH5" s="760"/>
      <c r="OHI5" s="760"/>
      <c r="OHJ5" s="760"/>
      <c r="OHK5" s="760"/>
      <c r="OHL5" s="760"/>
      <c r="OHM5" s="760"/>
      <c r="OHN5" s="760"/>
      <c r="OHO5" s="760"/>
      <c r="OHP5" s="760"/>
      <c r="OHQ5" s="760"/>
      <c r="OHR5" s="760"/>
      <c r="OHS5" s="760"/>
      <c r="OHT5" s="760"/>
      <c r="OHU5" s="760"/>
      <c r="OHV5" s="760"/>
      <c r="OHW5" s="760"/>
      <c r="OHX5" s="760"/>
      <c r="OHY5" s="760"/>
      <c r="OHZ5" s="760"/>
      <c r="OIA5" s="760"/>
      <c r="OIB5" s="760"/>
      <c r="OIC5" s="760"/>
      <c r="OID5" s="760"/>
      <c r="OIE5" s="760"/>
      <c r="OIF5" s="760"/>
      <c r="OIG5" s="760"/>
      <c r="OIH5" s="760"/>
      <c r="OII5" s="760"/>
      <c r="OIJ5" s="760"/>
      <c r="OIK5" s="760"/>
      <c r="OIL5" s="760"/>
      <c r="OIM5" s="760"/>
      <c r="OIN5" s="760"/>
      <c r="OIO5" s="760"/>
      <c r="OIP5" s="760"/>
      <c r="OIQ5" s="760"/>
      <c r="OIR5" s="760"/>
      <c r="OIS5" s="760"/>
      <c r="OIT5" s="760"/>
      <c r="OIU5" s="760"/>
      <c r="OIV5" s="760"/>
      <c r="OIW5" s="760"/>
      <c r="OIX5" s="760"/>
      <c r="OIY5" s="760"/>
      <c r="OIZ5" s="760"/>
      <c r="OJA5" s="760"/>
      <c r="OJB5" s="760"/>
      <c r="OJC5" s="760"/>
      <c r="OJD5" s="760"/>
      <c r="OJE5" s="760"/>
      <c r="OJF5" s="760"/>
      <c r="OJG5" s="760"/>
      <c r="OJH5" s="760"/>
      <c r="OJI5" s="760"/>
      <c r="OJJ5" s="760"/>
      <c r="OJK5" s="760"/>
      <c r="OJL5" s="760"/>
      <c r="OJM5" s="760"/>
      <c r="OJN5" s="760"/>
      <c r="OJO5" s="760"/>
      <c r="OJP5" s="760"/>
      <c r="OJQ5" s="760"/>
      <c r="OJR5" s="760"/>
      <c r="OJS5" s="760"/>
      <c r="OJT5" s="760"/>
      <c r="OJU5" s="760"/>
      <c r="OJV5" s="760"/>
      <c r="OJW5" s="760"/>
      <c r="OJX5" s="760"/>
      <c r="OJY5" s="760"/>
      <c r="OJZ5" s="760"/>
      <c r="OKA5" s="760"/>
      <c r="OKB5" s="760"/>
      <c r="OKC5" s="760"/>
      <c r="OKD5" s="760"/>
      <c r="OKE5" s="760"/>
      <c r="OKF5" s="760"/>
      <c r="OKG5" s="760"/>
      <c r="OKH5" s="760"/>
      <c r="OKI5" s="760"/>
      <c r="OKJ5" s="760"/>
      <c r="OKK5" s="760"/>
      <c r="OKL5" s="760"/>
      <c r="OKM5" s="760"/>
      <c r="OKN5" s="760"/>
      <c r="OKO5" s="760"/>
      <c r="OKP5" s="760"/>
      <c r="OKQ5" s="760"/>
      <c r="OKR5" s="760"/>
      <c r="OKS5" s="760"/>
      <c r="OKT5" s="760"/>
      <c r="OKU5" s="760"/>
      <c r="OKV5" s="760"/>
      <c r="OKW5" s="760"/>
      <c r="OKX5" s="760"/>
      <c r="OKY5" s="760"/>
      <c r="OKZ5" s="760"/>
      <c r="OLA5" s="760"/>
      <c r="OLB5" s="760"/>
      <c r="OLC5" s="760"/>
      <c r="OLD5" s="760"/>
      <c r="OLE5" s="760"/>
      <c r="OLF5" s="760"/>
      <c r="OLG5" s="760"/>
      <c r="OLH5" s="760"/>
      <c r="OLI5" s="760"/>
      <c r="OLJ5" s="760"/>
      <c r="OLK5" s="760"/>
      <c r="OLL5" s="760"/>
      <c r="OLM5" s="760"/>
      <c r="OLN5" s="760"/>
      <c r="OLO5" s="760"/>
      <c r="OLP5" s="760"/>
      <c r="OLQ5" s="760"/>
      <c r="OLR5" s="760"/>
      <c r="OLS5" s="760"/>
      <c r="OLT5" s="760"/>
      <c r="OLU5" s="760"/>
      <c r="OLV5" s="760"/>
      <c r="OLW5" s="760"/>
      <c r="OLX5" s="760"/>
      <c r="OLY5" s="760"/>
      <c r="OLZ5" s="760"/>
      <c r="OMA5" s="760"/>
      <c r="OMB5" s="760"/>
      <c r="OMC5" s="760"/>
      <c r="OMD5" s="760"/>
      <c r="OME5" s="760"/>
      <c r="OMF5" s="760"/>
      <c r="OMG5" s="760"/>
      <c r="OMH5" s="760"/>
      <c r="OMI5" s="760"/>
      <c r="OMJ5" s="760"/>
      <c r="OMK5" s="760"/>
      <c r="OML5" s="760"/>
      <c r="OMM5" s="760"/>
      <c r="OMN5" s="760"/>
      <c r="OMO5" s="760"/>
      <c r="OMP5" s="760"/>
      <c r="OMQ5" s="760"/>
      <c r="OMR5" s="760"/>
      <c r="OMS5" s="760"/>
      <c r="OMT5" s="760"/>
      <c r="OMU5" s="760"/>
      <c r="OMV5" s="760"/>
      <c r="OMW5" s="760"/>
      <c r="OMX5" s="760"/>
      <c r="OMY5" s="760"/>
      <c r="OMZ5" s="760"/>
      <c r="ONA5" s="760"/>
      <c r="ONB5" s="760"/>
      <c r="ONC5" s="760"/>
      <c r="OND5" s="760"/>
      <c r="ONE5" s="760"/>
      <c r="ONF5" s="760"/>
      <c r="ONG5" s="760"/>
      <c r="ONH5" s="760"/>
      <c r="ONI5" s="760"/>
      <c r="ONJ5" s="760"/>
      <c r="ONK5" s="760"/>
      <c r="ONL5" s="760"/>
      <c r="ONM5" s="760"/>
      <c r="ONN5" s="760"/>
      <c r="ONO5" s="760"/>
      <c r="ONP5" s="760"/>
      <c r="ONQ5" s="760"/>
      <c r="ONR5" s="760"/>
      <c r="ONS5" s="760"/>
      <c r="ONT5" s="760"/>
      <c r="ONU5" s="760"/>
      <c r="ONV5" s="760"/>
      <c r="ONW5" s="760"/>
      <c r="ONX5" s="760"/>
      <c r="ONY5" s="760"/>
      <c r="ONZ5" s="760"/>
      <c r="OOA5" s="760"/>
      <c r="OOB5" s="760"/>
      <c r="OOC5" s="760"/>
      <c r="OOD5" s="760"/>
      <c r="OOE5" s="760"/>
      <c r="OOF5" s="760"/>
      <c r="OOG5" s="760"/>
      <c r="OOH5" s="760"/>
      <c r="OOI5" s="760"/>
      <c r="OOJ5" s="760"/>
      <c r="OOK5" s="760"/>
      <c r="OOL5" s="760"/>
      <c r="OOM5" s="760"/>
      <c r="OON5" s="760"/>
      <c r="OOO5" s="760"/>
      <c r="OOP5" s="760"/>
      <c r="OOQ5" s="760"/>
      <c r="OOR5" s="760"/>
      <c r="OOS5" s="760"/>
      <c r="OOT5" s="760"/>
      <c r="OOU5" s="760"/>
      <c r="OOV5" s="760"/>
      <c r="OOW5" s="760"/>
      <c r="OOX5" s="760"/>
      <c r="OOY5" s="760"/>
      <c r="OOZ5" s="760"/>
      <c r="OPA5" s="760"/>
      <c r="OPB5" s="760"/>
      <c r="OPC5" s="760"/>
      <c r="OPD5" s="760"/>
      <c r="OPE5" s="760"/>
      <c r="OPF5" s="760"/>
      <c r="OPG5" s="760"/>
      <c r="OPH5" s="760"/>
      <c r="OPI5" s="760"/>
      <c r="OPJ5" s="760"/>
      <c r="OPK5" s="760"/>
      <c r="OPL5" s="760"/>
      <c r="OPM5" s="760"/>
      <c r="OPN5" s="760"/>
      <c r="OPO5" s="760"/>
      <c r="OPP5" s="760"/>
      <c r="OPQ5" s="760"/>
      <c r="OPR5" s="760"/>
      <c r="OPS5" s="760"/>
      <c r="OPT5" s="760"/>
      <c r="OPU5" s="760"/>
      <c r="OPV5" s="760"/>
      <c r="OPW5" s="760"/>
      <c r="OPX5" s="760"/>
      <c r="OPY5" s="760"/>
      <c r="OPZ5" s="760"/>
      <c r="OQA5" s="760"/>
      <c r="OQB5" s="760"/>
      <c r="OQC5" s="760"/>
      <c r="OQD5" s="760"/>
      <c r="OQE5" s="760"/>
      <c r="OQF5" s="760"/>
      <c r="OQG5" s="760"/>
      <c r="OQH5" s="760"/>
      <c r="OQI5" s="760"/>
      <c r="OQJ5" s="760"/>
      <c r="OQK5" s="760"/>
      <c r="OQL5" s="760"/>
      <c r="OQM5" s="760"/>
      <c r="OQN5" s="760"/>
      <c r="OQO5" s="760"/>
      <c r="OQP5" s="760"/>
      <c r="OQQ5" s="760"/>
      <c r="OQR5" s="760"/>
      <c r="OQS5" s="760"/>
      <c r="OQT5" s="760"/>
      <c r="OQU5" s="760"/>
      <c r="OQV5" s="760"/>
      <c r="OQW5" s="760"/>
      <c r="OQX5" s="760"/>
      <c r="OQY5" s="760"/>
      <c r="OQZ5" s="760"/>
      <c r="ORA5" s="760"/>
      <c r="ORB5" s="760"/>
      <c r="ORC5" s="760"/>
      <c r="ORD5" s="760"/>
      <c r="ORE5" s="760"/>
      <c r="ORF5" s="760"/>
      <c r="ORG5" s="760"/>
      <c r="ORH5" s="760"/>
      <c r="ORI5" s="760"/>
      <c r="ORJ5" s="760"/>
      <c r="ORK5" s="760"/>
      <c r="ORL5" s="760"/>
      <c r="ORM5" s="760"/>
      <c r="ORN5" s="760"/>
      <c r="ORO5" s="760"/>
      <c r="ORP5" s="760"/>
      <c r="ORQ5" s="760"/>
      <c r="ORR5" s="760"/>
      <c r="ORS5" s="760"/>
      <c r="ORT5" s="760"/>
      <c r="ORU5" s="760"/>
      <c r="ORV5" s="760"/>
      <c r="ORW5" s="760"/>
      <c r="ORX5" s="760"/>
      <c r="ORY5" s="760"/>
      <c r="ORZ5" s="760"/>
      <c r="OSA5" s="760"/>
      <c r="OSB5" s="760"/>
      <c r="OSC5" s="760"/>
      <c r="OSD5" s="760"/>
      <c r="OSE5" s="760"/>
      <c r="OSF5" s="760"/>
      <c r="OSG5" s="760"/>
      <c r="OSH5" s="760"/>
      <c r="OSI5" s="760"/>
      <c r="OSJ5" s="760"/>
      <c r="OSK5" s="760"/>
      <c r="OSL5" s="760"/>
      <c r="OSM5" s="760"/>
      <c r="OSN5" s="760"/>
      <c r="OSO5" s="760"/>
      <c r="OSP5" s="760"/>
      <c r="OSQ5" s="760"/>
      <c r="OSR5" s="760"/>
      <c r="OSS5" s="760"/>
      <c r="OST5" s="760"/>
      <c r="OSU5" s="760"/>
      <c r="OSV5" s="760"/>
      <c r="OSW5" s="760"/>
      <c r="OSX5" s="760"/>
      <c r="OSY5" s="760"/>
      <c r="OSZ5" s="760"/>
      <c r="OTA5" s="760"/>
      <c r="OTB5" s="760"/>
      <c r="OTC5" s="760"/>
      <c r="OTD5" s="760"/>
      <c r="OTE5" s="760"/>
      <c r="OTF5" s="760"/>
      <c r="OTG5" s="760"/>
      <c r="OTH5" s="760"/>
      <c r="OTI5" s="760"/>
      <c r="OTJ5" s="760"/>
      <c r="OTK5" s="760"/>
      <c r="OTL5" s="760"/>
      <c r="OTM5" s="760"/>
      <c r="OTN5" s="760"/>
      <c r="OTO5" s="760"/>
      <c r="OTP5" s="760"/>
      <c r="OTQ5" s="760"/>
      <c r="OTR5" s="760"/>
      <c r="OTS5" s="760"/>
      <c r="OTT5" s="760"/>
      <c r="OTU5" s="760"/>
      <c r="OTV5" s="760"/>
      <c r="OTW5" s="760"/>
      <c r="OTX5" s="760"/>
      <c r="OTY5" s="760"/>
      <c r="OTZ5" s="760"/>
      <c r="OUA5" s="760"/>
      <c r="OUB5" s="760"/>
      <c r="OUC5" s="760"/>
      <c r="OUD5" s="760"/>
      <c r="OUE5" s="760"/>
      <c r="OUF5" s="760"/>
      <c r="OUG5" s="760"/>
      <c r="OUH5" s="760"/>
      <c r="OUI5" s="760"/>
      <c r="OUJ5" s="760"/>
      <c r="OUK5" s="760"/>
      <c r="OUL5" s="760"/>
      <c r="OUM5" s="760"/>
      <c r="OUN5" s="760"/>
      <c r="OUO5" s="760"/>
      <c r="OUP5" s="760"/>
      <c r="OUQ5" s="760"/>
      <c r="OUR5" s="760"/>
      <c r="OUS5" s="760"/>
      <c r="OUT5" s="760"/>
      <c r="OUU5" s="760"/>
      <c r="OUV5" s="760"/>
      <c r="OUW5" s="760"/>
      <c r="OUX5" s="760"/>
      <c r="OUY5" s="760"/>
      <c r="OUZ5" s="760"/>
      <c r="OVA5" s="760"/>
      <c r="OVB5" s="760"/>
      <c r="OVC5" s="760"/>
      <c r="OVD5" s="760"/>
      <c r="OVE5" s="760"/>
      <c r="OVF5" s="760"/>
      <c r="OVG5" s="760"/>
      <c r="OVH5" s="760"/>
      <c r="OVI5" s="760"/>
      <c r="OVJ5" s="760"/>
      <c r="OVK5" s="760"/>
      <c r="OVL5" s="760"/>
      <c r="OVM5" s="760"/>
      <c r="OVN5" s="760"/>
      <c r="OVO5" s="760"/>
      <c r="OVP5" s="760"/>
      <c r="OVQ5" s="760"/>
      <c r="OVR5" s="760"/>
      <c r="OVS5" s="760"/>
      <c r="OVT5" s="760"/>
      <c r="OVU5" s="760"/>
      <c r="OVV5" s="760"/>
      <c r="OVW5" s="760"/>
      <c r="OVX5" s="760"/>
      <c r="OVY5" s="760"/>
      <c r="OVZ5" s="760"/>
      <c r="OWA5" s="760"/>
      <c r="OWB5" s="760"/>
      <c r="OWC5" s="760"/>
      <c r="OWD5" s="760"/>
      <c r="OWE5" s="760"/>
      <c r="OWF5" s="760"/>
      <c r="OWG5" s="760"/>
      <c r="OWH5" s="760"/>
      <c r="OWI5" s="760"/>
      <c r="OWJ5" s="760"/>
      <c r="OWK5" s="760"/>
      <c r="OWL5" s="760"/>
      <c r="OWM5" s="760"/>
      <c r="OWN5" s="760"/>
      <c r="OWO5" s="760"/>
      <c r="OWP5" s="760"/>
      <c r="OWQ5" s="760"/>
      <c r="OWR5" s="760"/>
      <c r="OWS5" s="760"/>
      <c r="OWT5" s="760"/>
      <c r="OWU5" s="760"/>
      <c r="OWV5" s="760"/>
      <c r="OWW5" s="760"/>
      <c r="OWX5" s="760"/>
      <c r="OWY5" s="760"/>
      <c r="OWZ5" s="760"/>
      <c r="OXA5" s="760"/>
      <c r="OXB5" s="760"/>
      <c r="OXC5" s="760"/>
      <c r="OXD5" s="760"/>
      <c r="OXE5" s="760"/>
      <c r="OXF5" s="760"/>
      <c r="OXG5" s="760"/>
      <c r="OXH5" s="760"/>
      <c r="OXI5" s="760"/>
      <c r="OXJ5" s="760"/>
      <c r="OXK5" s="760"/>
      <c r="OXL5" s="760"/>
      <c r="OXM5" s="760"/>
      <c r="OXN5" s="760"/>
      <c r="OXO5" s="760"/>
      <c r="OXP5" s="760"/>
      <c r="OXQ5" s="760"/>
      <c r="OXR5" s="760"/>
      <c r="OXS5" s="760"/>
      <c r="OXT5" s="760"/>
      <c r="OXU5" s="760"/>
      <c r="OXV5" s="760"/>
      <c r="OXW5" s="760"/>
      <c r="OXX5" s="760"/>
      <c r="OXY5" s="760"/>
      <c r="OXZ5" s="760"/>
      <c r="OYA5" s="760"/>
      <c r="OYB5" s="760"/>
      <c r="OYC5" s="760"/>
      <c r="OYD5" s="760"/>
      <c r="OYE5" s="760"/>
      <c r="OYF5" s="760"/>
      <c r="OYG5" s="760"/>
      <c r="OYH5" s="760"/>
      <c r="OYI5" s="760"/>
      <c r="OYJ5" s="760"/>
      <c r="OYK5" s="760"/>
      <c r="OYL5" s="760"/>
      <c r="OYM5" s="760"/>
      <c r="OYN5" s="760"/>
      <c r="OYO5" s="760"/>
      <c r="OYP5" s="760"/>
      <c r="OYQ5" s="760"/>
      <c r="OYR5" s="760"/>
      <c r="OYS5" s="760"/>
      <c r="OYT5" s="760"/>
      <c r="OYU5" s="760"/>
      <c r="OYV5" s="760"/>
      <c r="OYW5" s="760"/>
      <c r="OYX5" s="760"/>
      <c r="OYY5" s="760"/>
      <c r="OYZ5" s="760"/>
      <c r="OZA5" s="760"/>
      <c r="OZB5" s="760"/>
      <c r="OZC5" s="760"/>
      <c r="OZD5" s="760"/>
      <c r="OZE5" s="760"/>
      <c r="OZF5" s="760"/>
      <c r="OZG5" s="760"/>
      <c r="OZH5" s="760"/>
      <c r="OZI5" s="760"/>
      <c r="OZJ5" s="760"/>
      <c r="OZK5" s="760"/>
      <c r="OZL5" s="760"/>
      <c r="OZM5" s="760"/>
      <c r="OZN5" s="760"/>
      <c r="OZO5" s="760"/>
      <c r="OZP5" s="760"/>
      <c r="OZQ5" s="760"/>
      <c r="OZR5" s="760"/>
      <c r="OZS5" s="760"/>
      <c r="OZT5" s="760"/>
      <c r="OZU5" s="760"/>
      <c r="OZV5" s="760"/>
      <c r="OZW5" s="760"/>
      <c r="OZX5" s="760"/>
      <c r="OZY5" s="760"/>
      <c r="OZZ5" s="760"/>
      <c r="PAA5" s="760"/>
      <c r="PAB5" s="760"/>
      <c r="PAC5" s="760"/>
      <c r="PAD5" s="760"/>
      <c r="PAE5" s="760"/>
      <c r="PAF5" s="760"/>
      <c r="PAG5" s="760"/>
      <c r="PAH5" s="760"/>
      <c r="PAI5" s="760"/>
      <c r="PAJ5" s="760"/>
      <c r="PAK5" s="760"/>
      <c r="PAL5" s="760"/>
      <c r="PAM5" s="760"/>
      <c r="PAN5" s="760"/>
      <c r="PAO5" s="760"/>
      <c r="PAP5" s="760"/>
      <c r="PAQ5" s="760"/>
      <c r="PAR5" s="760"/>
      <c r="PAS5" s="760"/>
      <c r="PAT5" s="760"/>
      <c r="PAU5" s="760"/>
      <c r="PAV5" s="760"/>
      <c r="PAW5" s="760"/>
      <c r="PAX5" s="760"/>
      <c r="PAY5" s="760"/>
      <c r="PAZ5" s="760"/>
      <c r="PBA5" s="760"/>
      <c r="PBB5" s="760"/>
      <c r="PBC5" s="760"/>
      <c r="PBD5" s="760"/>
      <c r="PBE5" s="760"/>
      <c r="PBF5" s="760"/>
      <c r="PBG5" s="760"/>
      <c r="PBH5" s="760"/>
      <c r="PBI5" s="760"/>
      <c r="PBJ5" s="760"/>
      <c r="PBK5" s="760"/>
      <c r="PBL5" s="760"/>
      <c r="PBM5" s="760"/>
      <c r="PBN5" s="760"/>
      <c r="PBO5" s="760"/>
      <c r="PBP5" s="760"/>
      <c r="PBQ5" s="760"/>
      <c r="PBR5" s="760"/>
      <c r="PBS5" s="760"/>
      <c r="PBT5" s="760"/>
      <c r="PBU5" s="760"/>
      <c r="PBV5" s="760"/>
      <c r="PBW5" s="760"/>
      <c r="PBX5" s="760"/>
      <c r="PBY5" s="760"/>
      <c r="PBZ5" s="760"/>
      <c r="PCA5" s="760"/>
      <c r="PCB5" s="760"/>
      <c r="PCC5" s="760"/>
      <c r="PCD5" s="760"/>
      <c r="PCE5" s="760"/>
      <c r="PCF5" s="760"/>
      <c r="PCG5" s="760"/>
      <c r="PCH5" s="760"/>
      <c r="PCI5" s="760"/>
      <c r="PCJ5" s="760"/>
      <c r="PCK5" s="760"/>
      <c r="PCL5" s="760"/>
      <c r="PCM5" s="760"/>
      <c r="PCN5" s="760"/>
      <c r="PCO5" s="760"/>
      <c r="PCP5" s="760"/>
      <c r="PCQ5" s="760"/>
      <c r="PCR5" s="760"/>
      <c r="PCS5" s="760"/>
      <c r="PCT5" s="760"/>
      <c r="PCU5" s="760"/>
      <c r="PCV5" s="760"/>
      <c r="PCW5" s="760"/>
      <c r="PCX5" s="760"/>
      <c r="PCY5" s="760"/>
      <c r="PCZ5" s="760"/>
      <c r="PDA5" s="760"/>
      <c r="PDB5" s="760"/>
      <c r="PDC5" s="760"/>
      <c r="PDD5" s="760"/>
      <c r="PDE5" s="760"/>
      <c r="PDF5" s="760"/>
      <c r="PDG5" s="760"/>
      <c r="PDH5" s="760"/>
      <c r="PDI5" s="760"/>
      <c r="PDJ5" s="760"/>
      <c r="PDK5" s="760"/>
      <c r="PDL5" s="760"/>
      <c r="PDM5" s="760"/>
      <c r="PDN5" s="760"/>
      <c r="PDO5" s="760"/>
      <c r="PDP5" s="760"/>
      <c r="PDQ5" s="760"/>
      <c r="PDR5" s="760"/>
      <c r="PDS5" s="760"/>
      <c r="PDT5" s="760"/>
      <c r="PDU5" s="760"/>
      <c r="PDV5" s="760"/>
      <c r="PDW5" s="760"/>
      <c r="PDX5" s="760"/>
      <c r="PDY5" s="760"/>
      <c r="PDZ5" s="760"/>
      <c r="PEA5" s="760"/>
      <c r="PEB5" s="760"/>
      <c r="PEC5" s="760"/>
      <c r="PED5" s="760"/>
      <c r="PEE5" s="760"/>
      <c r="PEF5" s="760"/>
      <c r="PEG5" s="760"/>
      <c r="PEH5" s="760"/>
      <c r="PEI5" s="760"/>
      <c r="PEJ5" s="760"/>
      <c r="PEK5" s="760"/>
      <c r="PEL5" s="760"/>
      <c r="PEM5" s="760"/>
      <c r="PEN5" s="760"/>
      <c r="PEO5" s="760"/>
      <c r="PEP5" s="760"/>
      <c r="PEQ5" s="760"/>
      <c r="PER5" s="760"/>
      <c r="PES5" s="760"/>
      <c r="PET5" s="760"/>
      <c r="PEU5" s="760"/>
      <c r="PEV5" s="760"/>
      <c r="PEW5" s="760"/>
      <c r="PEX5" s="760"/>
      <c r="PEY5" s="760"/>
      <c r="PEZ5" s="760"/>
      <c r="PFA5" s="760"/>
      <c r="PFB5" s="760"/>
      <c r="PFC5" s="760"/>
      <c r="PFD5" s="760"/>
      <c r="PFE5" s="760"/>
      <c r="PFF5" s="760"/>
      <c r="PFG5" s="760"/>
      <c r="PFH5" s="760"/>
      <c r="PFI5" s="760"/>
      <c r="PFJ5" s="760"/>
      <c r="PFK5" s="760"/>
      <c r="PFL5" s="760"/>
      <c r="PFM5" s="760"/>
      <c r="PFN5" s="760"/>
      <c r="PFO5" s="760"/>
      <c r="PFP5" s="760"/>
      <c r="PFQ5" s="760"/>
      <c r="PFR5" s="760"/>
      <c r="PFS5" s="760"/>
      <c r="PFT5" s="760"/>
      <c r="PFU5" s="760"/>
      <c r="PFV5" s="760"/>
      <c r="PFW5" s="760"/>
      <c r="PFX5" s="760"/>
      <c r="PFY5" s="760"/>
      <c r="PFZ5" s="760"/>
      <c r="PGA5" s="760"/>
      <c r="PGB5" s="760"/>
      <c r="PGC5" s="760"/>
      <c r="PGD5" s="760"/>
      <c r="PGE5" s="760"/>
      <c r="PGF5" s="760"/>
      <c r="PGG5" s="760"/>
      <c r="PGH5" s="760"/>
      <c r="PGI5" s="760"/>
      <c r="PGJ5" s="760"/>
      <c r="PGK5" s="760"/>
      <c r="PGL5" s="760"/>
      <c r="PGM5" s="760"/>
      <c r="PGN5" s="760"/>
      <c r="PGO5" s="760"/>
      <c r="PGP5" s="760"/>
      <c r="PGQ5" s="760"/>
      <c r="PGR5" s="760"/>
      <c r="PGS5" s="760"/>
      <c r="PGT5" s="760"/>
      <c r="PGU5" s="760"/>
      <c r="PGV5" s="760"/>
      <c r="PGW5" s="760"/>
      <c r="PGX5" s="760"/>
      <c r="PGY5" s="760"/>
      <c r="PGZ5" s="760"/>
      <c r="PHA5" s="760"/>
      <c r="PHB5" s="760"/>
      <c r="PHC5" s="760"/>
      <c r="PHD5" s="760"/>
      <c r="PHE5" s="760"/>
      <c r="PHF5" s="760"/>
      <c r="PHG5" s="760"/>
      <c r="PHH5" s="760"/>
      <c r="PHI5" s="760"/>
      <c r="PHJ5" s="760"/>
      <c r="PHK5" s="760"/>
      <c r="PHL5" s="760"/>
      <c r="PHM5" s="760"/>
      <c r="PHN5" s="760"/>
      <c r="PHO5" s="760"/>
      <c r="PHP5" s="760"/>
      <c r="PHQ5" s="760"/>
      <c r="PHR5" s="760"/>
      <c r="PHS5" s="760"/>
      <c r="PHT5" s="760"/>
      <c r="PHU5" s="760"/>
      <c r="PHV5" s="760"/>
      <c r="PHW5" s="760"/>
      <c r="PHX5" s="760"/>
      <c r="PHY5" s="760"/>
      <c r="PHZ5" s="760"/>
      <c r="PIA5" s="760"/>
      <c r="PIB5" s="760"/>
      <c r="PIC5" s="760"/>
      <c r="PID5" s="760"/>
      <c r="PIE5" s="760"/>
      <c r="PIF5" s="760"/>
      <c r="PIG5" s="760"/>
      <c r="PIH5" s="760"/>
      <c r="PII5" s="760"/>
      <c r="PIJ5" s="760"/>
      <c r="PIK5" s="760"/>
      <c r="PIL5" s="760"/>
      <c r="PIM5" s="760"/>
      <c r="PIN5" s="760"/>
      <c r="PIO5" s="760"/>
      <c r="PIP5" s="760"/>
      <c r="PIQ5" s="760"/>
      <c r="PIR5" s="760"/>
      <c r="PIS5" s="760"/>
      <c r="PIT5" s="760"/>
      <c r="PIU5" s="760"/>
      <c r="PIV5" s="760"/>
      <c r="PIW5" s="760"/>
      <c r="PIX5" s="760"/>
      <c r="PIY5" s="760"/>
      <c r="PIZ5" s="760"/>
      <c r="PJA5" s="760"/>
      <c r="PJB5" s="760"/>
      <c r="PJC5" s="760"/>
      <c r="PJD5" s="760"/>
      <c r="PJE5" s="760"/>
      <c r="PJF5" s="760"/>
      <c r="PJG5" s="760"/>
      <c r="PJH5" s="760"/>
      <c r="PJI5" s="760"/>
      <c r="PJJ5" s="760"/>
      <c r="PJK5" s="760"/>
      <c r="PJL5" s="760"/>
      <c r="PJM5" s="760"/>
      <c r="PJN5" s="760"/>
      <c r="PJO5" s="760"/>
      <c r="PJP5" s="760"/>
      <c r="PJQ5" s="760"/>
      <c r="PJR5" s="760"/>
      <c r="PJS5" s="760"/>
      <c r="PJT5" s="760"/>
      <c r="PJU5" s="760"/>
      <c r="PJV5" s="760"/>
      <c r="PJW5" s="760"/>
      <c r="PJX5" s="760"/>
      <c r="PJY5" s="760"/>
      <c r="PJZ5" s="760"/>
      <c r="PKA5" s="760"/>
      <c r="PKB5" s="760"/>
      <c r="PKC5" s="760"/>
      <c r="PKD5" s="760"/>
      <c r="PKE5" s="760"/>
      <c r="PKF5" s="760"/>
      <c r="PKG5" s="760"/>
      <c r="PKH5" s="760"/>
      <c r="PKI5" s="760"/>
      <c r="PKJ5" s="760"/>
      <c r="PKK5" s="760"/>
      <c r="PKL5" s="760"/>
      <c r="PKM5" s="760"/>
      <c r="PKN5" s="760"/>
      <c r="PKO5" s="760"/>
      <c r="PKP5" s="760"/>
      <c r="PKQ5" s="760"/>
      <c r="PKR5" s="760"/>
      <c r="PKS5" s="760"/>
      <c r="PKT5" s="760"/>
      <c r="PKU5" s="760"/>
      <c r="PKV5" s="760"/>
      <c r="PKW5" s="760"/>
      <c r="PKX5" s="760"/>
      <c r="PKY5" s="760"/>
      <c r="PKZ5" s="760"/>
      <c r="PLA5" s="760"/>
      <c r="PLB5" s="760"/>
      <c r="PLC5" s="760"/>
      <c r="PLD5" s="760"/>
      <c r="PLE5" s="760"/>
      <c r="PLF5" s="760"/>
      <c r="PLG5" s="760"/>
      <c r="PLH5" s="760"/>
      <c r="PLI5" s="760"/>
      <c r="PLJ5" s="760"/>
      <c r="PLK5" s="760"/>
      <c r="PLL5" s="760"/>
      <c r="PLM5" s="760"/>
      <c r="PLN5" s="760"/>
      <c r="PLO5" s="760"/>
      <c r="PLP5" s="760"/>
      <c r="PLQ5" s="760"/>
      <c r="PLR5" s="760"/>
      <c r="PLS5" s="760"/>
      <c r="PLT5" s="760"/>
      <c r="PLU5" s="760"/>
      <c r="PLV5" s="760"/>
      <c r="PLW5" s="760"/>
      <c r="PLX5" s="760"/>
      <c r="PLY5" s="760"/>
      <c r="PLZ5" s="760"/>
      <c r="PMA5" s="760"/>
      <c r="PMB5" s="760"/>
      <c r="PMC5" s="760"/>
      <c r="PMD5" s="760"/>
      <c r="PME5" s="760"/>
      <c r="PMF5" s="760"/>
      <c r="PMG5" s="760"/>
      <c r="PMH5" s="760"/>
      <c r="PMI5" s="760"/>
      <c r="PMJ5" s="760"/>
      <c r="PMK5" s="760"/>
      <c r="PML5" s="760"/>
      <c r="PMM5" s="760"/>
      <c r="PMN5" s="760"/>
      <c r="PMO5" s="760"/>
      <c r="PMP5" s="760"/>
      <c r="PMQ5" s="760"/>
      <c r="PMR5" s="760"/>
      <c r="PMS5" s="760"/>
      <c r="PMT5" s="760"/>
      <c r="PMU5" s="760"/>
      <c r="PMV5" s="760"/>
      <c r="PMW5" s="760"/>
      <c r="PMX5" s="760"/>
      <c r="PMY5" s="760"/>
      <c r="PMZ5" s="760"/>
      <c r="PNA5" s="760"/>
      <c r="PNB5" s="760"/>
      <c r="PNC5" s="760"/>
      <c r="PND5" s="760"/>
      <c r="PNE5" s="760"/>
      <c r="PNF5" s="760"/>
      <c r="PNG5" s="760"/>
      <c r="PNH5" s="760"/>
      <c r="PNI5" s="760"/>
      <c r="PNJ5" s="760"/>
      <c r="PNK5" s="760"/>
      <c r="PNL5" s="760"/>
      <c r="PNM5" s="760"/>
      <c r="PNN5" s="760"/>
      <c r="PNO5" s="760"/>
      <c r="PNP5" s="760"/>
      <c r="PNQ5" s="760"/>
      <c r="PNR5" s="760"/>
      <c r="PNS5" s="760"/>
      <c r="PNT5" s="760"/>
      <c r="PNU5" s="760"/>
      <c r="PNV5" s="760"/>
      <c r="PNW5" s="760"/>
      <c r="PNX5" s="760"/>
      <c r="PNY5" s="760"/>
      <c r="PNZ5" s="760"/>
      <c r="POA5" s="760"/>
      <c r="POB5" s="760"/>
      <c r="POC5" s="760"/>
      <c r="POD5" s="760"/>
      <c r="POE5" s="760"/>
      <c r="POF5" s="760"/>
      <c r="POG5" s="760"/>
      <c r="POH5" s="760"/>
      <c r="POI5" s="760"/>
      <c r="POJ5" s="760"/>
      <c r="POK5" s="760"/>
      <c r="POL5" s="760"/>
      <c r="POM5" s="760"/>
      <c r="PON5" s="760"/>
      <c r="POO5" s="760"/>
      <c r="POP5" s="760"/>
      <c r="POQ5" s="760"/>
      <c r="POR5" s="760"/>
      <c r="POS5" s="760"/>
      <c r="POT5" s="760"/>
      <c r="POU5" s="760"/>
      <c r="POV5" s="760"/>
      <c r="POW5" s="760"/>
      <c r="POX5" s="760"/>
      <c r="POY5" s="760"/>
      <c r="POZ5" s="760"/>
      <c r="PPA5" s="760"/>
      <c r="PPB5" s="760"/>
      <c r="PPC5" s="760"/>
      <c r="PPD5" s="760"/>
      <c r="PPE5" s="760"/>
      <c r="PPF5" s="760"/>
      <c r="PPG5" s="760"/>
      <c r="PPH5" s="760"/>
      <c r="PPI5" s="760"/>
      <c r="PPJ5" s="760"/>
      <c r="PPK5" s="760"/>
      <c r="PPL5" s="760"/>
      <c r="PPM5" s="760"/>
      <c r="PPN5" s="760"/>
      <c r="PPO5" s="760"/>
      <c r="PPP5" s="760"/>
      <c r="PPQ5" s="760"/>
      <c r="PPR5" s="760"/>
      <c r="PPS5" s="760"/>
      <c r="PPT5" s="760"/>
      <c r="PPU5" s="760"/>
      <c r="PPV5" s="760"/>
      <c r="PPW5" s="760"/>
      <c r="PPX5" s="760"/>
      <c r="PPY5" s="760"/>
      <c r="PPZ5" s="760"/>
      <c r="PQA5" s="760"/>
      <c r="PQB5" s="760"/>
      <c r="PQC5" s="760"/>
      <c r="PQD5" s="760"/>
      <c r="PQE5" s="760"/>
      <c r="PQF5" s="760"/>
      <c r="PQG5" s="760"/>
      <c r="PQH5" s="760"/>
      <c r="PQI5" s="760"/>
      <c r="PQJ5" s="760"/>
      <c r="PQK5" s="760"/>
      <c r="PQL5" s="760"/>
      <c r="PQM5" s="760"/>
      <c r="PQN5" s="760"/>
      <c r="PQO5" s="760"/>
      <c r="PQP5" s="760"/>
      <c r="PQQ5" s="760"/>
      <c r="PQR5" s="760"/>
      <c r="PQS5" s="760"/>
      <c r="PQT5" s="760"/>
      <c r="PQU5" s="760"/>
      <c r="PQV5" s="760"/>
      <c r="PQW5" s="760"/>
      <c r="PQX5" s="760"/>
      <c r="PQY5" s="760"/>
      <c r="PQZ5" s="760"/>
      <c r="PRA5" s="760"/>
      <c r="PRB5" s="760"/>
      <c r="PRC5" s="760"/>
      <c r="PRD5" s="760"/>
      <c r="PRE5" s="760"/>
      <c r="PRF5" s="760"/>
      <c r="PRG5" s="760"/>
      <c r="PRH5" s="760"/>
      <c r="PRI5" s="760"/>
      <c r="PRJ5" s="760"/>
      <c r="PRK5" s="760"/>
      <c r="PRL5" s="760"/>
      <c r="PRM5" s="760"/>
      <c r="PRN5" s="760"/>
      <c r="PRO5" s="760"/>
      <c r="PRP5" s="760"/>
      <c r="PRQ5" s="760"/>
      <c r="PRR5" s="760"/>
      <c r="PRS5" s="760"/>
      <c r="PRT5" s="760"/>
      <c r="PRU5" s="760"/>
      <c r="PRV5" s="760"/>
      <c r="PRW5" s="760"/>
      <c r="PRX5" s="760"/>
      <c r="PRY5" s="760"/>
      <c r="PRZ5" s="760"/>
      <c r="PSA5" s="760"/>
      <c r="PSB5" s="760"/>
      <c r="PSC5" s="760"/>
      <c r="PSD5" s="760"/>
      <c r="PSE5" s="760"/>
      <c r="PSF5" s="760"/>
      <c r="PSG5" s="760"/>
      <c r="PSH5" s="760"/>
      <c r="PSI5" s="760"/>
      <c r="PSJ5" s="760"/>
      <c r="PSK5" s="760"/>
      <c r="PSL5" s="760"/>
      <c r="PSM5" s="760"/>
      <c r="PSN5" s="760"/>
      <c r="PSO5" s="760"/>
      <c r="PSP5" s="760"/>
      <c r="PSQ5" s="760"/>
      <c r="PSR5" s="760"/>
      <c r="PSS5" s="760"/>
      <c r="PST5" s="760"/>
      <c r="PSU5" s="760"/>
      <c r="PSV5" s="760"/>
      <c r="PSW5" s="760"/>
      <c r="PSX5" s="760"/>
      <c r="PSY5" s="760"/>
      <c r="PSZ5" s="760"/>
      <c r="PTA5" s="760"/>
      <c r="PTB5" s="760"/>
      <c r="PTC5" s="760"/>
      <c r="PTD5" s="760"/>
      <c r="PTE5" s="760"/>
      <c r="PTF5" s="760"/>
      <c r="PTG5" s="760"/>
      <c r="PTH5" s="760"/>
      <c r="PTI5" s="760"/>
      <c r="PTJ5" s="760"/>
      <c r="PTK5" s="760"/>
      <c r="PTL5" s="760"/>
      <c r="PTM5" s="760"/>
      <c r="PTN5" s="760"/>
      <c r="PTO5" s="760"/>
      <c r="PTP5" s="760"/>
      <c r="PTQ5" s="760"/>
      <c r="PTR5" s="760"/>
      <c r="PTS5" s="760"/>
      <c r="PTT5" s="760"/>
      <c r="PTU5" s="760"/>
      <c r="PTV5" s="760"/>
      <c r="PTW5" s="760"/>
      <c r="PTX5" s="760"/>
      <c r="PTY5" s="760"/>
      <c r="PTZ5" s="760"/>
      <c r="PUA5" s="760"/>
      <c r="PUB5" s="760"/>
      <c r="PUC5" s="760"/>
      <c r="PUD5" s="760"/>
      <c r="PUE5" s="760"/>
      <c r="PUF5" s="760"/>
      <c r="PUG5" s="760"/>
      <c r="PUH5" s="760"/>
      <c r="PUI5" s="760"/>
      <c r="PUJ5" s="760"/>
      <c r="PUK5" s="760"/>
      <c r="PUL5" s="760"/>
      <c r="PUM5" s="760"/>
      <c r="PUN5" s="760"/>
      <c r="PUO5" s="760"/>
      <c r="PUP5" s="760"/>
      <c r="PUQ5" s="760"/>
      <c r="PUR5" s="760"/>
      <c r="PUS5" s="760"/>
      <c r="PUT5" s="760"/>
      <c r="PUU5" s="760"/>
      <c r="PUV5" s="760"/>
      <c r="PUW5" s="760"/>
      <c r="PUX5" s="760"/>
      <c r="PUY5" s="760"/>
      <c r="PUZ5" s="760"/>
      <c r="PVA5" s="760"/>
      <c r="PVB5" s="760"/>
      <c r="PVC5" s="760"/>
      <c r="PVD5" s="760"/>
      <c r="PVE5" s="760"/>
      <c r="PVF5" s="760"/>
      <c r="PVG5" s="760"/>
      <c r="PVH5" s="760"/>
      <c r="PVI5" s="760"/>
      <c r="PVJ5" s="760"/>
      <c r="PVK5" s="760"/>
      <c r="PVL5" s="760"/>
      <c r="PVM5" s="760"/>
      <c r="PVN5" s="760"/>
      <c r="PVO5" s="760"/>
      <c r="PVP5" s="760"/>
      <c r="PVQ5" s="760"/>
      <c r="PVR5" s="760"/>
      <c r="PVS5" s="760"/>
      <c r="PVT5" s="760"/>
      <c r="PVU5" s="760"/>
      <c r="PVV5" s="760"/>
      <c r="PVW5" s="760"/>
      <c r="PVX5" s="760"/>
      <c r="PVY5" s="760"/>
      <c r="PVZ5" s="760"/>
      <c r="PWA5" s="760"/>
      <c r="PWB5" s="760"/>
      <c r="PWC5" s="760"/>
      <c r="PWD5" s="760"/>
      <c r="PWE5" s="760"/>
      <c r="PWF5" s="760"/>
      <c r="PWG5" s="760"/>
      <c r="PWH5" s="760"/>
      <c r="PWI5" s="760"/>
      <c r="PWJ5" s="760"/>
      <c r="PWK5" s="760"/>
      <c r="PWL5" s="760"/>
      <c r="PWM5" s="760"/>
      <c r="PWN5" s="760"/>
      <c r="PWO5" s="760"/>
      <c r="PWP5" s="760"/>
      <c r="PWQ5" s="760"/>
      <c r="PWR5" s="760"/>
      <c r="PWS5" s="760"/>
      <c r="PWT5" s="760"/>
      <c r="PWU5" s="760"/>
      <c r="PWV5" s="760"/>
      <c r="PWW5" s="760"/>
      <c r="PWX5" s="760"/>
      <c r="PWY5" s="760"/>
      <c r="PWZ5" s="760"/>
      <c r="PXA5" s="760"/>
      <c r="PXB5" s="760"/>
      <c r="PXC5" s="760"/>
      <c r="PXD5" s="760"/>
      <c r="PXE5" s="760"/>
      <c r="PXF5" s="760"/>
      <c r="PXG5" s="760"/>
      <c r="PXH5" s="760"/>
      <c r="PXI5" s="760"/>
      <c r="PXJ5" s="760"/>
      <c r="PXK5" s="760"/>
      <c r="PXL5" s="760"/>
      <c r="PXM5" s="760"/>
      <c r="PXN5" s="760"/>
      <c r="PXO5" s="760"/>
      <c r="PXP5" s="760"/>
      <c r="PXQ5" s="760"/>
      <c r="PXR5" s="760"/>
      <c r="PXS5" s="760"/>
      <c r="PXT5" s="760"/>
      <c r="PXU5" s="760"/>
      <c r="PXV5" s="760"/>
      <c r="PXW5" s="760"/>
      <c r="PXX5" s="760"/>
      <c r="PXY5" s="760"/>
      <c r="PXZ5" s="760"/>
      <c r="PYA5" s="760"/>
      <c r="PYB5" s="760"/>
      <c r="PYC5" s="760"/>
      <c r="PYD5" s="760"/>
      <c r="PYE5" s="760"/>
      <c r="PYF5" s="760"/>
      <c r="PYG5" s="760"/>
      <c r="PYH5" s="760"/>
      <c r="PYI5" s="760"/>
      <c r="PYJ5" s="760"/>
      <c r="PYK5" s="760"/>
      <c r="PYL5" s="760"/>
      <c r="PYM5" s="760"/>
      <c r="PYN5" s="760"/>
      <c r="PYO5" s="760"/>
      <c r="PYP5" s="760"/>
      <c r="PYQ5" s="760"/>
      <c r="PYR5" s="760"/>
      <c r="PYS5" s="760"/>
      <c r="PYT5" s="760"/>
      <c r="PYU5" s="760"/>
      <c r="PYV5" s="760"/>
      <c r="PYW5" s="760"/>
      <c r="PYX5" s="760"/>
      <c r="PYY5" s="760"/>
      <c r="PYZ5" s="760"/>
      <c r="PZA5" s="760"/>
      <c r="PZB5" s="760"/>
      <c r="PZC5" s="760"/>
      <c r="PZD5" s="760"/>
      <c r="PZE5" s="760"/>
      <c r="PZF5" s="760"/>
      <c r="PZG5" s="760"/>
      <c r="PZH5" s="760"/>
      <c r="PZI5" s="760"/>
      <c r="PZJ5" s="760"/>
      <c r="PZK5" s="760"/>
      <c r="PZL5" s="760"/>
      <c r="PZM5" s="760"/>
      <c r="PZN5" s="760"/>
      <c r="PZO5" s="760"/>
      <c r="PZP5" s="760"/>
      <c r="PZQ5" s="760"/>
      <c r="PZR5" s="760"/>
      <c r="PZS5" s="760"/>
      <c r="PZT5" s="760"/>
      <c r="PZU5" s="760"/>
      <c r="PZV5" s="760"/>
      <c r="PZW5" s="760"/>
      <c r="PZX5" s="760"/>
      <c r="PZY5" s="760"/>
      <c r="PZZ5" s="760"/>
      <c r="QAA5" s="760"/>
      <c r="QAB5" s="760"/>
      <c r="QAC5" s="760"/>
      <c r="QAD5" s="760"/>
      <c r="QAE5" s="760"/>
      <c r="QAF5" s="760"/>
      <c r="QAG5" s="760"/>
      <c r="QAH5" s="760"/>
      <c r="QAI5" s="760"/>
      <c r="QAJ5" s="760"/>
      <c r="QAK5" s="760"/>
      <c r="QAL5" s="760"/>
      <c r="QAM5" s="760"/>
      <c r="QAN5" s="760"/>
      <c r="QAO5" s="760"/>
      <c r="QAP5" s="760"/>
      <c r="QAQ5" s="760"/>
      <c r="QAR5" s="760"/>
      <c r="QAS5" s="760"/>
      <c r="QAT5" s="760"/>
      <c r="QAU5" s="760"/>
      <c r="QAV5" s="760"/>
      <c r="QAW5" s="760"/>
      <c r="QAX5" s="760"/>
      <c r="QAY5" s="760"/>
      <c r="QAZ5" s="760"/>
      <c r="QBA5" s="760"/>
      <c r="QBB5" s="760"/>
      <c r="QBC5" s="760"/>
      <c r="QBD5" s="760"/>
      <c r="QBE5" s="760"/>
      <c r="QBF5" s="760"/>
      <c r="QBG5" s="760"/>
      <c r="QBH5" s="760"/>
      <c r="QBI5" s="760"/>
      <c r="QBJ5" s="760"/>
      <c r="QBK5" s="760"/>
      <c r="QBL5" s="760"/>
      <c r="QBM5" s="760"/>
      <c r="QBN5" s="760"/>
      <c r="QBO5" s="760"/>
      <c r="QBP5" s="760"/>
      <c r="QBQ5" s="760"/>
      <c r="QBR5" s="760"/>
      <c r="QBS5" s="760"/>
      <c r="QBT5" s="760"/>
      <c r="QBU5" s="760"/>
      <c r="QBV5" s="760"/>
      <c r="QBW5" s="760"/>
      <c r="QBX5" s="760"/>
      <c r="QBY5" s="760"/>
      <c r="QBZ5" s="760"/>
      <c r="QCA5" s="760"/>
      <c r="QCB5" s="760"/>
      <c r="QCC5" s="760"/>
      <c r="QCD5" s="760"/>
      <c r="QCE5" s="760"/>
      <c r="QCF5" s="760"/>
      <c r="QCG5" s="760"/>
      <c r="QCH5" s="760"/>
      <c r="QCI5" s="760"/>
      <c r="QCJ5" s="760"/>
      <c r="QCK5" s="760"/>
      <c r="QCL5" s="760"/>
      <c r="QCM5" s="760"/>
      <c r="QCN5" s="760"/>
      <c r="QCO5" s="760"/>
      <c r="QCP5" s="760"/>
      <c r="QCQ5" s="760"/>
      <c r="QCR5" s="760"/>
      <c r="QCS5" s="760"/>
      <c r="QCT5" s="760"/>
      <c r="QCU5" s="760"/>
      <c r="QCV5" s="760"/>
      <c r="QCW5" s="760"/>
      <c r="QCX5" s="760"/>
      <c r="QCY5" s="760"/>
      <c r="QCZ5" s="760"/>
      <c r="QDA5" s="760"/>
      <c r="QDB5" s="760"/>
      <c r="QDC5" s="760"/>
      <c r="QDD5" s="760"/>
      <c r="QDE5" s="760"/>
      <c r="QDF5" s="760"/>
      <c r="QDG5" s="760"/>
      <c r="QDH5" s="760"/>
      <c r="QDI5" s="760"/>
      <c r="QDJ5" s="760"/>
      <c r="QDK5" s="760"/>
      <c r="QDL5" s="760"/>
      <c r="QDM5" s="760"/>
      <c r="QDN5" s="760"/>
      <c r="QDO5" s="760"/>
      <c r="QDP5" s="760"/>
      <c r="QDQ5" s="760"/>
      <c r="QDR5" s="760"/>
      <c r="QDS5" s="760"/>
      <c r="QDT5" s="760"/>
      <c r="QDU5" s="760"/>
      <c r="QDV5" s="760"/>
      <c r="QDW5" s="760"/>
      <c r="QDX5" s="760"/>
      <c r="QDY5" s="760"/>
      <c r="QDZ5" s="760"/>
      <c r="QEA5" s="760"/>
      <c r="QEB5" s="760"/>
      <c r="QEC5" s="760"/>
      <c r="QED5" s="760"/>
      <c r="QEE5" s="760"/>
      <c r="QEF5" s="760"/>
      <c r="QEG5" s="760"/>
      <c r="QEH5" s="760"/>
      <c r="QEI5" s="760"/>
      <c r="QEJ5" s="760"/>
      <c r="QEK5" s="760"/>
      <c r="QEL5" s="760"/>
      <c r="QEM5" s="760"/>
      <c r="QEN5" s="760"/>
      <c r="QEO5" s="760"/>
      <c r="QEP5" s="760"/>
      <c r="QEQ5" s="760"/>
      <c r="QER5" s="760"/>
      <c r="QES5" s="760"/>
      <c r="QET5" s="760"/>
      <c r="QEU5" s="760"/>
      <c r="QEV5" s="760"/>
      <c r="QEW5" s="760"/>
      <c r="QEX5" s="760"/>
      <c r="QEY5" s="760"/>
      <c r="QEZ5" s="760"/>
      <c r="QFA5" s="760"/>
      <c r="QFB5" s="760"/>
      <c r="QFC5" s="760"/>
      <c r="QFD5" s="760"/>
      <c r="QFE5" s="760"/>
      <c r="QFF5" s="760"/>
      <c r="QFG5" s="760"/>
      <c r="QFH5" s="760"/>
      <c r="QFI5" s="760"/>
      <c r="QFJ5" s="760"/>
      <c r="QFK5" s="760"/>
      <c r="QFL5" s="760"/>
      <c r="QFM5" s="760"/>
      <c r="QFN5" s="760"/>
      <c r="QFO5" s="760"/>
      <c r="QFP5" s="760"/>
      <c r="QFQ5" s="760"/>
      <c r="QFR5" s="760"/>
      <c r="QFS5" s="760"/>
      <c r="QFT5" s="760"/>
      <c r="QFU5" s="760"/>
      <c r="QFV5" s="760"/>
      <c r="QFW5" s="760"/>
      <c r="QFX5" s="760"/>
      <c r="QFY5" s="760"/>
      <c r="QFZ5" s="760"/>
      <c r="QGA5" s="760"/>
      <c r="QGB5" s="760"/>
      <c r="QGC5" s="760"/>
      <c r="QGD5" s="760"/>
      <c r="QGE5" s="760"/>
      <c r="QGF5" s="760"/>
      <c r="QGG5" s="760"/>
      <c r="QGH5" s="760"/>
      <c r="QGI5" s="760"/>
      <c r="QGJ5" s="760"/>
      <c r="QGK5" s="760"/>
      <c r="QGL5" s="760"/>
      <c r="QGM5" s="760"/>
      <c r="QGN5" s="760"/>
      <c r="QGO5" s="760"/>
      <c r="QGP5" s="760"/>
      <c r="QGQ5" s="760"/>
      <c r="QGR5" s="760"/>
      <c r="QGS5" s="760"/>
      <c r="QGT5" s="760"/>
      <c r="QGU5" s="760"/>
      <c r="QGV5" s="760"/>
      <c r="QGW5" s="760"/>
      <c r="QGX5" s="760"/>
      <c r="QGY5" s="760"/>
      <c r="QGZ5" s="760"/>
      <c r="QHA5" s="760"/>
      <c r="QHB5" s="760"/>
      <c r="QHC5" s="760"/>
      <c r="QHD5" s="760"/>
      <c r="QHE5" s="760"/>
      <c r="QHF5" s="760"/>
      <c r="QHG5" s="760"/>
      <c r="QHH5" s="760"/>
      <c r="QHI5" s="760"/>
      <c r="QHJ5" s="760"/>
      <c r="QHK5" s="760"/>
      <c r="QHL5" s="760"/>
      <c r="QHM5" s="760"/>
      <c r="QHN5" s="760"/>
      <c r="QHO5" s="760"/>
      <c r="QHP5" s="760"/>
      <c r="QHQ5" s="760"/>
      <c r="QHR5" s="760"/>
      <c r="QHS5" s="760"/>
      <c r="QHT5" s="760"/>
      <c r="QHU5" s="760"/>
      <c r="QHV5" s="760"/>
      <c r="QHW5" s="760"/>
      <c r="QHX5" s="760"/>
      <c r="QHY5" s="760"/>
      <c r="QHZ5" s="760"/>
      <c r="QIA5" s="760"/>
      <c r="QIB5" s="760"/>
      <c r="QIC5" s="760"/>
      <c r="QID5" s="760"/>
      <c r="QIE5" s="760"/>
      <c r="QIF5" s="760"/>
      <c r="QIG5" s="760"/>
      <c r="QIH5" s="760"/>
      <c r="QII5" s="760"/>
      <c r="QIJ5" s="760"/>
      <c r="QIK5" s="760"/>
      <c r="QIL5" s="760"/>
      <c r="QIM5" s="760"/>
      <c r="QIN5" s="760"/>
      <c r="QIO5" s="760"/>
      <c r="QIP5" s="760"/>
      <c r="QIQ5" s="760"/>
      <c r="QIR5" s="760"/>
      <c r="QIS5" s="760"/>
      <c r="QIT5" s="760"/>
      <c r="QIU5" s="760"/>
      <c r="QIV5" s="760"/>
      <c r="QIW5" s="760"/>
      <c r="QIX5" s="760"/>
      <c r="QIY5" s="760"/>
      <c r="QIZ5" s="760"/>
      <c r="QJA5" s="760"/>
      <c r="QJB5" s="760"/>
      <c r="QJC5" s="760"/>
      <c r="QJD5" s="760"/>
      <c r="QJE5" s="760"/>
      <c r="QJF5" s="760"/>
      <c r="QJG5" s="760"/>
      <c r="QJH5" s="760"/>
      <c r="QJI5" s="760"/>
      <c r="QJJ5" s="760"/>
      <c r="QJK5" s="760"/>
      <c r="QJL5" s="760"/>
      <c r="QJM5" s="760"/>
      <c r="QJN5" s="760"/>
      <c r="QJO5" s="760"/>
      <c r="QJP5" s="760"/>
      <c r="QJQ5" s="760"/>
      <c r="QJR5" s="760"/>
      <c r="QJS5" s="760"/>
      <c r="QJT5" s="760"/>
      <c r="QJU5" s="760"/>
      <c r="QJV5" s="760"/>
      <c r="QJW5" s="760"/>
      <c r="QJX5" s="760"/>
      <c r="QJY5" s="760"/>
      <c r="QJZ5" s="760"/>
      <c r="QKA5" s="760"/>
      <c r="QKB5" s="760"/>
      <c r="QKC5" s="760"/>
      <c r="QKD5" s="760"/>
      <c r="QKE5" s="760"/>
      <c r="QKF5" s="760"/>
      <c r="QKG5" s="760"/>
      <c r="QKH5" s="760"/>
      <c r="QKI5" s="760"/>
      <c r="QKJ5" s="760"/>
      <c r="QKK5" s="760"/>
      <c r="QKL5" s="760"/>
      <c r="QKM5" s="760"/>
      <c r="QKN5" s="760"/>
      <c r="QKO5" s="760"/>
      <c r="QKP5" s="760"/>
      <c r="QKQ5" s="760"/>
      <c r="QKR5" s="760"/>
      <c r="QKS5" s="760"/>
      <c r="QKT5" s="760"/>
      <c r="QKU5" s="760"/>
      <c r="QKV5" s="760"/>
      <c r="QKW5" s="760"/>
      <c r="QKX5" s="760"/>
      <c r="QKY5" s="760"/>
      <c r="QKZ5" s="760"/>
      <c r="QLA5" s="760"/>
      <c r="QLB5" s="760"/>
      <c r="QLC5" s="760"/>
      <c r="QLD5" s="760"/>
      <c r="QLE5" s="760"/>
      <c r="QLF5" s="760"/>
      <c r="QLG5" s="760"/>
      <c r="QLH5" s="760"/>
      <c r="QLI5" s="760"/>
      <c r="QLJ5" s="760"/>
      <c r="QLK5" s="760"/>
      <c r="QLL5" s="760"/>
      <c r="QLM5" s="760"/>
      <c r="QLN5" s="760"/>
      <c r="QLO5" s="760"/>
      <c r="QLP5" s="760"/>
      <c r="QLQ5" s="760"/>
      <c r="QLR5" s="760"/>
      <c r="QLS5" s="760"/>
      <c r="QLT5" s="760"/>
      <c r="QLU5" s="760"/>
      <c r="QLV5" s="760"/>
      <c r="QLW5" s="760"/>
      <c r="QLX5" s="760"/>
      <c r="QLY5" s="760"/>
      <c r="QLZ5" s="760"/>
      <c r="QMA5" s="760"/>
      <c r="QMB5" s="760"/>
      <c r="QMC5" s="760"/>
      <c r="QMD5" s="760"/>
      <c r="QME5" s="760"/>
      <c r="QMF5" s="760"/>
      <c r="QMG5" s="760"/>
      <c r="QMH5" s="760"/>
      <c r="QMI5" s="760"/>
      <c r="QMJ5" s="760"/>
      <c r="QMK5" s="760"/>
      <c r="QML5" s="760"/>
      <c r="QMM5" s="760"/>
      <c r="QMN5" s="760"/>
      <c r="QMO5" s="760"/>
      <c r="QMP5" s="760"/>
      <c r="QMQ5" s="760"/>
      <c r="QMR5" s="760"/>
      <c r="QMS5" s="760"/>
      <c r="QMT5" s="760"/>
      <c r="QMU5" s="760"/>
      <c r="QMV5" s="760"/>
      <c r="QMW5" s="760"/>
      <c r="QMX5" s="760"/>
      <c r="QMY5" s="760"/>
      <c r="QMZ5" s="760"/>
      <c r="QNA5" s="760"/>
      <c r="QNB5" s="760"/>
      <c r="QNC5" s="760"/>
      <c r="QND5" s="760"/>
      <c r="QNE5" s="760"/>
      <c r="QNF5" s="760"/>
      <c r="QNG5" s="760"/>
      <c r="QNH5" s="760"/>
      <c r="QNI5" s="760"/>
      <c r="QNJ5" s="760"/>
      <c r="QNK5" s="760"/>
      <c r="QNL5" s="760"/>
      <c r="QNM5" s="760"/>
      <c r="QNN5" s="760"/>
      <c r="QNO5" s="760"/>
      <c r="QNP5" s="760"/>
      <c r="QNQ5" s="760"/>
      <c r="QNR5" s="760"/>
      <c r="QNS5" s="760"/>
      <c r="QNT5" s="760"/>
      <c r="QNU5" s="760"/>
      <c r="QNV5" s="760"/>
      <c r="QNW5" s="760"/>
      <c r="QNX5" s="760"/>
      <c r="QNY5" s="760"/>
      <c r="QNZ5" s="760"/>
      <c r="QOA5" s="760"/>
      <c r="QOB5" s="760"/>
      <c r="QOC5" s="760"/>
      <c r="QOD5" s="760"/>
      <c r="QOE5" s="760"/>
      <c r="QOF5" s="760"/>
      <c r="QOG5" s="760"/>
      <c r="QOH5" s="760"/>
      <c r="QOI5" s="760"/>
      <c r="QOJ5" s="760"/>
      <c r="QOK5" s="760"/>
      <c r="QOL5" s="760"/>
      <c r="QOM5" s="760"/>
      <c r="QON5" s="760"/>
      <c r="QOO5" s="760"/>
      <c r="QOP5" s="760"/>
      <c r="QOQ5" s="760"/>
      <c r="QOR5" s="760"/>
      <c r="QOS5" s="760"/>
      <c r="QOT5" s="760"/>
      <c r="QOU5" s="760"/>
      <c r="QOV5" s="760"/>
      <c r="QOW5" s="760"/>
      <c r="QOX5" s="760"/>
      <c r="QOY5" s="760"/>
      <c r="QOZ5" s="760"/>
      <c r="QPA5" s="760"/>
      <c r="QPB5" s="760"/>
      <c r="QPC5" s="760"/>
      <c r="QPD5" s="760"/>
      <c r="QPE5" s="760"/>
      <c r="QPF5" s="760"/>
      <c r="QPG5" s="760"/>
      <c r="QPH5" s="760"/>
      <c r="QPI5" s="760"/>
      <c r="QPJ5" s="760"/>
      <c r="QPK5" s="760"/>
      <c r="QPL5" s="760"/>
      <c r="QPM5" s="760"/>
      <c r="QPN5" s="760"/>
      <c r="QPO5" s="760"/>
      <c r="QPP5" s="760"/>
      <c r="QPQ5" s="760"/>
      <c r="QPR5" s="760"/>
      <c r="QPS5" s="760"/>
      <c r="QPT5" s="760"/>
      <c r="QPU5" s="760"/>
      <c r="QPV5" s="760"/>
      <c r="QPW5" s="760"/>
      <c r="QPX5" s="760"/>
      <c r="QPY5" s="760"/>
      <c r="QPZ5" s="760"/>
      <c r="QQA5" s="760"/>
      <c r="QQB5" s="760"/>
      <c r="QQC5" s="760"/>
      <c r="QQD5" s="760"/>
      <c r="QQE5" s="760"/>
      <c r="QQF5" s="760"/>
      <c r="QQG5" s="760"/>
      <c r="QQH5" s="760"/>
      <c r="QQI5" s="760"/>
      <c r="QQJ5" s="760"/>
      <c r="QQK5" s="760"/>
      <c r="QQL5" s="760"/>
      <c r="QQM5" s="760"/>
      <c r="QQN5" s="760"/>
      <c r="QQO5" s="760"/>
      <c r="QQP5" s="760"/>
      <c r="QQQ5" s="760"/>
      <c r="QQR5" s="760"/>
      <c r="QQS5" s="760"/>
      <c r="QQT5" s="760"/>
      <c r="QQU5" s="760"/>
      <c r="QQV5" s="760"/>
      <c r="QQW5" s="760"/>
      <c r="QQX5" s="760"/>
      <c r="QQY5" s="760"/>
      <c r="QQZ5" s="760"/>
      <c r="QRA5" s="760"/>
      <c r="QRB5" s="760"/>
      <c r="QRC5" s="760"/>
      <c r="QRD5" s="760"/>
      <c r="QRE5" s="760"/>
      <c r="QRF5" s="760"/>
      <c r="QRG5" s="760"/>
      <c r="QRH5" s="760"/>
      <c r="QRI5" s="760"/>
      <c r="QRJ5" s="760"/>
      <c r="QRK5" s="760"/>
      <c r="QRL5" s="760"/>
      <c r="QRM5" s="760"/>
      <c r="QRN5" s="760"/>
      <c r="QRO5" s="760"/>
      <c r="QRP5" s="760"/>
      <c r="QRQ5" s="760"/>
      <c r="QRR5" s="760"/>
      <c r="QRS5" s="760"/>
      <c r="QRT5" s="760"/>
      <c r="QRU5" s="760"/>
      <c r="QRV5" s="760"/>
      <c r="QRW5" s="760"/>
      <c r="QRX5" s="760"/>
      <c r="QRY5" s="760"/>
      <c r="QRZ5" s="760"/>
      <c r="QSA5" s="760"/>
      <c r="QSB5" s="760"/>
      <c r="QSC5" s="760"/>
      <c r="QSD5" s="760"/>
      <c r="QSE5" s="760"/>
      <c r="QSF5" s="760"/>
      <c r="QSG5" s="760"/>
      <c r="QSH5" s="760"/>
      <c r="QSI5" s="760"/>
      <c r="QSJ5" s="760"/>
      <c r="QSK5" s="760"/>
      <c r="QSL5" s="760"/>
      <c r="QSM5" s="760"/>
      <c r="QSN5" s="760"/>
      <c r="QSO5" s="760"/>
      <c r="QSP5" s="760"/>
      <c r="QSQ5" s="760"/>
      <c r="QSR5" s="760"/>
      <c r="QSS5" s="760"/>
      <c r="QST5" s="760"/>
      <c r="QSU5" s="760"/>
      <c r="QSV5" s="760"/>
      <c r="QSW5" s="760"/>
      <c r="QSX5" s="760"/>
      <c r="QSY5" s="760"/>
      <c r="QSZ5" s="760"/>
      <c r="QTA5" s="760"/>
      <c r="QTB5" s="760"/>
      <c r="QTC5" s="760"/>
      <c r="QTD5" s="760"/>
      <c r="QTE5" s="760"/>
      <c r="QTF5" s="760"/>
      <c r="QTG5" s="760"/>
      <c r="QTH5" s="760"/>
      <c r="QTI5" s="760"/>
      <c r="QTJ5" s="760"/>
      <c r="QTK5" s="760"/>
      <c r="QTL5" s="760"/>
      <c r="QTM5" s="760"/>
      <c r="QTN5" s="760"/>
      <c r="QTO5" s="760"/>
      <c r="QTP5" s="760"/>
      <c r="QTQ5" s="760"/>
      <c r="QTR5" s="760"/>
      <c r="QTS5" s="760"/>
      <c r="QTT5" s="760"/>
      <c r="QTU5" s="760"/>
      <c r="QTV5" s="760"/>
      <c r="QTW5" s="760"/>
      <c r="QTX5" s="760"/>
      <c r="QTY5" s="760"/>
      <c r="QTZ5" s="760"/>
      <c r="QUA5" s="760"/>
      <c r="QUB5" s="760"/>
      <c r="QUC5" s="760"/>
      <c r="QUD5" s="760"/>
      <c r="QUE5" s="760"/>
      <c r="QUF5" s="760"/>
      <c r="QUG5" s="760"/>
      <c r="QUH5" s="760"/>
      <c r="QUI5" s="760"/>
      <c r="QUJ5" s="760"/>
      <c r="QUK5" s="760"/>
      <c r="QUL5" s="760"/>
      <c r="QUM5" s="760"/>
      <c r="QUN5" s="760"/>
      <c r="QUO5" s="760"/>
      <c r="QUP5" s="760"/>
      <c r="QUQ5" s="760"/>
      <c r="QUR5" s="760"/>
      <c r="QUS5" s="760"/>
      <c r="QUT5" s="760"/>
      <c r="QUU5" s="760"/>
      <c r="QUV5" s="760"/>
      <c r="QUW5" s="760"/>
      <c r="QUX5" s="760"/>
      <c r="QUY5" s="760"/>
      <c r="QUZ5" s="760"/>
      <c r="QVA5" s="760"/>
      <c r="QVB5" s="760"/>
      <c r="QVC5" s="760"/>
      <c r="QVD5" s="760"/>
      <c r="QVE5" s="760"/>
      <c r="QVF5" s="760"/>
      <c r="QVG5" s="760"/>
      <c r="QVH5" s="760"/>
      <c r="QVI5" s="760"/>
      <c r="QVJ5" s="760"/>
      <c r="QVK5" s="760"/>
      <c r="QVL5" s="760"/>
      <c r="QVM5" s="760"/>
      <c r="QVN5" s="760"/>
      <c r="QVO5" s="760"/>
      <c r="QVP5" s="760"/>
      <c r="QVQ5" s="760"/>
      <c r="QVR5" s="760"/>
      <c r="QVS5" s="760"/>
      <c r="QVT5" s="760"/>
      <c r="QVU5" s="760"/>
      <c r="QVV5" s="760"/>
      <c r="QVW5" s="760"/>
      <c r="QVX5" s="760"/>
      <c r="QVY5" s="760"/>
      <c r="QVZ5" s="760"/>
      <c r="QWA5" s="760"/>
      <c r="QWB5" s="760"/>
      <c r="QWC5" s="760"/>
      <c r="QWD5" s="760"/>
      <c r="QWE5" s="760"/>
      <c r="QWF5" s="760"/>
      <c r="QWG5" s="760"/>
      <c r="QWH5" s="760"/>
      <c r="QWI5" s="760"/>
      <c r="QWJ5" s="760"/>
      <c r="QWK5" s="760"/>
      <c r="QWL5" s="760"/>
      <c r="QWM5" s="760"/>
      <c r="QWN5" s="760"/>
      <c r="QWO5" s="760"/>
      <c r="QWP5" s="760"/>
      <c r="QWQ5" s="760"/>
      <c r="QWR5" s="760"/>
      <c r="QWS5" s="760"/>
      <c r="QWT5" s="760"/>
      <c r="QWU5" s="760"/>
      <c r="QWV5" s="760"/>
      <c r="QWW5" s="760"/>
      <c r="QWX5" s="760"/>
      <c r="QWY5" s="760"/>
      <c r="QWZ5" s="760"/>
      <c r="QXA5" s="760"/>
      <c r="QXB5" s="760"/>
      <c r="QXC5" s="760"/>
      <c r="QXD5" s="760"/>
      <c r="QXE5" s="760"/>
      <c r="QXF5" s="760"/>
      <c r="QXG5" s="760"/>
      <c r="QXH5" s="760"/>
      <c r="QXI5" s="760"/>
      <c r="QXJ5" s="760"/>
      <c r="QXK5" s="760"/>
      <c r="QXL5" s="760"/>
      <c r="QXM5" s="760"/>
      <c r="QXN5" s="760"/>
      <c r="QXO5" s="760"/>
      <c r="QXP5" s="760"/>
      <c r="QXQ5" s="760"/>
      <c r="QXR5" s="760"/>
      <c r="QXS5" s="760"/>
      <c r="QXT5" s="760"/>
      <c r="QXU5" s="760"/>
      <c r="QXV5" s="760"/>
      <c r="QXW5" s="760"/>
      <c r="QXX5" s="760"/>
      <c r="QXY5" s="760"/>
      <c r="QXZ5" s="760"/>
      <c r="QYA5" s="760"/>
      <c r="QYB5" s="760"/>
      <c r="QYC5" s="760"/>
      <c r="QYD5" s="760"/>
      <c r="QYE5" s="760"/>
      <c r="QYF5" s="760"/>
      <c r="QYG5" s="760"/>
      <c r="QYH5" s="760"/>
      <c r="QYI5" s="760"/>
      <c r="QYJ5" s="760"/>
      <c r="QYK5" s="760"/>
      <c r="QYL5" s="760"/>
      <c r="QYM5" s="760"/>
      <c r="QYN5" s="760"/>
      <c r="QYO5" s="760"/>
      <c r="QYP5" s="760"/>
      <c r="QYQ5" s="760"/>
      <c r="QYR5" s="760"/>
      <c r="QYS5" s="760"/>
      <c r="QYT5" s="760"/>
      <c r="QYU5" s="760"/>
      <c r="QYV5" s="760"/>
      <c r="QYW5" s="760"/>
      <c r="QYX5" s="760"/>
      <c r="QYY5" s="760"/>
      <c r="QYZ5" s="760"/>
      <c r="QZA5" s="760"/>
      <c r="QZB5" s="760"/>
      <c r="QZC5" s="760"/>
      <c r="QZD5" s="760"/>
      <c r="QZE5" s="760"/>
      <c r="QZF5" s="760"/>
      <c r="QZG5" s="760"/>
      <c r="QZH5" s="760"/>
      <c r="QZI5" s="760"/>
      <c r="QZJ5" s="760"/>
      <c r="QZK5" s="760"/>
      <c r="QZL5" s="760"/>
      <c r="QZM5" s="760"/>
      <c r="QZN5" s="760"/>
      <c r="QZO5" s="760"/>
      <c r="QZP5" s="760"/>
      <c r="QZQ5" s="760"/>
      <c r="QZR5" s="760"/>
      <c r="QZS5" s="760"/>
      <c r="QZT5" s="760"/>
      <c r="QZU5" s="760"/>
      <c r="QZV5" s="760"/>
      <c r="QZW5" s="760"/>
      <c r="QZX5" s="760"/>
      <c r="QZY5" s="760"/>
      <c r="QZZ5" s="760"/>
      <c r="RAA5" s="760"/>
      <c r="RAB5" s="760"/>
      <c r="RAC5" s="760"/>
      <c r="RAD5" s="760"/>
      <c r="RAE5" s="760"/>
      <c r="RAF5" s="760"/>
      <c r="RAG5" s="760"/>
      <c r="RAH5" s="760"/>
      <c r="RAI5" s="760"/>
      <c r="RAJ5" s="760"/>
      <c r="RAK5" s="760"/>
      <c r="RAL5" s="760"/>
      <c r="RAM5" s="760"/>
      <c r="RAN5" s="760"/>
      <c r="RAO5" s="760"/>
      <c r="RAP5" s="760"/>
      <c r="RAQ5" s="760"/>
      <c r="RAR5" s="760"/>
      <c r="RAS5" s="760"/>
      <c r="RAT5" s="760"/>
      <c r="RAU5" s="760"/>
      <c r="RAV5" s="760"/>
      <c r="RAW5" s="760"/>
      <c r="RAX5" s="760"/>
      <c r="RAY5" s="760"/>
      <c r="RAZ5" s="760"/>
      <c r="RBA5" s="760"/>
      <c r="RBB5" s="760"/>
      <c r="RBC5" s="760"/>
      <c r="RBD5" s="760"/>
      <c r="RBE5" s="760"/>
      <c r="RBF5" s="760"/>
      <c r="RBG5" s="760"/>
      <c r="RBH5" s="760"/>
      <c r="RBI5" s="760"/>
      <c r="RBJ5" s="760"/>
      <c r="RBK5" s="760"/>
      <c r="RBL5" s="760"/>
      <c r="RBM5" s="760"/>
      <c r="RBN5" s="760"/>
      <c r="RBO5" s="760"/>
      <c r="RBP5" s="760"/>
      <c r="RBQ5" s="760"/>
      <c r="RBR5" s="760"/>
      <c r="RBS5" s="760"/>
      <c r="RBT5" s="760"/>
      <c r="RBU5" s="760"/>
      <c r="RBV5" s="760"/>
      <c r="RBW5" s="760"/>
      <c r="RBX5" s="760"/>
      <c r="RBY5" s="760"/>
      <c r="RBZ5" s="760"/>
      <c r="RCA5" s="760"/>
      <c r="RCB5" s="760"/>
      <c r="RCC5" s="760"/>
      <c r="RCD5" s="760"/>
      <c r="RCE5" s="760"/>
      <c r="RCF5" s="760"/>
      <c r="RCG5" s="760"/>
      <c r="RCH5" s="760"/>
      <c r="RCI5" s="760"/>
      <c r="RCJ5" s="760"/>
      <c r="RCK5" s="760"/>
      <c r="RCL5" s="760"/>
      <c r="RCM5" s="760"/>
      <c r="RCN5" s="760"/>
      <c r="RCO5" s="760"/>
      <c r="RCP5" s="760"/>
      <c r="RCQ5" s="760"/>
      <c r="RCR5" s="760"/>
      <c r="RCS5" s="760"/>
      <c r="RCT5" s="760"/>
      <c r="RCU5" s="760"/>
      <c r="RCV5" s="760"/>
      <c r="RCW5" s="760"/>
      <c r="RCX5" s="760"/>
      <c r="RCY5" s="760"/>
      <c r="RCZ5" s="760"/>
      <c r="RDA5" s="760"/>
      <c r="RDB5" s="760"/>
      <c r="RDC5" s="760"/>
      <c r="RDD5" s="760"/>
      <c r="RDE5" s="760"/>
      <c r="RDF5" s="760"/>
      <c r="RDG5" s="760"/>
      <c r="RDH5" s="760"/>
      <c r="RDI5" s="760"/>
      <c r="RDJ5" s="760"/>
      <c r="RDK5" s="760"/>
      <c r="RDL5" s="760"/>
      <c r="RDM5" s="760"/>
      <c r="RDN5" s="760"/>
      <c r="RDO5" s="760"/>
      <c r="RDP5" s="760"/>
      <c r="RDQ5" s="760"/>
      <c r="RDR5" s="760"/>
      <c r="RDS5" s="760"/>
      <c r="RDT5" s="760"/>
      <c r="RDU5" s="760"/>
      <c r="RDV5" s="760"/>
      <c r="RDW5" s="760"/>
      <c r="RDX5" s="760"/>
      <c r="RDY5" s="760"/>
      <c r="RDZ5" s="760"/>
      <c r="REA5" s="760"/>
      <c r="REB5" s="760"/>
      <c r="REC5" s="760"/>
      <c r="RED5" s="760"/>
      <c r="REE5" s="760"/>
      <c r="REF5" s="760"/>
      <c r="REG5" s="760"/>
      <c r="REH5" s="760"/>
      <c r="REI5" s="760"/>
      <c r="REJ5" s="760"/>
      <c r="REK5" s="760"/>
      <c r="REL5" s="760"/>
      <c r="REM5" s="760"/>
      <c r="REN5" s="760"/>
      <c r="REO5" s="760"/>
      <c r="REP5" s="760"/>
      <c r="REQ5" s="760"/>
      <c r="RER5" s="760"/>
      <c r="RES5" s="760"/>
      <c r="RET5" s="760"/>
      <c r="REU5" s="760"/>
      <c r="REV5" s="760"/>
      <c r="REW5" s="760"/>
      <c r="REX5" s="760"/>
      <c r="REY5" s="760"/>
      <c r="REZ5" s="760"/>
      <c r="RFA5" s="760"/>
      <c r="RFB5" s="760"/>
      <c r="RFC5" s="760"/>
      <c r="RFD5" s="760"/>
      <c r="RFE5" s="760"/>
      <c r="RFF5" s="760"/>
      <c r="RFG5" s="760"/>
      <c r="RFH5" s="760"/>
      <c r="RFI5" s="760"/>
      <c r="RFJ5" s="760"/>
      <c r="RFK5" s="760"/>
      <c r="RFL5" s="760"/>
      <c r="RFM5" s="760"/>
      <c r="RFN5" s="760"/>
      <c r="RFO5" s="760"/>
      <c r="RFP5" s="760"/>
      <c r="RFQ5" s="760"/>
      <c r="RFR5" s="760"/>
      <c r="RFS5" s="760"/>
      <c r="RFT5" s="760"/>
      <c r="RFU5" s="760"/>
      <c r="RFV5" s="760"/>
      <c r="RFW5" s="760"/>
      <c r="RFX5" s="760"/>
      <c r="RFY5" s="760"/>
      <c r="RFZ5" s="760"/>
      <c r="RGA5" s="760"/>
      <c r="RGB5" s="760"/>
      <c r="RGC5" s="760"/>
      <c r="RGD5" s="760"/>
      <c r="RGE5" s="760"/>
      <c r="RGF5" s="760"/>
      <c r="RGG5" s="760"/>
      <c r="RGH5" s="760"/>
      <c r="RGI5" s="760"/>
      <c r="RGJ5" s="760"/>
      <c r="RGK5" s="760"/>
      <c r="RGL5" s="760"/>
      <c r="RGM5" s="760"/>
      <c r="RGN5" s="760"/>
      <c r="RGO5" s="760"/>
      <c r="RGP5" s="760"/>
      <c r="RGQ5" s="760"/>
      <c r="RGR5" s="760"/>
      <c r="RGS5" s="760"/>
      <c r="RGT5" s="760"/>
      <c r="RGU5" s="760"/>
      <c r="RGV5" s="760"/>
      <c r="RGW5" s="760"/>
      <c r="RGX5" s="760"/>
      <c r="RGY5" s="760"/>
      <c r="RGZ5" s="760"/>
      <c r="RHA5" s="760"/>
      <c r="RHB5" s="760"/>
      <c r="RHC5" s="760"/>
      <c r="RHD5" s="760"/>
      <c r="RHE5" s="760"/>
      <c r="RHF5" s="760"/>
      <c r="RHG5" s="760"/>
      <c r="RHH5" s="760"/>
      <c r="RHI5" s="760"/>
      <c r="RHJ5" s="760"/>
      <c r="RHK5" s="760"/>
      <c r="RHL5" s="760"/>
      <c r="RHM5" s="760"/>
      <c r="RHN5" s="760"/>
      <c r="RHO5" s="760"/>
      <c r="RHP5" s="760"/>
      <c r="RHQ5" s="760"/>
      <c r="RHR5" s="760"/>
      <c r="RHS5" s="760"/>
      <c r="RHT5" s="760"/>
      <c r="RHU5" s="760"/>
      <c r="RHV5" s="760"/>
      <c r="RHW5" s="760"/>
      <c r="RHX5" s="760"/>
      <c r="RHY5" s="760"/>
      <c r="RHZ5" s="760"/>
      <c r="RIA5" s="760"/>
      <c r="RIB5" s="760"/>
      <c r="RIC5" s="760"/>
      <c r="RID5" s="760"/>
      <c r="RIE5" s="760"/>
      <c r="RIF5" s="760"/>
      <c r="RIG5" s="760"/>
      <c r="RIH5" s="760"/>
      <c r="RII5" s="760"/>
      <c r="RIJ5" s="760"/>
      <c r="RIK5" s="760"/>
      <c r="RIL5" s="760"/>
      <c r="RIM5" s="760"/>
      <c r="RIN5" s="760"/>
      <c r="RIO5" s="760"/>
      <c r="RIP5" s="760"/>
      <c r="RIQ5" s="760"/>
      <c r="RIR5" s="760"/>
      <c r="RIS5" s="760"/>
      <c r="RIT5" s="760"/>
      <c r="RIU5" s="760"/>
      <c r="RIV5" s="760"/>
      <c r="RIW5" s="760"/>
      <c r="RIX5" s="760"/>
      <c r="RIY5" s="760"/>
      <c r="RIZ5" s="760"/>
      <c r="RJA5" s="760"/>
      <c r="RJB5" s="760"/>
      <c r="RJC5" s="760"/>
      <c r="RJD5" s="760"/>
      <c r="RJE5" s="760"/>
      <c r="RJF5" s="760"/>
      <c r="RJG5" s="760"/>
      <c r="RJH5" s="760"/>
      <c r="RJI5" s="760"/>
      <c r="RJJ5" s="760"/>
      <c r="RJK5" s="760"/>
      <c r="RJL5" s="760"/>
      <c r="RJM5" s="760"/>
      <c r="RJN5" s="760"/>
      <c r="RJO5" s="760"/>
      <c r="RJP5" s="760"/>
      <c r="RJQ5" s="760"/>
      <c r="RJR5" s="760"/>
      <c r="RJS5" s="760"/>
      <c r="RJT5" s="760"/>
      <c r="RJU5" s="760"/>
      <c r="RJV5" s="760"/>
      <c r="RJW5" s="760"/>
      <c r="RJX5" s="760"/>
      <c r="RJY5" s="760"/>
      <c r="RJZ5" s="760"/>
      <c r="RKA5" s="760"/>
      <c r="RKB5" s="760"/>
      <c r="RKC5" s="760"/>
      <c r="RKD5" s="760"/>
      <c r="RKE5" s="760"/>
      <c r="RKF5" s="760"/>
      <c r="RKG5" s="760"/>
      <c r="RKH5" s="760"/>
      <c r="RKI5" s="760"/>
      <c r="RKJ5" s="760"/>
      <c r="RKK5" s="760"/>
      <c r="RKL5" s="760"/>
      <c r="RKM5" s="760"/>
      <c r="RKN5" s="760"/>
      <c r="RKO5" s="760"/>
      <c r="RKP5" s="760"/>
      <c r="RKQ5" s="760"/>
      <c r="RKR5" s="760"/>
      <c r="RKS5" s="760"/>
      <c r="RKT5" s="760"/>
      <c r="RKU5" s="760"/>
      <c r="RKV5" s="760"/>
      <c r="RKW5" s="760"/>
      <c r="RKX5" s="760"/>
      <c r="RKY5" s="760"/>
      <c r="RKZ5" s="760"/>
      <c r="RLA5" s="760"/>
      <c r="RLB5" s="760"/>
      <c r="RLC5" s="760"/>
      <c r="RLD5" s="760"/>
      <c r="RLE5" s="760"/>
      <c r="RLF5" s="760"/>
      <c r="RLG5" s="760"/>
      <c r="RLH5" s="760"/>
      <c r="RLI5" s="760"/>
      <c r="RLJ5" s="760"/>
      <c r="RLK5" s="760"/>
      <c r="RLL5" s="760"/>
      <c r="RLM5" s="760"/>
      <c r="RLN5" s="760"/>
      <c r="RLO5" s="760"/>
      <c r="RLP5" s="760"/>
      <c r="RLQ5" s="760"/>
      <c r="RLR5" s="760"/>
      <c r="RLS5" s="760"/>
      <c r="RLT5" s="760"/>
      <c r="RLU5" s="760"/>
      <c r="RLV5" s="760"/>
      <c r="RLW5" s="760"/>
      <c r="RLX5" s="760"/>
      <c r="RLY5" s="760"/>
      <c r="RLZ5" s="760"/>
      <c r="RMA5" s="760"/>
      <c r="RMB5" s="760"/>
      <c r="RMC5" s="760"/>
      <c r="RMD5" s="760"/>
      <c r="RME5" s="760"/>
      <c r="RMF5" s="760"/>
      <c r="RMG5" s="760"/>
      <c r="RMH5" s="760"/>
      <c r="RMI5" s="760"/>
      <c r="RMJ5" s="760"/>
      <c r="RMK5" s="760"/>
      <c r="RML5" s="760"/>
      <c r="RMM5" s="760"/>
      <c r="RMN5" s="760"/>
      <c r="RMO5" s="760"/>
      <c r="RMP5" s="760"/>
      <c r="RMQ5" s="760"/>
      <c r="RMR5" s="760"/>
      <c r="RMS5" s="760"/>
      <c r="RMT5" s="760"/>
      <c r="RMU5" s="760"/>
      <c r="RMV5" s="760"/>
      <c r="RMW5" s="760"/>
      <c r="RMX5" s="760"/>
      <c r="RMY5" s="760"/>
      <c r="RMZ5" s="760"/>
      <c r="RNA5" s="760"/>
      <c r="RNB5" s="760"/>
      <c r="RNC5" s="760"/>
      <c r="RND5" s="760"/>
      <c r="RNE5" s="760"/>
      <c r="RNF5" s="760"/>
      <c r="RNG5" s="760"/>
      <c r="RNH5" s="760"/>
      <c r="RNI5" s="760"/>
      <c r="RNJ5" s="760"/>
      <c r="RNK5" s="760"/>
      <c r="RNL5" s="760"/>
      <c r="RNM5" s="760"/>
      <c r="RNN5" s="760"/>
      <c r="RNO5" s="760"/>
      <c r="RNP5" s="760"/>
      <c r="RNQ5" s="760"/>
      <c r="RNR5" s="760"/>
      <c r="RNS5" s="760"/>
      <c r="RNT5" s="760"/>
      <c r="RNU5" s="760"/>
      <c r="RNV5" s="760"/>
      <c r="RNW5" s="760"/>
      <c r="RNX5" s="760"/>
      <c r="RNY5" s="760"/>
      <c r="RNZ5" s="760"/>
      <c r="ROA5" s="760"/>
      <c r="ROB5" s="760"/>
      <c r="ROC5" s="760"/>
      <c r="ROD5" s="760"/>
      <c r="ROE5" s="760"/>
      <c r="ROF5" s="760"/>
      <c r="ROG5" s="760"/>
      <c r="ROH5" s="760"/>
      <c r="ROI5" s="760"/>
      <c r="ROJ5" s="760"/>
      <c r="ROK5" s="760"/>
      <c r="ROL5" s="760"/>
      <c r="ROM5" s="760"/>
      <c r="RON5" s="760"/>
      <c r="ROO5" s="760"/>
      <c r="ROP5" s="760"/>
      <c r="ROQ5" s="760"/>
      <c r="ROR5" s="760"/>
      <c r="ROS5" s="760"/>
      <c r="ROT5" s="760"/>
      <c r="ROU5" s="760"/>
      <c r="ROV5" s="760"/>
      <c r="ROW5" s="760"/>
      <c r="ROX5" s="760"/>
      <c r="ROY5" s="760"/>
      <c r="ROZ5" s="760"/>
      <c r="RPA5" s="760"/>
      <c r="RPB5" s="760"/>
      <c r="RPC5" s="760"/>
      <c r="RPD5" s="760"/>
      <c r="RPE5" s="760"/>
      <c r="RPF5" s="760"/>
      <c r="RPG5" s="760"/>
      <c r="RPH5" s="760"/>
      <c r="RPI5" s="760"/>
      <c r="RPJ5" s="760"/>
      <c r="RPK5" s="760"/>
      <c r="RPL5" s="760"/>
      <c r="RPM5" s="760"/>
      <c r="RPN5" s="760"/>
      <c r="RPO5" s="760"/>
      <c r="RPP5" s="760"/>
      <c r="RPQ5" s="760"/>
      <c r="RPR5" s="760"/>
      <c r="RPS5" s="760"/>
      <c r="RPT5" s="760"/>
      <c r="RPU5" s="760"/>
      <c r="RPV5" s="760"/>
      <c r="RPW5" s="760"/>
      <c r="RPX5" s="760"/>
      <c r="RPY5" s="760"/>
      <c r="RPZ5" s="760"/>
      <c r="RQA5" s="760"/>
      <c r="RQB5" s="760"/>
      <c r="RQC5" s="760"/>
      <c r="RQD5" s="760"/>
      <c r="RQE5" s="760"/>
      <c r="RQF5" s="760"/>
      <c r="RQG5" s="760"/>
      <c r="RQH5" s="760"/>
      <c r="RQI5" s="760"/>
      <c r="RQJ5" s="760"/>
      <c r="RQK5" s="760"/>
      <c r="RQL5" s="760"/>
      <c r="RQM5" s="760"/>
      <c r="RQN5" s="760"/>
      <c r="RQO5" s="760"/>
      <c r="RQP5" s="760"/>
      <c r="RQQ5" s="760"/>
      <c r="RQR5" s="760"/>
      <c r="RQS5" s="760"/>
      <c r="RQT5" s="760"/>
      <c r="RQU5" s="760"/>
      <c r="RQV5" s="760"/>
      <c r="RQW5" s="760"/>
      <c r="RQX5" s="760"/>
      <c r="RQY5" s="760"/>
      <c r="RQZ5" s="760"/>
      <c r="RRA5" s="760"/>
      <c r="RRB5" s="760"/>
      <c r="RRC5" s="760"/>
      <c r="RRD5" s="760"/>
      <c r="RRE5" s="760"/>
      <c r="RRF5" s="760"/>
      <c r="RRG5" s="760"/>
      <c r="RRH5" s="760"/>
      <c r="RRI5" s="760"/>
      <c r="RRJ5" s="760"/>
      <c r="RRK5" s="760"/>
      <c r="RRL5" s="760"/>
      <c r="RRM5" s="760"/>
      <c r="RRN5" s="760"/>
      <c r="RRO5" s="760"/>
      <c r="RRP5" s="760"/>
      <c r="RRQ5" s="760"/>
      <c r="RRR5" s="760"/>
      <c r="RRS5" s="760"/>
      <c r="RRT5" s="760"/>
      <c r="RRU5" s="760"/>
      <c r="RRV5" s="760"/>
      <c r="RRW5" s="760"/>
      <c r="RRX5" s="760"/>
      <c r="RRY5" s="760"/>
      <c r="RRZ5" s="760"/>
      <c r="RSA5" s="760"/>
      <c r="RSB5" s="760"/>
      <c r="RSC5" s="760"/>
      <c r="RSD5" s="760"/>
      <c r="RSE5" s="760"/>
      <c r="RSF5" s="760"/>
      <c r="RSG5" s="760"/>
      <c r="RSH5" s="760"/>
      <c r="RSI5" s="760"/>
      <c r="RSJ5" s="760"/>
      <c r="RSK5" s="760"/>
      <c r="RSL5" s="760"/>
      <c r="RSM5" s="760"/>
      <c r="RSN5" s="760"/>
      <c r="RSO5" s="760"/>
      <c r="RSP5" s="760"/>
      <c r="RSQ5" s="760"/>
      <c r="RSR5" s="760"/>
      <c r="RSS5" s="760"/>
      <c r="RST5" s="760"/>
      <c r="RSU5" s="760"/>
      <c r="RSV5" s="760"/>
      <c r="RSW5" s="760"/>
      <c r="RSX5" s="760"/>
      <c r="RSY5" s="760"/>
      <c r="RSZ5" s="760"/>
      <c r="RTA5" s="760"/>
      <c r="RTB5" s="760"/>
      <c r="RTC5" s="760"/>
      <c r="RTD5" s="760"/>
      <c r="RTE5" s="760"/>
      <c r="RTF5" s="760"/>
      <c r="RTG5" s="760"/>
      <c r="RTH5" s="760"/>
      <c r="RTI5" s="760"/>
      <c r="RTJ5" s="760"/>
      <c r="RTK5" s="760"/>
      <c r="RTL5" s="760"/>
      <c r="RTM5" s="760"/>
      <c r="RTN5" s="760"/>
      <c r="RTO5" s="760"/>
      <c r="RTP5" s="760"/>
      <c r="RTQ5" s="760"/>
      <c r="RTR5" s="760"/>
      <c r="RTS5" s="760"/>
      <c r="RTT5" s="760"/>
      <c r="RTU5" s="760"/>
      <c r="RTV5" s="760"/>
      <c r="RTW5" s="760"/>
      <c r="RTX5" s="760"/>
      <c r="RTY5" s="760"/>
      <c r="RTZ5" s="760"/>
      <c r="RUA5" s="760"/>
      <c r="RUB5" s="760"/>
      <c r="RUC5" s="760"/>
      <c r="RUD5" s="760"/>
      <c r="RUE5" s="760"/>
      <c r="RUF5" s="760"/>
      <c r="RUG5" s="760"/>
      <c r="RUH5" s="760"/>
      <c r="RUI5" s="760"/>
      <c r="RUJ5" s="760"/>
      <c r="RUK5" s="760"/>
      <c r="RUL5" s="760"/>
      <c r="RUM5" s="760"/>
      <c r="RUN5" s="760"/>
      <c r="RUO5" s="760"/>
      <c r="RUP5" s="760"/>
      <c r="RUQ5" s="760"/>
      <c r="RUR5" s="760"/>
      <c r="RUS5" s="760"/>
      <c r="RUT5" s="760"/>
      <c r="RUU5" s="760"/>
      <c r="RUV5" s="760"/>
      <c r="RUW5" s="760"/>
      <c r="RUX5" s="760"/>
      <c r="RUY5" s="760"/>
      <c r="RUZ5" s="760"/>
      <c r="RVA5" s="760"/>
      <c r="RVB5" s="760"/>
      <c r="RVC5" s="760"/>
      <c r="RVD5" s="760"/>
      <c r="RVE5" s="760"/>
      <c r="RVF5" s="760"/>
      <c r="RVG5" s="760"/>
      <c r="RVH5" s="760"/>
      <c r="RVI5" s="760"/>
      <c r="RVJ5" s="760"/>
      <c r="RVK5" s="760"/>
      <c r="RVL5" s="760"/>
      <c r="RVM5" s="760"/>
      <c r="RVN5" s="760"/>
      <c r="RVO5" s="760"/>
      <c r="RVP5" s="760"/>
      <c r="RVQ5" s="760"/>
      <c r="RVR5" s="760"/>
      <c r="RVS5" s="760"/>
      <c r="RVT5" s="760"/>
      <c r="RVU5" s="760"/>
      <c r="RVV5" s="760"/>
      <c r="RVW5" s="760"/>
      <c r="RVX5" s="760"/>
      <c r="RVY5" s="760"/>
      <c r="RVZ5" s="760"/>
      <c r="RWA5" s="760"/>
      <c r="RWB5" s="760"/>
      <c r="RWC5" s="760"/>
      <c r="RWD5" s="760"/>
      <c r="RWE5" s="760"/>
      <c r="RWF5" s="760"/>
      <c r="RWG5" s="760"/>
      <c r="RWH5" s="760"/>
      <c r="RWI5" s="760"/>
      <c r="RWJ5" s="760"/>
      <c r="RWK5" s="760"/>
      <c r="RWL5" s="760"/>
      <c r="RWM5" s="760"/>
      <c r="RWN5" s="760"/>
      <c r="RWO5" s="760"/>
      <c r="RWP5" s="760"/>
      <c r="RWQ5" s="760"/>
      <c r="RWR5" s="760"/>
      <c r="RWS5" s="760"/>
      <c r="RWT5" s="760"/>
      <c r="RWU5" s="760"/>
      <c r="RWV5" s="760"/>
      <c r="RWW5" s="760"/>
      <c r="RWX5" s="760"/>
      <c r="RWY5" s="760"/>
      <c r="RWZ5" s="760"/>
      <c r="RXA5" s="760"/>
      <c r="RXB5" s="760"/>
      <c r="RXC5" s="760"/>
      <c r="RXD5" s="760"/>
      <c r="RXE5" s="760"/>
      <c r="RXF5" s="760"/>
      <c r="RXG5" s="760"/>
      <c r="RXH5" s="760"/>
      <c r="RXI5" s="760"/>
      <c r="RXJ5" s="760"/>
      <c r="RXK5" s="760"/>
      <c r="RXL5" s="760"/>
      <c r="RXM5" s="760"/>
      <c r="RXN5" s="760"/>
      <c r="RXO5" s="760"/>
      <c r="RXP5" s="760"/>
      <c r="RXQ5" s="760"/>
      <c r="RXR5" s="760"/>
      <c r="RXS5" s="760"/>
      <c r="RXT5" s="760"/>
      <c r="RXU5" s="760"/>
      <c r="RXV5" s="760"/>
      <c r="RXW5" s="760"/>
      <c r="RXX5" s="760"/>
      <c r="RXY5" s="760"/>
      <c r="RXZ5" s="760"/>
      <c r="RYA5" s="760"/>
      <c r="RYB5" s="760"/>
      <c r="RYC5" s="760"/>
      <c r="RYD5" s="760"/>
      <c r="RYE5" s="760"/>
      <c r="RYF5" s="760"/>
      <c r="RYG5" s="760"/>
      <c r="RYH5" s="760"/>
      <c r="RYI5" s="760"/>
      <c r="RYJ5" s="760"/>
      <c r="RYK5" s="760"/>
      <c r="RYL5" s="760"/>
      <c r="RYM5" s="760"/>
      <c r="RYN5" s="760"/>
      <c r="RYO5" s="760"/>
      <c r="RYP5" s="760"/>
      <c r="RYQ5" s="760"/>
      <c r="RYR5" s="760"/>
      <c r="RYS5" s="760"/>
      <c r="RYT5" s="760"/>
      <c r="RYU5" s="760"/>
      <c r="RYV5" s="760"/>
      <c r="RYW5" s="760"/>
      <c r="RYX5" s="760"/>
      <c r="RYY5" s="760"/>
      <c r="RYZ5" s="760"/>
      <c r="RZA5" s="760"/>
      <c r="RZB5" s="760"/>
      <c r="RZC5" s="760"/>
      <c r="RZD5" s="760"/>
      <c r="RZE5" s="760"/>
      <c r="RZF5" s="760"/>
      <c r="RZG5" s="760"/>
      <c r="RZH5" s="760"/>
      <c r="RZI5" s="760"/>
      <c r="RZJ5" s="760"/>
      <c r="RZK5" s="760"/>
      <c r="RZL5" s="760"/>
      <c r="RZM5" s="760"/>
      <c r="RZN5" s="760"/>
      <c r="RZO5" s="760"/>
      <c r="RZP5" s="760"/>
      <c r="RZQ5" s="760"/>
      <c r="RZR5" s="760"/>
      <c r="RZS5" s="760"/>
      <c r="RZT5" s="760"/>
      <c r="RZU5" s="760"/>
      <c r="RZV5" s="760"/>
      <c r="RZW5" s="760"/>
      <c r="RZX5" s="760"/>
      <c r="RZY5" s="760"/>
      <c r="RZZ5" s="760"/>
      <c r="SAA5" s="760"/>
      <c r="SAB5" s="760"/>
      <c r="SAC5" s="760"/>
      <c r="SAD5" s="760"/>
      <c r="SAE5" s="760"/>
      <c r="SAF5" s="760"/>
      <c r="SAG5" s="760"/>
      <c r="SAH5" s="760"/>
      <c r="SAI5" s="760"/>
      <c r="SAJ5" s="760"/>
      <c r="SAK5" s="760"/>
      <c r="SAL5" s="760"/>
      <c r="SAM5" s="760"/>
      <c r="SAN5" s="760"/>
      <c r="SAO5" s="760"/>
      <c r="SAP5" s="760"/>
      <c r="SAQ5" s="760"/>
      <c r="SAR5" s="760"/>
      <c r="SAS5" s="760"/>
      <c r="SAT5" s="760"/>
      <c r="SAU5" s="760"/>
      <c r="SAV5" s="760"/>
      <c r="SAW5" s="760"/>
      <c r="SAX5" s="760"/>
      <c r="SAY5" s="760"/>
      <c r="SAZ5" s="760"/>
      <c r="SBA5" s="760"/>
      <c r="SBB5" s="760"/>
      <c r="SBC5" s="760"/>
      <c r="SBD5" s="760"/>
      <c r="SBE5" s="760"/>
      <c r="SBF5" s="760"/>
      <c r="SBG5" s="760"/>
      <c r="SBH5" s="760"/>
      <c r="SBI5" s="760"/>
      <c r="SBJ5" s="760"/>
      <c r="SBK5" s="760"/>
      <c r="SBL5" s="760"/>
      <c r="SBM5" s="760"/>
      <c r="SBN5" s="760"/>
      <c r="SBO5" s="760"/>
      <c r="SBP5" s="760"/>
      <c r="SBQ5" s="760"/>
      <c r="SBR5" s="760"/>
      <c r="SBS5" s="760"/>
      <c r="SBT5" s="760"/>
      <c r="SBU5" s="760"/>
      <c r="SBV5" s="760"/>
      <c r="SBW5" s="760"/>
      <c r="SBX5" s="760"/>
      <c r="SBY5" s="760"/>
      <c r="SBZ5" s="760"/>
      <c r="SCA5" s="760"/>
      <c r="SCB5" s="760"/>
      <c r="SCC5" s="760"/>
      <c r="SCD5" s="760"/>
      <c r="SCE5" s="760"/>
      <c r="SCF5" s="760"/>
      <c r="SCG5" s="760"/>
      <c r="SCH5" s="760"/>
      <c r="SCI5" s="760"/>
      <c r="SCJ5" s="760"/>
      <c r="SCK5" s="760"/>
      <c r="SCL5" s="760"/>
      <c r="SCM5" s="760"/>
      <c r="SCN5" s="760"/>
      <c r="SCO5" s="760"/>
      <c r="SCP5" s="760"/>
      <c r="SCQ5" s="760"/>
      <c r="SCR5" s="760"/>
      <c r="SCS5" s="760"/>
      <c r="SCT5" s="760"/>
      <c r="SCU5" s="760"/>
      <c r="SCV5" s="760"/>
      <c r="SCW5" s="760"/>
      <c r="SCX5" s="760"/>
      <c r="SCY5" s="760"/>
      <c r="SCZ5" s="760"/>
      <c r="SDA5" s="760"/>
      <c r="SDB5" s="760"/>
      <c r="SDC5" s="760"/>
      <c r="SDD5" s="760"/>
      <c r="SDE5" s="760"/>
      <c r="SDF5" s="760"/>
      <c r="SDG5" s="760"/>
      <c r="SDH5" s="760"/>
      <c r="SDI5" s="760"/>
      <c r="SDJ5" s="760"/>
      <c r="SDK5" s="760"/>
      <c r="SDL5" s="760"/>
      <c r="SDM5" s="760"/>
      <c r="SDN5" s="760"/>
      <c r="SDO5" s="760"/>
      <c r="SDP5" s="760"/>
      <c r="SDQ5" s="760"/>
      <c r="SDR5" s="760"/>
      <c r="SDS5" s="760"/>
      <c r="SDT5" s="760"/>
      <c r="SDU5" s="760"/>
      <c r="SDV5" s="760"/>
      <c r="SDW5" s="760"/>
      <c r="SDX5" s="760"/>
      <c r="SDY5" s="760"/>
      <c r="SDZ5" s="760"/>
      <c r="SEA5" s="760"/>
      <c r="SEB5" s="760"/>
      <c r="SEC5" s="760"/>
      <c r="SED5" s="760"/>
      <c r="SEE5" s="760"/>
      <c r="SEF5" s="760"/>
      <c r="SEG5" s="760"/>
      <c r="SEH5" s="760"/>
      <c r="SEI5" s="760"/>
      <c r="SEJ5" s="760"/>
      <c r="SEK5" s="760"/>
      <c r="SEL5" s="760"/>
      <c r="SEM5" s="760"/>
      <c r="SEN5" s="760"/>
      <c r="SEO5" s="760"/>
      <c r="SEP5" s="760"/>
      <c r="SEQ5" s="760"/>
      <c r="SER5" s="760"/>
      <c r="SES5" s="760"/>
      <c r="SET5" s="760"/>
      <c r="SEU5" s="760"/>
      <c r="SEV5" s="760"/>
      <c r="SEW5" s="760"/>
      <c r="SEX5" s="760"/>
      <c r="SEY5" s="760"/>
      <c r="SEZ5" s="760"/>
      <c r="SFA5" s="760"/>
      <c r="SFB5" s="760"/>
      <c r="SFC5" s="760"/>
      <c r="SFD5" s="760"/>
      <c r="SFE5" s="760"/>
      <c r="SFF5" s="760"/>
      <c r="SFG5" s="760"/>
      <c r="SFH5" s="760"/>
      <c r="SFI5" s="760"/>
      <c r="SFJ5" s="760"/>
      <c r="SFK5" s="760"/>
      <c r="SFL5" s="760"/>
      <c r="SFM5" s="760"/>
      <c r="SFN5" s="760"/>
      <c r="SFO5" s="760"/>
      <c r="SFP5" s="760"/>
      <c r="SFQ5" s="760"/>
      <c r="SFR5" s="760"/>
      <c r="SFS5" s="760"/>
      <c r="SFT5" s="760"/>
      <c r="SFU5" s="760"/>
      <c r="SFV5" s="760"/>
      <c r="SFW5" s="760"/>
      <c r="SFX5" s="760"/>
      <c r="SFY5" s="760"/>
      <c r="SFZ5" s="760"/>
      <c r="SGA5" s="760"/>
      <c r="SGB5" s="760"/>
      <c r="SGC5" s="760"/>
      <c r="SGD5" s="760"/>
      <c r="SGE5" s="760"/>
      <c r="SGF5" s="760"/>
      <c r="SGG5" s="760"/>
      <c r="SGH5" s="760"/>
      <c r="SGI5" s="760"/>
      <c r="SGJ5" s="760"/>
      <c r="SGK5" s="760"/>
      <c r="SGL5" s="760"/>
      <c r="SGM5" s="760"/>
      <c r="SGN5" s="760"/>
      <c r="SGO5" s="760"/>
      <c r="SGP5" s="760"/>
      <c r="SGQ5" s="760"/>
      <c r="SGR5" s="760"/>
      <c r="SGS5" s="760"/>
      <c r="SGT5" s="760"/>
      <c r="SGU5" s="760"/>
      <c r="SGV5" s="760"/>
      <c r="SGW5" s="760"/>
      <c r="SGX5" s="760"/>
      <c r="SGY5" s="760"/>
      <c r="SGZ5" s="760"/>
      <c r="SHA5" s="760"/>
      <c r="SHB5" s="760"/>
      <c r="SHC5" s="760"/>
      <c r="SHD5" s="760"/>
      <c r="SHE5" s="760"/>
      <c r="SHF5" s="760"/>
      <c r="SHG5" s="760"/>
      <c r="SHH5" s="760"/>
      <c r="SHI5" s="760"/>
      <c r="SHJ5" s="760"/>
      <c r="SHK5" s="760"/>
      <c r="SHL5" s="760"/>
      <c r="SHM5" s="760"/>
      <c r="SHN5" s="760"/>
      <c r="SHO5" s="760"/>
      <c r="SHP5" s="760"/>
      <c r="SHQ5" s="760"/>
      <c r="SHR5" s="760"/>
      <c r="SHS5" s="760"/>
      <c r="SHT5" s="760"/>
      <c r="SHU5" s="760"/>
      <c r="SHV5" s="760"/>
      <c r="SHW5" s="760"/>
      <c r="SHX5" s="760"/>
      <c r="SHY5" s="760"/>
      <c r="SHZ5" s="760"/>
      <c r="SIA5" s="760"/>
      <c r="SIB5" s="760"/>
      <c r="SIC5" s="760"/>
      <c r="SID5" s="760"/>
      <c r="SIE5" s="760"/>
      <c r="SIF5" s="760"/>
      <c r="SIG5" s="760"/>
      <c r="SIH5" s="760"/>
      <c r="SII5" s="760"/>
      <c r="SIJ5" s="760"/>
      <c r="SIK5" s="760"/>
      <c r="SIL5" s="760"/>
      <c r="SIM5" s="760"/>
      <c r="SIN5" s="760"/>
      <c r="SIO5" s="760"/>
      <c r="SIP5" s="760"/>
      <c r="SIQ5" s="760"/>
      <c r="SIR5" s="760"/>
      <c r="SIS5" s="760"/>
      <c r="SIT5" s="760"/>
      <c r="SIU5" s="760"/>
      <c r="SIV5" s="760"/>
      <c r="SIW5" s="760"/>
      <c r="SIX5" s="760"/>
      <c r="SIY5" s="760"/>
      <c r="SIZ5" s="760"/>
      <c r="SJA5" s="760"/>
      <c r="SJB5" s="760"/>
      <c r="SJC5" s="760"/>
      <c r="SJD5" s="760"/>
      <c r="SJE5" s="760"/>
      <c r="SJF5" s="760"/>
      <c r="SJG5" s="760"/>
      <c r="SJH5" s="760"/>
      <c r="SJI5" s="760"/>
      <c r="SJJ5" s="760"/>
      <c r="SJK5" s="760"/>
      <c r="SJL5" s="760"/>
      <c r="SJM5" s="760"/>
      <c r="SJN5" s="760"/>
      <c r="SJO5" s="760"/>
      <c r="SJP5" s="760"/>
      <c r="SJQ5" s="760"/>
      <c r="SJR5" s="760"/>
      <c r="SJS5" s="760"/>
      <c r="SJT5" s="760"/>
      <c r="SJU5" s="760"/>
      <c r="SJV5" s="760"/>
      <c r="SJW5" s="760"/>
      <c r="SJX5" s="760"/>
      <c r="SJY5" s="760"/>
      <c r="SJZ5" s="760"/>
      <c r="SKA5" s="760"/>
      <c r="SKB5" s="760"/>
      <c r="SKC5" s="760"/>
      <c r="SKD5" s="760"/>
      <c r="SKE5" s="760"/>
      <c r="SKF5" s="760"/>
      <c r="SKG5" s="760"/>
      <c r="SKH5" s="760"/>
      <c r="SKI5" s="760"/>
      <c r="SKJ5" s="760"/>
      <c r="SKK5" s="760"/>
      <c r="SKL5" s="760"/>
      <c r="SKM5" s="760"/>
      <c r="SKN5" s="760"/>
      <c r="SKO5" s="760"/>
      <c r="SKP5" s="760"/>
      <c r="SKQ5" s="760"/>
      <c r="SKR5" s="760"/>
      <c r="SKS5" s="760"/>
      <c r="SKT5" s="760"/>
      <c r="SKU5" s="760"/>
      <c r="SKV5" s="760"/>
      <c r="SKW5" s="760"/>
      <c r="SKX5" s="760"/>
      <c r="SKY5" s="760"/>
      <c r="SKZ5" s="760"/>
      <c r="SLA5" s="760"/>
      <c r="SLB5" s="760"/>
      <c r="SLC5" s="760"/>
      <c r="SLD5" s="760"/>
      <c r="SLE5" s="760"/>
      <c r="SLF5" s="760"/>
      <c r="SLG5" s="760"/>
      <c r="SLH5" s="760"/>
      <c r="SLI5" s="760"/>
      <c r="SLJ5" s="760"/>
      <c r="SLK5" s="760"/>
      <c r="SLL5" s="760"/>
      <c r="SLM5" s="760"/>
      <c r="SLN5" s="760"/>
      <c r="SLO5" s="760"/>
      <c r="SLP5" s="760"/>
      <c r="SLQ5" s="760"/>
      <c r="SLR5" s="760"/>
      <c r="SLS5" s="760"/>
      <c r="SLT5" s="760"/>
      <c r="SLU5" s="760"/>
      <c r="SLV5" s="760"/>
      <c r="SLW5" s="760"/>
      <c r="SLX5" s="760"/>
      <c r="SLY5" s="760"/>
      <c r="SLZ5" s="760"/>
      <c r="SMA5" s="760"/>
      <c r="SMB5" s="760"/>
      <c r="SMC5" s="760"/>
      <c r="SMD5" s="760"/>
      <c r="SME5" s="760"/>
      <c r="SMF5" s="760"/>
      <c r="SMG5" s="760"/>
      <c r="SMH5" s="760"/>
      <c r="SMI5" s="760"/>
      <c r="SMJ5" s="760"/>
      <c r="SMK5" s="760"/>
      <c r="SML5" s="760"/>
      <c r="SMM5" s="760"/>
      <c r="SMN5" s="760"/>
      <c r="SMO5" s="760"/>
      <c r="SMP5" s="760"/>
      <c r="SMQ5" s="760"/>
      <c r="SMR5" s="760"/>
      <c r="SMS5" s="760"/>
      <c r="SMT5" s="760"/>
      <c r="SMU5" s="760"/>
      <c r="SMV5" s="760"/>
      <c r="SMW5" s="760"/>
      <c r="SMX5" s="760"/>
      <c r="SMY5" s="760"/>
      <c r="SMZ5" s="760"/>
      <c r="SNA5" s="760"/>
      <c r="SNB5" s="760"/>
      <c r="SNC5" s="760"/>
      <c r="SND5" s="760"/>
      <c r="SNE5" s="760"/>
      <c r="SNF5" s="760"/>
      <c r="SNG5" s="760"/>
      <c r="SNH5" s="760"/>
      <c r="SNI5" s="760"/>
      <c r="SNJ5" s="760"/>
      <c r="SNK5" s="760"/>
      <c r="SNL5" s="760"/>
      <c r="SNM5" s="760"/>
      <c r="SNN5" s="760"/>
      <c r="SNO5" s="760"/>
      <c r="SNP5" s="760"/>
      <c r="SNQ5" s="760"/>
      <c r="SNR5" s="760"/>
      <c r="SNS5" s="760"/>
      <c r="SNT5" s="760"/>
      <c r="SNU5" s="760"/>
      <c r="SNV5" s="760"/>
      <c r="SNW5" s="760"/>
      <c r="SNX5" s="760"/>
      <c r="SNY5" s="760"/>
      <c r="SNZ5" s="760"/>
      <c r="SOA5" s="760"/>
      <c r="SOB5" s="760"/>
      <c r="SOC5" s="760"/>
      <c r="SOD5" s="760"/>
      <c r="SOE5" s="760"/>
      <c r="SOF5" s="760"/>
      <c r="SOG5" s="760"/>
      <c r="SOH5" s="760"/>
      <c r="SOI5" s="760"/>
      <c r="SOJ5" s="760"/>
      <c r="SOK5" s="760"/>
      <c r="SOL5" s="760"/>
      <c r="SOM5" s="760"/>
      <c r="SON5" s="760"/>
      <c r="SOO5" s="760"/>
      <c r="SOP5" s="760"/>
      <c r="SOQ5" s="760"/>
      <c r="SOR5" s="760"/>
      <c r="SOS5" s="760"/>
      <c r="SOT5" s="760"/>
      <c r="SOU5" s="760"/>
      <c r="SOV5" s="760"/>
      <c r="SOW5" s="760"/>
      <c r="SOX5" s="760"/>
      <c r="SOY5" s="760"/>
      <c r="SOZ5" s="760"/>
      <c r="SPA5" s="760"/>
      <c r="SPB5" s="760"/>
      <c r="SPC5" s="760"/>
      <c r="SPD5" s="760"/>
      <c r="SPE5" s="760"/>
      <c r="SPF5" s="760"/>
      <c r="SPG5" s="760"/>
      <c r="SPH5" s="760"/>
      <c r="SPI5" s="760"/>
      <c r="SPJ5" s="760"/>
      <c r="SPK5" s="760"/>
      <c r="SPL5" s="760"/>
      <c r="SPM5" s="760"/>
      <c r="SPN5" s="760"/>
      <c r="SPO5" s="760"/>
      <c r="SPP5" s="760"/>
      <c r="SPQ5" s="760"/>
      <c r="SPR5" s="760"/>
      <c r="SPS5" s="760"/>
      <c r="SPT5" s="760"/>
      <c r="SPU5" s="760"/>
      <c r="SPV5" s="760"/>
      <c r="SPW5" s="760"/>
      <c r="SPX5" s="760"/>
      <c r="SPY5" s="760"/>
      <c r="SPZ5" s="760"/>
      <c r="SQA5" s="760"/>
      <c r="SQB5" s="760"/>
      <c r="SQC5" s="760"/>
      <c r="SQD5" s="760"/>
      <c r="SQE5" s="760"/>
      <c r="SQF5" s="760"/>
      <c r="SQG5" s="760"/>
      <c r="SQH5" s="760"/>
      <c r="SQI5" s="760"/>
      <c r="SQJ5" s="760"/>
      <c r="SQK5" s="760"/>
      <c r="SQL5" s="760"/>
      <c r="SQM5" s="760"/>
      <c r="SQN5" s="760"/>
      <c r="SQO5" s="760"/>
      <c r="SQP5" s="760"/>
      <c r="SQQ5" s="760"/>
      <c r="SQR5" s="760"/>
      <c r="SQS5" s="760"/>
      <c r="SQT5" s="760"/>
      <c r="SQU5" s="760"/>
      <c r="SQV5" s="760"/>
      <c r="SQW5" s="760"/>
      <c r="SQX5" s="760"/>
      <c r="SQY5" s="760"/>
      <c r="SQZ5" s="760"/>
      <c r="SRA5" s="760"/>
      <c r="SRB5" s="760"/>
      <c r="SRC5" s="760"/>
      <c r="SRD5" s="760"/>
      <c r="SRE5" s="760"/>
      <c r="SRF5" s="760"/>
      <c r="SRG5" s="760"/>
      <c r="SRH5" s="760"/>
      <c r="SRI5" s="760"/>
      <c r="SRJ5" s="760"/>
      <c r="SRK5" s="760"/>
      <c r="SRL5" s="760"/>
      <c r="SRM5" s="760"/>
      <c r="SRN5" s="760"/>
      <c r="SRO5" s="760"/>
      <c r="SRP5" s="760"/>
      <c r="SRQ5" s="760"/>
      <c r="SRR5" s="760"/>
      <c r="SRS5" s="760"/>
      <c r="SRT5" s="760"/>
      <c r="SRU5" s="760"/>
      <c r="SRV5" s="760"/>
      <c r="SRW5" s="760"/>
      <c r="SRX5" s="760"/>
      <c r="SRY5" s="760"/>
      <c r="SRZ5" s="760"/>
      <c r="SSA5" s="760"/>
      <c r="SSB5" s="760"/>
      <c r="SSC5" s="760"/>
      <c r="SSD5" s="760"/>
      <c r="SSE5" s="760"/>
      <c r="SSF5" s="760"/>
      <c r="SSG5" s="760"/>
      <c r="SSH5" s="760"/>
      <c r="SSI5" s="760"/>
      <c r="SSJ5" s="760"/>
      <c r="SSK5" s="760"/>
      <c r="SSL5" s="760"/>
      <c r="SSM5" s="760"/>
      <c r="SSN5" s="760"/>
      <c r="SSO5" s="760"/>
      <c r="SSP5" s="760"/>
      <c r="SSQ5" s="760"/>
      <c r="SSR5" s="760"/>
      <c r="SSS5" s="760"/>
      <c r="SST5" s="760"/>
      <c r="SSU5" s="760"/>
      <c r="SSV5" s="760"/>
      <c r="SSW5" s="760"/>
      <c r="SSX5" s="760"/>
      <c r="SSY5" s="760"/>
      <c r="SSZ5" s="760"/>
      <c r="STA5" s="760"/>
      <c r="STB5" s="760"/>
      <c r="STC5" s="760"/>
      <c r="STD5" s="760"/>
      <c r="STE5" s="760"/>
      <c r="STF5" s="760"/>
      <c r="STG5" s="760"/>
      <c r="STH5" s="760"/>
      <c r="STI5" s="760"/>
      <c r="STJ5" s="760"/>
      <c r="STK5" s="760"/>
      <c r="STL5" s="760"/>
      <c r="STM5" s="760"/>
      <c r="STN5" s="760"/>
      <c r="STO5" s="760"/>
      <c r="STP5" s="760"/>
      <c r="STQ5" s="760"/>
      <c r="STR5" s="760"/>
      <c r="STS5" s="760"/>
      <c r="STT5" s="760"/>
      <c r="STU5" s="760"/>
      <c r="STV5" s="760"/>
      <c r="STW5" s="760"/>
      <c r="STX5" s="760"/>
      <c r="STY5" s="760"/>
      <c r="STZ5" s="760"/>
      <c r="SUA5" s="760"/>
      <c r="SUB5" s="760"/>
      <c r="SUC5" s="760"/>
      <c r="SUD5" s="760"/>
      <c r="SUE5" s="760"/>
      <c r="SUF5" s="760"/>
      <c r="SUG5" s="760"/>
      <c r="SUH5" s="760"/>
      <c r="SUI5" s="760"/>
      <c r="SUJ5" s="760"/>
      <c r="SUK5" s="760"/>
      <c r="SUL5" s="760"/>
      <c r="SUM5" s="760"/>
      <c r="SUN5" s="760"/>
      <c r="SUO5" s="760"/>
      <c r="SUP5" s="760"/>
      <c r="SUQ5" s="760"/>
      <c r="SUR5" s="760"/>
      <c r="SUS5" s="760"/>
      <c r="SUT5" s="760"/>
      <c r="SUU5" s="760"/>
      <c r="SUV5" s="760"/>
      <c r="SUW5" s="760"/>
      <c r="SUX5" s="760"/>
      <c r="SUY5" s="760"/>
      <c r="SUZ5" s="760"/>
      <c r="SVA5" s="760"/>
      <c r="SVB5" s="760"/>
      <c r="SVC5" s="760"/>
      <c r="SVD5" s="760"/>
      <c r="SVE5" s="760"/>
      <c r="SVF5" s="760"/>
      <c r="SVG5" s="760"/>
      <c r="SVH5" s="760"/>
      <c r="SVI5" s="760"/>
      <c r="SVJ5" s="760"/>
      <c r="SVK5" s="760"/>
      <c r="SVL5" s="760"/>
      <c r="SVM5" s="760"/>
      <c r="SVN5" s="760"/>
      <c r="SVO5" s="760"/>
      <c r="SVP5" s="760"/>
      <c r="SVQ5" s="760"/>
      <c r="SVR5" s="760"/>
      <c r="SVS5" s="760"/>
      <c r="SVT5" s="760"/>
      <c r="SVU5" s="760"/>
      <c r="SVV5" s="760"/>
      <c r="SVW5" s="760"/>
      <c r="SVX5" s="760"/>
      <c r="SVY5" s="760"/>
      <c r="SVZ5" s="760"/>
      <c r="SWA5" s="760"/>
      <c r="SWB5" s="760"/>
      <c r="SWC5" s="760"/>
      <c r="SWD5" s="760"/>
      <c r="SWE5" s="760"/>
      <c r="SWF5" s="760"/>
      <c r="SWG5" s="760"/>
      <c r="SWH5" s="760"/>
      <c r="SWI5" s="760"/>
      <c r="SWJ5" s="760"/>
      <c r="SWK5" s="760"/>
      <c r="SWL5" s="760"/>
      <c r="SWM5" s="760"/>
      <c r="SWN5" s="760"/>
      <c r="SWO5" s="760"/>
      <c r="SWP5" s="760"/>
      <c r="SWQ5" s="760"/>
      <c r="SWR5" s="760"/>
      <c r="SWS5" s="760"/>
      <c r="SWT5" s="760"/>
      <c r="SWU5" s="760"/>
      <c r="SWV5" s="760"/>
      <c r="SWW5" s="760"/>
      <c r="SWX5" s="760"/>
      <c r="SWY5" s="760"/>
      <c r="SWZ5" s="760"/>
      <c r="SXA5" s="760"/>
      <c r="SXB5" s="760"/>
      <c r="SXC5" s="760"/>
      <c r="SXD5" s="760"/>
      <c r="SXE5" s="760"/>
      <c r="SXF5" s="760"/>
      <c r="SXG5" s="760"/>
      <c r="SXH5" s="760"/>
      <c r="SXI5" s="760"/>
      <c r="SXJ5" s="760"/>
      <c r="SXK5" s="760"/>
      <c r="SXL5" s="760"/>
      <c r="SXM5" s="760"/>
      <c r="SXN5" s="760"/>
      <c r="SXO5" s="760"/>
      <c r="SXP5" s="760"/>
      <c r="SXQ5" s="760"/>
      <c r="SXR5" s="760"/>
      <c r="SXS5" s="760"/>
      <c r="SXT5" s="760"/>
      <c r="SXU5" s="760"/>
      <c r="SXV5" s="760"/>
      <c r="SXW5" s="760"/>
      <c r="SXX5" s="760"/>
      <c r="SXY5" s="760"/>
      <c r="SXZ5" s="760"/>
      <c r="SYA5" s="760"/>
      <c r="SYB5" s="760"/>
      <c r="SYC5" s="760"/>
      <c r="SYD5" s="760"/>
      <c r="SYE5" s="760"/>
      <c r="SYF5" s="760"/>
      <c r="SYG5" s="760"/>
      <c r="SYH5" s="760"/>
      <c r="SYI5" s="760"/>
      <c r="SYJ5" s="760"/>
      <c r="SYK5" s="760"/>
      <c r="SYL5" s="760"/>
      <c r="SYM5" s="760"/>
      <c r="SYN5" s="760"/>
      <c r="SYO5" s="760"/>
      <c r="SYP5" s="760"/>
      <c r="SYQ5" s="760"/>
      <c r="SYR5" s="760"/>
      <c r="SYS5" s="760"/>
      <c r="SYT5" s="760"/>
      <c r="SYU5" s="760"/>
      <c r="SYV5" s="760"/>
      <c r="SYW5" s="760"/>
      <c r="SYX5" s="760"/>
      <c r="SYY5" s="760"/>
      <c r="SYZ5" s="760"/>
      <c r="SZA5" s="760"/>
      <c r="SZB5" s="760"/>
      <c r="SZC5" s="760"/>
      <c r="SZD5" s="760"/>
      <c r="SZE5" s="760"/>
      <c r="SZF5" s="760"/>
      <c r="SZG5" s="760"/>
      <c r="SZH5" s="760"/>
      <c r="SZI5" s="760"/>
      <c r="SZJ5" s="760"/>
      <c r="SZK5" s="760"/>
      <c r="SZL5" s="760"/>
      <c r="SZM5" s="760"/>
      <c r="SZN5" s="760"/>
      <c r="SZO5" s="760"/>
      <c r="SZP5" s="760"/>
      <c r="SZQ5" s="760"/>
      <c r="SZR5" s="760"/>
      <c r="SZS5" s="760"/>
      <c r="SZT5" s="760"/>
      <c r="SZU5" s="760"/>
      <c r="SZV5" s="760"/>
      <c r="SZW5" s="760"/>
      <c r="SZX5" s="760"/>
      <c r="SZY5" s="760"/>
      <c r="SZZ5" s="760"/>
      <c r="TAA5" s="760"/>
      <c r="TAB5" s="760"/>
      <c r="TAC5" s="760"/>
      <c r="TAD5" s="760"/>
      <c r="TAE5" s="760"/>
      <c r="TAF5" s="760"/>
      <c r="TAG5" s="760"/>
      <c r="TAH5" s="760"/>
      <c r="TAI5" s="760"/>
      <c r="TAJ5" s="760"/>
      <c r="TAK5" s="760"/>
      <c r="TAL5" s="760"/>
      <c r="TAM5" s="760"/>
      <c r="TAN5" s="760"/>
      <c r="TAO5" s="760"/>
      <c r="TAP5" s="760"/>
      <c r="TAQ5" s="760"/>
      <c r="TAR5" s="760"/>
      <c r="TAS5" s="760"/>
      <c r="TAT5" s="760"/>
      <c r="TAU5" s="760"/>
      <c r="TAV5" s="760"/>
      <c r="TAW5" s="760"/>
      <c r="TAX5" s="760"/>
      <c r="TAY5" s="760"/>
      <c r="TAZ5" s="760"/>
      <c r="TBA5" s="760"/>
      <c r="TBB5" s="760"/>
      <c r="TBC5" s="760"/>
      <c r="TBD5" s="760"/>
      <c r="TBE5" s="760"/>
      <c r="TBF5" s="760"/>
      <c r="TBG5" s="760"/>
      <c r="TBH5" s="760"/>
      <c r="TBI5" s="760"/>
      <c r="TBJ5" s="760"/>
      <c r="TBK5" s="760"/>
      <c r="TBL5" s="760"/>
      <c r="TBM5" s="760"/>
      <c r="TBN5" s="760"/>
      <c r="TBO5" s="760"/>
      <c r="TBP5" s="760"/>
      <c r="TBQ5" s="760"/>
      <c r="TBR5" s="760"/>
      <c r="TBS5" s="760"/>
      <c r="TBT5" s="760"/>
      <c r="TBU5" s="760"/>
      <c r="TBV5" s="760"/>
      <c r="TBW5" s="760"/>
      <c r="TBX5" s="760"/>
      <c r="TBY5" s="760"/>
      <c r="TBZ5" s="760"/>
      <c r="TCA5" s="760"/>
      <c r="TCB5" s="760"/>
      <c r="TCC5" s="760"/>
      <c r="TCD5" s="760"/>
      <c r="TCE5" s="760"/>
      <c r="TCF5" s="760"/>
      <c r="TCG5" s="760"/>
      <c r="TCH5" s="760"/>
      <c r="TCI5" s="760"/>
      <c r="TCJ5" s="760"/>
      <c r="TCK5" s="760"/>
      <c r="TCL5" s="760"/>
      <c r="TCM5" s="760"/>
      <c r="TCN5" s="760"/>
      <c r="TCO5" s="760"/>
      <c r="TCP5" s="760"/>
      <c r="TCQ5" s="760"/>
      <c r="TCR5" s="760"/>
      <c r="TCS5" s="760"/>
      <c r="TCT5" s="760"/>
      <c r="TCU5" s="760"/>
      <c r="TCV5" s="760"/>
      <c r="TCW5" s="760"/>
      <c r="TCX5" s="760"/>
      <c r="TCY5" s="760"/>
      <c r="TCZ5" s="760"/>
      <c r="TDA5" s="760"/>
      <c r="TDB5" s="760"/>
      <c r="TDC5" s="760"/>
      <c r="TDD5" s="760"/>
      <c r="TDE5" s="760"/>
      <c r="TDF5" s="760"/>
      <c r="TDG5" s="760"/>
      <c r="TDH5" s="760"/>
      <c r="TDI5" s="760"/>
      <c r="TDJ5" s="760"/>
      <c r="TDK5" s="760"/>
      <c r="TDL5" s="760"/>
      <c r="TDM5" s="760"/>
      <c r="TDN5" s="760"/>
      <c r="TDO5" s="760"/>
      <c r="TDP5" s="760"/>
      <c r="TDQ5" s="760"/>
      <c r="TDR5" s="760"/>
      <c r="TDS5" s="760"/>
      <c r="TDT5" s="760"/>
      <c r="TDU5" s="760"/>
      <c r="TDV5" s="760"/>
      <c r="TDW5" s="760"/>
      <c r="TDX5" s="760"/>
      <c r="TDY5" s="760"/>
      <c r="TDZ5" s="760"/>
      <c r="TEA5" s="760"/>
      <c r="TEB5" s="760"/>
      <c r="TEC5" s="760"/>
      <c r="TED5" s="760"/>
      <c r="TEE5" s="760"/>
      <c r="TEF5" s="760"/>
      <c r="TEG5" s="760"/>
      <c r="TEH5" s="760"/>
      <c r="TEI5" s="760"/>
      <c r="TEJ5" s="760"/>
      <c r="TEK5" s="760"/>
      <c r="TEL5" s="760"/>
      <c r="TEM5" s="760"/>
      <c r="TEN5" s="760"/>
      <c r="TEO5" s="760"/>
      <c r="TEP5" s="760"/>
      <c r="TEQ5" s="760"/>
      <c r="TER5" s="760"/>
      <c r="TES5" s="760"/>
      <c r="TET5" s="760"/>
      <c r="TEU5" s="760"/>
      <c r="TEV5" s="760"/>
      <c r="TEW5" s="760"/>
      <c r="TEX5" s="760"/>
      <c r="TEY5" s="760"/>
      <c r="TEZ5" s="760"/>
      <c r="TFA5" s="760"/>
      <c r="TFB5" s="760"/>
      <c r="TFC5" s="760"/>
      <c r="TFD5" s="760"/>
      <c r="TFE5" s="760"/>
      <c r="TFF5" s="760"/>
      <c r="TFG5" s="760"/>
      <c r="TFH5" s="760"/>
      <c r="TFI5" s="760"/>
      <c r="TFJ5" s="760"/>
      <c r="TFK5" s="760"/>
      <c r="TFL5" s="760"/>
      <c r="TFM5" s="760"/>
      <c r="TFN5" s="760"/>
      <c r="TFO5" s="760"/>
      <c r="TFP5" s="760"/>
      <c r="TFQ5" s="760"/>
      <c r="TFR5" s="760"/>
      <c r="TFS5" s="760"/>
      <c r="TFT5" s="760"/>
      <c r="TFU5" s="760"/>
      <c r="TFV5" s="760"/>
      <c r="TFW5" s="760"/>
      <c r="TFX5" s="760"/>
      <c r="TFY5" s="760"/>
      <c r="TFZ5" s="760"/>
      <c r="TGA5" s="760"/>
      <c r="TGB5" s="760"/>
      <c r="TGC5" s="760"/>
      <c r="TGD5" s="760"/>
      <c r="TGE5" s="760"/>
      <c r="TGF5" s="760"/>
      <c r="TGG5" s="760"/>
      <c r="TGH5" s="760"/>
      <c r="TGI5" s="760"/>
      <c r="TGJ5" s="760"/>
      <c r="TGK5" s="760"/>
      <c r="TGL5" s="760"/>
      <c r="TGM5" s="760"/>
      <c r="TGN5" s="760"/>
      <c r="TGO5" s="760"/>
      <c r="TGP5" s="760"/>
      <c r="TGQ5" s="760"/>
      <c r="TGR5" s="760"/>
      <c r="TGS5" s="760"/>
      <c r="TGT5" s="760"/>
      <c r="TGU5" s="760"/>
      <c r="TGV5" s="760"/>
      <c r="TGW5" s="760"/>
      <c r="TGX5" s="760"/>
      <c r="TGY5" s="760"/>
      <c r="TGZ5" s="760"/>
      <c r="THA5" s="760"/>
      <c r="THB5" s="760"/>
      <c r="THC5" s="760"/>
      <c r="THD5" s="760"/>
      <c r="THE5" s="760"/>
      <c r="THF5" s="760"/>
      <c r="THG5" s="760"/>
      <c r="THH5" s="760"/>
      <c r="THI5" s="760"/>
      <c r="THJ5" s="760"/>
      <c r="THK5" s="760"/>
      <c r="THL5" s="760"/>
      <c r="THM5" s="760"/>
      <c r="THN5" s="760"/>
      <c r="THO5" s="760"/>
      <c r="THP5" s="760"/>
      <c r="THQ5" s="760"/>
      <c r="THR5" s="760"/>
      <c r="THS5" s="760"/>
      <c r="THT5" s="760"/>
      <c r="THU5" s="760"/>
      <c r="THV5" s="760"/>
      <c r="THW5" s="760"/>
      <c r="THX5" s="760"/>
      <c r="THY5" s="760"/>
      <c r="THZ5" s="760"/>
      <c r="TIA5" s="760"/>
      <c r="TIB5" s="760"/>
      <c r="TIC5" s="760"/>
      <c r="TID5" s="760"/>
      <c r="TIE5" s="760"/>
      <c r="TIF5" s="760"/>
      <c r="TIG5" s="760"/>
      <c r="TIH5" s="760"/>
      <c r="TII5" s="760"/>
      <c r="TIJ5" s="760"/>
      <c r="TIK5" s="760"/>
      <c r="TIL5" s="760"/>
      <c r="TIM5" s="760"/>
      <c r="TIN5" s="760"/>
      <c r="TIO5" s="760"/>
      <c r="TIP5" s="760"/>
      <c r="TIQ5" s="760"/>
      <c r="TIR5" s="760"/>
      <c r="TIS5" s="760"/>
      <c r="TIT5" s="760"/>
      <c r="TIU5" s="760"/>
      <c r="TIV5" s="760"/>
      <c r="TIW5" s="760"/>
      <c r="TIX5" s="760"/>
      <c r="TIY5" s="760"/>
      <c r="TIZ5" s="760"/>
      <c r="TJA5" s="760"/>
      <c r="TJB5" s="760"/>
      <c r="TJC5" s="760"/>
      <c r="TJD5" s="760"/>
      <c r="TJE5" s="760"/>
      <c r="TJF5" s="760"/>
      <c r="TJG5" s="760"/>
      <c r="TJH5" s="760"/>
      <c r="TJI5" s="760"/>
      <c r="TJJ5" s="760"/>
      <c r="TJK5" s="760"/>
      <c r="TJL5" s="760"/>
      <c r="TJM5" s="760"/>
      <c r="TJN5" s="760"/>
      <c r="TJO5" s="760"/>
      <c r="TJP5" s="760"/>
      <c r="TJQ5" s="760"/>
      <c r="TJR5" s="760"/>
      <c r="TJS5" s="760"/>
      <c r="TJT5" s="760"/>
      <c r="TJU5" s="760"/>
      <c r="TJV5" s="760"/>
      <c r="TJW5" s="760"/>
      <c r="TJX5" s="760"/>
      <c r="TJY5" s="760"/>
      <c r="TJZ5" s="760"/>
      <c r="TKA5" s="760"/>
      <c r="TKB5" s="760"/>
      <c r="TKC5" s="760"/>
      <c r="TKD5" s="760"/>
      <c r="TKE5" s="760"/>
      <c r="TKF5" s="760"/>
      <c r="TKG5" s="760"/>
      <c r="TKH5" s="760"/>
      <c r="TKI5" s="760"/>
      <c r="TKJ5" s="760"/>
      <c r="TKK5" s="760"/>
      <c r="TKL5" s="760"/>
      <c r="TKM5" s="760"/>
      <c r="TKN5" s="760"/>
      <c r="TKO5" s="760"/>
      <c r="TKP5" s="760"/>
      <c r="TKQ5" s="760"/>
      <c r="TKR5" s="760"/>
      <c r="TKS5" s="760"/>
      <c r="TKT5" s="760"/>
      <c r="TKU5" s="760"/>
      <c r="TKV5" s="760"/>
      <c r="TKW5" s="760"/>
      <c r="TKX5" s="760"/>
      <c r="TKY5" s="760"/>
      <c r="TKZ5" s="760"/>
      <c r="TLA5" s="760"/>
      <c r="TLB5" s="760"/>
      <c r="TLC5" s="760"/>
      <c r="TLD5" s="760"/>
      <c r="TLE5" s="760"/>
      <c r="TLF5" s="760"/>
      <c r="TLG5" s="760"/>
      <c r="TLH5" s="760"/>
      <c r="TLI5" s="760"/>
      <c r="TLJ5" s="760"/>
      <c r="TLK5" s="760"/>
      <c r="TLL5" s="760"/>
      <c r="TLM5" s="760"/>
      <c r="TLN5" s="760"/>
      <c r="TLO5" s="760"/>
      <c r="TLP5" s="760"/>
      <c r="TLQ5" s="760"/>
      <c r="TLR5" s="760"/>
      <c r="TLS5" s="760"/>
      <c r="TLT5" s="760"/>
      <c r="TLU5" s="760"/>
      <c r="TLV5" s="760"/>
      <c r="TLW5" s="760"/>
      <c r="TLX5" s="760"/>
      <c r="TLY5" s="760"/>
      <c r="TLZ5" s="760"/>
      <c r="TMA5" s="760"/>
      <c r="TMB5" s="760"/>
      <c r="TMC5" s="760"/>
      <c r="TMD5" s="760"/>
      <c r="TME5" s="760"/>
      <c r="TMF5" s="760"/>
      <c r="TMG5" s="760"/>
      <c r="TMH5" s="760"/>
      <c r="TMI5" s="760"/>
      <c r="TMJ5" s="760"/>
      <c r="TMK5" s="760"/>
      <c r="TML5" s="760"/>
      <c r="TMM5" s="760"/>
      <c r="TMN5" s="760"/>
      <c r="TMO5" s="760"/>
      <c r="TMP5" s="760"/>
      <c r="TMQ5" s="760"/>
      <c r="TMR5" s="760"/>
      <c r="TMS5" s="760"/>
      <c r="TMT5" s="760"/>
      <c r="TMU5" s="760"/>
      <c r="TMV5" s="760"/>
      <c r="TMW5" s="760"/>
      <c r="TMX5" s="760"/>
      <c r="TMY5" s="760"/>
      <c r="TMZ5" s="760"/>
      <c r="TNA5" s="760"/>
      <c r="TNB5" s="760"/>
      <c r="TNC5" s="760"/>
      <c r="TND5" s="760"/>
      <c r="TNE5" s="760"/>
      <c r="TNF5" s="760"/>
      <c r="TNG5" s="760"/>
      <c r="TNH5" s="760"/>
      <c r="TNI5" s="760"/>
      <c r="TNJ5" s="760"/>
      <c r="TNK5" s="760"/>
      <c r="TNL5" s="760"/>
      <c r="TNM5" s="760"/>
      <c r="TNN5" s="760"/>
      <c r="TNO5" s="760"/>
      <c r="TNP5" s="760"/>
      <c r="TNQ5" s="760"/>
      <c r="TNR5" s="760"/>
      <c r="TNS5" s="760"/>
      <c r="TNT5" s="760"/>
      <c r="TNU5" s="760"/>
      <c r="TNV5" s="760"/>
      <c r="TNW5" s="760"/>
      <c r="TNX5" s="760"/>
      <c r="TNY5" s="760"/>
      <c r="TNZ5" s="760"/>
      <c r="TOA5" s="760"/>
      <c r="TOB5" s="760"/>
      <c r="TOC5" s="760"/>
      <c r="TOD5" s="760"/>
      <c r="TOE5" s="760"/>
      <c r="TOF5" s="760"/>
      <c r="TOG5" s="760"/>
      <c r="TOH5" s="760"/>
      <c r="TOI5" s="760"/>
      <c r="TOJ5" s="760"/>
      <c r="TOK5" s="760"/>
      <c r="TOL5" s="760"/>
      <c r="TOM5" s="760"/>
      <c r="TON5" s="760"/>
      <c r="TOO5" s="760"/>
      <c r="TOP5" s="760"/>
      <c r="TOQ5" s="760"/>
      <c r="TOR5" s="760"/>
      <c r="TOS5" s="760"/>
      <c r="TOT5" s="760"/>
      <c r="TOU5" s="760"/>
      <c r="TOV5" s="760"/>
      <c r="TOW5" s="760"/>
      <c r="TOX5" s="760"/>
      <c r="TOY5" s="760"/>
      <c r="TOZ5" s="760"/>
      <c r="TPA5" s="760"/>
      <c r="TPB5" s="760"/>
      <c r="TPC5" s="760"/>
      <c r="TPD5" s="760"/>
      <c r="TPE5" s="760"/>
      <c r="TPF5" s="760"/>
      <c r="TPG5" s="760"/>
      <c r="TPH5" s="760"/>
      <c r="TPI5" s="760"/>
      <c r="TPJ5" s="760"/>
      <c r="TPK5" s="760"/>
      <c r="TPL5" s="760"/>
      <c r="TPM5" s="760"/>
      <c r="TPN5" s="760"/>
      <c r="TPO5" s="760"/>
      <c r="TPP5" s="760"/>
      <c r="TPQ5" s="760"/>
      <c r="TPR5" s="760"/>
      <c r="TPS5" s="760"/>
      <c r="TPT5" s="760"/>
      <c r="TPU5" s="760"/>
      <c r="TPV5" s="760"/>
      <c r="TPW5" s="760"/>
      <c r="TPX5" s="760"/>
      <c r="TPY5" s="760"/>
      <c r="TPZ5" s="760"/>
      <c r="TQA5" s="760"/>
      <c r="TQB5" s="760"/>
      <c r="TQC5" s="760"/>
      <c r="TQD5" s="760"/>
      <c r="TQE5" s="760"/>
      <c r="TQF5" s="760"/>
      <c r="TQG5" s="760"/>
      <c r="TQH5" s="760"/>
      <c r="TQI5" s="760"/>
      <c r="TQJ5" s="760"/>
      <c r="TQK5" s="760"/>
      <c r="TQL5" s="760"/>
      <c r="TQM5" s="760"/>
      <c r="TQN5" s="760"/>
      <c r="TQO5" s="760"/>
      <c r="TQP5" s="760"/>
      <c r="TQQ5" s="760"/>
      <c r="TQR5" s="760"/>
      <c r="TQS5" s="760"/>
      <c r="TQT5" s="760"/>
      <c r="TQU5" s="760"/>
      <c r="TQV5" s="760"/>
      <c r="TQW5" s="760"/>
      <c r="TQX5" s="760"/>
      <c r="TQY5" s="760"/>
      <c r="TQZ5" s="760"/>
      <c r="TRA5" s="760"/>
      <c r="TRB5" s="760"/>
      <c r="TRC5" s="760"/>
      <c r="TRD5" s="760"/>
      <c r="TRE5" s="760"/>
      <c r="TRF5" s="760"/>
      <c r="TRG5" s="760"/>
      <c r="TRH5" s="760"/>
      <c r="TRI5" s="760"/>
      <c r="TRJ5" s="760"/>
      <c r="TRK5" s="760"/>
      <c r="TRL5" s="760"/>
      <c r="TRM5" s="760"/>
      <c r="TRN5" s="760"/>
      <c r="TRO5" s="760"/>
      <c r="TRP5" s="760"/>
      <c r="TRQ5" s="760"/>
      <c r="TRR5" s="760"/>
      <c r="TRS5" s="760"/>
      <c r="TRT5" s="760"/>
      <c r="TRU5" s="760"/>
      <c r="TRV5" s="760"/>
      <c r="TRW5" s="760"/>
      <c r="TRX5" s="760"/>
      <c r="TRY5" s="760"/>
      <c r="TRZ5" s="760"/>
      <c r="TSA5" s="760"/>
      <c r="TSB5" s="760"/>
      <c r="TSC5" s="760"/>
      <c r="TSD5" s="760"/>
      <c r="TSE5" s="760"/>
      <c r="TSF5" s="760"/>
      <c r="TSG5" s="760"/>
      <c r="TSH5" s="760"/>
      <c r="TSI5" s="760"/>
      <c r="TSJ5" s="760"/>
      <c r="TSK5" s="760"/>
      <c r="TSL5" s="760"/>
      <c r="TSM5" s="760"/>
      <c r="TSN5" s="760"/>
      <c r="TSO5" s="760"/>
      <c r="TSP5" s="760"/>
      <c r="TSQ5" s="760"/>
      <c r="TSR5" s="760"/>
      <c r="TSS5" s="760"/>
      <c r="TST5" s="760"/>
      <c r="TSU5" s="760"/>
      <c r="TSV5" s="760"/>
      <c r="TSW5" s="760"/>
      <c r="TSX5" s="760"/>
      <c r="TSY5" s="760"/>
      <c r="TSZ5" s="760"/>
      <c r="TTA5" s="760"/>
      <c r="TTB5" s="760"/>
      <c r="TTC5" s="760"/>
      <c r="TTD5" s="760"/>
      <c r="TTE5" s="760"/>
      <c r="TTF5" s="760"/>
      <c r="TTG5" s="760"/>
      <c r="TTH5" s="760"/>
      <c r="TTI5" s="760"/>
      <c r="TTJ5" s="760"/>
      <c r="TTK5" s="760"/>
      <c r="TTL5" s="760"/>
      <c r="TTM5" s="760"/>
      <c r="TTN5" s="760"/>
      <c r="TTO5" s="760"/>
      <c r="TTP5" s="760"/>
      <c r="TTQ5" s="760"/>
      <c r="TTR5" s="760"/>
      <c r="TTS5" s="760"/>
      <c r="TTT5" s="760"/>
      <c r="TTU5" s="760"/>
      <c r="TTV5" s="760"/>
      <c r="TTW5" s="760"/>
      <c r="TTX5" s="760"/>
      <c r="TTY5" s="760"/>
      <c r="TTZ5" s="760"/>
      <c r="TUA5" s="760"/>
      <c r="TUB5" s="760"/>
      <c r="TUC5" s="760"/>
      <c r="TUD5" s="760"/>
      <c r="TUE5" s="760"/>
      <c r="TUF5" s="760"/>
      <c r="TUG5" s="760"/>
      <c r="TUH5" s="760"/>
      <c r="TUI5" s="760"/>
      <c r="TUJ5" s="760"/>
      <c r="TUK5" s="760"/>
      <c r="TUL5" s="760"/>
      <c r="TUM5" s="760"/>
      <c r="TUN5" s="760"/>
      <c r="TUO5" s="760"/>
      <c r="TUP5" s="760"/>
      <c r="TUQ5" s="760"/>
      <c r="TUR5" s="760"/>
      <c r="TUS5" s="760"/>
      <c r="TUT5" s="760"/>
      <c r="TUU5" s="760"/>
      <c r="TUV5" s="760"/>
      <c r="TUW5" s="760"/>
      <c r="TUX5" s="760"/>
      <c r="TUY5" s="760"/>
      <c r="TUZ5" s="760"/>
      <c r="TVA5" s="760"/>
      <c r="TVB5" s="760"/>
      <c r="TVC5" s="760"/>
      <c r="TVD5" s="760"/>
      <c r="TVE5" s="760"/>
      <c r="TVF5" s="760"/>
      <c r="TVG5" s="760"/>
      <c r="TVH5" s="760"/>
      <c r="TVI5" s="760"/>
      <c r="TVJ5" s="760"/>
      <c r="TVK5" s="760"/>
      <c r="TVL5" s="760"/>
      <c r="TVM5" s="760"/>
      <c r="TVN5" s="760"/>
      <c r="TVO5" s="760"/>
      <c r="TVP5" s="760"/>
      <c r="TVQ5" s="760"/>
      <c r="TVR5" s="760"/>
      <c r="TVS5" s="760"/>
      <c r="TVT5" s="760"/>
      <c r="TVU5" s="760"/>
      <c r="TVV5" s="760"/>
      <c r="TVW5" s="760"/>
      <c r="TVX5" s="760"/>
      <c r="TVY5" s="760"/>
      <c r="TVZ5" s="760"/>
      <c r="TWA5" s="760"/>
      <c r="TWB5" s="760"/>
      <c r="TWC5" s="760"/>
      <c r="TWD5" s="760"/>
      <c r="TWE5" s="760"/>
      <c r="TWF5" s="760"/>
      <c r="TWG5" s="760"/>
      <c r="TWH5" s="760"/>
      <c r="TWI5" s="760"/>
      <c r="TWJ5" s="760"/>
      <c r="TWK5" s="760"/>
      <c r="TWL5" s="760"/>
      <c r="TWM5" s="760"/>
      <c r="TWN5" s="760"/>
      <c r="TWO5" s="760"/>
      <c r="TWP5" s="760"/>
      <c r="TWQ5" s="760"/>
      <c r="TWR5" s="760"/>
      <c r="TWS5" s="760"/>
      <c r="TWT5" s="760"/>
      <c r="TWU5" s="760"/>
      <c r="TWV5" s="760"/>
      <c r="TWW5" s="760"/>
      <c r="TWX5" s="760"/>
      <c r="TWY5" s="760"/>
      <c r="TWZ5" s="760"/>
      <c r="TXA5" s="760"/>
      <c r="TXB5" s="760"/>
      <c r="TXC5" s="760"/>
      <c r="TXD5" s="760"/>
      <c r="TXE5" s="760"/>
      <c r="TXF5" s="760"/>
      <c r="TXG5" s="760"/>
      <c r="TXH5" s="760"/>
      <c r="TXI5" s="760"/>
      <c r="TXJ5" s="760"/>
      <c r="TXK5" s="760"/>
      <c r="TXL5" s="760"/>
      <c r="TXM5" s="760"/>
      <c r="TXN5" s="760"/>
      <c r="TXO5" s="760"/>
      <c r="TXP5" s="760"/>
      <c r="TXQ5" s="760"/>
      <c r="TXR5" s="760"/>
      <c r="TXS5" s="760"/>
      <c r="TXT5" s="760"/>
      <c r="TXU5" s="760"/>
      <c r="TXV5" s="760"/>
      <c r="TXW5" s="760"/>
      <c r="TXX5" s="760"/>
      <c r="TXY5" s="760"/>
      <c r="TXZ5" s="760"/>
      <c r="TYA5" s="760"/>
      <c r="TYB5" s="760"/>
      <c r="TYC5" s="760"/>
      <c r="TYD5" s="760"/>
      <c r="TYE5" s="760"/>
      <c r="TYF5" s="760"/>
      <c r="TYG5" s="760"/>
      <c r="TYH5" s="760"/>
      <c r="TYI5" s="760"/>
      <c r="TYJ5" s="760"/>
      <c r="TYK5" s="760"/>
      <c r="TYL5" s="760"/>
      <c r="TYM5" s="760"/>
      <c r="TYN5" s="760"/>
      <c r="TYO5" s="760"/>
      <c r="TYP5" s="760"/>
      <c r="TYQ5" s="760"/>
      <c r="TYR5" s="760"/>
      <c r="TYS5" s="760"/>
      <c r="TYT5" s="760"/>
      <c r="TYU5" s="760"/>
      <c r="TYV5" s="760"/>
      <c r="TYW5" s="760"/>
      <c r="TYX5" s="760"/>
      <c r="TYY5" s="760"/>
      <c r="TYZ5" s="760"/>
      <c r="TZA5" s="760"/>
      <c r="TZB5" s="760"/>
      <c r="TZC5" s="760"/>
      <c r="TZD5" s="760"/>
      <c r="TZE5" s="760"/>
      <c r="TZF5" s="760"/>
      <c r="TZG5" s="760"/>
      <c r="TZH5" s="760"/>
      <c r="TZI5" s="760"/>
      <c r="TZJ5" s="760"/>
      <c r="TZK5" s="760"/>
      <c r="TZL5" s="760"/>
      <c r="TZM5" s="760"/>
      <c r="TZN5" s="760"/>
      <c r="TZO5" s="760"/>
      <c r="TZP5" s="760"/>
      <c r="TZQ5" s="760"/>
      <c r="TZR5" s="760"/>
      <c r="TZS5" s="760"/>
      <c r="TZT5" s="760"/>
      <c r="TZU5" s="760"/>
      <c r="TZV5" s="760"/>
      <c r="TZW5" s="760"/>
      <c r="TZX5" s="760"/>
      <c r="TZY5" s="760"/>
      <c r="TZZ5" s="760"/>
      <c r="UAA5" s="760"/>
      <c r="UAB5" s="760"/>
      <c r="UAC5" s="760"/>
      <c r="UAD5" s="760"/>
      <c r="UAE5" s="760"/>
      <c r="UAF5" s="760"/>
      <c r="UAG5" s="760"/>
      <c r="UAH5" s="760"/>
      <c r="UAI5" s="760"/>
      <c r="UAJ5" s="760"/>
      <c r="UAK5" s="760"/>
      <c r="UAL5" s="760"/>
      <c r="UAM5" s="760"/>
      <c r="UAN5" s="760"/>
      <c r="UAO5" s="760"/>
      <c r="UAP5" s="760"/>
      <c r="UAQ5" s="760"/>
      <c r="UAR5" s="760"/>
      <c r="UAS5" s="760"/>
      <c r="UAT5" s="760"/>
      <c r="UAU5" s="760"/>
      <c r="UAV5" s="760"/>
      <c r="UAW5" s="760"/>
      <c r="UAX5" s="760"/>
      <c r="UAY5" s="760"/>
      <c r="UAZ5" s="760"/>
      <c r="UBA5" s="760"/>
      <c r="UBB5" s="760"/>
      <c r="UBC5" s="760"/>
      <c r="UBD5" s="760"/>
      <c r="UBE5" s="760"/>
      <c r="UBF5" s="760"/>
      <c r="UBG5" s="760"/>
      <c r="UBH5" s="760"/>
      <c r="UBI5" s="760"/>
      <c r="UBJ5" s="760"/>
      <c r="UBK5" s="760"/>
      <c r="UBL5" s="760"/>
      <c r="UBM5" s="760"/>
      <c r="UBN5" s="760"/>
      <c r="UBO5" s="760"/>
      <c r="UBP5" s="760"/>
      <c r="UBQ5" s="760"/>
      <c r="UBR5" s="760"/>
      <c r="UBS5" s="760"/>
      <c r="UBT5" s="760"/>
      <c r="UBU5" s="760"/>
      <c r="UBV5" s="760"/>
      <c r="UBW5" s="760"/>
      <c r="UBX5" s="760"/>
      <c r="UBY5" s="760"/>
      <c r="UBZ5" s="760"/>
      <c r="UCA5" s="760"/>
      <c r="UCB5" s="760"/>
      <c r="UCC5" s="760"/>
      <c r="UCD5" s="760"/>
      <c r="UCE5" s="760"/>
      <c r="UCF5" s="760"/>
      <c r="UCG5" s="760"/>
      <c r="UCH5" s="760"/>
      <c r="UCI5" s="760"/>
      <c r="UCJ5" s="760"/>
      <c r="UCK5" s="760"/>
      <c r="UCL5" s="760"/>
      <c r="UCM5" s="760"/>
      <c r="UCN5" s="760"/>
      <c r="UCO5" s="760"/>
      <c r="UCP5" s="760"/>
      <c r="UCQ5" s="760"/>
      <c r="UCR5" s="760"/>
      <c r="UCS5" s="760"/>
      <c r="UCT5" s="760"/>
      <c r="UCU5" s="760"/>
      <c r="UCV5" s="760"/>
      <c r="UCW5" s="760"/>
      <c r="UCX5" s="760"/>
      <c r="UCY5" s="760"/>
      <c r="UCZ5" s="760"/>
      <c r="UDA5" s="760"/>
      <c r="UDB5" s="760"/>
      <c r="UDC5" s="760"/>
      <c r="UDD5" s="760"/>
      <c r="UDE5" s="760"/>
      <c r="UDF5" s="760"/>
      <c r="UDG5" s="760"/>
      <c r="UDH5" s="760"/>
      <c r="UDI5" s="760"/>
      <c r="UDJ5" s="760"/>
      <c r="UDK5" s="760"/>
      <c r="UDL5" s="760"/>
      <c r="UDM5" s="760"/>
      <c r="UDN5" s="760"/>
      <c r="UDO5" s="760"/>
      <c r="UDP5" s="760"/>
      <c r="UDQ5" s="760"/>
      <c r="UDR5" s="760"/>
      <c r="UDS5" s="760"/>
      <c r="UDT5" s="760"/>
      <c r="UDU5" s="760"/>
      <c r="UDV5" s="760"/>
      <c r="UDW5" s="760"/>
      <c r="UDX5" s="760"/>
      <c r="UDY5" s="760"/>
      <c r="UDZ5" s="760"/>
      <c r="UEA5" s="760"/>
      <c r="UEB5" s="760"/>
      <c r="UEC5" s="760"/>
      <c r="UED5" s="760"/>
      <c r="UEE5" s="760"/>
      <c r="UEF5" s="760"/>
      <c r="UEG5" s="760"/>
      <c r="UEH5" s="760"/>
      <c r="UEI5" s="760"/>
      <c r="UEJ5" s="760"/>
      <c r="UEK5" s="760"/>
      <c r="UEL5" s="760"/>
      <c r="UEM5" s="760"/>
      <c r="UEN5" s="760"/>
      <c r="UEO5" s="760"/>
      <c r="UEP5" s="760"/>
      <c r="UEQ5" s="760"/>
      <c r="UER5" s="760"/>
      <c r="UES5" s="760"/>
      <c r="UET5" s="760"/>
      <c r="UEU5" s="760"/>
      <c r="UEV5" s="760"/>
      <c r="UEW5" s="760"/>
      <c r="UEX5" s="760"/>
      <c r="UEY5" s="760"/>
      <c r="UEZ5" s="760"/>
      <c r="UFA5" s="760"/>
      <c r="UFB5" s="760"/>
      <c r="UFC5" s="760"/>
      <c r="UFD5" s="760"/>
      <c r="UFE5" s="760"/>
      <c r="UFF5" s="760"/>
      <c r="UFG5" s="760"/>
      <c r="UFH5" s="760"/>
      <c r="UFI5" s="760"/>
      <c r="UFJ5" s="760"/>
      <c r="UFK5" s="760"/>
      <c r="UFL5" s="760"/>
      <c r="UFM5" s="760"/>
      <c r="UFN5" s="760"/>
      <c r="UFO5" s="760"/>
      <c r="UFP5" s="760"/>
      <c r="UFQ5" s="760"/>
      <c r="UFR5" s="760"/>
      <c r="UFS5" s="760"/>
      <c r="UFT5" s="760"/>
      <c r="UFU5" s="760"/>
      <c r="UFV5" s="760"/>
      <c r="UFW5" s="760"/>
      <c r="UFX5" s="760"/>
      <c r="UFY5" s="760"/>
      <c r="UFZ5" s="760"/>
      <c r="UGA5" s="760"/>
      <c r="UGB5" s="760"/>
      <c r="UGC5" s="760"/>
      <c r="UGD5" s="760"/>
      <c r="UGE5" s="760"/>
      <c r="UGF5" s="760"/>
      <c r="UGG5" s="760"/>
      <c r="UGH5" s="760"/>
      <c r="UGI5" s="760"/>
      <c r="UGJ5" s="760"/>
      <c r="UGK5" s="760"/>
      <c r="UGL5" s="760"/>
      <c r="UGM5" s="760"/>
      <c r="UGN5" s="760"/>
      <c r="UGO5" s="760"/>
      <c r="UGP5" s="760"/>
      <c r="UGQ5" s="760"/>
      <c r="UGR5" s="760"/>
      <c r="UGS5" s="760"/>
      <c r="UGT5" s="760"/>
      <c r="UGU5" s="760"/>
      <c r="UGV5" s="760"/>
      <c r="UGW5" s="760"/>
      <c r="UGX5" s="760"/>
      <c r="UGY5" s="760"/>
      <c r="UGZ5" s="760"/>
      <c r="UHA5" s="760"/>
      <c r="UHB5" s="760"/>
      <c r="UHC5" s="760"/>
      <c r="UHD5" s="760"/>
      <c r="UHE5" s="760"/>
      <c r="UHF5" s="760"/>
      <c r="UHG5" s="760"/>
      <c r="UHH5" s="760"/>
      <c r="UHI5" s="760"/>
      <c r="UHJ5" s="760"/>
      <c r="UHK5" s="760"/>
      <c r="UHL5" s="760"/>
      <c r="UHM5" s="760"/>
      <c r="UHN5" s="760"/>
      <c r="UHO5" s="760"/>
      <c r="UHP5" s="760"/>
      <c r="UHQ5" s="760"/>
      <c r="UHR5" s="760"/>
      <c r="UHS5" s="760"/>
      <c r="UHT5" s="760"/>
      <c r="UHU5" s="760"/>
      <c r="UHV5" s="760"/>
      <c r="UHW5" s="760"/>
      <c r="UHX5" s="760"/>
      <c r="UHY5" s="760"/>
      <c r="UHZ5" s="760"/>
      <c r="UIA5" s="760"/>
      <c r="UIB5" s="760"/>
      <c r="UIC5" s="760"/>
      <c r="UID5" s="760"/>
      <c r="UIE5" s="760"/>
      <c r="UIF5" s="760"/>
      <c r="UIG5" s="760"/>
      <c r="UIH5" s="760"/>
      <c r="UII5" s="760"/>
      <c r="UIJ5" s="760"/>
      <c r="UIK5" s="760"/>
      <c r="UIL5" s="760"/>
      <c r="UIM5" s="760"/>
      <c r="UIN5" s="760"/>
      <c r="UIO5" s="760"/>
      <c r="UIP5" s="760"/>
      <c r="UIQ5" s="760"/>
      <c r="UIR5" s="760"/>
      <c r="UIS5" s="760"/>
      <c r="UIT5" s="760"/>
      <c r="UIU5" s="760"/>
      <c r="UIV5" s="760"/>
      <c r="UIW5" s="760"/>
      <c r="UIX5" s="760"/>
      <c r="UIY5" s="760"/>
      <c r="UIZ5" s="760"/>
      <c r="UJA5" s="760"/>
      <c r="UJB5" s="760"/>
      <c r="UJC5" s="760"/>
      <c r="UJD5" s="760"/>
      <c r="UJE5" s="760"/>
      <c r="UJF5" s="760"/>
      <c r="UJG5" s="760"/>
      <c r="UJH5" s="760"/>
      <c r="UJI5" s="760"/>
      <c r="UJJ5" s="760"/>
      <c r="UJK5" s="760"/>
      <c r="UJL5" s="760"/>
      <c r="UJM5" s="760"/>
      <c r="UJN5" s="760"/>
      <c r="UJO5" s="760"/>
      <c r="UJP5" s="760"/>
      <c r="UJQ5" s="760"/>
      <c r="UJR5" s="760"/>
      <c r="UJS5" s="760"/>
      <c r="UJT5" s="760"/>
      <c r="UJU5" s="760"/>
      <c r="UJV5" s="760"/>
      <c r="UJW5" s="760"/>
      <c r="UJX5" s="760"/>
      <c r="UJY5" s="760"/>
      <c r="UJZ5" s="760"/>
      <c r="UKA5" s="760"/>
      <c r="UKB5" s="760"/>
      <c r="UKC5" s="760"/>
      <c r="UKD5" s="760"/>
      <c r="UKE5" s="760"/>
      <c r="UKF5" s="760"/>
      <c r="UKG5" s="760"/>
      <c r="UKH5" s="760"/>
      <c r="UKI5" s="760"/>
      <c r="UKJ5" s="760"/>
      <c r="UKK5" s="760"/>
      <c r="UKL5" s="760"/>
      <c r="UKM5" s="760"/>
      <c r="UKN5" s="760"/>
      <c r="UKO5" s="760"/>
      <c r="UKP5" s="760"/>
      <c r="UKQ5" s="760"/>
      <c r="UKR5" s="760"/>
      <c r="UKS5" s="760"/>
      <c r="UKT5" s="760"/>
      <c r="UKU5" s="760"/>
      <c r="UKV5" s="760"/>
      <c r="UKW5" s="760"/>
      <c r="UKX5" s="760"/>
      <c r="UKY5" s="760"/>
      <c r="UKZ5" s="760"/>
      <c r="ULA5" s="760"/>
      <c r="ULB5" s="760"/>
      <c r="ULC5" s="760"/>
      <c r="ULD5" s="760"/>
      <c r="ULE5" s="760"/>
      <c r="ULF5" s="760"/>
      <c r="ULG5" s="760"/>
      <c r="ULH5" s="760"/>
      <c r="ULI5" s="760"/>
      <c r="ULJ5" s="760"/>
      <c r="ULK5" s="760"/>
      <c r="ULL5" s="760"/>
      <c r="ULM5" s="760"/>
      <c r="ULN5" s="760"/>
      <c r="ULO5" s="760"/>
      <c r="ULP5" s="760"/>
      <c r="ULQ5" s="760"/>
      <c r="ULR5" s="760"/>
      <c r="ULS5" s="760"/>
      <c r="ULT5" s="760"/>
      <c r="ULU5" s="760"/>
      <c r="ULV5" s="760"/>
      <c r="ULW5" s="760"/>
      <c r="ULX5" s="760"/>
      <c r="ULY5" s="760"/>
      <c r="ULZ5" s="760"/>
      <c r="UMA5" s="760"/>
      <c r="UMB5" s="760"/>
      <c r="UMC5" s="760"/>
      <c r="UMD5" s="760"/>
      <c r="UME5" s="760"/>
      <c r="UMF5" s="760"/>
      <c r="UMG5" s="760"/>
      <c r="UMH5" s="760"/>
      <c r="UMI5" s="760"/>
      <c r="UMJ5" s="760"/>
      <c r="UMK5" s="760"/>
      <c r="UML5" s="760"/>
      <c r="UMM5" s="760"/>
      <c r="UMN5" s="760"/>
      <c r="UMO5" s="760"/>
      <c r="UMP5" s="760"/>
      <c r="UMQ5" s="760"/>
      <c r="UMR5" s="760"/>
      <c r="UMS5" s="760"/>
      <c r="UMT5" s="760"/>
      <c r="UMU5" s="760"/>
      <c r="UMV5" s="760"/>
      <c r="UMW5" s="760"/>
      <c r="UMX5" s="760"/>
      <c r="UMY5" s="760"/>
      <c r="UMZ5" s="760"/>
      <c r="UNA5" s="760"/>
      <c r="UNB5" s="760"/>
      <c r="UNC5" s="760"/>
      <c r="UND5" s="760"/>
      <c r="UNE5" s="760"/>
      <c r="UNF5" s="760"/>
      <c r="UNG5" s="760"/>
      <c r="UNH5" s="760"/>
      <c r="UNI5" s="760"/>
      <c r="UNJ5" s="760"/>
      <c r="UNK5" s="760"/>
      <c r="UNL5" s="760"/>
      <c r="UNM5" s="760"/>
      <c r="UNN5" s="760"/>
      <c r="UNO5" s="760"/>
      <c r="UNP5" s="760"/>
      <c r="UNQ5" s="760"/>
      <c r="UNR5" s="760"/>
      <c r="UNS5" s="760"/>
      <c r="UNT5" s="760"/>
      <c r="UNU5" s="760"/>
      <c r="UNV5" s="760"/>
      <c r="UNW5" s="760"/>
      <c r="UNX5" s="760"/>
      <c r="UNY5" s="760"/>
      <c r="UNZ5" s="760"/>
      <c r="UOA5" s="760"/>
      <c r="UOB5" s="760"/>
      <c r="UOC5" s="760"/>
      <c r="UOD5" s="760"/>
      <c r="UOE5" s="760"/>
      <c r="UOF5" s="760"/>
      <c r="UOG5" s="760"/>
      <c r="UOH5" s="760"/>
      <c r="UOI5" s="760"/>
      <c r="UOJ5" s="760"/>
      <c r="UOK5" s="760"/>
      <c r="UOL5" s="760"/>
      <c r="UOM5" s="760"/>
      <c r="UON5" s="760"/>
      <c r="UOO5" s="760"/>
      <c r="UOP5" s="760"/>
      <c r="UOQ5" s="760"/>
      <c r="UOR5" s="760"/>
      <c r="UOS5" s="760"/>
      <c r="UOT5" s="760"/>
      <c r="UOU5" s="760"/>
      <c r="UOV5" s="760"/>
      <c r="UOW5" s="760"/>
      <c r="UOX5" s="760"/>
      <c r="UOY5" s="760"/>
      <c r="UOZ5" s="760"/>
      <c r="UPA5" s="760"/>
      <c r="UPB5" s="760"/>
      <c r="UPC5" s="760"/>
      <c r="UPD5" s="760"/>
      <c r="UPE5" s="760"/>
      <c r="UPF5" s="760"/>
      <c r="UPG5" s="760"/>
      <c r="UPH5" s="760"/>
      <c r="UPI5" s="760"/>
      <c r="UPJ5" s="760"/>
      <c r="UPK5" s="760"/>
      <c r="UPL5" s="760"/>
      <c r="UPM5" s="760"/>
      <c r="UPN5" s="760"/>
      <c r="UPO5" s="760"/>
      <c r="UPP5" s="760"/>
      <c r="UPQ5" s="760"/>
      <c r="UPR5" s="760"/>
      <c r="UPS5" s="760"/>
      <c r="UPT5" s="760"/>
      <c r="UPU5" s="760"/>
      <c r="UPV5" s="760"/>
      <c r="UPW5" s="760"/>
      <c r="UPX5" s="760"/>
      <c r="UPY5" s="760"/>
      <c r="UPZ5" s="760"/>
      <c r="UQA5" s="760"/>
      <c r="UQB5" s="760"/>
      <c r="UQC5" s="760"/>
      <c r="UQD5" s="760"/>
      <c r="UQE5" s="760"/>
      <c r="UQF5" s="760"/>
      <c r="UQG5" s="760"/>
      <c r="UQH5" s="760"/>
      <c r="UQI5" s="760"/>
      <c r="UQJ5" s="760"/>
      <c r="UQK5" s="760"/>
      <c r="UQL5" s="760"/>
      <c r="UQM5" s="760"/>
      <c r="UQN5" s="760"/>
      <c r="UQO5" s="760"/>
      <c r="UQP5" s="760"/>
      <c r="UQQ5" s="760"/>
      <c r="UQR5" s="760"/>
      <c r="UQS5" s="760"/>
      <c r="UQT5" s="760"/>
      <c r="UQU5" s="760"/>
      <c r="UQV5" s="760"/>
      <c r="UQW5" s="760"/>
      <c r="UQX5" s="760"/>
      <c r="UQY5" s="760"/>
      <c r="UQZ5" s="760"/>
      <c r="URA5" s="760"/>
      <c r="URB5" s="760"/>
      <c r="URC5" s="760"/>
      <c r="URD5" s="760"/>
      <c r="URE5" s="760"/>
      <c r="URF5" s="760"/>
      <c r="URG5" s="760"/>
      <c r="URH5" s="760"/>
      <c r="URI5" s="760"/>
      <c r="URJ5" s="760"/>
      <c r="URK5" s="760"/>
      <c r="URL5" s="760"/>
      <c r="URM5" s="760"/>
      <c r="URN5" s="760"/>
      <c r="URO5" s="760"/>
      <c r="URP5" s="760"/>
      <c r="URQ5" s="760"/>
      <c r="URR5" s="760"/>
      <c r="URS5" s="760"/>
      <c r="URT5" s="760"/>
      <c r="URU5" s="760"/>
      <c r="URV5" s="760"/>
      <c r="URW5" s="760"/>
      <c r="URX5" s="760"/>
      <c r="URY5" s="760"/>
      <c r="URZ5" s="760"/>
      <c r="USA5" s="760"/>
      <c r="USB5" s="760"/>
      <c r="USC5" s="760"/>
      <c r="USD5" s="760"/>
      <c r="USE5" s="760"/>
      <c r="USF5" s="760"/>
      <c r="USG5" s="760"/>
      <c r="USH5" s="760"/>
      <c r="USI5" s="760"/>
      <c r="USJ5" s="760"/>
      <c r="USK5" s="760"/>
      <c r="USL5" s="760"/>
      <c r="USM5" s="760"/>
      <c r="USN5" s="760"/>
      <c r="USO5" s="760"/>
      <c r="USP5" s="760"/>
      <c r="USQ5" s="760"/>
      <c r="USR5" s="760"/>
      <c r="USS5" s="760"/>
      <c r="UST5" s="760"/>
      <c r="USU5" s="760"/>
      <c r="USV5" s="760"/>
      <c r="USW5" s="760"/>
      <c r="USX5" s="760"/>
      <c r="USY5" s="760"/>
      <c r="USZ5" s="760"/>
      <c r="UTA5" s="760"/>
      <c r="UTB5" s="760"/>
      <c r="UTC5" s="760"/>
      <c r="UTD5" s="760"/>
      <c r="UTE5" s="760"/>
      <c r="UTF5" s="760"/>
      <c r="UTG5" s="760"/>
      <c r="UTH5" s="760"/>
      <c r="UTI5" s="760"/>
      <c r="UTJ5" s="760"/>
      <c r="UTK5" s="760"/>
      <c r="UTL5" s="760"/>
      <c r="UTM5" s="760"/>
      <c r="UTN5" s="760"/>
      <c r="UTO5" s="760"/>
      <c r="UTP5" s="760"/>
      <c r="UTQ5" s="760"/>
      <c r="UTR5" s="760"/>
      <c r="UTS5" s="760"/>
      <c r="UTT5" s="760"/>
      <c r="UTU5" s="760"/>
      <c r="UTV5" s="760"/>
      <c r="UTW5" s="760"/>
      <c r="UTX5" s="760"/>
      <c r="UTY5" s="760"/>
      <c r="UTZ5" s="760"/>
      <c r="UUA5" s="760"/>
      <c r="UUB5" s="760"/>
      <c r="UUC5" s="760"/>
      <c r="UUD5" s="760"/>
      <c r="UUE5" s="760"/>
      <c r="UUF5" s="760"/>
      <c r="UUG5" s="760"/>
      <c r="UUH5" s="760"/>
      <c r="UUI5" s="760"/>
      <c r="UUJ5" s="760"/>
      <c r="UUK5" s="760"/>
      <c r="UUL5" s="760"/>
      <c r="UUM5" s="760"/>
      <c r="UUN5" s="760"/>
      <c r="UUO5" s="760"/>
      <c r="UUP5" s="760"/>
      <c r="UUQ5" s="760"/>
      <c r="UUR5" s="760"/>
      <c r="UUS5" s="760"/>
      <c r="UUT5" s="760"/>
      <c r="UUU5" s="760"/>
      <c r="UUV5" s="760"/>
      <c r="UUW5" s="760"/>
      <c r="UUX5" s="760"/>
      <c r="UUY5" s="760"/>
      <c r="UUZ5" s="760"/>
      <c r="UVA5" s="760"/>
      <c r="UVB5" s="760"/>
      <c r="UVC5" s="760"/>
      <c r="UVD5" s="760"/>
      <c r="UVE5" s="760"/>
      <c r="UVF5" s="760"/>
      <c r="UVG5" s="760"/>
      <c r="UVH5" s="760"/>
      <c r="UVI5" s="760"/>
      <c r="UVJ5" s="760"/>
      <c r="UVK5" s="760"/>
      <c r="UVL5" s="760"/>
      <c r="UVM5" s="760"/>
      <c r="UVN5" s="760"/>
      <c r="UVO5" s="760"/>
      <c r="UVP5" s="760"/>
      <c r="UVQ5" s="760"/>
      <c r="UVR5" s="760"/>
      <c r="UVS5" s="760"/>
      <c r="UVT5" s="760"/>
      <c r="UVU5" s="760"/>
      <c r="UVV5" s="760"/>
      <c r="UVW5" s="760"/>
      <c r="UVX5" s="760"/>
      <c r="UVY5" s="760"/>
      <c r="UVZ5" s="760"/>
      <c r="UWA5" s="760"/>
      <c r="UWB5" s="760"/>
      <c r="UWC5" s="760"/>
      <c r="UWD5" s="760"/>
      <c r="UWE5" s="760"/>
      <c r="UWF5" s="760"/>
      <c r="UWG5" s="760"/>
      <c r="UWH5" s="760"/>
      <c r="UWI5" s="760"/>
      <c r="UWJ5" s="760"/>
      <c r="UWK5" s="760"/>
      <c r="UWL5" s="760"/>
      <c r="UWM5" s="760"/>
      <c r="UWN5" s="760"/>
      <c r="UWO5" s="760"/>
      <c r="UWP5" s="760"/>
      <c r="UWQ5" s="760"/>
      <c r="UWR5" s="760"/>
      <c r="UWS5" s="760"/>
      <c r="UWT5" s="760"/>
      <c r="UWU5" s="760"/>
      <c r="UWV5" s="760"/>
      <c r="UWW5" s="760"/>
      <c r="UWX5" s="760"/>
      <c r="UWY5" s="760"/>
      <c r="UWZ5" s="760"/>
      <c r="UXA5" s="760"/>
      <c r="UXB5" s="760"/>
      <c r="UXC5" s="760"/>
      <c r="UXD5" s="760"/>
      <c r="UXE5" s="760"/>
      <c r="UXF5" s="760"/>
      <c r="UXG5" s="760"/>
      <c r="UXH5" s="760"/>
      <c r="UXI5" s="760"/>
      <c r="UXJ5" s="760"/>
      <c r="UXK5" s="760"/>
      <c r="UXL5" s="760"/>
      <c r="UXM5" s="760"/>
      <c r="UXN5" s="760"/>
      <c r="UXO5" s="760"/>
      <c r="UXP5" s="760"/>
      <c r="UXQ5" s="760"/>
      <c r="UXR5" s="760"/>
      <c r="UXS5" s="760"/>
      <c r="UXT5" s="760"/>
      <c r="UXU5" s="760"/>
      <c r="UXV5" s="760"/>
      <c r="UXW5" s="760"/>
      <c r="UXX5" s="760"/>
      <c r="UXY5" s="760"/>
      <c r="UXZ5" s="760"/>
      <c r="UYA5" s="760"/>
      <c r="UYB5" s="760"/>
      <c r="UYC5" s="760"/>
      <c r="UYD5" s="760"/>
      <c r="UYE5" s="760"/>
      <c r="UYF5" s="760"/>
      <c r="UYG5" s="760"/>
      <c r="UYH5" s="760"/>
      <c r="UYI5" s="760"/>
      <c r="UYJ5" s="760"/>
      <c r="UYK5" s="760"/>
      <c r="UYL5" s="760"/>
      <c r="UYM5" s="760"/>
      <c r="UYN5" s="760"/>
      <c r="UYO5" s="760"/>
      <c r="UYP5" s="760"/>
      <c r="UYQ5" s="760"/>
      <c r="UYR5" s="760"/>
      <c r="UYS5" s="760"/>
      <c r="UYT5" s="760"/>
      <c r="UYU5" s="760"/>
      <c r="UYV5" s="760"/>
      <c r="UYW5" s="760"/>
      <c r="UYX5" s="760"/>
      <c r="UYY5" s="760"/>
      <c r="UYZ5" s="760"/>
      <c r="UZA5" s="760"/>
      <c r="UZB5" s="760"/>
      <c r="UZC5" s="760"/>
      <c r="UZD5" s="760"/>
      <c r="UZE5" s="760"/>
      <c r="UZF5" s="760"/>
      <c r="UZG5" s="760"/>
      <c r="UZH5" s="760"/>
      <c r="UZI5" s="760"/>
      <c r="UZJ5" s="760"/>
      <c r="UZK5" s="760"/>
      <c r="UZL5" s="760"/>
      <c r="UZM5" s="760"/>
      <c r="UZN5" s="760"/>
      <c r="UZO5" s="760"/>
      <c r="UZP5" s="760"/>
      <c r="UZQ5" s="760"/>
      <c r="UZR5" s="760"/>
      <c r="UZS5" s="760"/>
      <c r="UZT5" s="760"/>
      <c r="UZU5" s="760"/>
      <c r="UZV5" s="760"/>
      <c r="UZW5" s="760"/>
      <c r="UZX5" s="760"/>
      <c r="UZY5" s="760"/>
      <c r="UZZ5" s="760"/>
      <c r="VAA5" s="760"/>
      <c r="VAB5" s="760"/>
      <c r="VAC5" s="760"/>
      <c r="VAD5" s="760"/>
      <c r="VAE5" s="760"/>
      <c r="VAF5" s="760"/>
      <c r="VAG5" s="760"/>
      <c r="VAH5" s="760"/>
      <c r="VAI5" s="760"/>
      <c r="VAJ5" s="760"/>
      <c r="VAK5" s="760"/>
      <c r="VAL5" s="760"/>
      <c r="VAM5" s="760"/>
      <c r="VAN5" s="760"/>
      <c r="VAO5" s="760"/>
      <c r="VAP5" s="760"/>
      <c r="VAQ5" s="760"/>
      <c r="VAR5" s="760"/>
      <c r="VAS5" s="760"/>
      <c r="VAT5" s="760"/>
      <c r="VAU5" s="760"/>
      <c r="VAV5" s="760"/>
      <c r="VAW5" s="760"/>
      <c r="VAX5" s="760"/>
      <c r="VAY5" s="760"/>
      <c r="VAZ5" s="760"/>
      <c r="VBA5" s="760"/>
      <c r="VBB5" s="760"/>
      <c r="VBC5" s="760"/>
      <c r="VBD5" s="760"/>
      <c r="VBE5" s="760"/>
      <c r="VBF5" s="760"/>
      <c r="VBG5" s="760"/>
      <c r="VBH5" s="760"/>
      <c r="VBI5" s="760"/>
      <c r="VBJ5" s="760"/>
      <c r="VBK5" s="760"/>
      <c r="VBL5" s="760"/>
      <c r="VBM5" s="760"/>
      <c r="VBN5" s="760"/>
      <c r="VBO5" s="760"/>
      <c r="VBP5" s="760"/>
      <c r="VBQ5" s="760"/>
      <c r="VBR5" s="760"/>
      <c r="VBS5" s="760"/>
      <c r="VBT5" s="760"/>
      <c r="VBU5" s="760"/>
      <c r="VBV5" s="760"/>
      <c r="VBW5" s="760"/>
      <c r="VBX5" s="760"/>
      <c r="VBY5" s="760"/>
      <c r="VBZ5" s="760"/>
      <c r="VCA5" s="760"/>
      <c r="VCB5" s="760"/>
      <c r="VCC5" s="760"/>
      <c r="VCD5" s="760"/>
      <c r="VCE5" s="760"/>
      <c r="VCF5" s="760"/>
      <c r="VCG5" s="760"/>
      <c r="VCH5" s="760"/>
      <c r="VCI5" s="760"/>
      <c r="VCJ5" s="760"/>
      <c r="VCK5" s="760"/>
      <c r="VCL5" s="760"/>
      <c r="VCM5" s="760"/>
      <c r="VCN5" s="760"/>
      <c r="VCO5" s="760"/>
      <c r="VCP5" s="760"/>
      <c r="VCQ5" s="760"/>
      <c r="VCR5" s="760"/>
      <c r="VCS5" s="760"/>
      <c r="VCT5" s="760"/>
      <c r="VCU5" s="760"/>
      <c r="VCV5" s="760"/>
      <c r="VCW5" s="760"/>
      <c r="VCX5" s="760"/>
      <c r="VCY5" s="760"/>
      <c r="VCZ5" s="760"/>
      <c r="VDA5" s="760"/>
      <c r="VDB5" s="760"/>
      <c r="VDC5" s="760"/>
      <c r="VDD5" s="760"/>
      <c r="VDE5" s="760"/>
      <c r="VDF5" s="760"/>
      <c r="VDG5" s="760"/>
      <c r="VDH5" s="760"/>
      <c r="VDI5" s="760"/>
      <c r="VDJ5" s="760"/>
      <c r="VDK5" s="760"/>
      <c r="VDL5" s="760"/>
      <c r="VDM5" s="760"/>
      <c r="VDN5" s="760"/>
      <c r="VDO5" s="760"/>
      <c r="VDP5" s="760"/>
      <c r="VDQ5" s="760"/>
      <c r="VDR5" s="760"/>
      <c r="VDS5" s="760"/>
      <c r="VDT5" s="760"/>
      <c r="VDU5" s="760"/>
      <c r="VDV5" s="760"/>
      <c r="VDW5" s="760"/>
      <c r="VDX5" s="760"/>
      <c r="VDY5" s="760"/>
      <c r="VDZ5" s="760"/>
      <c r="VEA5" s="760"/>
      <c r="VEB5" s="760"/>
      <c r="VEC5" s="760"/>
      <c r="VED5" s="760"/>
      <c r="VEE5" s="760"/>
      <c r="VEF5" s="760"/>
      <c r="VEG5" s="760"/>
      <c r="VEH5" s="760"/>
      <c r="VEI5" s="760"/>
      <c r="VEJ5" s="760"/>
      <c r="VEK5" s="760"/>
      <c r="VEL5" s="760"/>
      <c r="VEM5" s="760"/>
      <c r="VEN5" s="760"/>
      <c r="VEO5" s="760"/>
      <c r="VEP5" s="760"/>
      <c r="VEQ5" s="760"/>
      <c r="VER5" s="760"/>
      <c r="VES5" s="760"/>
      <c r="VET5" s="760"/>
      <c r="VEU5" s="760"/>
      <c r="VEV5" s="760"/>
      <c r="VEW5" s="760"/>
      <c r="VEX5" s="760"/>
      <c r="VEY5" s="760"/>
      <c r="VEZ5" s="760"/>
      <c r="VFA5" s="760"/>
      <c r="VFB5" s="760"/>
      <c r="VFC5" s="760"/>
      <c r="VFD5" s="760"/>
      <c r="VFE5" s="760"/>
      <c r="VFF5" s="760"/>
      <c r="VFG5" s="760"/>
      <c r="VFH5" s="760"/>
      <c r="VFI5" s="760"/>
      <c r="VFJ5" s="760"/>
      <c r="VFK5" s="760"/>
      <c r="VFL5" s="760"/>
      <c r="VFM5" s="760"/>
      <c r="VFN5" s="760"/>
      <c r="VFO5" s="760"/>
      <c r="VFP5" s="760"/>
      <c r="VFQ5" s="760"/>
      <c r="VFR5" s="760"/>
      <c r="VFS5" s="760"/>
      <c r="VFT5" s="760"/>
      <c r="VFU5" s="760"/>
      <c r="VFV5" s="760"/>
      <c r="VFW5" s="760"/>
      <c r="VFX5" s="760"/>
      <c r="VFY5" s="760"/>
      <c r="VFZ5" s="760"/>
      <c r="VGA5" s="760"/>
      <c r="VGB5" s="760"/>
      <c r="VGC5" s="760"/>
      <c r="VGD5" s="760"/>
      <c r="VGE5" s="760"/>
      <c r="VGF5" s="760"/>
      <c r="VGG5" s="760"/>
      <c r="VGH5" s="760"/>
      <c r="VGI5" s="760"/>
      <c r="VGJ5" s="760"/>
      <c r="VGK5" s="760"/>
      <c r="VGL5" s="760"/>
      <c r="VGM5" s="760"/>
      <c r="VGN5" s="760"/>
      <c r="VGO5" s="760"/>
      <c r="VGP5" s="760"/>
      <c r="VGQ5" s="760"/>
      <c r="VGR5" s="760"/>
      <c r="VGS5" s="760"/>
      <c r="VGT5" s="760"/>
      <c r="VGU5" s="760"/>
      <c r="VGV5" s="760"/>
      <c r="VGW5" s="760"/>
      <c r="VGX5" s="760"/>
      <c r="VGY5" s="760"/>
      <c r="VGZ5" s="760"/>
      <c r="VHA5" s="760"/>
      <c r="VHB5" s="760"/>
      <c r="VHC5" s="760"/>
      <c r="VHD5" s="760"/>
      <c r="VHE5" s="760"/>
      <c r="VHF5" s="760"/>
      <c r="VHG5" s="760"/>
      <c r="VHH5" s="760"/>
      <c r="VHI5" s="760"/>
      <c r="VHJ5" s="760"/>
      <c r="VHK5" s="760"/>
      <c r="VHL5" s="760"/>
      <c r="VHM5" s="760"/>
      <c r="VHN5" s="760"/>
      <c r="VHO5" s="760"/>
      <c r="VHP5" s="760"/>
      <c r="VHQ5" s="760"/>
      <c r="VHR5" s="760"/>
      <c r="VHS5" s="760"/>
      <c r="VHT5" s="760"/>
      <c r="VHU5" s="760"/>
      <c r="VHV5" s="760"/>
      <c r="VHW5" s="760"/>
      <c r="VHX5" s="760"/>
      <c r="VHY5" s="760"/>
      <c r="VHZ5" s="760"/>
      <c r="VIA5" s="760"/>
      <c r="VIB5" s="760"/>
      <c r="VIC5" s="760"/>
      <c r="VID5" s="760"/>
      <c r="VIE5" s="760"/>
      <c r="VIF5" s="760"/>
      <c r="VIG5" s="760"/>
      <c r="VIH5" s="760"/>
      <c r="VII5" s="760"/>
      <c r="VIJ5" s="760"/>
      <c r="VIK5" s="760"/>
      <c r="VIL5" s="760"/>
      <c r="VIM5" s="760"/>
      <c r="VIN5" s="760"/>
      <c r="VIO5" s="760"/>
      <c r="VIP5" s="760"/>
      <c r="VIQ5" s="760"/>
      <c r="VIR5" s="760"/>
      <c r="VIS5" s="760"/>
      <c r="VIT5" s="760"/>
      <c r="VIU5" s="760"/>
      <c r="VIV5" s="760"/>
      <c r="VIW5" s="760"/>
      <c r="VIX5" s="760"/>
      <c r="VIY5" s="760"/>
      <c r="VIZ5" s="760"/>
      <c r="VJA5" s="760"/>
      <c r="VJB5" s="760"/>
      <c r="VJC5" s="760"/>
      <c r="VJD5" s="760"/>
      <c r="VJE5" s="760"/>
      <c r="VJF5" s="760"/>
      <c r="VJG5" s="760"/>
      <c r="VJH5" s="760"/>
      <c r="VJI5" s="760"/>
      <c r="VJJ5" s="760"/>
      <c r="VJK5" s="760"/>
      <c r="VJL5" s="760"/>
      <c r="VJM5" s="760"/>
      <c r="VJN5" s="760"/>
      <c r="VJO5" s="760"/>
      <c r="VJP5" s="760"/>
      <c r="VJQ5" s="760"/>
      <c r="VJR5" s="760"/>
      <c r="VJS5" s="760"/>
      <c r="VJT5" s="760"/>
      <c r="VJU5" s="760"/>
      <c r="VJV5" s="760"/>
      <c r="VJW5" s="760"/>
      <c r="VJX5" s="760"/>
      <c r="VJY5" s="760"/>
      <c r="VJZ5" s="760"/>
      <c r="VKA5" s="760"/>
      <c r="VKB5" s="760"/>
      <c r="VKC5" s="760"/>
      <c r="VKD5" s="760"/>
      <c r="VKE5" s="760"/>
      <c r="VKF5" s="760"/>
      <c r="VKG5" s="760"/>
      <c r="VKH5" s="760"/>
      <c r="VKI5" s="760"/>
      <c r="VKJ5" s="760"/>
      <c r="VKK5" s="760"/>
      <c r="VKL5" s="760"/>
      <c r="VKM5" s="760"/>
      <c r="VKN5" s="760"/>
      <c r="VKO5" s="760"/>
      <c r="VKP5" s="760"/>
      <c r="VKQ5" s="760"/>
      <c r="VKR5" s="760"/>
      <c r="VKS5" s="760"/>
      <c r="VKT5" s="760"/>
      <c r="VKU5" s="760"/>
      <c r="VKV5" s="760"/>
      <c r="VKW5" s="760"/>
      <c r="VKX5" s="760"/>
      <c r="VKY5" s="760"/>
      <c r="VKZ5" s="760"/>
      <c r="VLA5" s="760"/>
      <c r="VLB5" s="760"/>
      <c r="VLC5" s="760"/>
      <c r="VLD5" s="760"/>
      <c r="VLE5" s="760"/>
      <c r="VLF5" s="760"/>
      <c r="VLG5" s="760"/>
      <c r="VLH5" s="760"/>
      <c r="VLI5" s="760"/>
      <c r="VLJ5" s="760"/>
      <c r="VLK5" s="760"/>
      <c r="VLL5" s="760"/>
      <c r="VLM5" s="760"/>
      <c r="VLN5" s="760"/>
      <c r="VLO5" s="760"/>
      <c r="VLP5" s="760"/>
      <c r="VLQ5" s="760"/>
      <c r="VLR5" s="760"/>
      <c r="VLS5" s="760"/>
      <c r="VLT5" s="760"/>
      <c r="VLU5" s="760"/>
      <c r="VLV5" s="760"/>
      <c r="VLW5" s="760"/>
      <c r="VLX5" s="760"/>
      <c r="VLY5" s="760"/>
      <c r="VLZ5" s="760"/>
      <c r="VMA5" s="760"/>
      <c r="VMB5" s="760"/>
      <c r="VMC5" s="760"/>
      <c r="VMD5" s="760"/>
      <c r="VME5" s="760"/>
      <c r="VMF5" s="760"/>
      <c r="VMG5" s="760"/>
      <c r="VMH5" s="760"/>
      <c r="VMI5" s="760"/>
      <c r="VMJ5" s="760"/>
      <c r="VMK5" s="760"/>
      <c r="VML5" s="760"/>
      <c r="VMM5" s="760"/>
      <c r="VMN5" s="760"/>
      <c r="VMO5" s="760"/>
      <c r="VMP5" s="760"/>
      <c r="VMQ5" s="760"/>
      <c r="VMR5" s="760"/>
      <c r="VMS5" s="760"/>
      <c r="VMT5" s="760"/>
      <c r="VMU5" s="760"/>
      <c r="VMV5" s="760"/>
      <c r="VMW5" s="760"/>
      <c r="VMX5" s="760"/>
      <c r="VMY5" s="760"/>
      <c r="VMZ5" s="760"/>
      <c r="VNA5" s="760"/>
      <c r="VNB5" s="760"/>
      <c r="VNC5" s="760"/>
      <c r="VND5" s="760"/>
      <c r="VNE5" s="760"/>
      <c r="VNF5" s="760"/>
      <c r="VNG5" s="760"/>
      <c r="VNH5" s="760"/>
      <c r="VNI5" s="760"/>
      <c r="VNJ5" s="760"/>
      <c r="VNK5" s="760"/>
      <c r="VNL5" s="760"/>
      <c r="VNM5" s="760"/>
      <c r="VNN5" s="760"/>
      <c r="VNO5" s="760"/>
      <c r="VNP5" s="760"/>
      <c r="VNQ5" s="760"/>
      <c r="VNR5" s="760"/>
      <c r="VNS5" s="760"/>
      <c r="VNT5" s="760"/>
      <c r="VNU5" s="760"/>
      <c r="VNV5" s="760"/>
      <c r="VNW5" s="760"/>
      <c r="VNX5" s="760"/>
      <c r="VNY5" s="760"/>
      <c r="VNZ5" s="760"/>
      <c r="VOA5" s="760"/>
      <c r="VOB5" s="760"/>
      <c r="VOC5" s="760"/>
      <c r="VOD5" s="760"/>
      <c r="VOE5" s="760"/>
      <c r="VOF5" s="760"/>
      <c r="VOG5" s="760"/>
      <c r="VOH5" s="760"/>
      <c r="VOI5" s="760"/>
      <c r="VOJ5" s="760"/>
      <c r="VOK5" s="760"/>
      <c r="VOL5" s="760"/>
      <c r="VOM5" s="760"/>
      <c r="VON5" s="760"/>
      <c r="VOO5" s="760"/>
      <c r="VOP5" s="760"/>
      <c r="VOQ5" s="760"/>
      <c r="VOR5" s="760"/>
      <c r="VOS5" s="760"/>
      <c r="VOT5" s="760"/>
      <c r="VOU5" s="760"/>
      <c r="VOV5" s="760"/>
      <c r="VOW5" s="760"/>
      <c r="VOX5" s="760"/>
      <c r="VOY5" s="760"/>
      <c r="VOZ5" s="760"/>
      <c r="VPA5" s="760"/>
      <c r="VPB5" s="760"/>
      <c r="VPC5" s="760"/>
      <c r="VPD5" s="760"/>
      <c r="VPE5" s="760"/>
      <c r="VPF5" s="760"/>
      <c r="VPG5" s="760"/>
      <c r="VPH5" s="760"/>
      <c r="VPI5" s="760"/>
      <c r="VPJ5" s="760"/>
      <c r="VPK5" s="760"/>
      <c r="VPL5" s="760"/>
      <c r="VPM5" s="760"/>
      <c r="VPN5" s="760"/>
      <c r="VPO5" s="760"/>
      <c r="VPP5" s="760"/>
      <c r="VPQ5" s="760"/>
      <c r="VPR5" s="760"/>
      <c r="VPS5" s="760"/>
      <c r="VPT5" s="760"/>
      <c r="VPU5" s="760"/>
      <c r="VPV5" s="760"/>
      <c r="VPW5" s="760"/>
      <c r="VPX5" s="760"/>
      <c r="VPY5" s="760"/>
      <c r="VPZ5" s="760"/>
      <c r="VQA5" s="760"/>
      <c r="VQB5" s="760"/>
      <c r="VQC5" s="760"/>
      <c r="VQD5" s="760"/>
      <c r="VQE5" s="760"/>
      <c r="VQF5" s="760"/>
      <c r="VQG5" s="760"/>
      <c r="VQH5" s="760"/>
      <c r="VQI5" s="760"/>
      <c r="VQJ5" s="760"/>
      <c r="VQK5" s="760"/>
      <c r="VQL5" s="760"/>
      <c r="VQM5" s="760"/>
      <c r="VQN5" s="760"/>
      <c r="VQO5" s="760"/>
      <c r="VQP5" s="760"/>
      <c r="VQQ5" s="760"/>
      <c r="VQR5" s="760"/>
      <c r="VQS5" s="760"/>
      <c r="VQT5" s="760"/>
      <c r="VQU5" s="760"/>
      <c r="VQV5" s="760"/>
      <c r="VQW5" s="760"/>
      <c r="VQX5" s="760"/>
      <c r="VQY5" s="760"/>
      <c r="VQZ5" s="760"/>
      <c r="VRA5" s="760"/>
      <c r="VRB5" s="760"/>
      <c r="VRC5" s="760"/>
      <c r="VRD5" s="760"/>
      <c r="VRE5" s="760"/>
      <c r="VRF5" s="760"/>
      <c r="VRG5" s="760"/>
      <c r="VRH5" s="760"/>
      <c r="VRI5" s="760"/>
      <c r="VRJ5" s="760"/>
      <c r="VRK5" s="760"/>
      <c r="VRL5" s="760"/>
      <c r="VRM5" s="760"/>
      <c r="VRN5" s="760"/>
      <c r="VRO5" s="760"/>
      <c r="VRP5" s="760"/>
      <c r="VRQ5" s="760"/>
      <c r="VRR5" s="760"/>
      <c r="VRS5" s="760"/>
      <c r="VRT5" s="760"/>
      <c r="VRU5" s="760"/>
      <c r="VRV5" s="760"/>
      <c r="VRW5" s="760"/>
      <c r="VRX5" s="760"/>
      <c r="VRY5" s="760"/>
      <c r="VRZ5" s="760"/>
      <c r="VSA5" s="760"/>
      <c r="VSB5" s="760"/>
      <c r="VSC5" s="760"/>
      <c r="VSD5" s="760"/>
      <c r="VSE5" s="760"/>
      <c r="VSF5" s="760"/>
      <c r="VSG5" s="760"/>
      <c r="VSH5" s="760"/>
      <c r="VSI5" s="760"/>
      <c r="VSJ5" s="760"/>
      <c r="VSK5" s="760"/>
      <c r="VSL5" s="760"/>
      <c r="VSM5" s="760"/>
      <c r="VSN5" s="760"/>
      <c r="VSO5" s="760"/>
      <c r="VSP5" s="760"/>
      <c r="VSQ5" s="760"/>
      <c r="VSR5" s="760"/>
      <c r="VSS5" s="760"/>
      <c r="VST5" s="760"/>
      <c r="VSU5" s="760"/>
      <c r="VSV5" s="760"/>
      <c r="VSW5" s="760"/>
      <c r="VSX5" s="760"/>
      <c r="VSY5" s="760"/>
      <c r="VSZ5" s="760"/>
      <c r="VTA5" s="760"/>
      <c r="VTB5" s="760"/>
      <c r="VTC5" s="760"/>
      <c r="VTD5" s="760"/>
      <c r="VTE5" s="760"/>
      <c r="VTF5" s="760"/>
      <c r="VTG5" s="760"/>
      <c r="VTH5" s="760"/>
      <c r="VTI5" s="760"/>
      <c r="VTJ5" s="760"/>
      <c r="VTK5" s="760"/>
      <c r="VTL5" s="760"/>
      <c r="VTM5" s="760"/>
      <c r="VTN5" s="760"/>
      <c r="VTO5" s="760"/>
      <c r="VTP5" s="760"/>
      <c r="VTQ5" s="760"/>
      <c r="VTR5" s="760"/>
      <c r="VTS5" s="760"/>
      <c r="VTT5" s="760"/>
      <c r="VTU5" s="760"/>
      <c r="VTV5" s="760"/>
      <c r="VTW5" s="760"/>
      <c r="VTX5" s="760"/>
      <c r="VTY5" s="760"/>
      <c r="VTZ5" s="760"/>
      <c r="VUA5" s="760"/>
      <c r="VUB5" s="760"/>
      <c r="VUC5" s="760"/>
      <c r="VUD5" s="760"/>
      <c r="VUE5" s="760"/>
      <c r="VUF5" s="760"/>
      <c r="VUG5" s="760"/>
      <c r="VUH5" s="760"/>
      <c r="VUI5" s="760"/>
      <c r="VUJ5" s="760"/>
      <c r="VUK5" s="760"/>
      <c r="VUL5" s="760"/>
      <c r="VUM5" s="760"/>
      <c r="VUN5" s="760"/>
      <c r="VUO5" s="760"/>
      <c r="VUP5" s="760"/>
      <c r="VUQ5" s="760"/>
      <c r="VUR5" s="760"/>
      <c r="VUS5" s="760"/>
      <c r="VUT5" s="760"/>
      <c r="VUU5" s="760"/>
      <c r="VUV5" s="760"/>
      <c r="VUW5" s="760"/>
      <c r="VUX5" s="760"/>
      <c r="VUY5" s="760"/>
      <c r="VUZ5" s="760"/>
      <c r="VVA5" s="760"/>
      <c r="VVB5" s="760"/>
      <c r="VVC5" s="760"/>
      <c r="VVD5" s="760"/>
      <c r="VVE5" s="760"/>
      <c r="VVF5" s="760"/>
      <c r="VVG5" s="760"/>
      <c r="VVH5" s="760"/>
      <c r="VVI5" s="760"/>
      <c r="VVJ5" s="760"/>
      <c r="VVK5" s="760"/>
      <c r="VVL5" s="760"/>
      <c r="VVM5" s="760"/>
      <c r="VVN5" s="760"/>
      <c r="VVO5" s="760"/>
      <c r="VVP5" s="760"/>
      <c r="VVQ5" s="760"/>
      <c r="VVR5" s="760"/>
      <c r="VVS5" s="760"/>
      <c r="VVT5" s="760"/>
      <c r="VVU5" s="760"/>
      <c r="VVV5" s="760"/>
      <c r="VVW5" s="760"/>
      <c r="VVX5" s="760"/>
      <c r="VVY5" s="760"/>
      <c r="VVZ5" s="760"/>
      <c r="VWA5" s="760"/>
      <c r="VWB5" s="760"/>
      <c r="VWC5" s="760"/>
      <c r="VWD5" s="760"/>
      <c r="VWE5" s="760"/>
      <c r="VWF5" s="760"/>
      <c r="VWG5" s="760"/>
      <c r="VWH5" s="760"/>
      <c r="VWI5" s="760"/>
      <c r="VWJ5" s="760"/>
      <c r="VWK5" s="760"/>
      <c r="VWL5" s="760"/>
      <c r="VWM5" s="760"/>
      <c r="VWN5" s="760"/>
      <c r="VWO5" s="760"/>
      <c r="VWP5" s="760"/>
      <c r="VWQ5" s="760"/>
      <c r="VWR5" s="760"/>
      <c r="VWS5" s="760"/>
      <c r="VWT5" s="760"/>
      <c r="VWU5" s="760"/>
      <c r="VWV5" s="760"/>
      <c r="VWW5" s="760"/>
      <c r="VWX5" s="760"/>
      <c r="VWY5" s="760"/>
      <c r="VWZ5" s="760"/>
      <c r="VXA5" s="760"/>
      <c r="VXB5" s="760"/>
      <c r="VXC5" s="760"/>
      <c r="VXD5" s="760"/>
      <c r="VXE5" s="760"/>
      <c r="VXF5" s="760"/>
      <c r="VXG5" s="760"/>
      <c r="VXH5" s="760"/>
      <c r="VXI5" s="760"/>
      <c r="VXJ5" s="760"/>
      <c r="VXK5" s="760"/>
      <c r="VXL5" s="760"/>
      <c r="VXM5" s="760"/>
      <c r="VXN5" s="760"/>
      <c r="VXO5" s="760"/>
      <c r="VXP5" s="760"/>
      <c r="VXQ5" s="760"/>
      <c r="VXR5" s="760"/>
      <c r="VXS5" s="760"/>
      <c r="VXT5" s="760"/>
      <c r="VXU5" s="760"/>
      <c r="VXV5" s="760"/>
      <c r="VXW5" s="760"/>
      <c r="VXX5" s="760"/>
      <c r="VXY5" s="760"/>
      <c r="VXZ5" s="760"/>
      <c r="VYA5" s="760"/>
      <c r="VYB5" s="760"/>
      <c r="VYC5" s="760"/>
      <c r="VYD5" s="760"/>
      <c r="VYE5" s="760"/>
      <c r="VYF5" s="760"/>
      <c r="VYG5" s="760"/>
      <c r="VYH5" s="760"/>
      <c r="VYI5" s="760"/>
      <c r="VYJ5" s="760"/>
      <c r="VYK5" s="760"/>
      <c r="VYL5" s="760"/>
      <c r="VYM5" s="760"/>
      <c r="VYN5" s="760"/>
      <c r="VYO5" s="760"/>
      <c r="VYP5" s="760"/>
      <c r="VYQ5" s="760"/>
      <c r="VYR5" s="760"/>
      <c r="VYS5" s="760"/>
      <c r="VYT5" s="760"/>
      <c r="VYU5" s="760"/>
      <c r="VYV5" s="760"/>
      <c r="VYW5" s="760"/>
      <c r="VYX5" s="760"/>
      <c r="VYY5" s="760"/>
      <c r="VYZ5" s="760"/>
      <c r="VZA5" s="760"/>
      <c r="VZB5" s="760"/>
      <c r="VZC5" s="760"/>
      <c r="VZD5" s="760"/>
      <c r="VZE5" s="760"/>
      <c r="VZF5" s="760"/>
      <c r="VZG5" s="760"/>
      <c r="VZH5" s="760"/>
      <c r="VZI5" s="760"/>
      <c r="VZJ5" s="760"/>
      <c r="VZK5" s="760"/>
      <c r="VZL5" s="760"/>
      <c r="VZM5" s="760"/>
      <c r="VZN5" s="760"/>
      <c r="VZO5" s="760"/>
      <c r="VZP5" s="760"/>
      <c r="VZQ5" s="760"/>
      <c r="VZR5" s="760"/>
      <c r="VZS5" s="760"/>
      <c r="VZT5" s="760"/>
      <c r="VZU5" s="760"/>
      <c r="VZV5" s="760"/>
      <c r="VZW5" s="760"/>
      <c r="VZX5" s="760"/>
      <c r="VZY5" s="760"/>
      <c r="VZZ5" s="760"/>
      <c r="WAA5" s="760"/>
      <c r="WAB5" s="760"/>
      <c r="WAC5" s="760"/>
      <c r="WAD5" s="760"/>
      <c r="WAE5" s="760"/>
      <c r="WAF5" s="760"/>
      <c r="WAG5" s="760"/>
      <c r="WAH5" s="760"/>
      <c r="WAI5" s="760"/>
      <c r="WAJ5" s="760"/>
      <c r="WAK5" s="760"/>
      <c r="WAL5" s="760"/>
      <c r="WAM5" s="760"/>
      <c r="WAN5" s="760"/>
      <c r="WAO5" s="760"/>
      <c r="WAP5" s="760"/>
      <c r="WAQ5" s="760"/>
      <c r="WAR5" s="760"/>
      <c r="WAS5" s="760"/>
      <c r="WAT5" s="760"/>
      <c r="WAU5" s="760"/>
      <c r="WAV5" s="760"/>
      <c r="WAW5" s="760"/>
      <c r="WAX5" s="760"/>
      <c r="WAY5" s="760"/>
      <c r="WAZ5" s="760"/>
      <c r="WBA5" s="760"/>
      <c r="WBB5" s="760"/>
      <c r="WBC5" s="760"/>
      <c r="WBD5" s="760"/>
      <c r="WBE5" s="760"/>
      <c r="WBF5" s="760"/>
      <c r="WBG5" s="760"/>
      <c r="WBH5" s="760"/>
      <c r="WBI5" s="760"/>
      <c r="WBJ5" s="760"/>
      <c r="WBK5" s="760"/>
      <c r="WBL5" s="760"/>
      <c r="WBM5" s="760"/>
      <c r="WBN5" s="760"/>
      <c r="WBO5" s="760"/>
      <c r="WBP5" s="760"/>
      <c r="WBQ5" s="760"/>
      <c r="WBR5" s="760"/>
      <c r="WBS5" s="760"/>
      <c r="WBT5" s="760"/>
      <c r="WBU5" s="760"/>
      <c r="WBV5" s="760"/>
      <c r="WBW5" s="760"/>
      <c r="WBX5" s="760"/>
      <c r="WBY5" s="760"/>
      <c r="WBZ5" s="760"/>
      <c r="WCA5" s="760"/>
      <c r="WCB5" s="760"/>
      <c r="WCC5" s="760"/>
      <c r="WCD5" s="760"/>
      <c r="WCE5" s="760"/>
      <c r="WCF5" s="760"/>
      <c r="WCG5" s="760"/>
      <c r="WCH5" s="760"/>
      <c r="WCI5" s="760"/>
      <c r="WCJ5" s="760"/>
      <c r="WCK5" s="760"/>
      <c r="WCL5" s="760"/>
      <c r="WCM5" s="760"/>
      <c r="WCN5" s="760"/>
      <c r="WCO5" s="760"/>
      <c r="WCP5" s="760"/>
      <c r="WCQ5" s="760"/>
      <c r="WCR5" s="760"/>
      <c r="WCS5" s="760"/>
      <c r="WCT5" s="760"/>
      <c r="WCU5" s="760"/>
      <c r="WCV5" s="760"/>
      <c r="WCW5" s="760"/>
      <c r="WCX5" s="760"/>
      <c r="WCY5" s="760"/>
      <c r="WCZ5" s="760"/>
      <c r="WDA5" s="760"/>
      <c r="WDB5" s="760"/>
      <c r="WDC5" s="760"/>
      <c r="WDD5" s="760"/>
      <c r="WDE5" s="760"/>
      <c r="WDF5" s="760"/>
      <c r="WDG5" s="760"/>
      <c r="WDH5" s="760"/>
      <c r="WDI5" s="760"/>
      <c r="WDJ5" s="760"/>
      <c r="WDK5" s="760"/>
      <c r="WDL5" s="760"/>
      <c r="WDM5" s="760"/>
      <c r="WDN5" s="760"/>
      <c r="WDO5" s="760"/>
      <c r="WDP5" s="760"/>
      <c r="WDQ5" s="760"/>
      <c r="WDR5" s="760"/>
      <c r="WDS5" s="760"/>
      <c r="WDT5" s="760"/>
      <c r="WDU5" s="760"/>
      <c r="WDV5" s="760"/>
      <c r="WDW5" s="760"/>
      <c r="WDX5" s="760"/>
      <c r="WDY5" s="760"/>
      <c r="WDZ5" s="760"/>
      <c r="WEA5" s="760"/>
      <c r="WEB5" s="760"/>
      <c r="WEC5" s="760"/>
      <c r="WED5" s="760"/>
      <c r="WEE5" s="760"/>
      <c r="WEF5" s="760"/>
      <c r="WEG5" s="760"/>
      <c r="WEH5" s="760"/>
      <c r="WEI5" s="760"/>
      <c r="WEJ5" s="760"/>
      <c r="WEK5" s="760"/>
      <c r="WEL5" s="760"/>
      <c r="WEM5" s="760"/>
      <c r="WEN5" s="760"/>
      <c r="WEO5" s="760"/>
      <c r="WEP5" s="760"/>
      <c r="WEQ5" s="760"/>
      <c r="WER5" s="760"/>
      <c r="WES5" s="760"/>
      <c r="WET5" s="760"/>
      <c r="WEU5" s="760"/>
      <c r="WEV5" s="760"/>
      <c r="WEW5" s="760"/>
      <c r="WEX5" s="760"/>
      <c r="WEY5" s="760"/>
      <c r="WEZ5" s="760"/>
      <c r="WFA5" s="760"/>
      <c r="WFB5" s="760"/>
      <c r="WFC5" s="760"/>
      <c r="WFD5" s="760"/>
      <c r="WFE5" s="760"/>
      <c r="WFF5" s="760"/>
      <c r="WFG5" s="760"/>
      <c r="WFH5" s="760"/>
      <c r="WFI5" s="760"/>
      <c r="WFJ5" s="760"/>
      <c r="WFK5" s="760"/>
      <c r="WFL5" s="760"/>
      <c r="WFM5" s="760"/>
      <c r="WFN5" s="760"/>
      <c r="WFO5" s="760"/>
      <c r="WFP5" s="760"/>
      <c r="WFQ5" s="760"/>
      <c r="WFR5" s="760"/>
      <c r="WFS5" s="760"/>
      <c r="WFT5" s="760"/>
      <c r="WFU5" s="760"/>
      <c r="WFV5" s="760"/>
      <c r="WFW5" s="760"/>
      <c r="WFX5" s="760"/>
      <c r="WFY5" s="760"/>
      <c r="WFZ5" s="760"/>
      <c r="WGA5" s="760"/>
      <c r="WGB5" s="760"/>
      <c r="WGC5" s="760"/>
      <c r="WGD5" s="760"/>
      <c r="WGE5" s="760"/>
      <c r="WGF5" s="760"/>
      <c r="WGG5" s="760"/>
      <c r="WGH5" s="760"/>
      <c r="WGI5" s="760"/>
      <c r="WGJ5" s="760"/>
      <c r="WGK5" s="760"/>
      <c r="WGL5" s="760"/>
      <c r="WGM5" s="760"/>
      <c r="WGN5" s="760"/>
      <c r="WGO5" s="760"/>
      <c r="WGP5" s="760"/>
      <c r="WGQ5" s="760"/>
      <c r="WGR5" s="760"/>
      <c r="WGS5" s="760"/>
      <c r="WGT5" s="760"/>
      <c r="WGU5" s="760"/>
      <c r="WGV5" s="760"/>
      <c r="WGW5" s="760"/>
      <c r="WGX5" s="760"/>
      <c r="WGY5" s="760"/>
      <c r="WGZ5" s="760"/>
      <c r="WHA5" s="760"/>
      <c r="WHB5" s="760"/>
      <c r="WHC5" s="760"/>
      <c r="WHD5" s="760"/>
      <c r="WHE5" s="760"/>
      <c r="WHF5" s="760"/>
      <c r="WHG5" s="760"/>
      <c r="WHH5" s="760"/>
      <c r="WHI5" s="760"/>
      <c r="WHJ5" s="760"/>
      <c r="WHK5" s="760"/>
      <c r="WHL5" s="760"/>
      <c r="WHM5" s="760"/>
      <c r="WHN5" s="760"/>
      <c r="WHO5" s="760"/>
      <c r="WHP5" s="760"/>
      <c r="WHQ5" s="760"/>
      <c r="WHR5" s="760"/>
      <c r="WHS5" s="760"/>
      <c r="WHT5" s="760"/>
      <c r="WHU5" s="760"/>
      <c r="WHV5" s="760"/>
      <c r="WHW5" s="760"/>
      <c r="WHX5" s="760"/>
      <c r="WHY5" s="760"/>
      <c r="WHZ5" s="760"/>
      <c r="WIA5" s="760"/>
      <c r="WIB5" s="760"/>
      <c r="WIC5" s="760"/>
      <c r="WID5" s="760"/>
      <c r="WIE5" s="760"/>
      <c r="WIF5" s="760"/>
      <c r="WIG5" s="760"/>
      <c r="WIH5" s="760"/>
      <c r="WII5" s="760"/>
      <c r="WIJ5" s="760"/>
      <c r="WIK5" s="760"/>
      <c r="WIL5" s="760"/>
      <c r="WIM5" s="760"/>
      <c r="WIN5" s="760"/>
      <c r="WIO5" s="760"/>
      <c r="WIP5" s="760"/>
      <c r="WIQ5" s="760"/>
      <c r="WIR5" s="760"/>
      <c r="WIS5" s="760"/>
      <c r="WIT5" s="760"/>
      <c r="WIU5" s="760"/>
      <c r="WIV5" s="760"/>
      <c r="WIW5" s="760"/>
      <c r="WIX5" s="760"/>
      <c r="WIY5" s="760"/>
      <c r="WIZ5" s="760"/>
      <c r="WJA5" s="760"/>
      <c r="WJB5" s="760"/>
      <c r="WJC5" s="760"/>
      <c r="WJD5" s="760"/>
      <c r="WJE5" s="760"/>
      <c r="WJF5" s="760"/>
      <c r="WJG5" s="760"/>
      <c r="WJH5" s="760"/>
      <c r="WJI5" s="760"/>
      <c r="WJJ5" s="760"/>
      <c r="WJK5" s="760"/>
      <c r="WJL5" s="760"/>
      <c r="WJM5" s="760"/>
      <c r="WJN5" s="760"/>
      <c r="WJO5" s="760"/>
      <c r="WJP5" s="760"/>
      <c r="WJQ5" s="760"/>
      <c r="WJR5" s="760"/>
      <c r="WJS5" s="760"/>
      <c r="WJT5" s="760"/>
      <c r="WJU5" s="760"/>
      <c r="WJV5" s="760"/>
      <c r="WJW5" s="760"/>
      <c r="WJX5" s="760"/>
      <c r="WJY5" s="760"/>
      <c r="WJZ5" s="760"/>
      <c r="WKA5" s="760"/>
      <c r="WKB5" s="760"/>
      <c r="WKC5" s="760"/>
      <c r="WKD5" s="760"/>
      <c r="WKE5" s="760"/>
      <c r="WKF5" s="760"/>
      <c r="WKG5" s="760"/>
      <c r="WKH5" s="760"/>
      <c r="WKI5" s="760"/>
      <c r="WKJ5" s="760"/>
      <c r="WKK5" s="760"/>
      <c r="WKL5" s="760"/>
      <c r="WKM5" s="760"/>
      <c r="WKN5" s="760"/>
      <c r="WKO5" s="760"/>
      <c r="WKP5" s="760"/>
      <c r="WKQ5" s="760"/>
      <c r="WKR5" s="760"/>
      <c r="WKS5" s="760"/>
      <c r="WKT5" s="760"/>
      <c r="WKU5" s="760"/>
      <c r="WKV5" s="760"/>
      <c r="WKW5" s="760"/>
      <c r="WKX5" s="760"/>
      <c r="WKY5" s="760"/>
      <c r="WKZ5" s="760"/>
      <c r="WLA5" s="760"/>
      <c r="WLB5" s="760"/>
      <c r="WLC5" s="760"/>
      <c r="WLD5" s="760"/>
      <c r="WLE5" s="760"/>
      <c r="WLF5" s="760"/>
      <c r="WLG5" s="760"/>
      <c r="WLH5" s="760"/>
      <c r="WLI5" s="760"/>
      <c r="WLJ5" s="760"/>
      <c r="WLK5" s="760"/>
      <c r="WLL5" s="760"/>
      <c r="WLM5" s="760"/>
      <c r="WLN5" s="760"/>
      <c r="WLO5" s="760"/>
      <c r="WLP5" s="760"/>
      <c r="WLQ5" s="760"/>
      <c r="WLR5" s="760"/>
      <c r="WLS5" s="760"/>
      <c r="WLT5" s="760"/>
      <c r="WLU5" s="760"/>
      <c r="WLV5" s="760"/>
      <c r="WLW5" s="760"/>
      <c r="WLX5" s="760"/>
      <c r="WLY5" s="760"/>
      <c r="WLZ5" s="760"/>
      <c r="WMA5" s="760"/>
      <c r="WMB5" s="760"/>
      <c r="WMC5" s="760"/>
      <c r="WMD5" s="760"/>
      <c r="WME5" s="760"/>
      <c r="WMF5" s="760"/>
      <c r="WMG5" s="760"/>
      <c r="WMH5" s="760"/>
      <c r="WMI5" s="760"/>
      <c r="WMJ5" s="760"/>
      <c r="WMK5" s="760"/>
      <c r="WML5" s="760"/>
      <c r="WMM5" s="760"/>
      <c r="WMN5" s="760"/>
      <c r="WMO5" s="760"/>
      <c r="WMP5" s="760"/>
      <c r="WMQ5" s="760"/>
      <c r="WMR5" s="760"/>
      <c r="WMS5" s="760"/>
      <c r="WMT5" s="760"/>
      <c r="WMU5" s="760"/>
      <c r="WMV5" s="760"/>
      <c r="WMW5" s="760"/>
      <c r="WMX5" s="760"/>
      <c r="WMY5" s="760"/>
      <c r="WMZ5" s="760"/>
      <c r="WNA5" s="760"/>
      <c r="WNB5" s="760"/>
      <c r="WNC5" s="760"/>
      <c r="WND5" s="760"/>
      <c r="WNE5" s="760"/>
      <c r="WNF5" s="760"/>
      <c r="WNG5" s="760"/>
      <c r="WNH5" s="760"/>
      <c r="WNI5" s="760"/>
      <c r="WNJ5" s="760"/>
      <c r="WNK5" s="760"/>
      <c r="WNL5" s="760"/>
      <c r="WNM5" s="760"/>
      <c r="WNN5" s="760"/>
      <c r="WNO5" s="760"/>
      <c r="WNP5" s="760"/>
      <c r="WNQ5" s="760"/>
      <c r="WNR5" s="760"/>
      <c r="WNS5" s="760"/>
      <c r="WNT5" s="760"/>
      <c r="WNU5" s="760"/>
      <c r="WNV5" s="760"/>
      <c r="WNW5" s="760"/>
      <c r="WNX5" s="760"/>
      <c r="WNY5" s="760"/>
      <c r="WNZ5" s="760"/>
      <c r="WOA5" s="760"/>
      <c r="WOB5" s="760"/>
      <c r="WOC5" s="760"/>
      <c r="WOD5" s="760"/>
      <c r="WOE5" s="760"/>
      <c r="WOF5" s="760"/>
      <c r="WOG5" s="760"/>
      <c r="WOH5" s="760"/>
      <c r="WOI5" s="760"/>
      <c r="WOJ5" s="760"/>
      <c r="WOK5" s="760"/>
      <c r="WOL5" s="760"/>
      <c r="WOM5" s="760"/>
      <c r="WON5" s="760"/>
      <c r="WOO5" s="760"/>
      <c r="WOP5" s="760"/>
      <c r="WOQ5" s="760"/>
      <c r="WOR5" s="760"/>
      <c r="WOS5" s="760"/>
      <c r="WOT5" s="760"/>
      <c r="WOU5" s="760"/>
      <c r="WOV5" s="760"/>
      <c r="WOW5" s="760"/>
      <c r="WOX5" s="760"/>
      <c r="WOY5" s="760"/>
      <c r="WOZ5" s="760"/>
      <c r="WPA5" s="760"/>
      <c r="WPB5" s="760"/>
      <c r="WPC5" s="760"/>
      <c r="WPD5" s="760"/>
      <c r="WPE5" s="760"/>
      <c r="WPF5" s="760"/>
      <c r="WPG5" s="760"/>
      <c r="WPH5" s="760"/>
      <c r="WPI5" s="760"/>
      <c r="WPJ5" s="760"/>
      <c r="WPK5" s="760"/>
      <c r="WPL5" s="760"/>
      <c r="WPM5" s="760"/>
      <c r="WPN5" s="760"/>
      <c r="WPO5" s="760"/>
      <c r="WPP5" s="760"/>
      <c r="WPQ5" s="760"/>
      <c r="WPR5" s="760"/>
      <c r="WPS5" s="760"/>
      <c r="WPT5" s="760"/>
      <c r="WPU5" s="760"/>
      <c r="WPV5" s="760"/>
      <c r="WPW5" s="760"/>
      <c r="WPX5" s="760"/>
      <c r="WPY5" s="760"/>
      <c r="WPZ5" s="760"/>
      <c r="WQA5" s="760"/>
      <c r="WQB5" s="760"/>
      <c r="WQC5" s="760"/>
      <c r="WQD5" s="760"/>
      <c r="WQE5" s="760"/>
      <c r="WQF5" s="760"/>
      <c r="WQG5" s="760"/>
      <c r="WQH5" s="760"/>
      <c r="WQI5" s="760"/>
      <c r="WQJ5" s="760"/>
      <c r="WQK5" s="760"/>
      <c r="WQL5" s="760"/>
      <c r="WQM5" s="760"/>
      <c r="WQN5" s="760"/>
      <c r="WQO5" s="760"/>
      <c r="WQP5" s="760"/>
      <c r="WQQ5" s="760"/>
      <c r="WQR5" s="760"/>
      <c r="WQS5" s="760"/>
      <c r="WQT5" s="760"/>
      <c r="WQU5" s="760"/>
      <c r="WQV5" s="760"/>
      <c r="WQW5" s="760"/>
      <c r="WQX5" s="760"/>
      <c r="WQY5" s="760"/>
      <c r="WQZ5" s="760"/>
      <c r="WRA5" s="760"/>
      <c r="WRB5" s="760"/>
      <c r="WRC5" s="760"/>
      <c r="WRD5" s="760"/>
      <c r="WRE5" s="760"/>
      <c r="WRF5" s="760"/>
      <c r="WRG5" s="760"/>
      <c r="WRH5" s="760"/>
      <c r="WRI5" s="760"/>
      <c r="WRJ5" s="760"/>
      <c r="WRK5" s="760"/>
      <c r="WRL5" s="760"/>
      <c r="WRM5" s="760"/>
      <c r="WRN5" s="760"/>
      <c r="WRO5" s="760"/>
      <c r="WRP5" s="760"/>
      <c r="WRQ5" s="760"/>
      <c r="WRR5" s="760"/>
      <c r="WRS5" s="760"/>
      <c r="WRT5" s="760"/>
      <c r="WRU5" s="760"/>
      <c r="WRV5" s="760"/>
      <c r="WRW5" s="760"/>
      <c r="WRX5" s="760"/>
      <c r="WRY5" s="760"/>
      <c r="WRZ5" s="760"/>
      <c r="WSA5" s="760"/>
      <c r="WSB5" s="760"/>
      <c r="WSC5" s="760"/>
      <c r="WSD5" s="760"/>
      <c r="WSE5" s="760"/>
      <c r="WSF5" s="760"/>
      <c r="WSG5" s="760"/>
      <c r="WSH5" s="760"/>
      <c r="WSI5" s="760"/>
      <c r="WSJ5" s="760"/>
      <c r="WSK5" s="760"/>
      <c r="WSL5" s="760"/>
      <c r="WSM5" s="760"/>
      <c r="WSN5" s="760"/>
      <c r="WSO5" s="760"/>
      <c r="WSP5" s="760"/>
      <c r="WSQ5" s="760"/>
      <c r="WSR5" s="760"/>
      <c r="WSS5" s="760"/>
      <c r="WST5" s="760"/>
      <c r="WSU5" s="760"/>
      <c r="WSV5" s="760"/>
      <c r="WSW5" s="760"/>
      <c r="WSX5" s="760"/>
      <c r="WSY5" s="760"/>
      <c r="WSZ5" s="760"/>
      <c r="WTA5" s="760"/>
      <c r="WTB5" s="760"/>
      <c r="WTC5" s="760"/>
      <c r="WTD5" s="760"/>
      <c r="WTE5" s="760"/>
      <c r="WTF5" s="760"/>
      <c r="WTG5" s="760"/>
      <c r="WTH5" s="760"/>
      <c r="WTI5" s="760"/>
      <c r="WTJ5" s="760"/>
      <c r="WTK5" s="760"/>
      <c r="WTL5" s="760"/>
      <c r="WTM5" s="760"/>
      <c r="WTN5" s="760"/>
      <c r="WTO5" s="760"/>
      <c r="WTP5" s="760"/>
      <c r="WTQ5" s="760"/>
      <c r="WTR5" s="760"/>
      <c r="WTS5" s="760"/>
      <c r="WTT5" s="760"/>
      <c r="WTU5" s="760"/>
      <c r="WTV5" s="760"/>
      <c r="WTW5" s="760"/>
      <c r="WTX5" s="760"/>
      <c r="WTY5" s="760"/>
      <c r="WTZ5" s="760"/>
      <c r="WUA5" s="760"/>
      <c r="WUB5" s="760"/>
      <c r="WUC5" s="760"/>
      <c r="WUD5" s="760"/>
      <c r="WUE5" s="760"/>
      <c r="WUF5" s="760"/>
      <c r="WUG5" s="760"/>
      <c r="WUH5" s="760"/>
      <c r="WUI5" s="760"/>
      <c r="WUJ5" s="760"/>
      <c r="WUK5" s="760"/>
      <c r="WUL5" s="760"/>
      <c r="WUM5" s="760"/>
      <c r="WUN5" s="760"/>
      <c r="WUO5" s="760"/>
      <c r="WUP5" s="760"/>
      <c r="WUQ5" s="760"/>
      <c r="WUR5" s="760"/>
      <c r="WUS5" s="760"/>
      <c r="WUT5" s="760"/>
      <c r="WUU5" s="760"/>
      <c r="WUV5" s="760"/>
      <c r="WUW5" s="760"/>
      <c r="WUX5" s="760"/>
      <c r="WUY5" s="760"/>
      <c r="WUZ5" s="760"/>
      <c r="WVA5" s="760"/>
      <c r="WVB5" s="760"/>
      <c r="WVC5" s="760"/>
      <c r="WVD5" s="760"/>
      <c r="WVE5" s="760"/>
      <c r="WVF5" s="760"/>
      <c r="WVG5" s="760"/>
      <c r="WVH5" s="760"/>
      <c r="WVI5" s="760"/>
      <c r="WVJ5" s="760"/>
      <c r="WVK5" s="760"/>
      <c r="WVL5" s="760"/>
      <c r="WVM5" s="760"/>
      <c r="WVN5" s="760"/>
      <c r="WVO5" s="760"/>
      <c r="WVP5" s="760"/>
      <c r="WVQ5" s="760"/>
      <c r="WVR5" s="760"/>
      <c r="WVS5" s="760"/>
      <c r="WVT5" s="760"/>
      <c r="WVU5" s="760"/>
      <c r="WVV5" s="760"/>
      <c r="WVW5" s="760"/>
      <c r="WVX5" s="760"/>
      <c r="WVY5" s="760"/>
      <c r="WVZ5" s="760"/>
      <c r="WWA5" s="760"/>
      <c r="WWB5" s="760"/>
      <c r="WWC5" s="760"/>
      <c r="WWD5" s="760"/>
      <c r="WWE5" s="760"/>
      <c r="WWF5" s="760"/>
      <c r="WWG5" s="760"/>
      <c r="WWH5" s="760"/>
      <c r="WWI5" s="760"/>
      <c r="WWJ5" s="760"/>
      <c r="WWK5" s="760"/>
      <c r="WWL5" s="760"/>
      <c r="WWM5" s="760"/>
      <c r="WWN5" s="760"/>
      <c r="WWO5" s="760"/>
      <c r="WWP5" s="760"/>
      <c r="WWQ5" s="760"/>
      <c r="WWR5" s="760"/>
      <c r="WWS5" s="760"/>
      <c r="WWT5" s="760"/>
      <c r="WWU5" s="760"/>
      <c r="WWV5" s="760"/>
      <c r="WWW5" s="760"/>
      <c r="WWX5" s="760"/>
      <c r="WWY5" s="760"/>
      <c r="WWZ5" s="760"/>
      <c r="WXA5" s="760"/>
      <c r="WXB5" s="760"/>
      <c r="WXC5" s="760"/>
      <c r="WXD5" s="760"/>
      <c r="WXE5" s="760"/>
      <c r="WXF5" s="760"/>
      <c r="WXG5" s="760"/>
      <c r="WXH5" s="760"/>
      <c r="WXI5" s="760"/>
      <c r="WXJ5" s="760"/>
      <c r="WXK5" s="760"/>
      <c r="WXL5" s="760"/>
      <c r="WXM5" s="760"/>
      <c r="WXN5" s="760"/>
      <c r="WXO5" s="760"/>
      <c r="WXP5" s="760"/>
      <c r="WXQ5" s="760"/>
      <c r="WXR5" s="760"/>
      <c r="WXS5" s="760"/>
      <c r="WXT5" s="760"/>
      <c r="WXU5" s="760"/>
      <c r="WXV5" s="760"/>
      <c r="WXW5" s="760"/>
      <c r="WXX5" s="760"/>
      <c r="WXY5" s="760"/>
      <c r="WXZ5" s="760"/>
      <c r="WYA5" s="760"/>
      <c r="WYB5" s="760"/>
      <c r="WYC5" s="760"/>
      <c r="WYD5" s="760"/>
      <c r="WYE5" s="760"/>
      <c r="WYF5" s="760"/>
      <c r="WYG5" s="760"/>
      <c r="WYH5" s="760"/>
      <c r="WYI5" s="760"/>
      <c r="WYJ5" s="760"/>
      <c r="WYK5" s="760"/>
      <c r="WYL5" s="760"/>
      <c r="WYM5" s="760"/>
      <c r="WYN5" s="760"/>
      <c r="WYO5" s="760"/>
      <c r="WYP5" s="760"/>
      <c r="WYQ5" s="760"/>
      <c r="WYR5" s="760"/>
      <c r="WYS5" s="760"/>
      <c r="WYT5" s="760"/>
      <c r="WYU5" s="760"/>
      <c r="WYV5" s="760"/>
      <c r="WYW5" s="760"/>
      <c r="WYX5" s="760"/>
      <c r="WYY5" s="760"/>
      <c r="WYZ5" s="760"/>
      <c r="WZA5" s="760"/>
      <c r="WZB5" s="760"/>
      <c r="WZC5" s="760"/>
      <c r="WZD5" s="760"/>
      <c r="WZE5" s="760"/>
      <c r="WZF5" s="760"/>
      <c r="WZG5" s="760"/>
      <c r="WZH5" s="760"/>
      <c r="WZI5" s="760"/>
      <c r="WZJ5" s="760"/>
      <c r="WZK5" s="760"/>
      <c r="WZL5" s="760"/>
      <c r="WZM5" s="760"/>
      <c r="WZN5" s="760"/>
      <c r="WZO5" s="760"/>
      <c r="WZP5" s="760"/>
      <c r="WZQ5" s="760"/>
      <c r="WZR5" s="760"/>
      <c r="WZS5" s="760"/>
      <c r="WZT5" s="760"/>
      <c r="WZU5" s="760"/>
      <c r="WZV5" s="760"/>
      <c r="WZW5" s="760"/>
      <c r="WZX5" s="760"/>
      <c r="WZY5" s="760"/>
      <c r="WZZ5" s="760"/>
      <c r="XAA5" s="760"/>
      <c r="XAB5" s="760"/>
      <c r="XAC5" s="760"/>
      <c r="XAD5" s="760"/>
      <c r="XAE5" s="760"/>
      <c r="XAF5" s="760"/>
      <c r="XAG5" s="760"/>
      <c r="XAH5" s="760"/>
      <c r="XAI5" s="760"/>
      <c r="XAJ5" s="760"/>
      <c r="XAK5" s="760"/>
      <c r="XAL5" s="760"/>
      <c r="XAM5" s="760"/>
      <c r="XAN5" s="760"/>
      <c r="XAO5" s="760"/>
      <c r="XAP5" s="760"/>
      <c r="XAQ5" s="760"/>
      <c r="XAR5" s="760"/>
      <c r="XAS5" s="760"/>
      <c r="XAT5" s="760"/>
      <c r="XAU5" s="760"/>
      <c r="XAV5" s="760"/>
      <c r="XAW5" s="760"/>
      <c r="XAX5" s="760"/>
      <c r="XAY5" s="760"/>
      <c r="XAZ5" s="760"/>
      <c r="XBA5" s="760"/>
      <c r="XBB5" s="760"/>
      <c r="XBC5" s="760"/>
      <c r="XBD5" s="760"/>
      <c r="XBE5" s="760"/>
      <c r="XBF5" s="760"/>
      <c r="XBG5" s="760"/>
      <c r="XBH5" s="760"/>
      <c r="XBI5" s="760"/>
      <c r="XBJ5" s="760"/>
      <c r="XBK5" s="760"/>
      <c r="XBL5" s="760"/>
      <c r="XBM5" s="760"/>
      <c r="XBN5" s="760"/>
      <c r="XBO5" s="760"/>
      <c r="XBP5" s="760"/>
      <c r="XBQ5" s="760"/>
      <c r="XBR5" s="760"/>
      <c r="XBS5" s="760"/>
      <c r="XBT5" s="760"/>
      <c r="XBU5" s="760"/>
      <c r="XBV5" s="760"/>
      <c r="XBW5" s="760"/>
      <c r="XBX5" s="760"/>
      <c r="XBY5" s="760"/>
      <c r="XBZ5" s="760"/>
      <c r="XCA5" s="760"/>
      <c r="XCB5" s="760"/>
      <c r="XCC5" s="760"/>
      <c r="XCD5" s="760"/>
      <c r="XCE5" s="760"/>
      <c r="XCF5" s="760"/>
      <c r="XCG5" s="760"/>
      <c r="XCH5" s="760"/>
      <c r="XCI5" s="760"/>
      <c r="XCJ5" s="760"/>
      <c r="XCK5" s="760"/>
      <c r="XCL5" s="760"/>
      <c r="XCM5" s="760"/>
      <c r="XCN5" s="760"/>
      <c r="XCO5" s="760"/>
      <c r="XCP5" s="760"/>
      <c r="XCQ5" s="760"/>
      <c r="XCR5" s="760"/>
      <c r="XCS5" s="760"/>
      <c r="XCT5" s="760"/>
      <c r="XCU5" s="760"/>
      <c r="XCV5" s="760"/>
      <c r="XCW5" s="760"/>
      <c r="XCX5" s="760"/>
      <c r="XCY5" s="760"/>
      <c r="XCZ5" s="760"/>
      <c r="XDA5" s="760"/>
      <c r="XDB5" s="760"/>
      <c r="XDC5" s="760"/>
      <c r="XDD5" s="760"/>
      <c r="XDE5" s="760"/>
      <c r="XDF5" s="760"/>
      <c r="XDG5" s="760"/>
      <c r="XDH5" s="760"/>
      <c r="XDI5" s="760"/>
      <c r="XDJ5" s="760"/>
      <c r="XDK5" s="760"/>
      <c r="XDL5" s="760"/>
      <c r="XDM5" s="760"/>
      <c r="XDN5" s="760"/>
      <c r="XDO5" s="760"/>
      <c r="XDP5" s="760"/>
      <c r="XDQ5" s="760"/>
      <c r="XDR5" s="760"/>
      <c r="XDS5" s="760"/>
      <c r="XDT5" s="760"/>
      <c r="XDU5" s="760"/>
      <c r="XDV5" s="760"/>
      <c r="XDW5" s="760"/>
      <c r="XDX5" s="760"/>
      <c r="XDY5" s="760"/>
      <c r="XDZ5" s="760"/>
      <c r="XEA5" s="760"/>
      <c r="XEB5" s="760"/>
      <c r="XEC5" s="760"/>
      <c r="XED5" s="760"/>
      <c r="XEE5" s="760"/>
      <c r="XEF5" s="760"/>
      <c r="XEG5" s="760"/>
      <c r="XEH5" s="760"/>
      <c r="XEI5" s="760"/>
      <c r="XEJ5" s="760"/>
      <c r="XEK5" s="760"/>
      <c r="XEL5" s="760"/>
      <c r="XEM5" s="760"/>
      <c r="XEN5" s="760"/>
      <c r="XEO5" s="760"/>
      <c r="XEP5" s="760"/>
      <c r="XEQ5" s="760"/>
      <c r="XER5" s="760"/>
      <c r="XES5" s="760"/>
      <c r="XET5" s="760"/>
      <c r="XEU5" s="760"/>
      <c r="XEV5" s="760"/>
      <c r="XEW5" s="760"/>
      <c r="XEX5" s="760"/>
      <c r="XEY5" s="760"/>
      <c r="XEZ5" s="760"/>
      <c r="XFA5" s="760"/>
      <c r="XFB5" s="760"/>
    </row>
    <row r="6" spans="1:16382" s="108" customFormat="1">
      <c r="A6" s="178"/>
      <c r="B6" s="178"/>
      <c r="C6" s="178"/>
      <c r="D6" s="178"/>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79"/>
      <c r="AL6" s="179"/>
      <c r="AM6" s="179"/>
      <c r="AN6" s="179"/>
      <c r="AO6" s="179"/>
      <c r="AP6" s="179"/>
      <c r="AQ6" s="179"/>
      <c r="AR6" s="179"/>
      <c r="AS6" s="179"/>
      <c r="AT6" s="179"/>
      <c r="AU6" s="179"/>
      <c r="AV6" s="179"/>
      <c r="AW6" s="179"/>
      <c r="AX6" s="179"/>
      <c r="AY6" s="179"/>
      <c r="AZ6" s="179"/>
      <c r="BA6" s="179"/>
      <c r="BB6" s="179"/>
      <c r="BC6" s="179"/>
      <c r="BD6" s="179"/>
      <c r="BE6" s="179"/>
      <c r="BF6" s="179"/>
      <c r="BG6" s="179"/>
      <c r="BH6" s="179"/>
      <c r="BI6" s="179"/>
      <c r="BJ6" s="179"/>
      <c r="BK6" s="179"/>
      <c r="BL6" s="179"/>
      <c r="BM6" s="179"/>
      <c r="BN6" s="179"/>
      <c r="BO6" s="179"/>
      <c r="BP6" s="179"/>
      <c r="BQ6" s="179"/>
      <c r="BR6" s="179"/>
      <c r="BS6" s="179"/>
      <c r="BT6" s="179"/>
      <c r="BU6" s="179"/>
      <c r="BV6" s="179"/>
      <c r="BW6" s="179"/>
      <c r="BX6" s="179"/>
      <c r="BY6" s="179"/>
      <c r="BZ6" s="179"/>
      <c r="CA6" s="179"/>
      <c r="CB6" s="179"/>
      <c r="CC6" s="179"/>
      <c r="CD6" s="179"/>
      <c r="CE6" s="179"/>
      <c r="CF6" s="179"/>
      <c r="CG6" s="179"/>
      <c r="CH6" s="179"/>
      <c r="CI6" s="179"/>
      <c r="CJ6" s="179"/>
      <c r="CK6" s="179"/>
      <c r="CL6" s="179"/>
      <c r="CM6" s="179"/>
      <c r="CN6" s="179"/>
      <c r="CO6" s="179"/>
      <c r="CP6" s="179"/>
      <c r="CQ6" s="179"/>
      <c r="CR6" s="179"/>
      <c r="CS6" s="179"/>
      <c r="CT6" s="179"/>
      <c r="CU6" s="179"/>
      <c r="CV6" s="179"/>
      <c r="CW6" s="179"/>
      <c r="CX6" s="179"/>
      <c r="CY6" s="179"/>
      <c r="CZ6" s="179"/>
      <c r="DA6" s="179"/>
      <c r="DB6" s="179"/>
      <c r="DC6" s="179"/>
      <c r="DD6" s="179"/>
      <c r="DE6" s="179"/>
      <c r="DF6" s="179"/>
      <c r="DG6" s="179"/>
      <c r="DH6" s="179"/>
      <c r="DI6" s="179"/>
      <c r="DJ6" s="179"/>
      <c r="DK6" s="179"/>
      <c r="DL6" s="179"/>
      <c r="DM6" s="179"/>
      <c r="DN6" s="179"/>
      <c r="DO6" s="179"/>
      <c r="DP6" s="179"/>
      <c r="DQ6" s="179"/>
      <c r="DR6" s="179"/>
      <c r="DS6" s="179"/>
      <c r="DT6" s="179"/>
      <c r="DU6" s="179"/>
      <c r="DV6" s="179"/>
      <c r="DW6" s="179"/>
      <c r="DX6" s="179"/>
      <c r="DY6" s="179"/>
      <c r="DZ6" s="179"/>
      <c r="EA6" s="179"/>
      <c r="EB6" s="179"/>
      <c r="EC6" s="179"/>
      <c r="ED6" s="179"/>
      <c r="EE6" s="179"/>
      <c r="EF6" s="179"/>
      <c r="EG6" s="179"/>
      <c r="EH6" s="179"/>
      <c r="EI6" s="179"/>
      <c r="EJ6" s="179"/>
      <c r="EK6" s="179"/>
      <c r="EL6" s="179"/>
      <c r="EM6" s="179"/>
      <c r="EN6" s="179"/>
      <c r="EO6" s="179"/>
      <c r="EP6" s="179"/>
      <c r="EQ6" s="179"/>
      <c r="ER6" s="179"/>
      <c r="ES6" s="179"/>
      <c r="ET6" s="179"/>
      <c r="EU6" s="179"/>
      <c r="EV6" s="179"/>
      <c r="EW6" s="179"/>
      <c r="EX6" s="179"/>
      <c r="EY6" s="179"/>
      <c r="EZ6" s="179"/>
      <c r="FA6" s="179"/>
      <c r="FB6" s="179"/>
      <c r="FC6" s="179"/>
      <c r="FD6" s="179"/>
      <c r="FE6" s="179"/>
      <c r="FF6" s="179"/>
      <c r="FG6" s="179"/>
      <c r="FH6" s="179"/>
      <c r="FI6" s="179"/>
      <c r="FJ6" s="179"/>
      <c r="FK6" s="179"/>
      <c r="FL6" s="179"/>
      <c r="FM6" s="179"/>
      <c r="FN6" s="179"/>
      <c r="FO6" s="179"/>
      <c r="FP6" s="179"/>
      <c r="FQ6" s="179"/>
      <c r="FR6" s="179"/>
      <c r="FS6" s="179"/>
      <c r="FT6" s="179"/>
      <c r="FU6" s="179"/>
      <c r="FV6" s="179"/>
      <c r="FW6" s="179"/>
      <c r="FX6" s="179"/>
      <c r="FY6" s="179"/>
      <c r="FZ6" s="179"/>
      <c r="GA6" s="179"/>
      <c r="GB6" s="179"/>
      <c r="GC6" s="179"/>
      <c r="GD6" s="179"/>
      <c r="GE6" s="179"/>
      <c r="GF6" s="179"/>
      <c r="GG6" s="179"/>
      <c r="GH6" s="179"/>
      <c r="GI6" s="179"/>
      <c r="GJ6" s="179"/>
      <c r="GK6" s="179"/>
      <c r="GL6" s="179"/>
      <c r="GM6" s="179"/>
      <c r="GN6" s="179"/>
      <c r="GO6" s="179"/>
      <c r="GP6" s="179"/>
      <c r="GQ6" s="179"/>
      <c r="GR6" s="179"/>
      <c r="GS6" s="179"/>
      <c r="GT6" s="179"/>
      <c r="GU6" s="179"/>
      <c r="GV6" s="179"/>
      <c r="GW6" s="179"/>
      <c r="GX6" s="179"/>
      <c r="GY6" s="179"/>
      <c r="GZ6" s="179"/>
      <c r="HA6" s="179"/>
      <c r="HB6" s="179"/>
      <c r="HC6" s="179"/>
      <c r="HD6" s="179"/>
      <c r="HE6" s="179"/>
      <c r="HF6" s="179"/>
      <c r="HG6" s="179"/>
      <c r="HH6" s="179"/>
      <c r="HI6" s="179"/>
      <c r="HJ6" s="179"/>
      <c r="HK6" s="179"/>
      <c r="HL6" s="179"/>
      <c r="HM6" s="179"/>
      <c r="HN6" s="179"/>
      <c r="HO6" s="179"/>
      <c r="HP6" s="179"/>
      <c r="HQ6" s="179"/>
      <c r="HR6" s="179"/>
      <c r="HS6" s="179"/>
      <c r="HT6" s="179"/>
      <c r="HU6" s="179"/>
      <c r="HV6" s="179"/>
      <c r="HW6" s="179"/>
      <c r="HX6" s="179"/>
      <c r="HY6" s="179"/>
      <c r="HZ6" s="179"/>
      <c r="IA6" s="179"/>
      <c r="IB6" s="179"/>
      <c r="IC6" s="179"/>
      <c r="ID6" s="179"/>
      <c r="IE6" s="179"/>
      <c r="IF6" s="179"/>
      <c r="IG6" s="179"/>
      <c r="IH6" s="179"/>
      <c r="II6" s="179"/>
      <c r="IJ6" s="179"/>
      <c r="IK6" s="179"/>
      <c r="IL6" s="179"/>
      <c r="IM6" s="179"/>
      <c r="IN6" s="179"/>
      <c r="IO6" s="179"/>
      <c r="IP6" s="179"/>
      <c r="IQ6" s="179"/>
      <c r="IR6" s="179"/>
      <c r="IS6" s="179"/>
      <c r="IT6" s="179"/>
      <c r="IU6" s="179"/>
      <c r="IV6" s="179"/>
      <c r="IW6" s="179"/>
      <c r="IX6" s="179"/>
      <c r="IY6" s="179"/>
      <c r="IZ6" s="179"/>
      <c r="JA6" s="179"/>
      <c r="JB6" s="179"/>
      <c r="JC6" s="179"/>
      <c r="JD6" s="179"/>
      <c r="JE6" s="179"/>
      <c r="JF6" s="179"/>
      <c r="JG6" s="179"/>
      <c r="JH6" s="179"/>
      <c r="JI6" s="179"/>
      <c r="JJ6" s="179"/>
      <c r="JK6" s="179"/>
      <c r="JL6" s="179"/>
      <c r="JM6" s="179"/>
      <c r="JN6" s="179"/>
      <c r="JO6" s="179"/>
      <c r="JP6" s="179"/>
      <c r="JQ6" s="179"/>
      <c r="JR6" s="179"/>
      <c r="JS6" s="179"/>
      <c r="JT6" s="179"/>
      <c r="JU6" s="179"/>
      <c r="JV6" s="179"/>
      <c r="JW6" s="179"/>
      <c r="JX6" s="179"/>
      <c r="JY6" s="179"/>
      <c r="JZ6" s="179"/>
      <c r="KA6" s="179"/>
      <c r="KB6" s="179"/>
      <c r="KC6" s="179"/>
      <c r="KD6" s="179"/>
      <c r="KE6" s="179"/>
      <c r="KF6" s="179"/>
      <c r="KG6" s="179"/>
      <c r="KH6" s="179"/>
      <c r="KI6" s="179"/>
      <c r="KJ6" s="179"/>
      <c r="KK6" s="179"/>
      <c r="KL6" s="179"/>
      <c r="KM6" s="179"/>
      <c r="KN6" s="179"/>
      <c r="KO6" s="179"/>
      <c r="KP6" s="179"/>
      <c r="KQ6" s="179"/>
      <c r="KR6" s="179"/>
      <c r="KS6" s="179"/>
      <c r="KT6" s="179"/>
      <c r="KU6" s="179"/>
      <c r="KV6" s="179"/>
      <c r="KW6" s="179"/>
      <c r="KX6" s="179"/>
      <c r="KY6" s="179"/>
      <c r="KZ6" s="179"/>
      <c r="LA6" s="179"/>
      <c r="LB6" s="179"/>
      <c r="LC6" s="179"/>
      <c r="LD6" s="179"/>
      <c r="LE6" s="179"/>
      <c r="LF6" s="179"/>
      <c r="LG6" s="179"/>
      <c r="LH6" s="179"/>
      <c r="LI6" s="179"/>
      <c r="LJ6" s="179"/>
      <c r="LK6" s="179"/>
      <c r="LL6" s="179"/>
      <c r="LM6" s="179"/>
      <c r="LN6" s="179"/>
      <c r="LO6" s="179"/>
      <c r="LP6" s="179"/>
      <c r="LQ6" s="179"/>
      <c r="LR6" s="179"/>
      <c r="LS6" s="179"/>
      <c r="LT6" s="179"/>
      <c r="LU6" s="179"/>
      <c r="LV6" s="179"/>
      <c r="LW6" s="179"/>
      <c r="LX6" s="179"/>
      <c r="LY6" s="179"/>
      <c r="LZ6" s="179"/>
      <c r="MA6" s="179"/>
      <c r="MB6" s="179"/>
      <c r="MC6" s="179"/>
      <c r="MD6" s="179"/>
      <c r="ME6" s="179"/>
      <c r="MF6" s="179"/>
      <c r="MG6" s="179"/>
      <c r="MH6" s="179"/>
      <c r="MI6" s="179"/>
      <c r="MJ6" s="179"/>
      <c r="MK6" s="179"/>
      <c r="ML6" s="179"/>
      <c r="MM6" s="179"/>
      <c r="MN6" s="179"/>
      <c r="MO6" s="179"/>
      <c r="MP6" s="179"/>
      <c r="MQ6" s="179"/>
      <c r="MR6" s="179"/>
      <c r="MS6" s="179"/>
      <c r="MT6" s="179"/>
      <c r="MU6" s="179"/>
      <c r="MV6" s="179"/>
      <c r="MW6" s="179"/>
      <c r="MX6" s="179"/>
      <c r="MY6" s="179"/>
      <c r="MZ6" s="179"/>
      <c r="NA6" s="179"/>
      <c r="NB6" s="179"/>
      <c r="NC6" s="179"/>
      <c r="ND6" s="179"/>
      <c r="NE6" s="179"/>
      <c r="NF6" s="179"/>
      <c r="NG6" s="179"/>
      <c r="NH6" s="179"/>
      <c r="NI6" s="179"/>
      <c r="NJ6" s="179"/>
      <c r="NK6" s="179"/>
      <c r="NL6" s="179"/>
      <c r="NM6" s="179"/>
      <c r="NN6" s="179"/>
      <c r="NO6" s="179"/>
      <c r="NP6" s="179"/>
      <c r="NQ6" s="179"/>
      <c r="NR6" s="179"/>
      <c r="NS6" s="179"/>
      <c r="NT6" s="179"/>
      <c r="NU6" s="179"/>
      <c r="NV6" s="179"/>
      <c r="NW6" s="179"/>
      <c r="NX6" s="179"/>
      <c r="NY6" s="179"/>
      <c r="NZ6" s="179"/>
      <c r="OA6" s="179"/>
      <c r="OB6" s="179"/>
      <c r="OC6" s="179"/>
      <c r="OD6" s="179"/>
      <c r="OE6" s="179"/>
      <c r="OF6" s="179"/>
      <c r="OG6" s="179"/>
      <c r="OH6" s="179"/>
      <c r="OI6" s="179"/>
      <c r="OJ6" s="179"/>
      <c r="OK6" s="179"/>
      <c r="OL6" s="179"/>
      <c r="OM6" s="179"/>
      <c r="ON6" s="179"/>
      <c r="OO6" s="179"/>
      <c r="OP6" s="179"/>
      <c r="OQ6" s="179"/>
      <c r="OR6" s="179"/>
      <c r="OS6" s="179"/>
      <c r="OT6" s="179"/>
      <c r="OU6" s="179"/>
      <c r="OV6" s="179"/>
      <c r="OW6" s="179"/>
      <c r="OX6" s="179"/>
      <c r="OY6" s="179"/>
      <c r="OZ6" s="179"/>
      <c r="PA6" s="179"/>
      <c r="PB6" s="179"/>
      <c r="PC6" s="179"/>
      <c r="PD6" s="179"/>
      <c r="PE6" s="179"/>
      <c r="PF6" s="179"/>
      <c r="PG6" s="179"/>
      <c r="PH6" s="179"/>
      <c r="PI6" s="179"/>
      <c r="PJ6" s="179"/>
      <c r="PK6" s="179"/>
      <c r="PL6" s="179"/>
      <c r="PM6" s="179"/>
      <c r="PN6" s="179"/>
      <c r="PO6" s="179"/>
      <c r="PP6" s="179"/>
      <c r="PQ6" s="179"/>
      <c r="PR6" s="179"/>
      <c r="PS6" s="179"/>
      <c r="PT6" s="179"/>
      <c r="PU6" s="179"/>
      <c r="PV6" s="179"/>
      <c r="PW6" s="179"/>
      <c r="PX6" s="179"/>
      <c r="PY6" s="179"/>
      <c r="PZ6" s="179"/>
      <c r="QA6" s="179"/>
      <c r="QB6" s="179"/>
      <c r="QC6" s="179"/>
      <c r="QD6" s="179"/>
      <c r="QE6" s="179"/>
      <c r="QF6" s="179"/>
      <c r="QG6" s="179"/>
      <c r="QH6" s="179"/>
      <c r="QI6" s="179"/>
      <c r="QJ6" s="179"/>
      <c r="QK6" s="179"/>
      <c r="QL6" s="179"/>
      <c r="QM6" s="179"/>
      <c r="QN6" s="179"/>
      <c r="QO6" s="179"/>
      <c r="QP6" s="179"/>
      <c r="QQ6" s="179"/>
      <c r="QR6" s="179"/>
      <c r="QS6" s="179"/>
      <c r="QT6" s="179"/>
      <c r="QU6" s="179"/>
      <c r="QV6" s="179"/>
      <c r="QW6" s="179"/>
      <c r="QX6" s="179"/>
      <c r="QY6" s="179"/>
      <c r="QZ6" s="179"/>
      <c r="RA6" s="179"/>
      <c r="RB6" s="179"/>
      <c r="RC6" s="179"/>
      <c r="RD6" s="179"/>
      <c r="RE6" s="179"/>
      <c r="RF6" s="179"/>
      <c r="RG6" s="179"/>
      <c r="RH6" s="179"/>
      <c r="RI6" s="179"/>
      <c r="RJ6" s="179"/>
      <c r="RK6" s="179"/>
      <c r="RL6" s="179"/>
      <c r="RM6" s="179"/>
      <c r="RN6" s="179"/>
      <c r="RO6" s="179"/>
      <c r="RP6" s="179"/>
      <c r="RQ6" s="179"/>
      <c r="RR6" s="179"/>
      <c r="RS6" s="179"/>
      <c r="RT6" s="179"/>
      <c r="RU6" s="179"/>
      <c r="RV6" s="179"/>
      <c r="RW6" s="179"/>
      <c r="RX6" s="179"/>
      <c r="RY6" s="179"/>
      <c r="RZ6" s="179"/>
      <c r="SA6" s="179"/>
      <c r="SB6" s="179"/>
      <c r="SC6" s="179"/>
      <c r="SD6" s="179"/>
      <c r="SE6" s="179"/>
      <c r="SF6" s="179"/>
      <c r="SG6" s="179"/>
      <c r="SH6" s="179"/>
      <c r="SI6" s="179"/>
      <c r="SJ6" s="179"/>
      <c r="SK6" s="179"/>
      <c r="SL6" s="179"/>
      <c r="SM6" s="179"/>
      <c r="SN6" s="179"/>
      <c r="SO6" s="179"/>
      <c r="SP6" s="179"/>
      <c r="SQ6" s="179"/>
      <c r="SR6" s="179"/>
      <c r="SS6" s="179"/>
      <c r="ST6" s="179"/>
      <c r="SU6" s="179"/>
      <c r="SV6" s="179"/>
      <c r="SW6" s="179"/>
      <c r="SX6" s="179"/>
      <c r="SY6" s="179"/>
      <c r="SZ6" s="179"/>
      <c r="TA6" s="179"/>
      <c r="TB6" s="179"/>
      <c r="TC6" s="179"/>
      <c r="TD6" s="179"/>
      <c r="TE6" s="179"/>
      <c r="TF6" s="179"/>
      <c r="TG6" s="179"/>
      <c r="TH6" s="179"/>
      <c r="TI6" s="179"/>
      <c r="TJ6" s="179"/>
      <c r="TK6" s="179"/>
      <c r="TL6" s="179"/>
      <c r="TM6" s="179"/>
      <c r="TN6" s="179"/>
      <c r="TO6" s="179"/>
      <c r="TP6" s="179"/>
      <c r="TQ6" s="179"/>
      <c r="TR6" s="179"/>
      <c r="TS6" s="179"/>
      <c r="TT6" s="179"/>
      <c r="TU6" s="179"/>
      <c r="TV6" s="179"/>
      <c r="TW6" s="179"/>
      <c r="TX6" s="179"/>
      <c r="TY6" s="179"/>
      <c r="TZ6" s="179"/>
      <c r="UA6" s="179"/>
      <c r="UB6" s="179"/>
      <c r="UC6" s="179"/>
      <c r="UD6" s="179"/>
      <c r="UE6" s="179"/>
      <c r="UF6" s="179"/>
      <c r="UG6" s="179"/>
      <c r="UH6" s="179"/>
      <c r="UI6" s="179"/>
      <c r="UJ6" s="179"/>
      <c r="UK6" s="179"/>
      <c r="UL6" s="179"/>
      <c r="UM6" s="179"/>
      <c r="UN6" s="179"/>
      <c r="UO6" s="179"/>
      <c r="UP6" s="179"/>
      <c r="UQ6" s="179"/>
      <c r="UR6" s="179"/>
      <c r="US6" s="179"/>
      <c r="UT6" s="179"/>
      <c r="UU6" s="179"/>
      <c r="UV6" s="179"/>
      <c r="UW6" s="179"/>
      <c r="UX6" s="179"/>
      <c r="UY6" s="179"/>
      <c r="UZ6" s="179"/>
      <c r="VA6" s="179"/>
      <c r="VB6" s="179"/>
      <c r="VC6" s="179"/>
      <c r="VD6" s="179"/>
      <c r="VE6" s="179"/>
      <c r="VF6" s="179"/>
      <c r="VG6" s="179"/>
      <c r="VH6" s="179"/>
      <c r="VI6" s="179"/>
      <c r="VJ6" s="179"/>
      <c r="VK6" s="179"/>
      <c r="VL6" s="179"/>
      <c r="VM6" s="179"/>
      <c r="VN6" s="179"/>
      <c r="VO6" s="179"/>
      <c r="VP6" s="179"/>
      <c r="VQ6" s="179"/>
      <c r="VR6" s="179"/>
      <c r="VS6" s="179"/>
      <c r="VT6" s="179"/>
      <c r="VU6" s="179"/>
      <c r="VV6" s="179"/>
      <c r="VW6" s="179"/>
      <c r="VX6" s="179"/>
      <c r="VY6" s="179"/>
      <c r="VZ6" s="179"/>
      <c r="WA6" s="179"/>
      <c r="WB6" s="179"/>
      <c r="WC6" s="179"/>
      <c r="WD6" s="179"/>
      <c r="WE6" s="179"/>
      <c r="WF6" s="179"/>
      <c r="WG6" s="179"/>
      <c r="WH6" s="179"/>
      <c r="WI6" s="179"/>
      <c r="WJ6" s="179"/>
      <c r="WK6" s="179"/>
      <c r="WL6" s="179"/>
      <c r="WM6" s="179"/>
      <c r="WN6" s="179"/>
      <c r="WO6" s="179"/>
      <c r="WP6" s="179"/>
      <c r="WQ6" s="179"/>
      <c r="WR6" s="179"/>
      <c r="WS6" s="179"/>
      <c r="WT6" s="179"/>
      <c r="WU6" s="179"/>
      <c r="WV6" s="179"/>
      <c r="WW6" s="179"/>
      <c r="WX6" s="179"/>
      <c r="WY6" s="179"/>
      <c r="WZ6" s="179"/>
      <c r="XA6" s="179"/>
      <c r="XB6" s="179"/>
      <c r="XC6" s="179"/>
      <c r="XD6" s="179"/>
      <c r="XE6" s="179"/>
      <c r="XF6" s="179"/>
      <c r="XG6" s="179"/>
      <c r="XH6" s="179"/>
      <c r="XI6" s="179"/>
      <c r="XJ6" s="179"/>
      <c r="XK6" s="179"/>
      <c r="XL6" s="179"/>
      <c r="XM6" s="179"/>
      <c r="XN6" s="179"/>
      <c r="XO6" s="179"/>
      <c r="XP6" s="179"/>
      <c r="XQ6" s="179"/>
      <c r="XR6" s="179"/>
      <c r="XS6" s="179"/>
      <c r="XT6" s="179"/>
      <c r="XU6" s="179"/>
      <c r="XV6" s="179"/>
      <c r="XW6" s="179"/>
      <c r="XX6" s="179"/>
      <c r="XY6" s="179"/>
      <c r="XZ6" s="179"/>
      <c r="YA6" s="179"/>
      <c r="YB6" s="179"/>
      <c r="YC6" s="179"/>
      <c r="YD6" s="179"/>
      <c r="YE6" s="179"/>
      <c r="YF6" s="179"/>
      <c r="YG6" s="179"/>
      <c r="YH6" s="179"/>
      <c r="YI6" s="179"/>
      <c r="YJ6" s="179"/>
      <c r="YK6" s="179"/>
      <c r="YL6" s="179"/>
      <c r="YM6" s="179"/>
      <c r="YN6" s="179"/>
      <c r="YO6" s="179"/>
      <c r="YP6" s="179"/>
      <c r="YQ6" s="179"/>
      <c r="YR6" s="179"/>
      <c r="YS6" s="179"/>
      <c r="YT6" s="179"/>
      <c r="YU6" s="179"/>
      <c r="YV6" s="179"/>
      <c r="YW6" s="179"/>
      <c r="YX6" s="179"/>
      <c r="YY6" s="179"/>
      <c r="YZ6" s="179"/>
      <c r="ZA6" s="179"/>
      <c r="ZB6" s="179"/>
      <c r="ZC6" s="179"/>
      <c r="ZD6" s="179"/>
      <c r="ZE6" s="179"/>
      <c r="ZF6" s="179"/>
      <c r="ZG6" s="179"/>
      <c r="ZH6" s="179"/>
      <c r="ZI6" s="179"/>
      <c r="ZJ6" s="179"/>
      <c r="ZK6" s="179"/>
      <c r="ZL6" s="179"/>
      <c r="ZM6" s="179"/>
      <c r="ZN6" s="179"/>
      <c r="ZO6" s="179"/>
      <c r="ZP6" s="179"/>
      <c r="ZQ6" s="179"/>
      <c r="ZR6" s="179"/>
      <c r="ZS6" s="179"/>
      <c r="ZT6" s="179"/>
      <c r="ZU6" s="179"/>
      <c r="ZV6" s="179"/>
      <c r="ZW6" s="179"/>
      <c r="ZX6" s="179"/>
      <c r="ZY6" s="179"/>
      <c r="ZZ6" s="179"/>
      <c r="AAA6" s="179"/>
      <c r="AAB6" s="179"/>
      <c r="AAC6" s="179"/>
      <c r="AAD6" s="179"/>
      <c r="AAE6" s="179"/>
      <c r="AAF6" s="179"/>
      <c r="AAG6" s="179"/>
      <c r="AAH6" s="179"/>
      <c r="AAI6" s="179"/>
      <c r="AAJ6" s="179"/>
      <c r="AAK6" s="179"/>
      <c r="AAL6" s="179"/>
      <c r="AAM6" s="179"/>
      <c r="AAN6" s="179"/>
      <c r="AAO6" s="179"/>
      <c r="AAP6" s="179"/>
      <c r="AAQ6" s="179"/>
      <c r="AAR6" s="179"/>
      <c r="AAS6" s="179"/>
      <c r="AAT6" s="179"/>
      <c r="AAU6" s="179"/>
      <c r="AAV6" s="179"/>
      <c r="AAW6" s="179"/>
      <c r="AAX6" s="179"/>
      <c r="AAY6" s="179"/>
      <c r="AAZ6" s="179"/>
      <c r="ABA6" s="179"/>
      <c r="ABB6" s="179"/>
      <c r="ABC6" s="179"/>
      <c r="ABD6" s="179"/>
      <c r="ABE6" s="179"/>
      <c r="ABF6" s="179"/>
      <c r="ABG6" s="179"/>
      <c r="ABH6" s="179"/>
      <c r="ABI6" s="179"/>
      <c r="ABJ6" s="179"/>
      <c r="ABK6" s="179"/>
      <c r="ABL6" s="179"/>
      <c r="ABM6" s="179"/>
      <c r="ABN6" s="179"/>
      <c r="ABO6" s="179"/>
      <c r="ABP6" s="179"/>
      <c r="ABQ6" s="179"/>
      <c r="ABR6" s="179"/>
      <c r="ABS6" s="179"/>
      <c r="ABT6" s="179"/>
      <c r="ABU6" s="179"/>
      <c r="ABV6" s="179"/>
      <c r="ABW6" s="179"/>
      <c r="ABX6" s="179"/>
      <c r="ABY6" s="179"/>
      <c r="ABZ6" s="179"/>
      <c r="ACA6" s="179"/>
      <c r="ACB6" s="179"/>
      <c r="ACC6" s="179"/>
      <c r="ACD6" s="179"/>
      <c r="ACE6" s="179"/>
      <c r="ACF6" s="179"/>
      <c r="ACG6" s="179"/>
      <c r="ACH6" s="179"/>
      <c r="ACI6" s="179"/>
      <c r="ACJ6" s="179"/>
      <c r="ACK6" s="179"/>
      <c r="ACL6" s="179"/>
      <c r="ACM6" s="179"/>
      <c r="ACN6" s="179"/>
      <c r="ACO6" s="179"/>
      <c r="ACP6" s="179"/>
      <c r="ACQ6" s="179"/>
      <c r="ACR6" s="179"/>
      <c r="ACS6" s="179"/>
      <c r="ACT6" s="179"/>
      <c r="ACU6" s="179"/>
      <c r="ACV6" s="179"/>
      <c r="ACW6" s="179"/>
      <c r="ACX6" s="179"/>
      <c r="ACY6" s="179"/>
      <c r="ACZ6" s="179"/>
      <c r="ADA6" s="179"/>
      <c r="ADB6" s="179"/>
      <c r="ADC6" s="179"/>
      <c r="ADD6" s="179"/>
      <c r="ADE6" s="179"/>
      <c r="ADF6" s="179"/>
      <c r="ADG6" s="179"/>
      <c r="ADH6" s="179"/>
      <c r="ADI6" s="179"/>
      <c r="ADJ6" s="179"/>
      <c r="ADK6" s="179"/>
      <c r="ADL6" s="179"/>
      <c r="ADM6" s="179"/>
      <c r="ADN6" s="179"/>
      <c r="ADO6" s="179"/>
      <c r="ADP6" s="179"/>
      <c r="ADQ6" s="179"/>
      <c r="ADR6" s="179"/>
      <c r="ADS6" s="179"/>
      <c r="ADT6" s="179"/>
      <c r="ADU6" s="179"/>
      <c r="ADV6" s="179"/>
      <c r="ADW6" s="179"/>
      <c r="ADX6" s="179"/>
      <c r="ADY6" s="179"/>
      <c r="ADZ6" s="179"/>
      <c r="AEA6" s="179"/>
      <c r="AEB6" s="179"/>
      <c r="AEC6" s="179"/>
      <c r="AED6" s="179"/>
      <c r="AEE6" s="179"/>
      <c r="AEF6" s="179"/>
      <c r="AEG6" s="179"/>
      <c r="AEH6" s="179"/>
      <c r="AEI6" s="179"/>
      <c r="AEJ6" s="179"/>
      <c r="AEK6" s="179"/>
      <c r="AEL6" s="179"/>
      <c r="AEM6" s="179"/>
      <c r="AEN6" s="179"/>
      <c r="AEO6" s="179"/>
      <c r="AEP6" s="179"/>
      <c r="AEQ6" s="179"/>
      <c r="AER6" s="179"/>
      <c r="AES6" s="179"/>
      <c r="AET6" s="179"/>
      <c r="AEU6" s="179"/>
      <c r="AEV6" s="179"/>
      <c r="AEW6" s="179"/>
      <c r="AEX6" s="179"/>
      <c r="AEY6" s="179"/>
      <c r="AEZ6" s="179"/>
      <c r="AFA6" s="179"/>
      <c r="AFB6" s="179"/>
      <c r="AFC6" s="179"/>
      <c r="AFD6" s="179"/>
      <c r="AFE6" s="179"/>
      <c r="AFF6" s="179"/>
      <c r="AFG6" s="179"/>
      <c r="AFH6" s="179"/>
      <c r="AFI6" s="179"/>
      <c r="AFJ6" s="179"/>
      <c r="AFK6" s="179"/>
      <c r="AFL6" s="179"/>
      <c r="AFM6" s="179"/>
      <c r="AFN6" s="179"/>
      <c r="AFO6" s="179"/>
      <c r="AFP6" s="179"/>
      <c r="AFQ6" s="179"/>
      <c r="AFR6" s="179"/>
      <c r="AFS6" s="179"/>
      <c r="AFT6" s="179"/>
      <c r="AFU6" s="179"/>
      <c r="AFV6" s="179"/>
      <c r="AFW6" s="179"/>
      <c r="AFX6" s="179"/>
      <c r="AFY6" s="179"/>
      <c r="AFZ6" s="179"/>
      <c r="AGA6" s="179"/>
      <c r="AGB6" s="179"/>
      <c r="AGC6" s="179"/>
      <c r="AGD6" s="179"/>
      <c r="AGE6" s="179"/>
      <c r="AGF6" s="179"/>
      <c r="AGG6" s="179"/>
      <c r="AGH6" s="179"/>
      <c r="AGI6" s="179"/>
      <c r="AGJ6" s="179"/>
      <c r="AGK6" s="179"/>
      <c r="AGL6" s="179"/>
      <c r="AGM6" s="179"/>
      <c r="AGN6" s="179"/>
      <c r="AGO6" s="179"/>
      <c r="AGP6" s="179"/>
      <c r="AGQ6" s="179"/>
      <c r="AGR6" s="179"/>
      <c r="AGS6" s="179"/>
      <c r="AGT6" s="179"/>
      <c r="AGU6" s="179"/>
      <c r="AGV6" s="179"/>
      <c r="AGW6" s="179"/>
      <c r="AGX6" s="179"/>
      <c r="AGY6" s="179"/>
      <c r="AGZ6" s="179"/>
      <c r="AHA6" s="179"/>
      <c r="AHB6" s="179"/>
      <c r="AHC6" s="179"/>
      <c r="AHD6" s="179"/>
      <c r="AHE6" s="179"/>
      <c r="AHF6" s="179"/>
      <c r="AHG6" s="179"/>
      <c r="AHH6" s="179"/>
      <c r="AHI6" s="179"/>
      <c r="AHJ6" s="179"/>
      <c r="AHK6" s="179"/>
      <c r="AHL6" s="179"/>
      <c r="AHM6" s="179"/>
      <c r="AHN6" s="179"/>
      <c r="AHO6" s="179"/>
      <c r="AHP6" s="179"/>
      <c r="AHQ6" s="179"/>
      <c r="AHR6" s="179"/>
      <c r="AHS6" s="179"/>
      <c r="AHT6" s="179"/>
      <c r="AHU6" s="179"/>
      <c r="AHV6" s="179"/>
      <c r="AHW6" s="179"/>
      <c r="AHX6" s="179"/>
      <c r="AHY6" s="179"/>
      <c r="AHZ6" s="179"/>
      <c r="AIA6" s="179"/>
      <c r="AIB6" s="179"/>
      <c r="AIC6" s="179"/>
      <c r="AID6" s="179"/>
      <c r="AIE6" s="179"/>
      <c r="AIF6" s="179"/>
      <c r="AIG6" s="179"/>
      <c r="AIH6" s="179"/>
      <c r="AII6" s="179"/>
      <c r="AIJ6" s="179"/>
      <c r="AIK6" s="179"/>
      <c r="AIL6" s="179"/>
      <c r="AIM6" s="179"/>
      <c r="AIN6" s="179"/>
      <c r="AIO6" s="179"/>
      <c r="AIP6" s="179"/>
      <c r="AIQ6" s="179"/>
      <c r="AIR6" s="179"/>
      <c r="AIS6" s="179"/>
      <c r="AIT6" s="179"/>
      <c r="AIU6" s="179"/>
      <c r="AIV6" s="179"/>
      <c r="AIW6" s="179"/>
      <c r="AIX6" s="179"/>
      <c r="AIY6" s="179"/>
      <c r="AIZ6" s="179"/>
      <c r="AJA6" s="179"/>
      <c r="AJB6" s="179"/>
      <c r="AJC6" s="179"/>
      <c r="AJD6" s="179"/>
      <c r="AJE6" s="179"/>
      <c r="AJF6" s="179"/>
      <c r="AJG6" s="179"/>
      <c r="AJH6" s="179"/>
      <c r="AJI6" s="179"/>
      <c r="AJJ6" s="179"/>
      <c r="AJK6" s="179"/>
      <c r="AJL6" s="179"/>
      <c r="AJM6" s="179"/>
      <c r="AJN6" s="179"/>
      <c r="AJO6" s="179"/>
      <c r="AJP6" s="179"/>
      <c r="AJQ6" s="179"/>
      <c r="AJR6" s="179"/>
      <c r="AJS6" s="179"/>
      <c r="AJT6" s="179"/>
      <c r="AJU6" s="179"/>
      <c r="AJV6" s="179"/>
      <c r="AJW6" s="179"/>
      <c r="AJX6" s="179"/>
      <c r="AJY6" s="179"/>
      <c r="AJZ6" s="179"/>
      <c r="AKA6" s="179"/>
      <c r="AKB6" s="179"/>
      <c r="AKC6" s="179"/>
      <c r="AKD6" s="179"/>
      <c r="AKE6" s="179"/>
      <c r="AKF6" s="179"/>
      <c r="AKG6" s="179"/>
      <c r="AKH6" s="179"/>
      <c r="AKI6" s="179"/>
      <c r="AKJ6" s="179"/>
      <c r="AKK6" s="179"/>
      <c r="AKL6" s="179"/>
      <c r="AKM6" s="179"/>
      <c r="AKN6" s="179"/>
      <c r="AKO6" s="179"/>
      <c r="AKP6" s="179"/>
      <c r="AKQ6" s="179"/>
      <c r="AKR6" s="179"/>
      <c r="AKS6" s="179"/>
      <c r="AKT6" s="179"/>
      <c r="AKU6" s="179"/>
      <c r="AKV6" s="179"/>
      <c r="AKW6" s="179"/>
      <c r="AKX6" s="179"/>
      <c r="AKY6" s="179"/>
      <c r="AKZ6" s="179"/>
      <c r="ALA6" s="179"/>
      <c r="ALB6" s="179"/>
      <c r="ALC6" s="179"/>
      <c r="ALD6" s="179"/>
      <c r="ALE6" s="179"/>
      <c r="ALF6" s="179"/>
      <c r="ALG6" s="179"/>
      <c r="ALH6" s="179"/>
      <c r="ALI6" s="179"/>
      <c r="ALJ6" s="179"/>
      <c r="ALK6" s="179"/>
      <c r="ALL6" s="179"/>
      <c r="ALM6" s="179"/>
      <c r="ALN6" s="179"/>
      <c r="ALO6" s="179"/>
      <c r="ALP6" s="179"/>
      <c r="ALQ6" s="179"/>
      <c r="ALR6" s="179"/>
      <c r="ALS6" s="179"/>
      <c r="ALT6" s="179"/>
      <c r="ALU6" s="179"/>
      <c r="ALV6" s="179"/>
      <c r="ALW6" s="179"/>
      <c r="ALX6" s="179"/>
      <c r="ALY6" s="179"/>
      <c r="ALZ6" s="179"/>
      <c r="AMA6" s="179"/>
      <c r="AMB6" s="179"/>
      <c r="AMC6" s="179"/>
      <c r="AMD6" s="179"/>
      <c r="AME6" s="179"/>
      <c r="AMF6" s="179"/>
      <c r="AMG6" s="179"/>
      <c r="AMH6" s="179"/>
      <c r="AMI6" s="179"/>
      <c r="AMJ6" s="179"/>
      <c r="AMK6" s="179"/>
      <c r="AML6" s="179"/>
      <c r="AMM6" s="179"/>
      <c r="AMN6" s="179"/>
      <c r="AMO6" s="179"/>
      <c r="AMP6" s="179"/>
      <c r="AMQ6" s="179"/>
      <c r="AMR6" s="179"/>
      <c r="AMS6" s="179"/>
      <c r="AMT6" s="179"/>
      <c r="AMU6" s="179"/>
      <c r="AMV6" s="179"/>
      <c r="AMW6" s="179"/>
      <c r="AMX6" s="179"/>
      <c r="AMY6" s="179"/>
      <c r="AMZ6" s="179"/>
      <c r="ANA6" s="179"/>
      <c r="ANB6" s="179"/>
      <c r="ANC6" s="179"/>
      <c r="AND6" s="179"/>
      <c r="ANE6" s="179"/>
      <c r="ANF6" s="179"/>
      <c r="ANG6" s="179"/>
      <c r="ANH6" s="179"/>
      <c r="ANI6" s="179"/>
      <c r="ANJ6" s="179"/>
      <c r="ANK6" s="179"/>
      <c r="ANL6" s="179"/>
      <c r="ANM6" s="179"/>
      <c r="ANN6" s="179"/>
      <c r="ANO6" s="179"/>
      <c r="ANP6" s="179"/>
      <c r="ANQ6" s="179"/>
      <c r="ANR6" s="179"/>
      <c r="ANS6" s="179"/>
      <c r="ANT6" s="179"/>
      <c r="ANU6" s="179"/>
      <c r="ANV6" s="179"/>
      <c r="ANW6" s="179"/>
      <c r="ANX6" s="179"/>
      <c r="ANY6" s="179"/>
      <c r="ANZ6" s="179"/>
      <c r="AOA6" s="179"/>
      <c r="AOB6" s="179"/>
      <c r="AOC6" s="179"/>
      <c r="AOD6" s="179"/>
      <c r="AOE6" s="179"/>
      <c r="AOF6" s="179"/>
      <c r="AOG6" s="179"/>
      <c r="AOH6" s="179"/>
      <c r="AOI6" s="179"/>
      <c r="AOJ6" s="179"/>
      <c r="AOK6" s="179"/>
      <c r="AOL6" s="179"/>
      <c r="AOM6" s="179"/>
      <c r="AON6" s="179"/>
      <c r="AOO6" s="179"/>
      <c r="AOP6" s="179"/>
      <c r="AOQ6" s="179"/>
      <c r="AOR6" s="179"/>
      <c r="AOS6" s="179"/>
      <c r="AOT6" s="179"/>
      <c r="AOU6" s="179"/>
      <c r="AOV6" s="179"/>
      <c r="AOW6" s="179"/>
      <c r="AOX6" s="179"/>
      <c r="AOY6" s="179"/>
      <c r="AOZ6" s="179"/>
      <c r="APA6" s="179"/>
      <c r="APB6" s="179"/>
      <c r="APC6" s="179"/>
      <c r="APD6" s="179"/>
      <c r="APE6" s="179"/>
      <c r="APF6" s="179"/>
      <c r="APG6" s="179"/>
      <c r="APH6" s="179"/>
      <c r="API6" s="179"/>
      <c r="APJ6" s="179"/>
      <c r="APK6" s="179"/>
      <c r="APL6" s="179"/>
      <c r="APM6" s="179"/>
      <c r="APN6" s="179"/>
      <c r="APO6" s="179"/>
      <c r="APP6" s="179"/>
      <c r="APQ6" s="179"/>
      <c r="APR6" s="179"/>
      <c r="APS6" s="179"/>
      <c r="APT6" s="179"/>
      <c r="APU6" s="179"/>
      <c r="APV6" s="179"/>
      <c r="APW6" s="179"/>
      <c r="APX6" s="179"/>
      <c r="APY6" s="179"/>
      <c r="APZ6" s="179"/>
      <c r="AQA6" s="179"/>
      <c r="AQB6" s="179"/>
      <c r="AQC6" s="179"/>
      <c r="AQD6" s="179"/>
      <c r="AQE6" s="179"/>
      <c r="AQF6" s="179"/>
      <c r="AQG6" s="179"/>
      <c r="AQH6" s="179"/>
      <c r="AQI6" s="179"/>
      <c r="AQJ6" s="179"/>
      <c r="AQK6" s="179"/>
      <c r="AQL6" s="179"/>
      <c r="AQM6" s="179"/>
      <c r="AQN6" s="179"/>
      <c r="AQO6" s="179"/>
      <c r="AQP6" s="179"/>
      <c r="AQQ6" s="179"/>
      <c r="AQR6" s="179"/>
      <c r="AQS6" s="179"/>
      <c r="AQT6" s="179"/>
      <c r="AQU6" s="179"/>
      <c r="AQV6" s="179"/>
      <c r="AQW6" s="179"/>
      <c r="AQX6" s="179"/>
      <c r="AQY6" s="179"/>
      <c r="AQZ6" s="179"/>
      <c r="ARA6" s="179"/>
      <c r="ARB6" s="179"/>
      <c r="ARC6" s="179"/>
      <c r="ARD6" s="179"/>
      <c r="ARE6" s="179"/>
      <c r="ARF6" s="179"/>
      <c r="ARG6" s="179"/>
      <c r="ARH6" s="179"/>
      <c r="ARI6" s="179"/>
      <c r="ARJ6" s="179"/>
      <c r="ARK6" s="179"/>
      <c r="ARL6" s="179"/>
      <c r="ARM6" s="179"/>
      <c r="ARN6" s="179"/>
      <c r="ARO6" s="179"/>
      <c r="ARP6" s="179"/>
      <c r="ARQ6" s="179"/>
      <c r="ARR6" s="179"/>
      <c r="ARS6" s="179"/>
      <c r="ART6" s="179"/>
      <c r="ARU6" s="179"/>
      <c r="ARV6" s="179"/>
      <c r="ARW6" s="179"/>
      <c r="ARX6" s="179"/>
      <c r="ARY6" s="179"/>
      <c r="ARZ6" s="179"/>
      <c r="ASA6" s="179"/>
      <c r="ASB6" s="179"/>
      <c r="ASC6" s="179"/>
      <c r="ASD6" s="179"/>
      <c r="ASE6" s="179"/>
      <c r="ASF6" s="179"/>
      <c r="ASG6" s="179"/>
      <c r="ASH6" s="179"/>
      <c r="ASI6" s="179"/>
      <c r="ASJ6" s="179"/>
      <c r="ASK6" s="179"/>
      <c r="ASL6" s="179"/>
      <c r="ASM6" s="179"/>
      <c r="ASN6" s="179"/>
      <c r="ASO6" s="179"/>
      <c r="ASP6" s="179"/>
      <c r="ASQ6" s="179"/>
      <c r="ASR6" s="179"/>
      <c r="ASS6" s="179"/>
      <c r="AST6" s="179"/>
      <c r="ASU6" s="179"/>
      <c r="ASV6" s="179"/>
      <c r="ASW6" s="179"/>
      <c r="ASX6" s="179"/>
      <c r="ASY6" s="179"/>
      <c r="ASZ6" s="179"/>
      <c r="ATA6" s="179"/>
      <c r="ATB6" s="179"/>
      <c r="ATC6" s="179"/>
      <c r="ATD6" s="179"/>
      <c r="ATE6" s="179"/>
      <c r="ATF6" s="179"/>
      <c r="ATG6" s="179"/>
      <c r="ATH6" s="179"/>
      <c r="ATI6" s="179"/>
      <c r="ATJ6" s="179"/>
      <c r="ATK6" s="179"/>
      <c r="ATL6" s="179"/>
      <c r="ATM6" s="179"/>
      <c r="ATN6" s="179"/>
      <c r="ATO6" s="179"/>
      <c r="ATP6" s="179"/>
      <c r="ATQ6" s="179"/>
      <c r="ATR6" s="179"/>
      <c r="ATS6" s="179"/>
      <c r="ATT6" s="179"/>
      <c r="ATU6" s="179"/>
      <c r="ATV6" s="179"/>
      <c r="ATW6" s="179"/>
      <c r="ATX6" s="179"/>
      <c r="ATY6" s="179"/>
      <c r="ATZ6" s="179"/>
      <c r="AUA6" s="179"/>
      <c r="AUB6" s="179"/>
      <c r="AUC6" s="179"/>
      <c r="AUD6" s="179"/>
      <c r="AUE6" s="179"/>
      <c r="AUF6" s="179"/>
      <c r="AUG6" s="179"/>
      <c r="AUH6" s="179"/>
      <c r="AUI6" s="179"/>
      <c r="AUJ6" s="179"/>
      <c r="AUK6" s="179"/>
      <c r="AUL6" s="179"/>
      <c r="AUM6" s="179"/>
      <c r="AUN6" s="179"/>
      <c r="AUO6" s="179"/>
      <c r="AUP6" s="179"/>
      <c r="AUQ6" s="179"/>
      <c r="AUR6" s="179"/>
      <c r="AUS6" s="179"/>
      <c r="AUT6" s="179"/>
      <c r="AUU6" s="179"/>
      <c r="AUV6" s="179"/>
      <c r="AUW6" s="179"/>
      <c r="AUX6" s="179"/>
      <c r="AUY6" s="179"/>
      <c r="AUZ6" s="179"/>
      <c r="AVA6" s="179"/>
      <c r="AVB6" s="179"/>
      <c r="AVC6" s="179"/>
      <c r="AVD6" s="179"/>
      <c r="AVE6" s="179"/>
      <c r="AVF6" s="179"/>
      <c r="AVG6" s="179"/>
      <c r="AVH6" s="179"/>
      <c r="AVI6" s="179"/>
      <c r="AVJ6" s="179"/>
      <c r="AVK6" s="179"/>
      <c r="AVL6" s="179"/>
      <c r="AVM6" s="179"/>
      <c r="AVN6" s="179"/>
      <c r="AVO6" s="179"/>
      <c r="AVP6" s="179"/>
      <c r="AVQ6" s="179"/>
      <c r="AVR6" s="179"/>
      <c r="AVS6" s="179"/>
      <c r="AVT6" s="179"/>
      <c r="AVU6" s="179"/>
      <c r="AVV6" s="179"/>
      <c r="AVW6" s="179"/>
      <c r="AVX6" s="179"/>
      <c r="AVY6" s="179"/>
      <c r="AVZ6" s="179"/>
      <c r="AWA6" s="179"/>
      <c r="AWB6" s="179"/>
      <c r="AWC6" s="179"/>
      <c r="AWD6" s="179"/>
      <c r="AWE6" s="179"/>
      <c r="AWF6" s="179"/>
      <c r="AWG6" s="179"/>
      <c r="AWH6" s="179"/>
      <c r="AWI6" s="179"/>
      <c r="AWJ6" s="179"/>
      <c r="AWK6" s="179"/>
      <c r="AWL6" s="179"/>
      <c r="AWM6" s="179"/>
      <c r="AWN6" s="179"/>
      <c r="AWO6" s="179"/>
      <c r="AWP6" s="179"/>
      <c r="AWQ6" s="179"/>
      <c r="AWR6" s="179"/>
      <c r="AWS6" s="179"/>
      <c r="AWT6" s="179"/>
      <c r="AWU6" s="179"/>
      <c r="AWV6" s="179"/>
      <c r="AWW6" s="179"/>
      <c r="AWX6" s="179"/>
      <c r="AWY6" s="179"/>
      <c r="AWZ6" s="179"/>
      <c r="AXA6" s="179"/>
      <c r="AXB6" s="179"/>
      <c r="AXC6" s="179"/>
      <c r="AXD6" s="179"/>
      <c r="AXE6" s="179"/>
      <c r="AXF6" s="179"/>
      <c r="AXG6" s="179"/>
      <c r="AXH6" s="179"/>
      <c r="AXI6" s="179"/>
      <c r="AXJ6" s="179"/>
      <c r="AXK6" s="179"/>
      <c r="AXL6" s="179"/>
      <c r="AXM6" s="179"/>
      <c r="AXN6" s="179"/>
      <c r="AXO6" s="179"/>
      <c r="AXP6" s="179"/>
      <c r="AXQ6" s="179"/>
      <c r="AXR6" s="179"/>
      <c r="AXS6" s="179"/>
      <c r="AXT6" s="179"/>
      <c r="AXU6" s="179"/>
      <c r="AXV6" s="179"/>
      <c r="AXW6" s="179"/>
      <c r="AXX6" s="179"/>
      <c r="AXY6" s="179"/>
      <c r="AXZ6" s="179"/>
      <c r="AYA6" s="179"/>
      <c r="AYB6" s="179"/>
      <c r="AYC6" s="179"/>
      <c r="AYD6" s="179"/>
      <c r="AYE6" s="179"/>
      <c r="AYF6" s="179"/>
      <c r="AYG6" s="179"/>
      <c r="AYH6" s="179"/>
      <c r="AYI6" s="179"/>
      <c r="AYJ6" s="179"/>
      <c r="AYK6" s="179"/>
      <c r="AYL6" s="179"/>
      <c r="AYM6" s="179"/>
      <c r="AYN6" s="179"/>
      <c r="AYO6" s="179"/>
      <c r="AYP6" s="179"/>
      <c r="AYQ6" s="179"/>
      <c r="AYR6" s="179"/>
      <c r="AYS6" s="179"/>
      <c r="AYT6" s="179"/>
      <c r="AYU6" s="179"/>
      <c r="AYV6" s="179"/>
      <c r="AYW6" s="179"/>
      <c r="AYX6" s="179"/>
      <c r="AYY6" s="179"/>
      <c r="AYZ6" s="179"/>
      <c r="AZA6" s="179"/>
      <c r="AZB6" s="179"/>
      <c r="AZC6" s="179"/>
      <c r="AZD6" s="179"/>
      <c r="AZE6" s="179"/>
      <c r="AZF6" s="179"/>
      <c r="AZG6" s="179"/>
      <c r="AZH6" s="179"/>
      <c r="AZI6" s="179"/>
      <c r="AZJ6" s="179"/>
      <c r="AZK6" s="179"/>
      <c r="AZL6" s="179"/>
      <c r="AZM6" s="179"/>
      <c r="AZN6" s="179"/>
      <c r="AZO6" s="179"/>
      <c r="AZP6" s="179"/>
      <c r="AZQ6" s="179"/>
      <c r="AZR6" s="179"/>
      <c r="AZS6" s="179"/>
      <c r="AZT6" s="179"/>
      <c r="AZU6" s="179"/>
      <c r="AZV6" s="179"/>
      <c r="AZW6" s="179"/>
      <c r="AZX6" s="179"/>
      <c r="AZY6" s="179"/>
      <c r="AZZ6" s="179"/>
      <c r="BAA6" s="179"/>
      <c r="BAB6" s="179"/>
      <c r="BAC6" s="179"/>
      <c r="BAD6" s="179"/>
      <c r="BAE6" s="179"/>
      <c r="BAF6" s="179"/>
      <c r="BAG6" s="179"/>
      <c r="BAH6" s="179"/>
      <c r="BAI6" s="179"/>
      <c r="BAJ6" s="179"/>
      <c r="BAK6" s="179"/>
      <c r="BAL6" s="179"/>
      <c r="BAM6" s="179"/>
      <c r="BAN6" s="179"/>
      <c r="BAO6" s="179"/>
      <c r="BAP6" s="179"/>
      <c r="BAQ6" s="179"/>
      <c r="BAR6" s="179"/>
      <c r="BAS6" s="179"/>
      <c r="BAT6" s="179"/>
      <c r="BAU6" s="179"/>
      <c r="BAV6" s="179"/>
      <c r="BAW6" s="179"/>
      <c r="BAX6" s="179"/>
      <c r="BAY6" s="179"/>
      <c r="BAZ6" s="179"/>
      <c r="BBA6" s="179"/>
      <c r="BBB6" s="179"/>
      <c r="BBC6" s="179"/>
      <c r="BBD6" s="179"/>
      <c r="BBE6" s="179"/>
      <c r="BBF6" s="179"/>
      <c r="BBG6" s="179"/>
      <c r="BBH6" s="179"/>
      <c r="BBI6" s="179"/>
      <c r="BBJ6" s="179"/>
      <c r="BBK6" s="179"/>
      <c r="BBL6" s="179"/>
      <c r="BBM6" s="179"/>
      <c r="BBN6" s="179"/>
      <c r="BBO6" s="179"/>
      <c r="BBP6" s="179"/>
      <c r="BBQ6" s="179"/>
      <c r="BBR6" s="179"/>
      <c r="BBS6" s="179"/>
      <c r="BBT6" s="179"/>
      <c r="BBU6" s="179"/>
      <c r="BBV6" s="179"/>
      <c r="BBW6" s="179"/>
      <c r="BBX6" s="179"/>
      <c r="BBY6" s="179"/>
      <c r="BBZ6" s="179"/>
      <c r="BCA6" s="179"/>
      <c r="BCB6" s="179"/>
      <c r="BCC6" s="179"/>
      <c r="BCD6" s="179"/>
      <c r="BCE6" s="179"/>
      <c r="BCF6" s="179"/>
      <c r="BCG6" s="179"/>
      <c r="BCH6" s="179"/>
      <c r="BCI6" s="179"/>
      <c r="BCJ6" s="179"/>
      <c r="BCK6" s="179"/>
      <c r="BCL6" s="179"/>
      <c r="BCM6" s="179"/>
      <c r="BCN6" s="179"/>
      <c r="BCO6" s="179"/>
      <c r="BCP6" s="179"/>
      <c r="BCQ6" s="179"/>
      <c r="BCR6" s="179"/>
      <c r="BCS6" s="179"/>
      <c r="BCT6" s="179"/>
      <c r="BCU6" s="179"/>
      <c r="BCV6" s="179"/>
      <c r="BCW6" s="179"/>
      <c r="BCX6" s="179"/>
      <c r="BCY6" s="179"/>
      <c r="BCZ6" s="179"/>
      <c r="BDA6" s="179"/>
      <c r="BDB6" s="179"/>
      <c r="BDC6" s="179"/>
      <c r="BDD6" s="179"/>
      <c r="BDE6" s="179"/>
      <c r="BDF6" s="179"/>
      <c r="BDG6" s="179"/>
      <c r="BDH6" s="179"/>
      <c r="BDI6" s="179"/>
      <c r="BDJ6" s="179"/>
      <c r="BDK6" s="179"/>
      <c r="BDL6" s="179"/>
      <c r="BDM6" s="179"/>
      <c r="BDN6" s="179"/>
      <c r="BDO6" s="179"/>
      <c r="BDP6" s="179"/>
      <c r="BDQ6" s="179"/>
      <c r="BDR6" s="179"/>
      <c r="BDS6" s="179"/>
      <c r="BDT6" s="179"/>
      <c r="BDU6" s="179"/>
      <c r="BDV6" s="179"/>
      <c r="BDW6" s="179"/>
      <c r="BDX6" s="179"/>
      <c r="BDY6" s="179"/>
      <c r="BDZ6" s="179"/>
      <c r="BEA6" s="179"/>
      <c r="BEB6" s="179"/>
      <c r="BEC6" s="179"/>
      <c r="BED6" s="179"/>
      <c r="BEE6" s="179"/>
      <c r="BEF6" s="179"/>
      <c r="BEG6" s="179"/>
      <c r="BEH6" s="179"/>
      <c r="BEI6" s="179"/>
      <c r="BEJ6" s="179"/>
      <c r="BEK6" s="179"/>
      <c r="BEL6" s="179"/>
      <c r="BEM6" s="179"/>
      <c r="BEN6" s="179"/>
      <c r="BEO6" s="179"/>
      <c r="BEP6" s="179"/>
      <c r="BEQ6" s="179"/>
      <c r="BER6" s="179"/>
      <c r="BES6" s="179"/>
      <c r="BET6" s="179"/>
      <c r="BEU6" s="179"/>
      <c r="BEV6" s="179"/>
      <c r="BEW6" s="179"/>
      <c r="BEX6" s="179"/>
      <c r="BEY6" s="179"/>
      <c r="BEZ6" s="179"/>
      <c r="BFA6" s="179"/>
      <c r="BFB6" s="179"/>
      <c r="BFC6" s="179"/>
      <c r="BFD6" s="179"/>
      <c r="BFE6" s="179"/>
      <c r="BFF6" s="179"/>
      <c r="BFG6" s="179"/>
      <c r="BFH6" s="179"/>
      <c r="BFI6" s="179"/>
      <c r="BFJ6" s="179"/>
      <c r="BFK6" s="179"/>
      <c r="BFL6" s="179"/>
      <c r="BFM6" s="179"/>
      <c r="BFN6" s="179"/>
      <c r="BFO6" s="179"/>
      <c r="BFP6" s="179"/>
      <c r="BFQ6" s="179"/>
      <c r="BFR6" s="179"/>
      <c r="BFS6" s="179"/>
      <c r="BFT6" s="179"/>
      <c r="BFU6" s="179"/>
      <c r="BFV6" s="179"/>
      <c r="BFW6" s="179"/>
      <c r="BFX6" s="179"/>
      <c r="BFY6" s="179"/>
      <c r="BFZ6" s="179"/>
      <c r="BGA6" s="179"/>
      <c r="BGB6" s="179"/>
      <c r="BGC6" s="179"/>
      <c r="BGD6" s="179"/>
      <c r="BGE6" s="179"/>
      <c r="BGF6" s="179"/>
      <c r="BGG6" s="179"/>
      <c r="BGH6" s="179"/>
      <c r="BGI6" s="179"/>
      <c r="BGJ6" s="179"/>
      <c r="BGK6" s="179"/>
      <c r="BGL6" s="179"/>
      <c r="BGM6" s="179"/>
      <c r="BGN6" s="179"/>
      <c r="BGO6" s="179"/>
      <c r="BGP6" s="179"/>
      <c r="BGQ6" s="179"/>
      <c r="BGR6" s="179"/>
      <c r="BGS6" s="179"/>
      <c r="BGT6" s="179"/>
      <c r="BGU6" s="179"/>
      <c r="BGV6" s="179"/>
      <c r="BGW6" s="179"/>
      <c r="BGX6" s="179"/>
      <c r="BGY6" s="179"/>
      <c r="BGZ6" s="179"/>
      <c r="BHA6" s="179"/>
      <c r="BHB6" s="179"/>
      <c r="BHC6" s="179"/>
      <c r="BHD6" s="179"/>
      <c r="BHE6" s="179"/>
      <c r="BHF6" s="179"/>
      <c r="BHG6" s="179"/>
      <c r="BHH6" s="179"/>
      <c r="BHI6" s="179"/>
      <c r="BHJ6" s="179"/>
      <c r="BHK6" s="179"/>
      <c r="BHL6" s="179"/>
      <c r="BHM6" s="179"/>
      <c r="BHN6" s="179"/>
      <c r="BHO6" s="179"/>
      <c r="BHP6" s="179"/>
      <c r="BHQ6" s="179"/>
      <c r="BHR6" s="179"/>
      <c r="BHS6" s="179"/>
      <c r="BHT6" s="179"/>
      <c r="BHU6" s="179"/>
      <c r="BHV6" s="179"/>
      <c r="BHW6" s="179"/>
      <c r="BHX6" s="179"/>
      <c r="BHY6" s="179"/>
      <c r="BHZ6" s="179"/>
      <c r="BIA6" s="179"/>
      <c r="BIB6" s="179"/>
      <c r="BIC6" s="179"/>
      <c r="BID6" s="179"/>
      <c r="BIE6" s="179"/>
      <c r="BIF6" s="179"/>
      <c r="BIG6" s="179"/>
      <c r="BIH6" s="179"/>
      <c r="BII6" s="179"/>
      <c r="BIJ6" s="179"/>
      <c r="BIK6" s="179"/>
      <c r="BIL6" s="179"/>
      <c r="BIM6" s="179"/>
      <c r="BIN6" s="179"/>
      <c r="BIO6" s="179"/>
      <c r="BIP6" s="179"/>
      <c r="BIQ6" s="179"/>
      <c r="BIR6" s="179"/>
      <c r="BIS6" s="179"/>
      <c r="BIT6" s="179"/>
      <c r="BIU6" s="179"/>
      <c r="BIV6" s="179"/>
      <c r="BIW6" s="179"/>
      <c r="BIX6" s="179"/>
      <c r="BIY6" s="179"/>
      <c r="BIZ6" s="179"/>
      <c r="BJA6" s="179"/>
      <c r="BJB6" s="179"/>
      <c r="BJC6" s="179"/>
      <c r="BJD6" s="179"/>
      <c r="BJE6" s="179"/>
      <c r="BJF6" s="179"/>
      <c r="BJG6" s="179"/>
      <c r="BJH6" s="179"/>
      <c r="BJI6" s="179"/>
      <c r="BJJ6" s="179"/>
      <c r="BJK6" s="179"/>
      <c r="BJL6" s="179"/>
      <c r="BJM6" s="179"/>
      <c r="BJN6" s="179"/>
      <c r="BJO6" s="179"/>
      <c r="BJP6" s="179"/>
      <c r="BJQ6" s="179"/>
      <c r="BJR6" s="179"/>
      <c r="BJS6" s="179"/>
      <c r="BJT6" s="179"/>
      <c r="BJU6" s="179"/>
      <c r="BJV6" s="179"/>
      <c r="BJW6" s="179"/>
      <c r="BJX6" s="179"/>
      <c r="BJY6" s="179"/>
      <c r="BJZ6" s="179"/>
      <c r="BKA6" s="179"/>
      <c r="BKB6" s="179"/>
      <c r="BKC6" s="179"/>
      <c r="BKD6" s="179"/>
      <c r="BKE6" s="179"/>
      <c r="BKF6" s="179"/>
      <c r="BKG6" s="179"/>
      <c r="BKH6" s="179"/>
      <c r="BKI6" s="179"/>
      <c r="BKJ6" s="179"/>
      <c r="BKK6" s="179"/>
      <c r="BKL6" s="179"/>
      <c r="BKM6" s="179"/>
      <c r="BKN6" s="179"/>
      <c r="BKO6" s="179"/>
      <c r="BKP6" s="179"/>
      <c r="BKQ6" s="179"/>
      <c r="BKR6" s="179"/>
      <c r="BKS6" s="179"/>
      <c r="BKT6" s="179"/>
      <c r="BKU6" s="179"/>
      <c r="BKV6" s="179"/>
      <c r="BKW6" s="179"/>
      <c r="BKX6" s="179"/>
      <c r="BKY6" s="179"/>
      <c r="BKZ6" s="179"/>
      <c r="BLA6" s="179"/>
      <c r="BLB6" s="179"/>
      <c r="BLC6" s="179"/>
      <c r="BLD6" s="179"/>
      <c r="BLE6" s="179"/>
      <c r="BLF6" s="179"/>
      <c r="BLG6" s="179"/>
      <c r="BLH6" s="179"/>
      <c r="BLI6" s="179"/>
      <c r="BLJ6" s="179"/>
      <c r="BLK6" s="179"/>
      <c r="BLL6" s="179"/>
      <c r="BLM6" s="179"/>
      <c r="BLN6" s="179"/>
      <c r="BLO6" s="179"/>
      <c r="BLP6" s="179"/>
      <c r="BLQ6" s="179"/>
      <c r="BLR6" s="179"/>
      <c r="BLS6" s="179"/>
      <c r="BLT6" s="179"/>
      <c r="BLU6" s="179"/>
      <c r="BLV6" s="179"/>
      <c r="BLW6" s="179"/>
      <c r="BLX6" s="179"/>
      <c r="BLY6" s="179"/>
      <c r="BLZ6" s="179"/>
      <c r="BMA6" s="179"/>
      <c r="BMB6" s="179"/>
      <c r="BMC6" s="179"/>
      <c r="BMD6" s="179"/>
      <c r="BME6" s="179"/>
      <c r="BMF6" s="179"/>
      <c r="BMG6" s="179"/>
      <c r="BMH6" s="179"/>
      <c r="BMI6" s="179"/>
      <c r="BMJ6" s="179"/>
      <c r="BMK6" s="179"/>
      <c r="BML6" s="179"/>
      <c r="BMM6" s="179"/>
      <c r="BMN6" s="179"/>
      <c r="BMO6" s="179"/>
      <c r="BMP6" s="179"/>
      <c r="BMQ6" s="179"/>
      <c r="BMR6" s="179"/>
      <c r="BMS6" s="179"/>
      <c r="BMT6" s="179"/>
      <c r="BMU6" s="179"/>
      <c r="BMV6" s="179"/>
      <c r="BMW6" s="179"/>
      <c r="BMX6" s="179"/>
      <c r="BMY6" s="179"/>
      <c r="BMZ6" s="179"/>
      <c r="BNA6" s="179"/>
      <c r="BNB6" s="179"/>
      <c r="BNC6" s="179"/>
      <c r="BND6" s="179"/>
      <c r="BNE6" s="179"/>
      <c r="BNF6" s="179"/>
      <c r="BNG6" s="179"/>
      <c r="BNH6" s="179"/>
      <c r="BNI6" s="179"/>
      <c r="BNJ6" s="179"/>
      <c r="BNK6" s="179"/>
      <c r="BNL6" s="179"/>
      <c r="BNM6" s="179"/>
      <c r="BNN6" s="179"/>
      <c r="BNO6" s="179"/>
      <c r="BNP6" s="179"/>
      <c r="BNQ6" s="179"/>
      <c r="BNR6" s="179"/>
      <c r="BNS6" s="179"/>
      <c r="BNT6" s="179"/>
      <c r="BNU6" s="179"/>
      <c r="BNV6" s="179"/>
      <c r="BNW6" s="179"/>
      <c r="BNX6" s="179"/>
      <c r="BNY6" s="179"/>
      <c r="BNZ6" s="179"/>
      <c r="BOA6" s="179"/>
      <c r="BOB6" s="179"/>
      <c r="BOC6" s="179"/>
      <c r="BOD6" s="179"/>
      <c r="BOE6" s="179"/>
      <c r="BOF6" s="179"/>
      <c r="BOG6" s="179"/>
      <c r="BOH6" s="179"/>
      <c r="BOI6" s="179"/>
      <c r="BOJ6" s="179"/>
      <c r="BOK6" s="179"/>
      <c r="BOL6" s="179"/>
      <c r="BOM6" s="179"/>
      <c r="BON6" s="179"/>
      <c r="BOO6" s="179"/>
      <c r="BOP6" s="179"/>
      <c r="BOQ6" s="179"/>
      <c r="BOR6" s="179"/>
      <c r="BOS6" s="179"/>
      <c r="BOT6" s="179"/>
      <c r="BOU6" s="179"/>
      <c r="BOV6" s="179"/>
      <c r="BOW6" s="179"/>
      <c r="BOX6" s="179"/>
      <c r="BOY6" s="179"/>
      <c r="BOZ6" s="179"/>
      <c r="BPA6" s="179"/>
      <c r="BPB6" s="179"/>
      <c r="BPC6" s="179"/>
      <c r="BPD6" s="179"/>
      <c r="BPE6" s="179"/>
      <c r="BPF6" s="179"/>
      <c r="BPG6" s="179"/>
      <c r="BPH6" s="179"/>
      <c r="BPI6" s="179"/>
      <c r="BPJ6" s="179"/>
      <c r="BPK6" s="179"/>
      <c r="BPL6" s="179"/>
      <c r="BPM6" s="179"/>
      <c r="BPN6" s="179"/>
      <c r="BPO6" s="179"/>
      <c r="BPP6" s="179"/>
      <c r="BPQ6" s="179"/>
      <c r="BPR6" s="179"/>
      <c r="BPS6" s="179"/>
      <c r="BPT6" s="179"/>
      <c r="BPU6" s="179"/>
      <c r="BPV6" s="179"/>
      <c r="BPW6" s="179"/>
      <c r="BPX6" s="179"/>
      <c r="BPY6" s="179"/>
      <c r="BPZ6" s="179"/>
      <c r="BQA6" s="179"/>
      <c r="BQB6" s="179"/>
      <c r="BQC6" s="179"/>
      <c r="BQD6" s="179"/>
      <c r="BQE6" s="179"/>
      <c r="BQF6" s="179"/>
      <c r="BQG6" s="179"/>
      <c r="BQH6" s="179"/>
      <c r="BQI6" s="179"/>
      <c r="BQJ6" s="179"/>
      <c r="BQK6" s="179"/>
      <c r="BQL6" s="179"/>
      <c r="BQM6" s="179"/>
      <c r="BQN6" s="179"/>
      <c r="BQO6" s="179"/>
      <c r="BQP6" s="179"/>
      <c r="BQQ6" s="179"/>
      <c r="BQR6" s="179"/>
      <c r="BQS6" s="179"/>
      <c r="BQT6" s="179"/>
      <c r="BQU6" s="179"/>
      <c r="BQV6" s="179"/>
      <c r="BQW6" s="179"/>
      <c r="BQX6" s="179"/>
      <c r="BQY6" s="179"/>
      <c r="BQZ6" s="179"/>
      <c r="BRA6" s="179"/>
      <c r="BRB6" s="179"/>
      <c r="BRC6" s="179"/>
      <c r="BRD6" s="179"/>
      <c r="BRE6" s="179"/>
      <c r="BRF6" s="179"/>
      <c r="BRG6" s="179"/>
      <c r="BRH6" s="179"/>
      <c r="BRI6" s="179"/>
      <c r="BRJ6" s="179"/>
      <c r="BRK6" s="179"/>
      <c r="BRL6" s="179"/>
      <c r="BRM6" s="179"/>
      <c r="BRN6" s="179"/>
      <c r="BRO6" s="179"/>
      <c r="BRP6" s="179"/>
      <c r="BRQ6" s="179"/>
      <c r="BRR6" s="179"/>
      <c r="BRS6" s="179"/>
      <c r="BRT6" s="179"/>
      <c r="BRU6" s="179"/>
      <c r="BRV6" s="179"/>
      <c r="BRW6" s="179"/>
      <c r="BRX6" s="179"/>
      <c r="BRY6" s="179"/>
      <c r="BRZ6" s="179"/>
      <c r="BSA6" s="179"/>
      <c r="BSB6" s="179"/>
      <c r="BSC6" s="179"/>
      <c r="BSD6" s="179"/>
      <c r="BSE6" s="179"/>
      <c r="BSF6" s="179"/>
      <c r="BSG6" s="179"/>
      <c r="BSH6" s="179"/>
      <c r="BSI6" s="179"/>
      <c r="BSJ6" s="179"/>
      <c r="BSK6" s="179"/>
      <c r="BSL6" s="179"/>
      <c r="BSM6" s="179"/>
      <c r="BSN6" s="179"/>
      <c r="BSO6" s="179"/>
      <c r="BSP6" s="179"/>
      <c r="BSQ6" s="179"/>
      <c r="BSR6" s="179"/>
      <c r="BSS6" s="179"/>
      <c r="BST6" s="179"/>
      <c r="BSU6" s="179"/>
      <c r="BSV6" s="179"/>
      <c r="BSW6" s="179"/>
      <c r="BSX6" s="179"/>
      <c r="BSY6" s="179"/>
      <c r="BSZ6" s="179"/>
      <c r="BTA6" s="179"/>
      <c r="BTB6" s="179"/>
      <c r="BTC6" s="179"/>
      <c r="BTD6" s="179"/>
      <c r="BTE6" s="179"/>
      <c r="BTF6" s="179"/>
      <c r="BTG6" s="179"/>
      <c r="BTH6" s="179"/>
      <c r="BTI6" s="179"/>
      <c r="BTJ6" s="179"/>
      <c r="BTK6" s="179"/>
      <c r="BTL6" s="179"/>
      <c r="BTM6" s="179"/>
      <c r="BTN6" s="179"/>
      <c r="BTO6" s="179"/>
      <c r="BTP6" s="179"/>
      <c r="BTQ6" s="179"/>
      <c r="BTR6" s="179"/>
      <c r="BTS6" s="179"/>
      <c r="BTT6" s="179"/>
      <c r="BTU6" s="179"/>
      <c r="BTV6" s="179"/>
      <c r="BTW6" s="179"/>
      <c r="BTX6" s="179"/>
      <c r="BTY6" s="179"/>
      <c r="BTZ6" s="179"/>
      <c r="BUA6" s="179"/>
      <c r="BUB6" s="179"/>
      <c r="BUC6" s="179"/>
      <c r="BUD6" s="179"/>
      <c r="BUE6" s="179"/>
      <c r="BUF6" s="179"/>
      <c r="BUG6" s="179"/>
      <c r="BUH6" s="179"/>
      <c r="BUI6" s="179"/>
      <c r="BUJ6" s="179"/>
      <c r="BUK6" s="179"/>
      <c r="BUL6" s="179"/>
      <c r="BUM6" s="179"/>
      <c r="BUN6" s="179"/>
      <c r="BUO6" s="179"/>
      <c r="BUP6" s="179"/>
      <c r="BUQ6" s="179"/>
      <c r="BUR6" s="179"/>
      <c r="BUS6" s="179"/>
      <c r="BUT6" s="179"/>
      <c r="BUU6" s="179"/>
      <c r="BUV6" s="179"/>
      <c r="BUW6" s="179"/>
      <c r="BUX6" s="179"/>
      <c r="BUY6" s="179"/>
      <c r="BUZ6" s="179"/>
      <c r="BVA6" s="179"/>
      <c r="BVB6" s="179"/>
      <c r="BVC6" s="179"/>
      <c r="BVD6" s="179"/>
      <c r="BVE6" s="179"/>
      <c r="BVF6" s="179"/>
      <c r="BVG6" s="179"/>
      <c r="BVH6" s="179"/>
      <c r="BVI6" s="179"/>
      <c r="BVJ6" s="179"/>
      <c r="BVK6" s="179"/>
      <c r="BVL6" s="179"/>
      <c r="BVM6" s="179"/>
      <c r="BVN6" s="179"/>
      <c r="BVO6" s="179"/>
      <c r="BVP6" s="179"/>
      <c r="BVQ6" s="179"/>
      <c r="BVR6" s="179"/>
      <c r="BVS6" s="179"/>
      <c r="BVT6" s="179"/>
      <c r="BVU6" s="179"/>
      <c r="BVV6" s="179"/>
      <c r="BVW6" s="179"/>
      <c r="BVX6" s="179"/>
      <c r="BVY6" s="179"/>
      <c r="BVZ6" s="179"/>
      <c r="BWA6" s="179"/>
      <c r="BWB6" s="179"/>
      <c r="BWC6" s="179"/>
      <c r="BWD6" s="179"/>
      <c r="BWE6" s="179"/>
      <c r="BWF6" s="179"/>
      <c r="BWG6" s="179"/>
      <c r="BWH6" s="179"/>
      <c r="BWI6" s="179"/>
      <c r="BWJ6" s="179"/>
      <c r="BWK6" s="179"/>
      <c r="BWL6" s="179"/>
      <c r="BWM6" s="179"/>
      <c r="BWN6" s="179"/>
      <c r="BWO6" s="179"/>
      <c r="BWP6" s="179"/>
      <c r="BWQ6" s="179"/>
      <c r="BWR6" s="179"/>
      <c r="BWS6" s="179"/>
      <c r="BWT6" s="179"/>
      <c r="BWU6" s="179"/>
      <c r="BWV6" s="179"/>
      <c r="BWW6" s="179"/>
      <c r="BWX6" s="179"/>
      <c r="BWY6" s="179"/>
      <c r="BWZ6" s="179"/>
      <c r="BXA6" s="179"/>
      <c r="BXB6" s="179"/>
      <c r="BXC6" s="179"/>
      <c r="BXD6" s="179"/>
      <c r="BXE6" s="179"/>
      <c r="BXF6" s="179"/>
      <c r="BXG6" s="179"/>
      <c r="BXH6" s="179"/>
      <c r="BXI6" s="179"/>
      <c r="BXJ6" s="179"/>
      <c r="BXK6" s="179"/>
      <c r="BXL6" s="179"/>
      <c r="BXM6" s="179"/>
      <c r="BXN6" s="179"/>
      <c r="BXO6" s="179"/>
      <c r="BXP6" s="179"/>
      <c r="BXQ6" s="179"/>
      <c r="BXR6" s="179"/>
      <c r="BXS6" s="179"/>
      <c r="BXT6" s="179"/>
      <c r="BXU6" s="179"/>
      <c r="BXV6" s="179"/>
      <c r="BXW6" s="179"/>
      <c r="BXX6" s="179"/>
      <c r="BXY6" s="179"/>
      <c r="BXZ6" s="179"/>
      <c r="BYA6" s="179"/>
      <c r="BYB6" s="179"/>
      <c r="BYC6" s="179"/>
      <c r="BYD6" s="179"/>
      <c r="BYE6" s="179"/>
      <c r="BYF6" s="179"/>
      <c r="BYG6" s="179"/>
      <c r="BYH6" s="179"/>
      <c r="BYI6" s="179"/>
      <c r="BYJ6" s="179"/>
      <c r="BYK6" s="179"/>
      <c r="BYL6" s="179"/>
      <c r="BYM6" s="179"/>
      <c r="BYN6" s="179"/>
      <c r="BYO6" s="179"/>
      <c r="BYP6" s="179"/>
      <c r="BYQ6" s="179"/>
      <c r="BYR6" s="179"/>
      <c r="BYS6" s="179"/>
      <c r="BYT6" s="179"/>
      <c r="BYU6" s="179"/>
      <c r="BYV6" s="179"/>
      <c r="BYW6" s="179"/>
      <c r="BYX6" s="179"/>
      <c r="BYY6" s="179"/>
      <c r="BYZ6" s="179"/>
      <c r="BZA6" s="179"/>
      <c r="BZB6" s="179"/>
      <c r="BZC6" s="179"/>
      <c r="BZD6" s="179"/>
      <c r="BZE6" s="179"/>
      <c r="BZF6" s="179"/>
      <c r="BZG6" s="179"/>
      <c r="BZH6" s="179"/>
      <c r="BZI6" s="179"/>
      <c r="BZJ6" s="179"/>
      <c r="BZK6" s="179"/>
      <c r="BZL6" s="179"/>
      <c r="BZM6" s="179"/>
      <c r="BZN6" s="179"/>
      <c r="BZO6" s="179"/>
      <c r="BZP6" s="179"/>
      <c r="BZQ6" s="179"/>
      <c r="BZR6" s="179"/>
      <c r="BZS6" s="179"/>
      <c r="BZT6" s="179"/>
      <c r="BZU6" s="179"/>
      <c r="BZV6" s="179"/>
      <c r="BZW6" s="179"/>
      <c r="BZX6" s="179"/>
      <c r="BZY6" s="179"/>
      <c r="BZZ6" s="179"/>
      <c r="CAA6" s="179"/>
      <c r="CAB6" s="179"/>
      <c r="CAC6" s="179"/>
      <c r="CAD6" s="179"/>
      <c r="CAE6" s="179"/>
      <c r="CAF6" s="179"/>
      <c r="CAG6" s="179"/>
      <c r="CAH6" s="179"/>
      <c r="CAI6" s="179"/>
      <c r="CAJ6" s="179"/>
      <c r="CAK6" s="179"/>
      <c r="CAL6" s="179"/>
      <c r="CAM6" s="179"/>
      <c r="CAN6" s="179"/>
      <c r="CAO6" s="179"/>
      <c r="CAP6" s="179"/>
      <c r="CAQ6" s="179"/>
      <c r="CAR6" s="179"/>
      <c r="CAS6" s="179"/>
      <c r="CAT6" s="179"/>
      <c r="CAU6" s="179"/>
      <c r="CAV6" s="179"/>
      <c r="CAW6" s="179"/>
      <c r="CAX6" s="179"/>
      <c r="CAY6" s="179"/>
      <c r="CAZ6" s="179"/>
      <c r="CBA6" s="179"/>
      <c r="CBB6" s="179"/>
      <c r="CBC6" s="179"/>
      <c r="CBD6" s="179"/>
      <c r="CBE6" s="179"/>
      <c r="CBF6" s="179"/>
      <c r="CBG6" s="179"/>
      <c r="CBH6" s="179"/>
      <c r="CBI6" s="179"/>
      <c r="CBJ6" s="179"/>
      <c r="CBK6" s="179"/>
      <c r="CBL6" s="179"/>
      <c r="CBM6" s="179"/>
      <c r="CBN6" s="179"/>
      <c r="CBO6" s="179"/>
      <c r="CBP6" s="179"/>
      <c r="CBQ6" s="179"/>
      <c r="CBR6" s="179"/>
      <c r="CBS6" s="179"/>
      <c r="CBT6" s="179"/>
      <c r="CBU6" s="179"/>
      <c r="CBV6" s="179"/>
      <c r="CBW6" s="179"/>
      <c r="CBX6" s="179"/>
      <c r="CBY6" s="179"/>
      <c r="CBZ6" s="179"/>
      <c r="CCA6" s="179"/>
      <c r="CCB6" s="179"/>
      <c r="CCC6" s="179"/>
      <c r="CCD6" s="179"/>
      <c r="CCE6" s="179"/>
      <c r="CCF6" s="179"/>
      <c r="CCG6" s="179"/>
      <c r="CCH6" s="179"/>
      <c r="CCI6" s="179"/>
      <c r="CCJ6" s="179"/>
      <c r="CCK6" s="179"/>
      <c r="CCL6" s="179"/>
      <c r="CCM6" s="179"/>
      <c r="CCN6" s="179"/>
      <c r="CCO6" s="179"/>
      <c r="CCP6" s="179"/>
      <c r="CCQ6" s="179"/>
      <c r="CCR6" s="179"/>
      <c r="CCS6" s="179"/>
      <c r="CCT6" s="179"/>
      <c r="CCU6" s="179"/>
      <c r="CCV6" s="179"/>
      <c r="CCW6" s="179"/>
      <c r="CCX6" s="179"/>
      <c r="CCY6" s="179"/>
      <c r="CCZ6" s="179"/>
      <c r="CDA6" s="179"/>
      <c r="CDB6" s="179"/>
      <c r="CDC6" s="179"/>
      <c r="CDD6" s="179"/>
      <c r="CDE6" s="179"/>
      <c r="CDF6" s="179"/>
      <c r="CDG6" s="179"/>
      <c r="CDH6" s="179"/>
      <c r="CDI6" s="179"/>
      <c r="CDJ6" s="179"/>
      <c r="CDK6" s="179"/>
      <c r="CDL6" s="179"/>
      <c r="CDM6" s="179"/>
      <c r="CDN6" s="179"/>
      <c r="CDO6" s="179"/>
      <c r="CDP6" s="179"/>
      <c r="CDQ6" s="179"/>
      <c r="CDR6" s="179"/>
      <c r="CDS6" s="179"/>
      <c r="CDT6" s="179"/>
      <c r="CDU6" s="179"/>
      <c r="CDV6" s="179"/>
      <c r="CDW6" s="179"/>
      <c r="CDX6" s="179"/>
      <c r="CDY6" s="179"/>
      <c r="CDZ6" s="179"/>
      <c r="CEA6" s="179"/>
      <c r="CEB6" s="179"/>
      <c r="CEC6" s="179"/>
      <c r="CED6" s="179"/>
      <c r="CEE6" s="179"/>
      <c r="CEF6" s="179"/>
      <c r="CEG6" s="179"/>
      <c r="CEH6" s="179"/>
      <c r="CEI6" s="179"/>
      <c r="CEJ6" s="179"/>
      <c r="CEK6" s="179"/>
      <c r="CEL6" s="179"/>
      <c r="CEM6" s="179"/>
      <c r="CEN6" s="179"/>
      <c r="CEO6" s="179"/>
      <c r="CEP6" s="179"/>
      <c r="CEQ6" s="179"/>
      <c r="CER6" s="179"/>
      <c r="CES6" s="179"/>
      <c r="CET6" s="179"/>
      <c r="CEU6" s="179"/>
      <c r="CEV6" s="179"/>
      <c r="CEW6" s="179"/>
      <c r="CEX6" s="179"/>
      <c r="CEY6" s="179"/>
      <c r="CEZ6" s="179"/>
      <c r="CFA6" s="179"/>
      <c r="CFB6" s="179"/>
      <c r="CFC6" s="179"/>
      <c r="CFD6" s="179"/>
      <c r="CFE6" s="179"/>
      <c r="CFF6" s="179"/>
      <c r="CFG6" s="179"/>
      <c r="CFH6" s="179"/>
      <c r="CFI6" s="179"/>
      <c r="CFJ6" s="179"/>
      <c r="CFK6" s="179"/>
      <c r="CFL6" s="179"/>
      <c r="CFM6" s="179"/>
      <c r="CFN6" s="179"/>
      <c r="CFO6" s="179"/>
      <c r="CFP6" s="179"/>
      <c r="CFQ6" s="179"/>
      <c r="CFR6" s="179"/>
      <c r="CFS6" s="179"/>
      <c r="CFT6" s="179"/>
      <c r="CFU6" s="179"/>
      <c r="CFV6" s="179"/>
      <c r="CFW6" s="179"/>
      <c r="CFX6" s="179"/>
      <c r="CFY6" s="179"/>
      <c r="CFZ6" s="179"/>
      <c r="CGA6" s="179"/>
      <c r="CGB6" s="179"/>
      <c r="CGC6" s="179"/>
      <c r="CGD6" s="179"/>
      <c r="CGE6" s="179"/>
      <c r="CGF6" s="179"/>
      <c r="CGG6" s="179"/>
      <c r="CGH6" s="179"/>
      <c r="CGI6" s="179"/>
      <c r="CGJ6" s="179"/>
      <c r="CGK6" s="179"/>
      <c r="CGL6" s="179"/>
      <c r="CGM6" s="179"/>
      <c r="CGN6" s="179"/>
      <c r="CGO6" s="179"/>
      <c r="CGP6" s="179"/>
      <c r="CGQ6" s="179"/>
      <c r="CGR6" s="179"/>
      <c r="CGS6" s="179"/>
      <c r="CGT6" s="179"/>
      <c r="CGU6" s="179"/>
      <c r="CGV6" s="179"/>
      <c r="CGW6" s="179"/>
      <c r="CGX6" s="179"/>
      <c r="CGY6" s="179"/>
      <c r="CGZ6" s="179"/>
      <c r="CHA6" s="179"/>
      <c r="CHB6" s="179"/>
      <c r="CHC6" s="179"/>
      <c r="CHD6" s="179"/>
      <c r="CHE6" s="179"/>
      <c r="CHF6" s="179"/>
      <c r="CHG6" s="179"/>
      <c r="CHH6" s="179"/>
      <c r="CHI6" s="179"/>
      <c r="CHJ6" s="179"/>
      <c r="CHK6" s="179"/>
      <c r="CHL6" s="179"/>
      <c r="CHM6" s="179"/>
      <c r="CHN6" s="179"/>
      <c r="CHO6" s="179"/>
      <c r="CHP6" s="179"/>
      <c r="CHQ6" s="179"/>
      <c r="CHR6" s="179"/>
      <c r="CHS6" s="179"/>
      <c r="CHT6" s="179"/>
      <c r="CHU6" s="179"/>
      <c r="CHV6" s="179"/>
      <c r="CHW6" s="179"/>
      <c r="CHX6" s="179"/>
      <c r="CHY6" s="179"/>
      <c r="CHZ6" s="179"/>
      <c r="CIA6" s="179"/>
      <c r="CIB6" s="179"/>
      <c r="CIC6" s="179"/>
      <c r="CID6" s="179"/>
      <c r="CIE6" s="179"/>
      <c r="CIF6" s="179"/>
      <c r="CIG6" s="179"/>
      <c r="CIH6" s="179"/>
      <c r="CII6" s="179"/>
      <c r="CIJ6" s="179"/>
      <c r="CIK6" s="179"/>
      <c r="CIL6" s="179"/>
      <c r="CIM6" s="179"/>
      <c r="CIN6" s="179"/>
      <c r="CIO6" s="179"/>
      <c r="CIP6" s="179"/>
      <c r="CIQ6" s="179"/>
      <c r="CIR6" s="179"/>
      <c r="CIS6" s="179"/>
      <c r="CIT6" s="179"/>
      <c r="CIU6" s="179"/>
      <c r="CIV6" s="179"/>
      <c r="CIW6" s="179"/>
      <c r="CIX6" s="179"/>
      <c r="CIY6" s="179"/>
      <c r="CIZ6" s="179"/>
      <c r="CJA6" s="179"/>
      <c r="CJB6" s="179"/>
      <c r="CJC6" s="179"/>
      <c r="CJD6" s="179"/>
      <c r="CJE6" s="179"/>
      <c r="CJF6" s="179"/>
      <c r="CJG6" s="179"/>
      <c r="CJH6" s="179"/>
      <c r="CJI6" s="179"/>
      <c r="CJJ6" s="179"/>
      <c r="CJK6" s="179"/>
      <c r="CJL6" s="179"/>
      <c r="CJM6" s="179"/>
      <c r="CJN6" s="179"/>
      <c r="CJO6" s="179"/>
      <c r="CJP6" s="179"/>
      <c r="CJQ6" s="179"/>
      <c r="CJR6" s="179"/>
      <c r="CJS6" s="179"/>
      <c r="CJT6" s="179"/>
      <c r="CJU6" s="179"/>
      <c r="CJV6" s="179"/>
      <c r="CJW6" s="179"/>
      <c r="CJX6" s="179"/>
      <c r="CJY6" s="179"/>
      <c r="CJZ6" s="179"/>
      <c r="CKA6" s="179"/>
      <c r="CKB6" s="179"/>
      <c r="CKC6" s="179"/>
      <c r="CKD6" s="179"/>
      <c r="CKE6" s="179"/>
      <c r="CKF6" s="179"/>
      <c r="CKG6" s="179"/>
      <c r="CKH6" s="179"/>
      <c r="CKI6" s="179"/>
      <c r="CKJ6" s="179"/>
      <c r="CKK6" s="179"/>
      <c r="CKL6" s="179"/>
      <c r="CKM6" s="179"/>
      <c r="CKN6" s="179"/>
      <c r="CKO6" s="179"/>
      <c r="CKP6" s="179"/>
      <c r="CKQ6" s="179"/>
      <c r="CKR6" s="179"/>
      <c r="CKS6" s="179"/>
      <c r="CKT6" s="179"/>
      <c r="CKU6" s="179"/>
      <c r="CKV6" s="179"/>
      <c r="CKW6" s="179"/>
      <c r="CKX6" s="179"/>
      <c r="CKY6" s="179"/>
      <c r="CKZ6" s="179"/>
      <c r="CLA6" s="179"/>
      <c r="CLB6" s="179"/>
      <c r="CLC6" s="179"/>
      <c r="CLD6" s="179"/>
      <c r="CLE6" s="179"/>
      <c r="CLF6" s="179"/>
      <c r="CLG6" s="179"/>
      <c r="CLH6" s="179"/>
      <c r="CLI6" s="179"/>
      <c r="CLJ6" s="179"/>
      <c r="CLK6" s="179"/>
      <c r="CLL6" s="179"/>
      <c r="CLM6" s="179"/>
      <c r="CLN6" s="179"/>
      <c r="CLO6" s="179"/>
      <c r="CLP6" s="179"/>
      <c r="CLQ6" s="179"/>
      <c r="CLR6" s="179"/>
      <c r="CLS6" s="179"/>
      <c r="CLT6" s="179"/>
      <c r="CLU6" s="179"/>
      <c r="CLV6" s="179"/>
      <c r="CLW6" s="179"/>
      <c r="CLX6" s="179"/>
      <c r="CLY6" s="179"/>
      <c r="CLZ6" s="179"/>
      <c r="CMA6" s="179"/>
      <c r="CMB6" s="179"/>
      <c r="CMC6" s="179"/>
      <c r="CMD6" s="179"/>
      <c r="CME6" s="179"/>
      <c r="CMF6" s="179"/>
      <c r="CMG6" s="179"/>
      <c r="CMH6" s="179"/>
      <c r="CMI6" s="179"/>
      <c r="CMJ6" s="179"/>
      <c r="CMK6" s="179"/>
      <c r="CML6" s="179"/>
      <c r="CMM6" s="179"/>
      <c r="CMN6" s="179"/>
      <c r="CMO6" s="179"/>
      <c r="CMP6" s="179"/>
      <c r="CMQ6" s="179"/>
      <c r="CMR6" s="179"/>
      <c r="CMS6" s="179"/>
      <c r="CMT6" s="179"/>
      <c r="CMU6" s="179"/>
      <c r="CMV6" s="179"/>
      <c r="CMW6" s="179"/>
      <c r="CMX6" s="179"/>
      <c r="CMY6" s="179"/>
      <c r="CMZ6" s="179"/>
      <c r="CNA6" s="179"/>
      <c r="CNB6" s="179"/>
      <c r="CNC6" s="179"/>
      <c r="CND6" s="179"/>
      <c r="CNE6" s="179"/>
      <c r="CNF6" s="179"/>
      <c r="CNG6" s="179"/>
      <c r="CNH6" s="179"/>
      <c r="CNI6" s="179"/>
      <c r="CNJ6" s="179"/>
      <c r="CNK6" s="179"/>
      <c r="CNL6" s="179"/>
      <c r="CNM6" s="179"/>
      <c r="CNN6" s="179"/>
      <c r="CNO6" s="179"/>
      <c r="CNP6" s="179"/>
      <c r="CNQ6" s="179"/>
      <c r="CNR6" s="179"/>
      <c r="CNS6" s="179"/>
      <c r="CNT6" s="179"/>
      <c r="CNU6" s="179"/>
      <c r="CNV6" s="179"/>
      <c r="CNW6" s="179"/>
      <c r="CNX6" s="179"/>
      <c r="CNY6" s="179"/>
      <c r="CNZ6" s="179"/>
      <c r="COA6" s="179"/>
      <c r="COB6" s="179"/>
      <c r="COC6" s="179"/>
      <c r="COD6" s="179"/>
      <c r="COE6" s="179"/>
      <c r="COF6" s="179"/>
      <c r="COG6" s="179"/>
      <c r="COH6" s="179"/>
      <c r="COI6" s="179"/>
      <c r="COJ6" s="179"/>
      <c r="COK6" s="179"/>
      <c r="COL6" s="179"/>
      <c r="COM6" s="179"/>
      <c r="CON6" s="179"/>
      <c r="COO6" s="179"/>
      <c r="COP6" s="179"/>
      <c r="COQ6" s="179"/>
      <c r="COR6" s="179"/>
      <c r="COS6" s="179"/>
      <c r="COT6" s="179"/>
      <c r="COU6" s="179"/>
      <c r="COV6" s="179"/>
      <c r="COW6" s="179"/>
      <c r="COX6" s="179"/>
      <c r="COY6" s="179"/>
      <c r="COZ6" s="179"/>
      <c r="CPA6" s="179"/>
      <c r="CPB6" s="179"/>
      <c r="CPC6" s="179"/>
      <c r="CPD6" s="179"/>
      <c r="CPE6" s="179"/>
      <c r="CPF6" s="179"/>
      <c r="CPG6" s="179"/>
      <c r="CPH6" s="179"/>
      <c r="CPI6" s="179"/>
      <c r="CPJ6" s="179"/>
      <c r="CPK6" s="179"/>
      <c r="CPL6" s="179"/>
      <c r="CPM6" s="179"/>
      <c r="CPN6" s="179"/>
      <c r="CPO6" s="179"/>
      <c r="CPP6" s="179"/>
      <c r="CPQ6" s="179"/>
      <c r="CPR6" s="179"/>
      <c r="CPS6" s="179"/>
      <c r="CPT6" s="179"/>
      <c r="CPU6" s="179"/>
      <c r="CPV6" s="179"/>
      <c r="CPW6" s="179"/>
      <c r="CPX6" s="179"/>
      <c r="CPY6" s="179"/>
      <c r="CPZ6" s="179"/>
      <c r="CQA6" s="179"/>
      <c r="CQB6" s="179"/>
      <c r="CQC6" s="179"/>
      <c r="CQD6" s="179"/>
      <c r="CQE6" s="179"/>
      <c r="CQF6" s="179"/>
      <c r="CQG6" s="179"/>
      <c r="CQH6" s="179"/>
      <c r="CQI6" s="179"/>
      <c r="CQJ6" s="179"/>
      <c r="CQK6" s="179"/>
      <c r="CQL6" s="179"/>
      <c r="CQM6" s="179"/>
      <c r="CQN6" s="179"/>
      <c r="CQO6" s="179"/>
      <c r="CQP6" s="179"/>
      <c r="CQQ6" s="179"/>
      <c r="CQR6" s="179"/>
      <c r="CQS6" s="179"/>
      <c r="CQT6" s="179"/>
      <c r="CQU6" s="179"/>
      <c r="CQV6" s="179"/>
      <c r="CQW6" s="179"/>
      <c r="CQX6" s="179"/>
      <c r="CQY6" s="179"/>
      <c r="CQZ6" s="179"/>
      <c r="CRA6" s="179"/>
      <c r="CRB6" s="179"/>
      <c r="CRC6" s="179"/>
      <c r="CRD6" s="179"/>
      <c r="CRE6" s="179"/>
      <c r="CRF6" s="179"/>
      <c r="CRG6" s="179"/>
      <c r="CRH6" s="179"/>
      <c r="CRI6" s="179"/>
      <c r="CRJ6" s="179"/>
      <c r="CRK6" s="179"/>
      <c r="CRL6" s="179"/>
      <c r="CRM6" s="179"/>
      <c r="CRN6" s="179"/>
      <c r="CRO6" s="179"/>
      <c r="CRP6" s="179"/>
      <c r="CRQ6" s="179"/>
      <c r="CRR6" s="179"/>
      <c r="CRS6" s="179"/>
      <c r="CRT6" s="179"/>
      <c r="CRU6" s="179"/>
      <c r="CRV6" s="179"/>
      <c r="CRW6" s="179"/>
      <c r="CRX6" s="179"/>
      <c r="CRY6" s="179"/>
      <c r="CRZ6" s="179"/>
      <c r="CSA6" s="179"/>
      <c r="CSB6" s="179"/>
      <c r="CSC6" s="179"/>
      <c r="CSD6" s="179"/>
      <c r="CSE6" s="179"/>
      <c r="CSF6" s="179"/>
      <c r="CSG6" s="179"/>
      <c r="CSH6" s="179"/>
      <c r="CSI6" s="179"/>
      <c r="CSJ6" s="179"/>
      <c r="CSK6" s="179"/>
      <c r="CSL6" s="179"/>
      <c r="CSM6" s="179"/>
      <c r="CSN6" s="179"/>
      <c r="CSO6" s="179"/>
      <c r="CSP6" s="179"/>
      <c r="CSQ6" s="179"/>
      <c r="CSR6" s="179"/>
      <c r="CSS6" s="179"/>
      <c r="CST6" s="179"/>
      <c r="CSU6" s="179"/>
      <c r="CSV6" s="179"/>
      <c r="CSW6" s="179"/>
      <c r="CSX6" s="179"/>
      <c r="CSY6" s="179"/>
      <c r="CSZ6" s="179"/>
      <c r="CTA6" s="179"/>
      <c r="CTB6" s="179"/>
      <c r="CTC6" s="179"/>
      <c r="CTD6" s="179"/>
      <c r="CTE6" s="179"/>
      <c r="CTF6" s="179"/>
      <c r="CTG6" s="179"/>
      <c r="CTH6" s="179"/>
      <c r="CTI6" s="179"/>
      <c r="CTJ6" s="179"/>
      <c r="CTK6" s="179"/>
      <c r="CTL6" s="179"/>
      <c r="CTM6" s="179"/>
      <c r="CTN6" s="179"/>
      <c r="CTO6" s="179"/>
      <c r="CTP6" s="179"/>
      <c r="CTQ6" s="179"/>
      <c r="CTR6" s="179"/>
      <c r="CTS6" s="179"/>
      <c r="CTT6" s="179"/>
      <c r="CTU6" s="179"/>
      <c r="CTV6" s="179"/>
      <c r="CTW6" s="179"/>
      <c r="CTX6" s="179"/>
      <c r="CTY6" s="179"/>
      <c r="CTZ6" s="179"/>
      <c r="CUA6" s="179"/>
      <c r="CUB6" s="179"/>
      <c r="CUC6" s="179"/>
      <c r="CUD6" s="179"/>
      <c r="CUE6" s="179"/>
      <c r="CUF6" s="179"/>
      <c r="CUG6" s="179"/>
      <c r="CUH6" s="179"/>
      <c r="CUI6" s="179"/>
      <c r="CUJ6" s="179"/>
      <c r="CUK6" s="179"/>
      <c r="CUL6" s="179"/>
      <c r="CUM6" s="179"/>
      <c r="CUN6" s="179"/>
      <c r="CUO6" s="179"/>
      <c r="CUP6" s="179"/>
      <c r="CUQ6" s="179"/>
      <c r="CUR6" s="179"/>
      <c r="CUS6" s="179"/>
      <c r="CUT6" s="179"/>
      <c r="CUU6" s="179"/>
      <c r="CUV6" s="179"/>
      <c r="CUW6" s="179"/>
      <c r="CUX6" s="179"/>
      <c r="CUY6" s="179"/>
      <c r="CUZ6" s="179"/>
      <c r="CVA6" s="179"/>
      <c r="CVB6" s="179"/>
      <c r="CVC6" s="179"/>
      <c r="CVD6" s="179"/>
      <c r="CVE6" s="179"/>
      <c r="CVF6" s="179"/>
      <c r="CVG6" s="179"/>
      <c r="CVH6" s="179"/>
      <c r="CVI6" s="179"/>
      <c r="CVJ6" s="179"/>
      <c r="CVK6" s="179"/>
      <c r="CVL6" s="179"/>
      <c r="CVM6" s="179"/>
      <c r="CVN6" s="179"/>
      <c r="CVO6" s="179"/>
      <c r="CVP6" s="179"/>
      <c r="CVQ6" s="179"/>
      <c r="CVR6" s="179"/>
      <c r="CVS6" s="179"/>
      <c r="CVT6" s="179"/>
      <c r="CVU6" s="179"/>
      <c r="CVV6" s="179"/>
      <c r="CVW6" s="179"/>
      <c r="CVX6" s="179"/>
      <c r="CVY6" s="179"/>
      <c r="CVZ6" s="179"/>
      <c r="CWA6" s="179"/>
      <c r="CWB6" s="179"/>
      <c r="CWC6" s="179"/>
      <c r="CWD6" s="179"/>
      <c r="CWE6" s="179"/>
      <c r="CWF6" s="179"/>
      <c r="CWG6" s="179"/>
      <c r="CWH6" s="179"/>
      <c r="CWI6" s="179"/>
      <c r="CWJ6" s="179"/>
      <c r="CWK6" s="179"/>
      <c r="CWL6" s="179"/>
      <c r="CWM6" s="179"/>
      <c r="CWN6" s="179"/>
      <c r="CWO6" s="179"/>
      <c r="CWP6" s="179"/>
      <c r="CWQ6" s="179"/>
      <c r="CWR6" s="179"/>
      <c r="CWS6" s="179"/>
      <c r="CWT6" s="179"/>
      <c r="CWU6" s="179"/>
      <c r="CWV6" s="179"/>
      <c r="CWW6" s="179"/>
      <c r="CWX6" s="179"/>
      <c r="CWY6" s="179"/>
      <c r="CWZ6" s="179"/>
      <c r="CXA6" s="179"/>
      <c r="CXB6" s="179"/>
      <c r="CXC6" s="179"/>
      <c r="CXD6" s="179"/>
      <c r="CXE6" s="179"/>
      <c r="CXF6" s="179"/>
      <c r="CXG6" s="179"/>
      <c r="CXH6" s="179"/>
      <c r="CXI6" s="179"/>
      <c r="CXJ6" s="179"/>
      <c r="CXK6" s="179"/>
      <c r="CXL6" s="179"/>
      <c r="CXM6" s="179"/>
      <c r="CXN6" s="179"/>
      <c r="CXO6" s="179"/>
      <c r="CXP6" s="179"/>
      <c r="CXQ6" s="179"/>
      <c r="CXR6" s="179"/>
      <c r="CXS6" s="179"/>
      <c r="CXT6" s="179"/>
      <c r="CXU6" s="179"/>
      <c r="CXV6" s="179"/>
      <c r="CXW6" s="179"/>
      <c r="CXX6" s="179"/>
      <c r="CXY6" s="179"/>
      <c r="CXZ6" s="179"/>
      <c r="CYA6" s="179"/>
      <c r="CYB6" s="179"/>
      <c r="CYC6" s="179"/>
      <c r="CYD6" s="179"/>
      <c r="CYE6" s="179"/>
      <c r="CYF6" s="179"/>
      <c r="CYG6" s="179"/>
      <c r="CYH6" s="179"/>
      <c r="CYI6" s="179"/>
      <c r="CYJ6" s="179"/>
      <c r="CYK6" s="179"/>
      <c r="CYL6" s="179"/>
      <c r="CYM6" s="179"/>
      <c r="CYN6" s="179"/>
      <c r="CYO6" s="179"/>
      <c r="CYP6" s="179"/>
      <c r="CYQ6" s="179"/>
      <c r="CYR6" s="179"/>
      <c r="CYS6" s="179"/>
      <c r="CYT6" s="179"/>
      <c r="CYU6" s="179"/>
      <c r="CYV6" s="179"/>
      <c r="CYW6" s="179"/>
      <c r="CYX6" s="179"/>
      <c r="CYY6" s="179"/>
      <c r="CYZ6" s="179"/>
      <c r="CZA6" s="179"/>
      <c r="CZB6" s="179"/>
      <c r="CZC6" s="179"/>
      <c r="CZD6" s="179"/>
      <c r="CZE6" s="179"/>
      <c r="CZF6" s="179"/>
      <c r="CZG6" s="179"/>
      <c r="CZH6" s="179"/>
      <c r="CZI6" s="179"/>
      <c r="CZJ6" s="179"/>
      <c r="CZK6" s="179"/>
      <c r="CZL6" s="179"/>
      <c r="CZM6" s="179"/>
      <c r="CZN6" s="179"/>
      <c r="CZO6" s="179"/>
      <c r="CZP6" s="179"/>
      <c r="CZQ6" s="179"/>
      <c r="CZR6" s="179"/>
      <c r="CZS6" s="179"/>
      <c r="CZT6" s="179"/>
      <c r="CZU6" s="179"/>
      <c r="CZV6" s="179"/>
      <c r="CZW6" s="179"/>
      <c r="CZX6" s="179"/>
      <c r="CZY6" s="179"/>
      <c r="CZZ6" s="179"/>
      <c r="DAA6" s="179"/>
      <c r="DAB6" s="179"/>
      <c r="DAC6" s="179"/>
      <c r="DAD6" s="179"/>
      <c r="DAE6" s="179"/>
      <c r="DAF6" s="179"/>
      <c r="DAG6" s="179"/>
      <c r="DAH6" s="179"/>
      <c r="DAI6" s="179"/>
      <c r="DAJ6" s="179"/>
      <c r="DAK6" s="179"/>
      <c r="DAL6" s="179"/>
      <c r="DAM6" s="179"/>
      <c r="DAN6" s="179"/>
      <c r="DAO6" s="179"/>
      <c r="DAP6" s="179"/>
      <c r="DAQ6" s="179"/>
      <c r="DAR6" s="179"/>
      <c r="DAS6" s="179"/>
      <c r="DAT6" s="179"/>
      <c r="DAU6" s="179"/>
      <c r="DAV6" s="179"/>
      <c r="DAW6" s="179"/>
      <c r="DAX6" s="179"/>
      <c r="DAY6" s="179"/>
      <c r="DAZ6" s="179"/>
      <c r="DBA6" s="179"/>
      <c r="DBB6" s="179"/>
      <c r="DBC6" s="179"/>
      <c r="DBD6" s="179"/>
      <c r="DBE6" s="179"/>
      <c r="DBF6" s="179"/>
      <c r="DBG6" s="179"/>
      <c r="DBH6" s="179"/>
      <c r="DBI6" s="179"/>
      <c r="DBJ6" s="179"/>
      <c r="DBK6" s="179"/>
      <c r="DBL6" s="179"/>
      <c r="DBM6" s="179"/>
      <c r="DBN6" s="179"/>
      <c r="DBO6" s="179"/>
      <c r="DBP6" s="179"/>
      <c r="DBQ6" s="179"/>
      <c r="DBR6" s="179"/>
      <c r="DBS6" s="179"/>
      <c r="DBT6" s="179"/>
      <c r="DBU6" s="179"/>
      <c r="DBV6" s="179"/>
      <c r="DBW6" s="179"/>
      <c r="DBX6" s="179"/>
      <c r="DBY6" s="179"/>
      <c r="DBZ6" s="179"/>
      <c r="DCA6" s="179"/>
      <c r="DCB6" s="179"/>
      <c r="DCC6" s="179"/>
      <c r="DCD6" s="179"/>
      <c r="DCE6" s="179"/>
      <c r="DCF6" s="179"/>
      <c r="DCG6" s="179"/>
      <c r="DCH6" s="179"/>
      <c r="DCI6" s="179"/>
      <c r="DCJ6" s="179"/>
      <c r="DCK6" s="179"/>
      <c r="DCL6" s="179"/>
      <c r="DCM6" s="179"/>
      <c r="DCN6" s="179"/>
      <c r="DCO6" s="179"/>
      <c r="DCP6" s="179"/>
      <c r="DCQ6" s="179"/>
      <c r="DCR6" s="179"/>
      <c r="DCS6" s="179"/>
      <c r="DCT6" s="179"/>
      <c r="DCU6" s="179"/>
      <c r="DCV6" s="179"/>
      <c r="DCW6" s="179"/>
      <c r="DCX6" s="179"/>
      <c r="DCY6" s="179"/>
      <c r="DCZ6" s="179"/>
      <c r="DDA6" s="179"/>
      <c r="DDB6" s="179"/>
      <c r="DDC6" s="179"/>
      <c r="DDD6" s="179"/>
      <c r="DDE6" s="179"/>
      <c r="DDF6" s="179"/>
      <c r="DDG6" s="179"/>
      <c r="DDH6" s="179"/>
      <c r="DDI6" s="179"/>
      <c r="DDJ6" s="179"/>
      <c r="DDK6" s="179"/>
      <c r="DDL6" s="179"/>
      <c r="DDM6" s="179"/>
      <c r="DDN6" s="179"/>
      <c r="DDO6" s="179"/>
      <c r="DDP6" s="179"/>
      <c r="DDQ6" s="179"/>
      <c r="DDR6" s="179"/>
      <c r="DDS6" s="179"/>
      <c r="DDT6" s="179"/>
      <c r="DDU6" s="179"/>
      <c r="DDV6" s="179"/>
      <c r="DDW6" s="179"/>
      <c r="DDX6" s="179"/>
      <c r="DDY6" s="179"/>
      <c r="DDZ6" s="179"/>
      <c r="DEA6" s="179"/>
      <c r="DEB6" s="179"/>
      <c r="DEC6" s="179"/>
      <c r="DED6" s="179"/>
      <c r="DEE6" s="179"/>
      <c r="DEF6" s="179"/>
      <c r="DEG6" s="179"/>
      <c r="DEH6" s="179"/>
      <c r="DEI6" s="179"/>
      <c r="DEJ6" s="179"/>
      <c r="DEK6" s="179"/>
      <c r="DEL6" s="179"/>
      <c r="DEM6" s="179"/>
      <c r="DEN6" s="179"/>
      <c r="DEO6" s="179"/>
      <c r="DEP6" s="179"/>
      <c r="DEQ6" s="179"/>
      <c r="DER6" s="179"/>
      <c r="DES6" s="179"/>
      <c r="DET6" s="179"/>
      <c r="DEU6" s="179"/>
      <c r="DEV6" s="179"/>
      <c r="DEW6" s="179"/>
      <c r="DEX6" s="179"/>
      <c r="DEY6" s="179"/>
      <c r="DEZ6" s="179"/>
      <c r="DFA6" s="179"/>
      <c r="DFB6" s="179"/>
      <c r="DFC6" s="179"/>
      <c r="DFD6" s="179"/>
      <c r="DFE6" s="179"/>
      <c r="DFF6" s="179"/>
      <c r="DFG6" s="179"/>
      <c r="DFH6" s="179"/>
      <c r="DFI6" s="179"/>
      <c r="DFJ6" s="179"/>
      <c r="DFK6" s="179"/>
      <c r="DFL6" s="179"/>
      <c r="DFM6" s="179"/>
      <c r="DFN6" s="179"/>
      <c r="DFO6" s="179"/>
      <c r="DFP6" s="179"/>
      <c r="DFQ6" s="179"/>
      <c r="DFR6" s="179"/>
      <c r="DFS6" s="179"/>
      <c r="DFT6" s="179"/>
      <c r="DFU6" s="179"/>
      <c r="DFV6" s="179"/>
      <c r="DFW6" s="179"/>
      <c r="DFX6" s="179"/>
      <c r="DFY6" s="179"/>
      <c r="DFZ6" s="179"/>
      <c r="DGA6" s="179"/>
      <c r="DGB6" s="179"/>
      <c r="DGC6" s="179"/>
      <c r="DGD6" s="179"/>
      <c r="DGE6" s="179"/>
      <c r="DGF6" s="179"/>
      <c r="DGG6" s="179"/>
      <c r="DGH6" s="179"/>
      <c r="DGI6" s="179"/>
      <c r="DGJ6" s="179"/>
      <c r="DGK6" s="179"/>
      <c r="DGL6" s="179"/>
      <c r="DGM6" s="179"/>
      <c r="DGN6" s="179"/>
      <c r="DGO6" s="179"/>
      <c r="DGP6" s="179"/>
      <c r="DGQ6" s="179"/>
      <c r="DGR6" s="179"/>
      <c r="DGS6" s="179"/>
      <c r="DGT6" s="179"/>
      <c r="DGU6" s="179"/>
      <c r="DGV6" s="179"/>
      <c r="DGW6" s="179"/>
      <c r="DGX6" s="179"/>
      <c r="DGY6" s="179"/>
      <c r="DGZ6" s="179"/>
      <c r="DHA6" s="179"/>
      <c r="DHB6" s="179"/>
      <c r="DHC6" s="179"/>
      <c r="DHD6" s="179"/>
      <c r="DHE6" s="179"/>
      <c r="DHF6" s="179"/>
      <c r="DHG6" s="179"/>
      <c r="DHH6" s="179"/>
      <c r="DHI6" s="179"/>
      <c r="DHJ6" s="179"/>
      <c r="DHK6" s="179"/>
      <c r="DHL6" s="179"/>
      <c r="DHM6" s="179"/>
      <c r="DHN6" s="179"/>
      <c r="DHO6" s="179"/>
      <c r="DHP6" s="179"/>
      <c r="DHQ6" s="179"/>
      <c r="DHR6" s="179"/>
      <c r="DHS6" s="179"/>
      <c r="DHT6" s="179"/>
      <c r="DHU6" s="179"/>
      <c r="DHV6" s="179"/>
      <c r="DHW6" s="179"/>
      <c r="DHX6" s="179"/>
      <c r="DHY6" s="179"/>
      <c r="DHZ6" s="179"/>
      <c r="DIA6" s="179"/>
      <c r="DIB6" s="179"/>
      <c r="DIC6" s="179"/>
      <c r="DID6" s="179"/>
      <c r="DIE6" s="179"/>
      <c r="DIF6" s="179"/>
      <c r="DIG6" s="179"/>
      <c r="DIH6" s="179"/>
      <c r="DII6" s="179"/>
      <c r="DIJ6" s="179"/>
      <c r="DIK6" s="179"/>
      <c r="DIL6" s="179"/>
      <c r="DIM6" s="179"/>
      <c r="DIN6" s="179"/>
      <c r="DIO6" s="179"/>
      <c r="DIP6" s="179"/>
      <c r="DIQ6" s="179"/>
      <c r="DIR6" s="179"/>
      <c r="DIS6" s="179"/>
      <c r="DIT6" s="179"/>
      <c r="DIU6" s="179"/>
      <c r="DIV6" s="179"/>
      <c r="DIW6" s="179"/>
      <c r="DIX6" s="179"/>
      <c r="DIY6" s="179"/>
      <c r="DIZ6" s="179"/>
      <c r="DJA6" s="179"/>
      <c r="DJB6" s="179"/>
      <c r="DJC6" s="179"/>
      <c r="DJD6" s="179"/>
      <c r="DJE6" s="179"/>
      <c r="DJF6" s="179"/>
      <c r="DJG6" s="179"/>
      <c r="DJH6" s="179"/>
      <c r="DJI6" s="179"/>
      <c r="DJJ6" s="179"/>
      <c r="DJK6" s="179"/>
      <c r="DJL6" s="179"/>
      <c r="DJM6" s="179"/>
      <c r="DJN6" s="179"/>
      <c r="DJO6" s="179"/>
      <c r="DJP6" s="179"/>
      <c r="DJQ6" s="179"/>
      <c r="DJR6" s="179"/>
      <c r="DJS6" s="179"/>
      <c r="DJT6" s="179"/>
      <c r="DJU6" s="179"/>
      <c r="DJV6" s="179"/>
      <c r="DJW6" s="179"/>
      <c r="DJX6" s="179"/>
      <c r="DJY6" s="179"/>
      <c r="DJZ6" s="179"/>
      <c r="DKA6" s="179"/>
      <c r="DKB6" s="179"/>
      <c r="DKC6" s="179"/>
      <c r="DKD6" s="179"/>
      <c r="DKE6" s="179"/>
      <c r="DKF6" s="179"/>
      <c r="DKG6" s="179"/>
      <c r="DKH6" s="179"/>
      <c r="DKI6" s="179"/>
      <c r="DKJ6" s="179"/>
      <c r="DKK6" s="179"/>
      <c r="DKL6" s="179"/>
      <c r="DKM6" s="179"/>
      <c r="DKN6" s="179"/>
      <c r="DKO6" s="179"/>
      <c r="DKP6" s="179"/>
      <c r="DKQ6" s="179"/>
      <c r="DKR6" s="179"/>
      <c r="DKS6" s="179"/>
      <c r="DKT6" s="179"/>
      <c r="DKU6" s="179"/>
      <c r="DKV6" s="179"/>
      <c r="DKW6" s="179"/>
      <c r="DKX6" s="179"/>
      <c r="DKY6" s="179"/>
      <c r="DKZ6" s="179"/>
      <c r="DLA6" s="179"/>
      <c r="DLB6" s="179"/>
      <c r="DLC6" s="179"/>
      <c r="DLD6" s="179"/>
      <c r="DLE6" s="179"/>
      <c r="DLF6" s="179"/>
      <c r="DLG6" s="179"/>
      <c r="DLH6" s="179"/>
      <c r="DLI6" s="179"/>
      <c r="DLJ6" s="179"/>
      <c r="DLK6" s="179"/>
      <c r="DLL6" s="179"/>
      <c r="DLM6" s="179"/>
      <c r="DLN6" s="179"/>
      <c r="DLO6" s="179"/>
      <c r="DLP6" s="179"/>
      <c r="DLQ6" s="179"/>
      <c r="DLR6" s="179"/>
      <c r="DLS6" s="179"/>
      <c r="DLT6" s="179"/>
      <c r="DLU6" s="179"/>
      <c r="DLV6" s="179"/>
      <c r="DLW6" s="179"/>
      <c r="DLX6" s="179"/>
      <c r="DLY6" s="179"/>
      <c r="DLZ6" s="179"/>
      <c r="DMA6" s="179"/>
      <c r="DMB6" s="179"/>
      <c r="DMC6" s="179"/>
      <c r="DMD6" s="179"/>
      <c r="DME6" s="179"/>
      <c r="DMF6" s="179"/>
      <c r="DMG6" s="179"/>
      <c r="DMH6" s="179"/>
      <c r="DMI6" s="179"/>
      <c r="DMJ6" s="179"/>
      <c r="DMK6" s="179"/>
      <c r="DML6" s="179"/>
      <c r="DMM6" s="179"/>
      <c r="DMN6" s="179"/>
      <c r="DMO6" s="179"/>
      <c r="DMP6" s="179"/>
      <c r="DMQ6" s="179"/>
      <c r="DMR6" s="179"/>
      <c r="DMS6" s="179"/>
      <c r="DMT6" s="179"/>
      <c r="DMU6" s="179"/>
      <c r="DMV6" s="179"/>
      <c r="DMW6" s="179"/>
      <c r="DMX6" s="179"/>
      <c r="DMY6" s="179"/>
      <c r="DMZ6" s="179"/>
      <c r="DNA6" s="179"/>
      <c r="DNB6" s="179"/>
      <c r="DNC6" s="179"/>
      <c r="DND6" s="179"/>
      <c r="DNE6" s="179"/>
      <c r="DNF6" s="179"/>
      <c r="DNG6" s="179"/>
      <c r="DNH6" s="179"/>
      <c r="DNI6" s="179"/>
      <c r="DNJ6" s="179"/>
      <c r="DNK6" s="179"/>
      <c r="DNL6" s="179"/>
      <c r="DNM6" s="179"/>
      <c r="DNN6" s="179"/>
      <c r="DNO6" s="179"/>
      <c r="DNP6" s="179"/>
      <c r="DNQ6" s="179"/>
      <c r="DNR6" s="179"/>
      <c r="DNS6" s="179"/>
      <c r="DNT6" s="179"/>
      <c r="DNU6" s="179"/>
      <c r="DNV6" s="179"/>
      <c r="DNW6" s="179"/>
      <c r="DNX6" s="179"/>
      <c r="DNY6" s="179"/>
      <c r="DNZ6" s="179"/>
      <c r="DOA6" s="179"/>
      <c r="DOB6" s="179"/>
      <c r="DOC6" s="179"/>
      <c r="DOD6" s="179"/>
      <c r="DOE6" s="179"/>
      <c r="DOF6" s="179"/>
      <c r="DOG6" s="179"/>
      <c r="DOH6" s="179"/>
      <c r="DOI6" s="179"/>
      <c r="DOJ6" s="179"/>
      <c r="DOK6" s="179"/>
      <c r="DOL6" s="179"/>
      <c r="DOM6" s="179"/>
      <c r="DON6" s="179"/>
      <c r="DOO6" s="179"/>
      <c r="DOP6" s="179"/>
      <c r="DOQ6" s="179"/>
      <c r="DOR6" s="179"/>
      <c r="DOS6" s="179"/>
      <c r="DOT6" s="179"/>
      <c r="DOU6" s="179"/>
      <c r="DOV6" s="179"/>
      <c r="DOW6" s="179"/>
      <c r="DOX6" s="179"/>
      <c r="DOY6" s="179"/>
      <c r="DOZ6" s="179"/>
      <c r="DPA6" s="179"/>
      <c r="DPB6" s="179"/>
      <c r="DPC6" s="179"/>
      <c r="DPD6" s="179"/>
      <c r="DPE6" s="179"/>
      <c r="DPF6" s="179"/>
      <c r="DPG6" s="179"/>
      <c r="DPH6" s="179"/>
      <c r="DPI6" s="179"/>
      <c r="DPJ6" s="179"/>
      <c r="DPK6" s="179"/>
      <c r="DPL6" s="179"/>
      <c r="DPM6" s="179"/>
      <c r="DPN6" s="179"/>
      <c r="DPO6" s="179"/>
      <c r="DPP6" s="179"/>
      <c r="DPQ6" s="179"/>
      <c r="DPR6" s="179"/>
      <c r="DPS6" s="179"/>
      <c r="DPT6" s="179"/>
      <c r="DPU6" s="179"/>
      <c r="DPV6" s="179"/>
      <c r="DPW6" s="179"/>
      <c r="DPX6" s="179"/>
      <c r="DPY6" s="179"/>
      <c r="DPZ6" s="179"/>
      <c r="DQA6" s="179"/>
      <c r="DQB6" s="179"/>
      <c r="DQC6" s="179"/>
      <c r="DQD6" s="179"/>
      <c r="DQE6" s="179"/>
      <c r="DQF6" s="179"/>
      <c r="DQG6" s="179"/>
      <c r="DQH6" s="179"/>
      <c r="DQI6" s="179"/>
      <c r="DQJ6" s="179"/>
      <c r="DQK6" s="179"/>
      <c r="DQL6" s="179"/>
      <c r="DQM6" s="179"/>
      <c r="DQN6" s="179"/>
      <c r="DQO6" s="179"/>
      <c r="DQP6" s="179"/>
      <c r="DQQ6" s="179"/>
      <c r="DQR6" s="179"/>
      <c r="DQS6" s="179"/>
      <c r="DQT6" s="179"/>
      <c r="DQU6" s="179"/>
      <c r="DQV6" s="179"/>
      <c r="DQW6" s="179"/>
      <c r="DQX6" s="179"/>
      <c r="DQY6" s="179"/>
      <c r="DQZ6" s="179"/>
      <c r="DRA6" s="179"/>
      <c r="DRB6" s="179"/>
      <c r="DRC6" s="179"/>
      <c r="DRD6" s="179"/>
      <c r="DRE6" s="179"/>
      <c r="DRF6" s="179"/>
      <c r="DRG6" s="179"/>
      <c r="DRH6" s="179"/>
      <c r="DRI6" s="179"/>
      <c r="DRJ6" s="179"/>
      <c r="DRK6" s="179"/>
      <c r="DRL6" s="179"/>
      <c r="DRM6" s="179"/>
      <c r="DRN6" s="179"/>
      <c r="DRO6" s="179"/>
      <c r="DRP6" s="179"/>
      <c r="DRQ6" s="179"/>
      <c r="DRR6" s="179"/>
      <c r="DRS6" s="179"/>
      <c r="DRT6" s="179"/>
      <c r="DRU6" s="179"/>
      <c r="DRV6" s="179"/>
      <c r="DRW6" s="179"/>
      <c r="DRX6" s="179"/>
      <c r="DRY6" s="179"/>
      <c r="DRZ6" s="179"/>
      <c r="DSA6" s="179"/>
      <c r="DSB6" s="179"/>
      <c r="DSC6" s="179"/>
      <c r="DSD6" s="179"/>
      <c r="DSE6" s="179"/>
      <c r="DSF6" s="179"/>
      <c r="DSG6" s="179"/>
      <c r="DSH6" s="179"/>
      <c r="DSI6" s="179"/>
      <c r="DSJ6" s="179"/>
      <c r="DSK6" s="179"/>
      <c r="DSL6" s="179"/>
      <c r="DSM6" s="179"/>
      <c r="DSN6" s="179"/>
      <c r="DSO6" s="179"/>
      <c r="DSP6" s="179"/>
      <c r="DSQ6" s="179"/>
      <c r="DSR6" s="179"/>
      <c r="DSS6" s="179"/>
      <c r="DST6" s="179"/>
      <c r="DSU6" s="179"/>
      <c r="DSV6" s="179"/>
      <c r="DSW6" s="179"/>
      <c r="DSX6" s="179"/>
      <c r="DSY6" s="179"/>
      <c r="DSZ6" s="179"/>
      <c r="DTA6" s="179"/>
      <c r="DTB6" s="179"/>
      <c r="DTC6" s="179"/>
      <c r="DTD6" s="179"/>
      <c r="DTE6" s="179"/>
      <c r="DTF6" s="179"/>
      <c r="DTG6" s="179"/>
      <c r="DTH6" s="179"/>
      <c r="DTI6" s="179"/>
      <c r="DTJ6" s="179"/>
      <c r="DTK6" s="179"/>
      <c r="DTL6" s="179"/>
      <c r="DTM6" s="179"/>
      <c r="DTN6" s="179"/>
      <c r="DTO6" s="179"/>
      <c r="DTP6" s="179"/>
      <c r="DTQ6" s="179"/>
      <c r="DTR6" s="179"/>
      <c r="DTS6" s="179"/>
      <c r="DTT6" s="179"/>
      <c r="DTU6" s="179"/>
      <c r="DTV6" s="179"/>
      <c r="DTW6" s="179"/>
      <c r="DTX6" s="179"/>
      <c r="DTY6" s="179"/>
      <c r="DTZ6" s="179"/>
      <c r="DUA6" s="179"/>
      <c r="DUB6" s="179"/>
      <c r="DUC6" s="179"/>
      <c r="DUD6" s="179"/>
      <c r="DUE6" s="179"/>
      <c r="DUF6" s="179"/>
      <c r="DUG6" s="179"/>
      <c r="DUH6" s="179"/>
      <c r="DUI6" s="179"/>
      <c r="DUJ6" s="179"/>
      <c r="DUK6" s="179"/>
      <c r="DUL6" s="179"/>
      <c r="DUM6" s="179"/>
      <c r="DUN6" s="179"/>
      <c r="DUO6" s="179"/>
      <c r="DUP6" s="179"/>
      <c r="DUQ6" s="179"/>
      <c r="DUR6" s="179"/>
      <c r="DUS6" s="179"/>
      <c r="DUT6" s="179"/>
      <c r="DUU6" s="179"/>
      <c r="DUV6" s="179"/>
      <c r="DUW6" s="179"/>
      <c r="DUX6" s="179"/>
      <c r="DUY6" s="179"/>
      <c r="DUZ6" s="179"/>
      <c r="DVA6" s="179"/>
      <c r="DVB6" s="179"/>
      <c r="DVC6" s="179"/>
      <c r="DVD6" s="179"/>
      <c r="DVE6" s="179"/>
      <c r="DVF6" s="179"/>
      <c r="DVG6" s="179"/>
      <c r="DVH6" s="179"/>
      <c r="DVI6" s="179"/>
      <c r="DVJ6" s="179"/>
      <c r="DVK6" s="179"/>
      <c r="DVL6" s="179"/>
      <c r="DVM6" s="179"/>
      <c r="DVN6" s="179"/>
      <c r="DVO6" s="179"/>
      <c r="DVP6" s="179"/>
      <c r="DVQ6" s="179"/>
      <c r="DVR6" s="179"/>
      <c r="DVS6" s="179"/>
      <c r="DVT6" s="179"/>
      <c r="DVU6" s="179"/>
      <c r="DVV6" s="179"/>
      <c r="DVW6" s="179"/>
      <c r="DVX6" s="179"/>
      <c r="DVY6" s="179"/>
      <c r="DVZ6" s="179"/>
      <c r="DWA6" s="179"/>
      <c r="DWB6" s="179"/>
      <c r="DWC6" s="179"/>
      <c r="DWD6" s="179"/>
      <c r="DWE6" s="179"/>
      <c r="DWF6" s="179"/>
      <c r="DWG6" s="179"/>
      <c r="DWH6" s="179"/>
      <c r="DWI6" s="179"/>
      <c r="DWJ6" s="179"/>
      <c r="DWK6" s="179"/>
      <c r="DWL6" s="179"/>
      <c r="DWM6" s="179"/>
      <c r="DWN6" s="179"/>
      <c r="DWO6" s="179"/>
      <c r="DWP6" s="179"/>
      <c r="DWQ6" s="179"/>
      <c r="DWR6" s="179"/>
      <c r="DWS6" s="179"/>
      <c r="DWT6" s="179"/>
      <c r="DWU6" s="179"/>
      <c r="DWV6" s="179"/>
      <c r="DWW6" s="179"/>
      <c r="DWX6" s="179"/>
      <c r="DWY6" s="179"/>
      <c r="DWZ6" s="179"/>
      <c r="DXA6" s="179"/>
      <c r="DXB6" s="179"/>
      <c r="DXC6" s="179"/>
      <c r="DXD6" s="179"/>
      <c r="DXE6" s="179"/>
      <c r="DXF6" s="179"/>
      <c r="DXG6" s="179"/>
      <c r="DXH6" s="179"/>
      <c r="DXI6" s="179"/>
      <c r="DXJ6" s="179"/>
      <c r="DXK6" s="179"/>
      <c r="DXL6" s="179"/>
      <c r="DXM6" s="179"/>
      <c r="DXN6" s="179"/>
      <c r="DXO6" s="179"/>
      <c r="DXP6" s="179"/>
      <c r="DXQ6" s="179"/>
      <c r="DXR6" s="179"/>
      <c r="DXS6" s="179"/>
      <c r="DXT6" s="179"/>
      <c r="DXU6" s="179"/>
      <c r="DXV6" s="179"/>
      <c r="DXW6" s="179"/>
      <c r="DXX6" s="179"/>
      <c r="DXY6" s="179"/>
      <c r="DXZ6" s="179"/>
      <c r="DYA6" s="179"/>
      <c r="DYB6" s="179"/>
      <c r="DYC6" s="179"/>
      <c r="DYD6" s="179"/>
      <c r="DYE6" s="179"/>
      <c r="DYF6" s="179"/>
      <c r="DYG6" s="179"/>
      <c r="DYH6" s="179"/>
      <c r="DYI6" s="179"/>
      <c r="DYJ6" s="179"/>
      <c r="DYK6" s="179"/>
      <c r="DYL6" s="179"/>
      <c r="DYM6" s="179"/>
      <c r="DYN6" s="179"/>
      <c r="DYO6" s="179"/>
      <c r="DYP6" s="179"/>
      <c r="DYQ6" s="179"/>
      <c r="DYR6" s="179"/>
      <c r="DYS6" s="179"/>
      <c r="DYT6" s="179"/>
      <c r="DYU6" s="179"/>
      <c r="DYV6" s="179"/>
      <c r="DYW6" s="179"/>
      <c r="DYX6" s="179"/>
      <c r="DYY6" s="179"/>
      <c r="DYZ6" s="179"/>
      <c r="DZA6" s="179"/>
      <c r="DZB6" s="179"/>
      <c r="DZC6" s="179"/>
      <c r="DZD6" s="179"/>
      <c r="DZE6" s="179"/>
      <c r="DZF6" s="179"/>
      <c r="DZG6" s="179"/>
      <c r="DZH6" s="179"/>
      <c r="DZI6" s="179"/>
      <c r="DZJ6" s="179"/>
      <c r="DZK6" s="179"/>
      <c r="DZL6" s="179"/>
      <c r="DZM6" s="179"/>
      <c r="DZN6" s="179"/>
      <c r="DZO6" s="179"/>
      <c r="DZP6" s="179"/>
      <c r="DZQ6" s="179"/>
      <c r="DZR6" s="179"/>
      <c r="DZS6" s="179"/>
      <c r="DZT6" s="179"/>
      <c r="DZU6" s="179"/>
      <c r="DZV6" s="179"/>
      <c r="DZW6" s="179"/>
      <c r="DZX6" s="179"/>
      <c r="DZY6" s="179"/>
      <c r="DZZ6" s="179"/>
      <c r="EAA6" s="179"/>
      <c r="EAB6" s="179"/>
      <c r="EAC6" s="179"/>
      <c r="EAD6" s="179"/>
      <c r="EAE6" s="179"/>
      <c r="EAF6" s="179"/>
      <c r="EAG6" s="179"/>
      <c r="EAH6" s="179"/>
      <c r="EAI6" s="179"/>
      <c r="EAJ6" s="179"/>
      <c r="EAK6" s="179"/>
      <c r="EAL6" s="179"/>
      <c r="EAM6" s="179"/>
      <c r="EAN6" s="179"/>
      <c r="EAO6" s="179"/>
      <c r="EAP6" s="179"/>
      <c r="EAQ6" s="179"/>
      <c r="EAR6" s="179"/>
      <c r="EAS6" s="179"/>
      <c r="EAT6" s="179"/>
      <c r="EAU6" s="179"/>
      <c r="EAV6" s="179"/>
      <c r="EAW6" s="179"/>
      <c r="EAX6" s="179"/>
      <c r="EAY6" s="179"/>
      <c r="EAZ6" s="179"/>
      <c r="EBA6" s="179"/>
      <c r="EBB6" s="179"/>
      <c r="EBC6" s="179"/>
      <c r="EBD6" s="179"/>
      <c r="EBE6" s="179"/>
      <c r="EBF6" s="179"/>
      <c r="EBG6" s="179"/>
      <c r="EBH6" s="179"/>
      <c r="EBI6" s="179"/>
      <c r="EBJ6" s="179"/>
      <c r="EBK6" s="179"/>
      <c r="EBL6" s="179"/>
      <c r="EBM6" s="179"/>
      <c r="EBN6" s="179"/>
      <c r="EBO6" s="179"/>
      <c r="EBP6" s="179"/>
      <c r="EBQ6" s="179"/>
      <c r="EBR6" s="179"/>
      <c r="EBS6" s="179"/>
      <c r="EBT6" s="179"/>
      <c r="EBU6" s="179"/>
      <c r="EBV6" s="179"/>
      <c r="EBW6" s="179"/>
      <c r="EBX6" s="179"/>
      <c r="EBY6" s="179"/>
      <c r="EBZ6" s="179"/>
      <c r="ECA6" s="179"/>
      <c r="ECB6" s="179"/>
      <c r="ECC6" s="179"/>
      <c r="ECD6" s="179"/>
      <c r="ECE6" s="179"/>
      <c r="ECF6" s="179"/>
      <c r="ECG6" s="179"/>
      <c r="ECH6" s="179"/>
      <c r="ECI6" s="179"/>
      <c r="ECJ6" s="179"/>
      <c r="ECK6" s="179"/>
      <c r="ECL6" s="179"/>
      <c r="ECM6" s="179"/>
      <c r="ECN6" s="179"/>
      <c r="ECO6" s="179"/>
      <c r="ECP6" s="179"/>
      <c r="ECQ6" s="179"/>
      <c r="ECR6" s="179"/>
      <c r="ECS6" s="179"/>
      <c r="ECT6" s="179"/>
      <c r="ECU6" s="179"/>
      <c r="ECV6" s="179"/>
      <c r="ECW6" s="179"/>
      <c r="ECX6" s="179"/>
      <c r="ECY6" s="179"/>
      <c r="ECZ6" s="179"/>
      <c r="EDA6" s="179"/>
      <c r="EDB6" s="179"/>
      <c r="EDC6" s="179"/>
      <c r="EDD6" s="179"/>
      <c r="EDE6" s="179"/>
      <c r="EDF6" s="179"/>
      <c r="EDG6" s="179"/>
      <c r="EDH6" s="179"/>
      <c r="EDI6" s="179"/>
      <c r="EDJ6" s="179"/>
      <c r="EDK6" s="179"/>
      <c r="EDL6" s="179"/>
      <c r="EDM6" s="179"/>
      <c r="EDN6" s="179"/>
      <c r="EDO6" s="179"/>
      <c r="EDP6" s="179"/>
      <c r="EDQ6" s="179"/>
      <c r="EDR6" s="179"/>
      <c r="EDS6" s="179"/>
      <c r="EDT6" s="179"/>
      <c r="EDU6" s="179"/>
      <c r="EDV6" s="179"/>
      <c r="EDW6" s="179"/>
      <c r="EDX6" s="179"/>
      <c r="EDY6" s="179"/>
      <c r="EDZ6" s="179"/>
      <c r="EEA6" s="179"/>
      <c r="EEB6" s="179"/>
      <c r="EEC6" s="179"/>
      <c r="EED6" s="179"/>
      <c r="EEE6" s="179"/>
      <c r="EEF6" s="179"/>
      <c r="EEG6" s="179"/>
      <c r="EEH6" s="179"/>
      <c r="EEI6" s="179"/>
      <c r="EEJ6" s="179"/>
      <c r="EEK6" s="179"/>
      <c r="EEL6" s="179"/>
      <c r="EEM6" s="179"/>
      <c r="EEN6" s="179"/>
      <c r="EEO6" s="179"/>
      <c r="EEP6" s="179"/>
      <c r="EEQ6" s="179"/>
      <c r="EER6" s="179"/>
      <c r="EES6" s="179"/>
      <c r="EET6" s="179"/>
      <c r="EEU6" s="179"/>
      <c r="EEV6" s="179"/>
      <c r="EEW6" s="179"/>
      <c r="EEX6" s="179"/>
      <c r="EEY6" s="179"/>
      <c r="EEZ6" s="179"/>
      <c r="EFA6" s="179"/>
      <c r="EFB6" s="179"/>
      <c r="EFC6" s="179"/>
      <c r="EFD6" s="179"/>
      <c r="EFE6" s="179"/>
      <c r="EFF6" s="179"/>
      <c r="EFG6" s="179"/>
      <c r="EFH6" s="179"/>
      <c r="EFI6" s="179"/>
      <c r="EFJ6" s="179"/>
      <c r="EFK6" s="179"/>
      <c r="EFL6" s="179"/>
      <c r="EFM6" s="179"/>
      <c r="EFN6" s="179"/>
      <c r="EFO6" s="179"/>
      <c r="EFP6" s="179"/>
      <c r="EFQ6" s="179"/>
      <c r="EFR6" s="179"/>
      <c r="EFS6" s="179"/>
      <c r="EFT6" s="179"/>
      <c r="EFU6" s="179"/>
      <c r="EFV6" s="179"/>
      <c r="EFW6" s="179"/>
      <c r="EFX6" s="179"/>
      <c r="EFY6" s="179"/>
      <c r="EFZ6" s="179"/>
      <c r="EGA6" s="179"/>
      <c r="EGB6" s="179"/>
      <c r="EGC6" s="179"/>
      <c r="EGD6" s="179"/>
      <c r="EGE6" s="179"/>
      <c r="EGF6" s="179"/>
      <c r="EGG6" s="179"/>
      <c r="EGH6" s="179"/>
      <c r="EGI6" s="179"/>
      <c r="EGJ6" s="179"/>
      <c r="EGK6" s="179"/>
      <c r="EGL6" s="179"/>
      <c r="EGM6" s="179"/>
      <c r="EGN6" s="179"/>
      <c r="EGO6" s="179"/>
      <c r="EGP6" s="179"/>
      <c r="EGQ6" s="179"/>
      <c r="EGR6" s="179"/>
      <c r="EGS6" s="179"/>
      <c r="EGT6" s="179"/>
      <c r="EGU6" s="179"/>
      <c r="EGV6" s="179"/>
      <c r="EGW6" s="179"/>
      <c r="EGX6" s="179"/>
      <c r="EGY6" s="179"/>
      <c r="EGZ6" s="179"/>
      <c r="EHA6" s="179"/>
      <c r="EHB6" s="179"/>
      <c r="EHC6" s="179"/>
      <c r="EHD6" s="179"/>
      <c r="EHE6" s="179"/>
      <c r="EHF6" s="179"/>
      <c r="EHG6" s="179"/>
      <c r="EHH6" s="179"/>
      <c r="EHI6" s="179"/>
      <c r="EHJ6" s="179"/>
      <c r="EHK6" s="179"/>
      <c r="EHL6" s="179"/>
      <c r="EHM6" s="179"/>
      <c r="EHN6" s="179"/>
      <c r="EHO6" s="179"/>
      <c r="EHP6" s="179"/>
      <c r="EHQ6" s="179"/>
      <c r="EHR6" s="179"/>
      <c r="EHS6" s="179"/>
      <c r="EHT6" s="179"/>
      <c r="EHU6" s="179"/>
      <c r="EHV6" s="179"/>
      <c r="EHW6" s="179"/>
      <c r="EHX6" s="179"/>
      <c r="EHY6" s="179"/>
      <c r="EHZ6" s="179"/>
      <c r="EIA6" s="179"/>
      <c r="EIB6" s="179"/>
      <c r="EIC6" s="179"/>
      <c r="EID6" s="179"/>
      <c r="EIE6" s="179"/>
      <c r="EIF6" s="179"/>
      <c r="EIG6" s="179"/>
      <c r="EIH6" s="179"/>
      <c r="EII6" s="179"/>
      <c r="EIJ6" s="179"/>
      <c r="EIK6" s="179"/>
      <c r="EIL6" s="179"/>
      <c r="EIM6" s="179"/>
      <c r="EIN6" s="179"/>
      <c r="EIO6" s="179"/>
      <c r="EIP6" s="179"/>
      <c r="EIQ6" s="179"/>
      <c r="EIR6" s="179"/>
      <c r="EIS6" s="179"/>
      <c r="EIT6" s="179"/>
      <c r="EIU6" s="179"/>
      <c r="EIV6" s="179"/>
      <c r="EIW6" s="179"/>
      <c r="EIX6" s="179"/>
      <c r="EIY6" s="179"/>
      <c r="EIZ6" s="179"/>
      <c r="EJA6" s="179"/>
      <c r="EJB6" s="179"/>
      <c r="EJC6" s="179"/>
      <c r="EJD6" s="179"/>
      <c r="EJE6" s="179"/>
      <c r="EJF6" s="179"/>
      <c r="EJG6" s="179"/>
      <c r="EJH6" s="179"/>
      <c r="EJI6" s="179"/>
      <c r="EJJ6" s="179"/>
      <c r="EJK6" s="179"/>
      <c r="EJL6" s="179"/>
      <c r="EJM6" s="179"/>
      <c r="EJN6" s="179"/>
      <c r="EJO6" s="179"/>
      <c r="EJP6" s="179"/>
      <c r="EJQ6" s="179"/>
      <c r="EJR6" s="179"/>
      <c r="EJS6" s="179"/>
      <c r="EJT6" s="179"/>
      <c r="EJU6" s="179"/>
      <c r="EJV6" s="179"/>
      <c r="EJW6" s="179"/>
      <c r="EJX6" s="179"/>
      <c r="EJY6" s="179"/>
      <c r="EJZ6" s="179"/>
      <c r="EKA6" s="179"/>
      <c r="EKB6" s="179"/>
      <c r="EKC6" s="179"/>
      <c r="EKD6" s="179"/>
      <c r="EKE6" s="179"/>
      <c r="EKF6" s="179"/>
      <c r="EKG6" s="179"/>
      <c r="EKH6" s="179"/>
      <c r="EKI6" s="179"/>
      <c r="EKJ6" s="179"/>
      <c r="EKK6" s="179"/>
      <c r="EKL6" s="179"/>
      <c r="EKM6" s="179"/>
      <c r="EKN6" s="179"/>
      <c r="EKO6" s="179"/>
      <c r="EKP6" s="179"/>
      <c r="EKQ6" s="179"/>
      <c r="EKR6" s="179"/>
      <c r="EKS6" s="179"/>
      <c r="EKT6" s="179"/>
      <c r="EKU6" s="179"/>
      <c r="EKV6" s="179"/>
      <c r="EKW6" s="179"/>
      <c r="EKX6" s="179"/>
      <c r="EKY6" s="179"/>
      <c r="EKZ6" s="179"/>
      <c r="ELA6" s="179"/>
      <c r="ELB6" s="179"/>
      <c r="ELC6" s="179"/>
      <c r="ELD6" s="179"/>
      <c r="ELE6" s="179"/>
      <c r="ELF6" s="179"/>
      <c r="ELG6" s="179"/>
      <c r="ELH6" s="179"/>
      <c r="ELI6" s="179"/>
      <c r="ELJ6" s="179"/>
      <c r="ELK6" s="179"/>
      <c r="ELL6" s="179"/>
      <c r="ELM6" s="179"/>
      <c r="ELN6" s="179"/>
      <c r="ELO6" s="179"/>
      <c r="ELP6" s="179"/>
      <c r="ELQ6" s="179"/>
      <c r="ELR6" s="179"/>
      <c r="ELS6" s="179"/>
      <c r="ELT6" s="179"/>
      <c r="ELU6" s="179"/>
      <c r="ELV6" s="179"/>
      <c r="ELW6" s="179"/>
      <c r="ELX6" s="179"/>
      <c r="ELY6" s="179"/>
      <c r="ELZ6" s="179"/>
      <c r="EMA6" s="179"/>
      <c r="EMB6" s="179"/>
      <c r="EMC6" s="179"/>
      <c r="EMD6" s="179"/>
      <c r="EME6" s="179"/>
      <c r="EMF6" s="179"/>
      <c r="EMG6" s="179"/>
      <c r="EMH6" s="179"/>
      <c r="EMI6" s="179"/>
      <c r="EMJ6" s="179"/>
      <c r="EMK6" s="179"/>
      <c r="EML6" s="179"/>
      <c r="EMM6" s="179"/>
      <c r="EMN6" s="179"/>
      <c r="EMO6" s="179"/>
      <c r="EMP6" s="179"/>
      <c r="EMQ6" s="179"/>
      <c r="EMR6" s="179"/>
      <c r="EMS6" s="179"/>
      <c r="EMT6" s="179"/>
      <c r="EMU6" s="179"/>
      <c r="EMV6" s="179"/>
      <c r="EMW6" s="179"/>
      <c r="EMX6" s="179"/>
      <c r="EMY6" s="179"/>
      <c r="EMZ6" s="179"/>
      <c r="ENA6" s="179"/>
      <c r="ENB6" s="179"/>
      <c r="ENC6" s="179"/>
      <c r="END6" s="179"/>
      <c r="ENE6" s="179"/>
      <c r="ENF6" s="179"/>
      <c r="ENG6" s="179"/>
      <c r="ENH6" s="179"/>
      <c r="ENI6" s="179"/>
      <c r="ENJ6" s="179"/>
      <c r="ENK6" s="179"/>
      <c r="ENL6" s="179"/>
      <c r="ENM6" s="179"/>
      <c r="ENN6" s="179"/>
      <c r="ENO6" s="179"/>
      <c r="ENP6" s="179"/>
      <c r="ENQ6" s="179"/>
      <c r="ENR6" s="179"/>
      <c r="ENS6" s="179"/>
      <c r="ENT6" s="179"/>
      <c r="ENU6" s="179"/>
      <c r="ENV6" s="179"/>
      <c r="ENW6" s="179"/>
      <c r="ENX6" s="179"/>
      <c r="ENY6" s="179"/>
      <c r="ENZ6" s="179"/>
      <c r="EOA6" s="179"/>
      <c r="EOB6" s="179"/>
      <c r="EOC6" s="179"/>
      <c r="EOD6" s="179"/>
      <c r="EOE6" s="179"/>
      <c r="EOF6" s="179"/>
      <c r="EOG6" s="179"/>
      <c r="EOH6" s="179"/>
      <c r="EOI6" s="179"/>
      <c r="EOJ6" s="179"/>
      <c r="EOK6" s="179"/>
      <c r="EOL6" s="179"/>
      <c r="EOM6" s="179"/>
      <c r="EON6" s="179"/>
      <c r="EOO6" s="179"/>
      <c r="EOP6" s="179"/>
      <c r="EOQ6" s="179"/>
      <c r="EOR6" s="179"/>
      <c r="EOS6" s="179"/>
      <c r="EOT6" s="179"/>
      <c r="EOU6" s="179"/>
      <c r="EOV6" s="179"/>
      <c r="EOW6" s="179"/>
      <c r="EOX6" s="179"/>
      <c r="EOY6" s="179"/>
      <c r="EOZ6" s="179"/>
      <c r="EPA6" s="179"/>
      <c r="EPB6" s="179"/>
      <c r="EPC6" s="179"/>
      <c r="EPD6" s="179"/>
      <c r="EPE6" s="179"/>
      <c r="EPF6" s="179"/>
      <c r="EPG6" s="179"/>
      <c r="EPH6" s="179"/>
      <c r="EPI6" s="179"/>
      <c r="EPJ6" s="179"/>
      <c r="EPK6" s="179"/>
      <c r="EPL6" s="179"/>
      <c r="EPM6" s="179"/>
      <c r="EPN6" s="179"/>
      <c r="EPO6" s="179"/>
      <c r="EPP6" s="179"/>
      <c r="EPQ6" s="179"/>
      <c r="EPR6" s="179"/>
      <c r="EPS6" s="179"/>
      <c r="EPT6" s="179"/>
      <c r="EPU6" s="179"/>
      <c r="EPV6" s="179"/>
      <c r="EPW6" s="179"/>
      <c r="EPX6" s="179"/>
      <c r="EPY6" s="179"/>
      <c r="EPZ6" s="179"/>
      <c r="EQA6" s="179"/>
      <c r="EQB6" s="179"/>
      <c r="EQC6" s="179"/>
      <c r="EQD6" s="179"/>
      <c r="EQE6" s="179"/>
      <c r="EQF6" s="179"/>
      <c r="EQG6" s="179"/>
      <c r="EQH6" s="179"/>
      <c r="EQI6" s="179"/>
      <c r="EQJ6" s="179"/>
      <c r="EQK6" s="179"/>
      <c r="EQL6" s="179"/>
      <c r="EQM6" s="179"/>
      <c r="EQN6" s="179"/>
      <c r="EQO6" s="179"/>
      <c r="EQP6" s="179"/>
      <c r="EQQ6" s="179"/>
      <c r="EQR6" s="179"/>
      <c r="EQS6" s="179"/>
      <c r="EQT6" s="179"/>
      <c r="EQU6" s="179"/>
      <c r="EQV6" s="179"/>
      <c r="EQW6" s="179"/>
      <c r="EQX6" s="179"/>
      <c r="EQY6" s="179"/>
      <c r="EQZ6" s="179"/>
      <c r="ERA6" s="179"/>
      <c r="ERB6" s="179"/>
      <c r="ERC6" s="179"/>
      <c r="ERD6" s="179"/>
      <c r="ERE6" s="179"/>
      <c r="ERF6" s="179"/>
      <c r="ERG6" s="179"/>
      <c r="ERH6" s="179"/>
      <c r="ERI6" s="179"/>
      <c r="ERJ6" s="179"/>
      <c r="ERK6" s="179"/>
      <c r="ERL6" s="179"/>
      <c r="ERM6" s="179"/>
      <c r="ERN6" s="179"/>
      <c r="ERO6" s="179"/>
      <c r="ERP6" s="179"/>
      <c r="ERQ6" s="179"/>
      <c r="ERR6" s="179"/>
      <c r="ERS6" s="179"/>
      <c r="ERT6" s="179"/>
      <c r="ERU6" s="179"/>
      <c r="ERV6" s="179"/>
      <c r="ERW6" s="179"/>
      <c r="ERX6" s="179"/>
      <c r="ERY6" s="179"/>
      <c r="ERZ6" s="179"/>
      <c r="ESA6" s="179"/>
      <c r="ESB6" s="179"/>
      <c r="ESC6" s="179"/>
      <c r="ESD6" s="179"/>
      <c r="ESE6" s="179"/>
      <c r="ESF6" s="179"/>
      <c r="ESG6" s="179"/>
      <c r="ESH6" s="179"/>
      <c r="ESI6" s="179"/>
      <c r="ESJ6" s="179"/>
      <c r="ESK6" s="179"/>
      <c r="ESL6" s="179"/>
      <c r="ESM6" s="179"/>
      <c r="ESN6" s="179"/>
      <c r="ESO6" s="179"/>
      <c r="ESP6" s="179"/>
      <c r="ESQ6" s="179"/>
      <c r="ESR6" s="179"/>
      <c r="ESS6" s="179"/>
      <c r="EST6" s="179"/>
      <c r="ESU6" s="179"/>
      <c r="ESV6" s="179"/>
      <c r="ESW6" s="179"/>
      <c r="ESX6" s="179"/>
      <c r="ESY6" s="179"/>
      <c r="ESZ6" s="179"/>
      <c r="ETA6" s="179"/>
      <c r="ETB6" s="179"/>
      <c r="ETC6" s="179"/>
      <c r="ETD6" s="179"/>
      <c r="ETE6" s="179"/>
      <c r="ETF6" s="179"/>
      <c r="ETG6" s="179"/>
      <c r="ETH6" s="179"/>
      <c r="ETI6" s="179"/>
      <c r="ETJ6" s="179"/>
      <c r="ETK6" s="179"/>
      <c r="ETL6" s="179"/>
      <c r="ETM6" s="179"/>
      <c r="ETN6" s="179"/>
      <c r="ETO6" s="179"/>
      <c r="ETP6" s="179"/>
      <c r="ETQ6" s="179"/>
      <c r="ETR6" s="179"/>
      <c r="ETS6" s="179"/>
      <c r="ETT6" s="179"/>
      <c r="ETU6" s="179"/>
      <c r="ETV6" s="179"/>
      <c r="ETW6" s="179"/>
      <c r="ETX6" s="179"/>
      <c r="ETY6" s="179"/>
      <c r="ETZ6" s="179"/>
      <c r="EUA6" s="179"/>
      <c r="EUB6" s="179"/>
      <c r="EUC6" s="179"/>
      <c r="EUD6" s="179"/>
      <c r="EUE6" s="179"/>
      <c r="EUF6" s="179"/>
      <c r="EUG6" s="179"/>
      <c r="EUH6" s="179"/>
      <c r="EUI6" s="179"/>
      <c r="EUJ6" s="179"/>
      <c r="EUK6" s="179"/>
      <c r="EUL6" s="179"/>
      <c r="EUM6" s="179"/>
      <c r="EUN6" s="179"/>
      <c r="EUO6" s="179"/>
      <c r="EUP6" s="179"/>
      <c r="EUQ6" s="179"/>
      <c r="EUR6" s="179"/>
      <c r="EUS6" s="179"/>
      <c r="EUT6" s="179"/>
      <c r="EUU6" s="179"/>
      <c r="EUV6" s="179"/>
      <c r="EUW6" s="179"/>
      <c r="EUX6" s="179"/>
      <c r="EUY6" s="179"/>
      <c r="EUZ6" s="179"/>
      <c r="EVA6" s="179"/>
      <c r="EVB6" s="179"/>
      <c r="EVC6" s="179"/>
      <c r="EVD6" s="179"/>
      <c r="EVE6" s="179"/>
      <c r="EVF6" s="179"/>
      <c r="EVG6" s="179"/>
      <c r="EVH6" s="179"/>
      <c r="EVI6" s="179"/>
      <c r="EVJ6" s="179"/>
      <c r="EVK6" s="179"/>
      <c r="EVL6" s="179"/>
      <c r="EVM6" s="179"/>
      <c r="EVN6" s="179"/>
      <c r="EVO6" s="179"/>
      <c r="EVP6" s="179"/>
      <c r="EVQ6" s="179"/>
      <c r="EVR6" s="179"/>
      <c r="EVS6" s="179"/>
      <c r="EVT6" s="179"/>
      <c r="EVU6" s="179"/>
      <c r="EVV6" s="179"/>
      <c r="EVW6" s="179"/>
      <c r="EVX6" s="179"/>
      <c r="EVY6" s="179"/>
      <c r="EVZ6" s="179"/>
      <c r="EWA6" s="179"/>
      <c r="EWB6" s="179"/>
      <c r="EWC6" s="179"/>
      <c r="EWD6" s="179"/>
      <c r="EWE6" s="179"/>
      <c r="EWF6" s="179"/>
      <c r="EWG6" s="179"/>
      <c r="EWH6" s="179"/>
      <c r="EWI6" s="179"/>
      <c r="EWJ6" s="179"/>
      <c r="EWK6" s="179"/>
      <c r="EWL6" s="179"/>
      <c r="EWM6" s="179"/>
      <c r="EWN6" s="179"/>
      <c r="EWO6" s="179"/>
      <c r="EWP6" s="179"/>
      <c r="EWQ6" s="179"/>
      <c r="EWR6" s="179"/>
      <c r="EWS6" s="179"/>
      <c r="EWT6" s="179"/>
      <c r="EWU6" s="179"/>
      <c r="EWV6" s="179"/>
      <c r="EWW6" s="179"/>
      <c r="EWX6" s="179"/>
      <c r="EWY6" s="179"/>
      <c r="EWZ6" s="179"/>
      <c r="EXA6" s="179"/>
      <c r="EXB6" s="179"/>
      <c r="EXC6" s="179"/>
      <c r="EXD6" s="179"/>
      <c r="EXE6" s="179"/>
      <c r="EXF6" s="179"/>
      <c r="EXG6" s="179"/>
      <c r="EXH6" s="179"/>
      <c r="EXI6" s="179"/>
      <c r="EXJ6" s="179"/>
      <c r="EXK6" s="179"/>
      <c r="EXL6" s="179"/>
      <c r="EXM6" s="179"/>
      <c r="EXN6" s="179"/>
      <c r="EXO6" s="179"/>
      <c r="EXP6" s="179"/>
      <c r="EXQ6" s="179"/>
      <c r="EXR6" s="179"/>
      <c r="EXS6" s="179"/>
      <c r="EXT6" s="179"/>
      <c r="EXU6" s="179"/>
      <c r="EXV6" s="179"/>
      <c r="EXW6" s="179"/>
      <c r="EXX6" s="179"/>
      <c r="EXY6" s="179"/>
      <c r="EXZ6" s="179"/>
      <c r="EYA6" s="179"/>
      <c r="EYB6" s="179"/>
      <c r="EYC6" s="179"/>
      <c r="EYD6" s="179"/>
      <c r="EYE6" s="179"/>
      <c r="EYF6" s="179"/>
      <c r="EYG6" s="179"/>
      <c r="EYH6" s="179"/>
      <c r="EYI6" s="179"/>
      <c r="EYJ6" s="179"/>
      <c r="EYK6" s="179"/>
      <c r="EYL6" s="179"/>
      <c r="EYM6" s="179"/>
      <c r="EYN6" s="179"/>
      <c r="EYO6" s="179"/>
      <c r="EYP6" s="179"/>
      <c r="EYQ6" s="179"/>
      <c r="EYR6" s="179"/>
      <c r="EYS6" s="179"/>
      <c r="EYT6" s="179"/>
      <c r="EYU6" s="179"/>
      <c r="EYV6" s="179"/>
      <c r="EYW6" s="179"/>
      <c r="EYX6" s="179"/>
      <c r="EYY6" s="179"/>
      <c r="EYZ6" s="179"/>
      <c r="EZA6" s="179"/>
      <c r="EZB6" s="179"/>
      <c r="EZC6" s="179"/>
      <c r="EZD6" s="179"/>
      <c r="EZE6" s="179"/>
      <c r="EZF6" s="179"/>
      <c r="EZG6" s="179"/>
      <c r="EZH6" s="179"/>
      <c r="EZI6" s="179"/>
      <c r="EZJ6" s="179"/>
      <c r="EZK6" s="179"/>
      <c r="EZL6" s="179"/>
      <c r="EZM6" s="179"/>
      <c r="EZN6" s="179"/>
      <c r="EZO6" s="179"/>
      <c r="EZP6" s="179"/>
      <c r="EZQ6" s="179"/>
      <c r="EZR6" s="179"/>
      <c r="EZS6" s="179"/>
      <c r="EZT6" s="179"/>
      <c r="EZU6" s="179"/>
      <c r="EZV6" s="179"/>
      <c r="EZW6" s="179"/>
      <c r="EZX6" s="179"/>
      <c r="EZY6" s="179"/>
      <c r="EZZ6" s="179"/>
      <c r="FAA6" s="179"/>
      <c r="FAB6" s="179"/>
      <c r="FAC6" s="179"/>
      <c r="FAD6" s="179"/>
      <c r="FAE6" s="179"/>
      <c r="FAF6" s="179"/>
      <c r="FAG6" s="179"/>
      <c r="FAH6" s="179"/>
      <c r="FAI6" s="179"/>
      <c r="FAJ6" s="179"/>
      <c r="FAK6" s="179"/>
      <c r="FAL6" s="179"/>
      <c r="FAM6" s="179"/>
      <c r="FAN6" s="179"/>
      <c r="FAO6" s="179"/>
      <c r="FAP6" s="179"/>
      <c r="FAQ6" s="179"/>
      <c r="FAR6" s="179"/>
      <c r="FAS6" s="179"/>
      <c r="FAT6" s="179"/>
      <c r="FAU6" s="179"/>
      <c r="FAV6" s="179"/>
      <c r="FAW6" s="179"/>
      <c r="FAX6" s="179"/>
      <c r="FAY6" s="179"/>
      <c r="FAZ6" s="179"/>
      <c r="FBA6" s="179"/>
      <c r="FBB6" s="179"/>
      <c r="FBC6" s="179"/>
      <c r="FBD6" s="179"/>
      <c r="FBE6" s="179"/>
      <c r="FBF6" s="179"/>
      <c r="FBG6" s="179"/>
      <c r="FBH6" s="179"/>
      <c r="FBI6" s="179"/>
      <c r="FBJ6" s="179"/>
      <c r="FBK6" s="179"/>
      <c r="FBL6" s="179"/>
      <c r="FBM6" s="179"/>
      <c r="FBN6" s="179"/>
      <c r="FBO6" s="179"/>
      <c r="FBP6" s="179"/>
      <c r="FBQ6" s="179"/>
      <c r="FBR6" s="179"/>
      <c r="FBS6" s="179"/>
      <c r="FBT6" s="179"/>
      <c r="FBU6" s="179"/>
      <c r="FBV6" s="179"/>
      <c r="FBW6" s="179"/>
      <c r="FBX6" s="179"/>
      <c r="FBY6" s="179"/>
      <c r="FBZ6" s="179"/>
      <c r="FCA6" s="179"/>
      <c r="FCB6" s="179"/>
      <c r="FCC6" s="179"/>
      <c r="FCD6" s="179"/>
      <c r="FCE6" s="179"/>
      <c r="FCF6" s="179"/>
      <c r="FCG6" s="179"/>
      <c r="FCH6" s="179"/>
      <c r="FCI6" s="179"/>
      <c r="FCJ6" s="179"/>
      <c r="FCK6" s="179"/>
      <c r="FCL6" s="179"/>
      <c r="FCM6" s="179"/>
      <c r="FCN6" s="179"/>
      <c r="FCO6" s="179"/>
      <c r="FCP6" s="179"/>
      <c r="FCQ6" s="179"/>
      <c r="FCR6" s="179"/>
      <c r="FCS6" s="179"/>
      <c r="FCT6" s="179"/>
      <c r="FCU6" s="179"/>
      <c r="FCV6" s="179"/>
      <c r="FCW6" s="179"/>
      <c r="FCX6" s="179"/>
      <c r="FCY6" s="179"/>
      <c r="FCZ6" s="179"/>
      <c r="FDA6" s="179"/>
      <c r="FDB6" s="179"/>
      <c r="FDC6" s="179"/>
      <c r="FDD6" s="179"/>
      <c r="FDE6" s="179"/>
      <c r="FDF6" s="179"/>
      <c r="FDG6" s="179"/>
      <c r="FDH6" s="179"/>
      <c r="FDI6" s="179"/>
      <c r="FDJ6" s="179"/>
      <c r="FDK6" s="179"/>
      <c r="FDL6" s="179"/>
      <c r="FDM6" s="179"/>
      <c r="FDN6" s="179"/>
      <c r="FDO6" s="179"/>
      <c r="FDP6" s="179"/>
      <c r="FDQ6" s="179"/>
      <c r="FDR6" s="179"/>
      <c r="FDS6" s="179"/>
      <c r="FDT6" s="179"/>
      <c r="FDU6" s="179"/>
      <c r="FDV6" s="179"/>
      <c r="FDW6" s="179"/>
      <c r="FDX6" s="179"/>
      <c r="FDY6" s="179"/>
      <c r="FDZ6" s="179"/>
      <c r="FEA6" s="179"/>
      <c r="FEB6" s="179"/>
      <c r="FEC6" s="179"/>
      <c r="FED6" s="179"/>
      <c r="FEE6" s="179"/>
      <c r="FEF6" s="179"/>
      <c r="FEG6" s="179"/>
      <c r="FEH6" s="179"/>
      <c r="FEI6" s="179"/>
      <c r="FEJ6" s="179"/>
      <c r="FEK6" s="179"/>
      <c r="FEL6" s="179"/>
      <c r="FEM6" s="179"/>
      <c r="FEN6" s="179"/>
      <c r="FEO6" s="179"/>
      <c r="FEP6" s="179"/>
      <c r="FEQ6" s="179"/>
      <c r="FER6" s="179"/>
      <c r="FES6" s="179"/>
      <c r="FET6" s="179"/>
      <c r="FEU6" s="179"/>
      <c r="FEV6" s="179"/>
      <c r="FEW6" s="179"/>
      <c r="FEX6" s="179"/>
      <c r="FEY6" s="179"/>
      <c r="FEZ6" s="179"/>
      <c r="FFA6" s="179"/>
      <c r="FFB6" s="179"/>
      <c r="FFC6" s="179"/>
      <c r="FFD6" s="179"/>
      <c r="FFE6" s="179"/>
      <c r="FFF6" s="179"/>
      <c r="FFG6" s="179"/>
      <c r="FFH6" s="179"/>
      <c r="FFI6" s="179"/>
      <c r="FFJ6" s="179"/>
      <c r="FFK6" s="179"/>
      <c r="FFL6" s="179"/>
      <c r="FFM6" s="179"/>
      <c r="FFN6" s="179"/>
      <c r="FFO6" s="179"/>
      <c r="FFP6" s="179"/>
      <c r="FFQ6" s="179"/>
      <c r="FFR6" s="179"/>
      <c r="FFS6" s="179"/>
      <c r="FFT6" s="179"/>
      <c r="FFU6" s="179"/>
      <c r="FFV6" s="179"/>
      <c r="FFW6" s="179"/>
      <c r="FFX6" s="179"/>
      <c r="FFY6" s="179"/>
      <c r="FFZ6" s="179"/>
      <c r="FGA6" s="179"/>
      <c r="FGB6" s="179"/>
      <c r="FGC6" s="179"/>
      <c r="FGD6" s="179"/>
      <c r="FGE6" s="179"/>
      <c r="FGF6" s="179"/>
      <c r="FGG6" s="179"/>
      <c r="FGH6" s="179"/>
      <c r="FGI6" s="179"/>
      <c r="FGJ6" s="179"/>
      <c r="FGK6" s="179"/>
      <c r="FGL6" s="179"/>
      <c r="FGM6" s="179"/>
      <c r="FGN6" s="179"/>
      <c r="FGO6" s="179"/>
      <c r="FGP6" s="179"/>
      <c r="FGQ6" s="179"/>
      <c r="FGR6" s="179"/>
      <c r="FGS6" s="179"/>
      <c r="FGT6" s="179"/>
      <c r="FGU6" s="179"/>
      <c r="FGV6" s="179"/>
      <c r="FGW6" s="179"/>
      <c r="FGX6" s="179"/>
      <c r="FGY6" s="179"/>
      <c r="FGZ6" s="179"/>
      <c r="FHA6" s="179"/>
      <c r="FHB6" s="179"/>
      <c r="FHC6" s="179"/>
      <c r="FHD6" s="179"/>
      <c r="FHE6" s="179"/>
      <c r="FHF6" s="179"/>
      <c r="FHG6" s="179"/>
      <c r="FHH6" s="179"/>
      <c r="FHI6" s="179"/>
      <c r="FHJ6" s="179"/>
      <c r="FHK6" s="179"/>
      <c r="FHL6" s="179"/>
      <c r="FHM6" s="179"/>
      <c r="FHN6" s="179"/>
      <c r="FHO6" s="179"/>
      <c r="FHP6" s="179"/>
      <c r="FHQ6" s="179"/>
      <c r="FHR6" s="179"/>
      <c r="FHS6" s="179"/>
      <c r="FHT6" s="179"/>
      <c r="FHU6" s="179"/>
      <c r="FHV6" s="179"/>
      <c r="FHW6" s="179"/>
      <c r="FHX6" s="179"/>
      <c r="FHY6" s="179"/>
      <c r="FHZ6" s="179"/>
      <c r="FIA6" s="179"/>
      <c r="FIB6" s="179"/>
      <c r="FIC6" s="179"/>
      <c r="FID6" s="179"/>
      <c r="FIE6" s="179"/>
      <c r="FIF6" s="179"/>
      <c r="FIG6" s="179"/>
      <c r="FIH6" s="179"/>
      <c r="FII6" s="179"/>
      <c r="FIJ6" s="179"/>
      <c r="FIK6" s="179"/>
      <c r="FIL6" s="179"/>
      <c r="FIM6" s="179"/>
      <c r="FIN6" s="179"/>
      <c r="FIO6" s="179"/>
      <c r="FIP6" s="179"/>
      <c r="FIQ6" s="179"/>
      <c r="FIR6" s="179"/>
      <c r="FIS6" s="179"/>
      <c r="FIT6" s="179"/>
      <c r="FIU6" s="179"/>
      <c r="FIV6" s="179"/>
      <c r="FIW6" s="179"/>
      <c r="FIX6" s="179"/>
      <c r="FIY6" s="179"/>
      <c r="FIZ6" s="179"/>
      <c r="FJA6" s="179"/>
      <c r="FJB6" s="179"/>
      <c r="FJC6" s="179"/>
      <c r="FJD6" s="179"/>
      <c r="FJE6" s="179"/>
      <c r="FJF6" s="179"/>
      <c r="FJG6" s="179"/>
      <c r="FJH6" s="179"/>
      <c r="FJI6" s="179"/>
      <c r="FJJ6" s="179"/>
      <c r="FJK6" s="179"/>
      <c r="FJL6" s="179"/>
      <c r="FJM6" s="179"/>
      <c r="FJN6" s="179"/>
      <c r="FJO6" s="179"/>
      <c r="FJP6" s="179"/>
      <c r="FJQ6" s="179"/>
      <c r="FJR6" s="179"/>
      <c r="FJS6" s="179"/>
      <c r="FJT6" s="179"/>
      <c r="FJU6" s="179"/>
      <c r="FJV6" s="179"/>
      <c r="FJW6" s="179"/>
      <c r="FJX6" s="179"/>
      <c r="FJY6" s="179"/>
      <c r="FJZ6" s="179"/>
      <c r="FKA6" s="179"/>
      <c r="FKB6" s="179"/>
      <c r="FKC6" s="179"/>
      <c r="FKD6" s="179"/>
      <c r="FKE6" s="179"/>
      <c r="FKF6" s="179"/>
      <c r="FKG6" s="179"/>
      <c r="FKH6" s="179"/>
      <c r="FKI6" s="179"/>
      <c r="FKJ6" s="179"/>
      <c r="FKK6" s="179"/>
      <c r="FKL6" s="179"/>
      <c r="FKM6" s="179"/>
      <c r="FKN6" s="179"/>
      <c r="FKO6" s="179"/>
      <c r="FKP6" s="179"/>
      <c r="FKQ6" s="179"/>
      <c r="FKR6" s="179"/>
      <c r="FKS6" s="179"/>
      <c r="FKT6" s="179"/>
      <c r="FKU6" s="179"/>
      <c r="FKV6" s="179"/>
      <c r="FKW6" s="179"/>
      <c r="FKX6" s="179"/>
      <c r="FKY6" s="179"/>
      <c r="FKZ6" s="179"/>
      <c r="FLA6" s="179"/>
      <c r="FLB6" s="179"/>
      <c r="FLC6" s="179"/>
      <c r="FLD6" s="179"/>
      <c r="FLE6" s="179"/>
      <c r="FLF6" s="179"/>
      <c r="FLG6" s="179"/>
      <c r="FLH6" s="179"/>
      <c r="FLI6" s="179"/>
      <c r="FLJ6" s="179"/>
      <c r="FLK6" s="179"/>
      <c r="FLL6" s="179"/>
      <c r="FLM6" s="179"/>
      <c r="FLN6" s="179"/>
      <c r="FLO6" s="179"/>
      <c r="FLP6" s="179"/>
      <c r="FLQ6" s="179"/>
      <c r="FLR6" s="179"/>
      <c r="FLS6" s="179"/>
      <c r="FLT6" s="179"/>
      <c r="FLU6" s="179"/>
      <c r="FLV6" s="179"/>
      <c r="FLW6" s="179"/>
      <c r="FLX6" s="179"/>
      <c r="FLY6" s="179"/>
      <c r="FLZ6" s="179"/>
      <c r="FMA6" s="179"/>
      <c r="FMB6" s="179"/>
      <c r="FMC6" s="179"/>
      <c r="FMD6" s="179"/>
      <c r="FME6" s="179"/>
      <c r="FMF6" s="179"/>
      <c r="FMG6" s="179"/>
      <c r="FMH6" s="179"/>
      <c r="FMI6" s="179"/>
      <c r="FMJ6" s="179"/>
      <c r="FMK6" s="179"/>
      <c r="FML6" s="179"/>
      <c r="FMM6" s="179"/>
      <c r="FMN6" s="179"/>
      <c r="FMO6" s="179"/>
      <c r="FMP6" s="179"/>
      <c r="FMQ6" s="179"/>
      <c r="FMR6" s="179"/>
      <c r="FMS6" s="179"/>
      <c r="FMT6" s="179"/>
      <c r="FMU6" s="179"/>
      <c r="FMV6" s="179"/>
      <c r="FMW6" s="179"/>
      <c r="FMX6" s="179"/>
      <c r="FMY6" s="179"/>
      <c r="FMZ6" s="179"/>
      <c r="FNA6" s="179"/>
      <c r="FNB6" s="179"/>
      <c r="FNC6" s="179"/>
      <c r="FND6" s="179"/>
      <c r="FNE6" s="179"/>
      <c r="FNF6" s="179"/>
      <c r="FNG6" s="179"/>
      <c r="FNH6" s="179"/>
      <c r="FNI6" s="179"/>
      <c r="FNJ6" s="179"/>
      <c r="FNK6" s="179"/>
      <c r="FNL6" s="179"/>
      <c r="FNM6" s="179"/>
      <c r="FNN6" s="179"/>
      <c r="FNO6" s="179"/>
      <c r="FNP6" s="179"/>
      <c r="FNQ6" s="179"/>
      <c r="FNR6" s="179"/>
      <c r="FNS6" s="179"/>
      <c r="FNT6" s="179"/>
      <c r="FNU6" s="179"/>
      <c r="FNV6" s="179"/>
      <c r="FNW6" s="179"/>
      <c r="FNX6" s="179"/>
      <c r="FNY6" s="179"/>
      <c r="FNZ6" s="179"/>
      <c r="FOA6" s="179"/>
      <c r="FOB6" s="179"/>
      <c r="FOC6" s="179"/>
      <c r="FOD6" s="179"/>
      <c r="FOE6" s="179"/>
      <c r="FOF6" s="179"/>
      <c r="FOG6" s="179"/>
      <c r="FOH6" s="179"/>
      <c r="FOI6" s="179"/>
      <c r="FOJ6" s="179"/>
      <c r="FOK6" s="179"/>
      <c r="FOL6" s="179"/>
      <c r="FOM6" s="179"/>
      <c r="FON6" s="179"/>
      <c r="FOO6" s="179"/>
      <c r="FOP6" s="179"/>
      <c r="FOQ6" s="179"/>
      <c r="FOR6" s="179"/>
      <c r="FOS6" s="179"/>
      <c r="FOT6" s="179"/>
      <c r="FOU6" s="179"/>
      <c r="FOV6" s="179"/>
      <c r="FOW6" s="179"/>
      <c r="FOX6" s="179"/>
      <c r="FOY6" s="179"/>
      <c r="FOZ6" s="179"/>
      <c r="FPA6" s="179"/>
      <c r="FPB6" s="179"/>
      <c r="FPC6" s="179"/>
      <c r="FPD6" s="179"/>
      <c r="FPE6" s="179"/>
      <c r="FPF6" s="179"/>
      <c r="FPG6" s="179"/>
      <c r="FPH6" s="179"/>
      <c r="FPI6" s="179"/>
      <c r="FPJ6" s="179"/>
      <c r="FPK6" s="179"/>
      <c r="FPL6" s="179"/>
      <c r="FPM6" s="179"/>
      <c r="FPN6" s="179"/>
      <c r="FPO6" s="179"/>
      <c r="FPP6" s="179"/>
      <c r="FPQ6" s="179"/>
      <c r="FPR6" s="179"/>
      <c r="FPS6" s="179"/>
      <c r="FPT6" s="179"/>
      <c r="FPU6" s="179"/>
      <c r="FPV6" s="179"/>
      <c r="FPW6" s="179"/>
      <c r="FPX6" s="179"/>
      <c r="FPY6" s="179"/>
      <c r="FPZ6" s="179"/>
      <c r="FQA6" s="179"/>
      <c r="FQB6" s="179"/>
      <c r="FQC6" s="179"/>
      <c r="FQD6" s="179"/>
      <c r="FQE6" s="179"/>
      <c r="FQF6" s="179"/>
      <c r="FQG6" s="179"/>
      <c r="FQH6" s="179"/>
      <c r="FQI6" s="179"/>
      <c r="FQJ6" s="179"/>
      <c r="FQK6" s="179"/>
      <c r="FQL6" s="179"/>
      <c r="FQM6" s="179"/>
      <c r="FQN6" s="179"/>
      <c r="FQO6" s="179"/>
      <c r="FQP6" s="179"/>
      <c r="FQQ6" s="179"/>
      <c r="FQR6" s="179"/>
      <c r="FQS6" s="179"/>
      <c r="FQT6" s="179"/>
      <c r="FQU6" s="179"/>
      <c r="FQV6" s="179"/>
      <c r="FQW6" s="179"/>
      <c r="FQX6" s="179"/>
      <c r="FQY6" s="179"/>
      <c r="FQZ6" s="179"/>
      <c r="FRA6" s="179"/>
      <c r="FRB6" s="179"/>
      <c r="FRC6" s="179"/>
      <c r="FRD6" s="179"/>
      <c r="FRE6" s="179"/>
      <c r="FRF6" s="179"/>
      <c r="FRG6" s="179"/>
      <c r="FRH6" s="179"/>
      <c r="FRI6" s="179"/>
      <c r="FRJ6" s="179"/>
      <c r="FRK6" s="179"/>
      <c r="FRL6" s="179"/>
      <c r="FRM6" s="179"/>
      <c r="FRN6" s="179"/>
      <c r="FRO6" s="179"/>
      <c r="FRP6" s="179"/>
      <c r="FRQ6" s="179"/>
      <c r="FRR6" s="179"/>
      <c r="FRS6" s="179"/>
      <c r="FRT6" s="179"/>
      <c r="FRU6" s="179"/>
      <c r="FRV6" s="179"/>
      <c r="FRW6" s="179"/>
      <c r="FRX6" s="179"/>
      <c r="FRY6" s="179"/>
      <c r="FRZ6" s="179"/>
      <c r="FSA6" s="179"/>
      <c r="FSB6" s="179"/>
      <c r="FSC6" s="179"/>
      <c r="FSD6" s="179"/>
      <c r="FSE6" s="179"/>
      <c r="FSF6" s="179"/>
      <c r="FSG6" s="179"/>
      <c r="FSH6" s="179"/>
      <c r="FSI6" s="179"/>
      <c r="FSJ6" s="179"/>
      <c r="FSK6" s="179"/>
      <c r="FSL6" s="179"/>
      <c r="FSM6" s="179"/>
      <c r="FSN6" s="179"/>
      <c r="FSO6" s="179"/>
      <c r="FSP6" s="179"/>
      <c r="FSQ6" s="179"/>
      <c r="FSR6" s="179"/>
      <c r="FSS6" s="179"/>
      <c r="FST6" s="179"/>
      <c r="FSU6" s="179"/>
      <c r="FSV6" s="179"/>
      <c r="FSW6" s="179"/>
      <c r="FSX6" s="179"/>
      <c r="FSY6" s="179"/>
      <c r="FSZ6" s="179"/>
      <c r="FTA6" s="179"/>
      <c r="FTB6" s="179"/>
      <c r="FTC6" s="179"/>
      <c r="FTD6" s="179"/>
      <c r="FTE6" s="179"/>
      <c r="FTF6" s="179"/>
      <c r="FTG6" s="179"/>
      <c r="FTH6" s="179"/>
      <c r="FTI6" s="179"/>
      <c r="FTJ6" s="179"/>
      <c r="FTK6" s="179"/>
      <c r="FTL6" s="179"/>
      <c r="FTM6" s="179"/>
      <c r="FTN6" s="179"/>
      <c r="FTO6" s="179"/>
      <c r="FTP6" s="179"/>
      <c r="FTQ6" s="179"/>
      <c r="FTR6" s="179"/>
      <c r="FTS6" s="179"/>
      <c r="FTT6" s="179"/>
      <c r="FTU6" s="179"/>
      <c r="FTV6" s="179"/>
      <c r="FTW6" s="179"/>
      <c r="FTX6" s="179"/>
      <c r="FTY6" s="179"/>
      <c r="FTZ6" s="179"/>
      <c r="FUA6" s="179"/>
      <c r="FUB6" s="179"/>
      <c r="FUC6" s="179"/>
      <c r="FUD6" s="179"/>
      <c r="FUE6" s="179"/>
      <c r="FUF6" s="179"/>
      <c r="FUG6" s="179"/>
      <c r="FUH6" s="179"/>
      <c r="FUI6" s="179"/>
      <c r="FUJ6" s="179"/>
      <c r="FUK6" s="179"/>
      <c r="FUL6" s="179"/>
      <c r="FUM6" s="179"/>
      <c r="FUN6" s="179"/>
      <c r="FUO6" s="179"/>
      <c r="FUP6" s="179"/>
      <c r="FUQ6" s="179"/>
      <c r="FUR6" s="179"/>
      <c r="FUS6" s="179"/>
      <c r="FUT6" s="179"/>
      <c r="FUU6" s="179"/>
      <c r="FUV6" s="179"/>
      <c r="FUW6" s="179"/>
      <c r="FUX6" s="179"/>
      <c r="FUY6" s="179"/>
      <c r="FUZ6" s="179"/>
      <c r="FVA6" s="179"/>
      <c r="FVB6" s="179"/>
      <c r="FVC6" s="179"/>
      <c r="FVD6" s="179"/>
      <c r="FVE6" s="179"/>
      <c r="FVF6" s="179"/>
      <c r="FVG6" s="179"/>
      <c r="FVH6" s="179"/>
      <c r="FVI6" s="179"/>
      <c r="FVJ6" s="179"/>
      <c r="FVK6" s="179"/>
      <c r="FVL6" s="179"/>
      <c r="FVM6" s="179"/>
      <c r="FVN6" s="179"/>
      <c r="FVO6" s="179"/>
      <c r="FVP6" s="179"/>
      <c r="FVQ6" s="179"/>
      <c r="FVR6" s="179"/>
      <c r="FVS6" s="179"/>
      <c r="FVT6" s="179"/>
      <c r="FVU6" s="179"/>
      <c r="FVV6" s="179"/>
      <c r="FVW6" s="179"/>
      <c r="FVX6" s="179"/>
      <c r="FVY6" s="179"/>
      <c r="FVZ6" s="179"/>
      <c r="FWA6" s="179"/>
      <c r="FWB6" s="179"/>
      <c r="FWC6" s="179"/>
      <c r="FWD6" s="179"/>
      <c r="FWE6" s="179"/>
      <c r="FWF6" s="179"/>
      <c r="FWG6" s="179"/>
      <c r="FWH6" s="179"/>
      <c r="FWI6" s="179"/>
      <c r="FWJ6" s="179"/>
      <c r="FWK6" s="179"/>
      <c r="FWL6" s="179"/>
      <c r="FWM6" s="179"/>
      <c r="FWN6" s="179"/>
      <c r="FWO6" s="179"/>
      <c r="FWP6" s="179"/>
      <c r="FWQ6" s="179"/>
      <c r="FWR6" s="179"/>
      <c r="FWS6" s="179"/>
      <c r="FWT6" s="179"/>
      <c r="FWU6" s="179"/>
      <c r="FWV6" s="179"/>
      <c r="FWW6" s="179"/>
      <c r="FWX6" s="179"/>
      <c r="FWY6" s="179"/>
      <c r="FWZ6" s="179"/>
      <c r="FXA6" s="179"/>
      <c r="FXB6" s="179"/>
      <c r="FXC6" s="179"/>
      <c r="FXD6" s="179"/>
      <c r="FXE6" s="179"/>
      <c r="FXF6" s="179"/>
      <c r="FXG6" s="179"/>
      <c r="FXH6" s="179"/>
      <c r="FXI6" s="179"/>
      <c r="FXJ6" s="179"/>
      <c r="FXK6" s="179"/>
      <c r="FXL6" s="179"/>
      <c r="FXM6" s="179"/>
      <c r="FXN6" s="179"/>
      <c r="FXO6" s="179"/>
      <c r="FXP6" s="179"/>
      <c r="FXQ6" s="179"/>
      <c r="FXR6" s="179"/>
      <c r="FXS6" s="179"/>
      <c r="FXT6" s="179"/>
      <c r="FXU6" s="179"/>
      <c r="FXV6" s="179"/>
      <c r="FXW6" s="179"/>
      <c r="FXX6" s="179"/>
      <c r="FXY6" s="179"/>
      <c r="FXZ6" s="179"/>
      <c r="FYA6" s="179"/>
      <c r="FYB6" s="179"/>
      <c r="FYC6" s="179"/>
      <c r="FYD6" s="179"/>
      <c r="FYE6" s="179"/>
      <c r="FYF6" s="179"/>
      <c r="FYG6" s="179"/>
      <c r="FYH6" s="179"/>
      <c r="FYI6" s="179"/>
      <c r="FYJ6" s="179"/>
      <c r="FYK6" s="179"/>
      <c r="FYL6" s="179"/>
      <c r="FYM6" s="179"/>
      <c r="FYN6" s="179"/>
      <c r="FYO6" s="179"/>
      <c r="FYP6" s="179"/>
      <c r="FYQ6" s="179"/>
      <c r="FYR6" s="179"/>
      <c r="FYS6" s="179"/>
      <c r="FYT6" s="179"/>
      <c r="FYU6" s="179"/>
      <c r="FYV6" s="179"/>
      <c r="FYW6" s="179"/>
      <c r="FYX6" s="179"/>
      <c r="FYY6" s="179"/>
      <c r="FYZ6" s="179"/>
      <c r="FZA6" s="179"/>
      <c r="FZB6" s="179"/>
      <c r="FZC6" s="179"/>
      <c r="FZD6" s="179"/>
      <c r="FZE6" s="179"/>
      <c r="FZF6" s="179"/>
      <c r="FZG6" s="179"/>
      <c r="FZH6" s="179"/>
      <c r="FZI6" s="179"/>
      <c r="FZJ6" s="179"/>
      <c r="FZK6" s="179"/>
      <c r="FZL6" s="179"/>
      <c r="FZM6" s="179"/>
      <c r="FZN6" s="179"/>
      <c r="FZO6" s="179"/>
      <c r="FZP6" s="179"/>
      <c r="FZQ6" s="179"/>
      <c r="FZR6" s="179"/>
      <c r="FZS6" s="179"/>
      <c r="FZT6" s="179"/>
      <c r="FZU6" s="179"/>
      <c r="FZV6" s="179"/>
      <c r="FZW6" s="179"/>
      <c r="FZX6" s="179"/>
      <c r="FZY6" s="179"/>
      <c r="FZZ6" s="179"/>
      <c r="GAA6" s="179"/>
      <c r="GAB6" s="179"/>
      <c r="GAC6" s="179"/>
      <c r="GAD6" s="179"/>
      <c r="GAE6" s="179"/>
      <c r="GAF6" s="179"/>
      <c r="GAG6" s="179"/>
      <c r="GAH6" s="179"/>
      <c r="GAI6" s="179"/>
      <c r="GAJ6" s="179"/>
      <c r="GAK6" s="179"/>
      <c r="GAL6" s="179"/>
      <c r="GAM6" s="179"/>
      <c r="GAN6" s="179"/>
      <c r="GAO6" s="179"/>
      <c r="GAP6" s="179"/>
      <c r="GAQ6" s="179"/>
      <c r="GAR6" s="179"/>
      <c r="GAS6" s="179"/>
      <c r="GAT6" s="179"/>
      <c r="GAU6" s="179"/>
      <c r="GAV6" s="179"/>
      <c r="GAW6" s="179"/>
      <c r="GAX6" s="179"/>
      <c r="GAY6" s="179"/>
      <c r="GAZ6" s="179"/>
      <c r="GBA6" s="179"/>
      <c r="GBB6" s="179"/>
      <c r="GBC6" s="179"/>
      <c r="GBD6" s="179"/>
      <c r="GBE6" s="179"/>
      <c r="GBF6" s="179"/>
      <c r="GBG6" s="179"/>
      <c r="GBH6" s="179"/>
      <c r="GBI6" s="179"/>
      <c r="GBJ6" s="179"/>
      <c r="GBK6" s="179"/>
      <c r="GBL6" s="179"/>
      <c r="GBM6" s="179"/>
      <c r="GBN6" s="179"/>
      <c r="GBO6" s="179"/>
      <c r="GBP6" s="179"/>
      <c r="GBQ6" s="179"/>
      <c r="GBR6" s="179"/>
      <c r="GBS6" s="179"/>
      <c r="GBT6" s="179"/>
      <c r="GBU6" s="179"/>
      <c r="GBV6" s="179"/>
      <c r="GBW6" s="179"/>
      <c r="GBX6" s="179"/>
      <c r="GBY6" s="179"/>
      <c r="GBZ6" s="179"/>
      <c r="GCA6" s="179"/>
      <c r="GCB6" s="179"/>
      <c r="GCC6" s="179"/>
      <c r="GCD6" s="179"/>
      <c r="GCE6" s="179"/>
      <c r="GCF6" s="179"/>
      <c r="GCG6" s="179"/>
      <c r="GCH6" s="179"/>
      <c r="GCI6" s="179"/>
      <c r="GCJ6" s="179"/>
      <c r="GCK6" s="179"/>
      <c r="GCL6" s="179"/>
      <c r="GCM6" s="179"/>
      <c r="GCN6" s="179"/>
      <c r="GCO6" s="179"/>
      <c r="GCP6" s="179"/>
      <c r="GCQ6" s="179"/>
      <c r="GCR6" s="179"/>
      <c r="GCS6" s="179"/>
      <c r="GCT6" s="179"/>
      <c r="GCU6" s="179"/>
      <c r="GCV6" s="179"/>
      <c r="GCW6" s="179"/>
      <c r="GCX6" s="179"/>
      <c r="GCY6" s="179"/>
      <c r="GCZ6" s="179"/>
      <c r="GDA6" s="179"/>
      <c r="GDB6" s="179"/>
      <c r="GDC6" s="179"/>
      <c r="GDD6" s="179"/>
      <c r="GDE6" s="179"/>
      <c r="GDF6" s="179"/>
      <c r="GDG6" s="179"/>
      <c r="GDH6" s="179"/>
      <c r="GDI6" s="179"/>
      <c r="GDJ6" s="179"/>
      <c r="GDK6" s="179"/>
      <c r="GDL6" s="179"/>
      <c r="GDM6" s="179"/>
      <c r="GDN6" s="179"/>
      <c r="GDO6" s="179"/>
      <c r="GDP6" s="179"/>
      <c r="GDQ6" s="179"/>
      <c r="GDR6" s="179"/>
      <c r="GDS6" s="179"/>
      <c r="GDT6" s="179"/>
      <c r="GDU6" s="179"/>
      <c r="GDV6" s="179"/>
      <c r="GDW6" s="179"/>
      <c r="GDX6" s="179"/>
      <c r="GDY6" s="179"/>
      <c r="GDZ6" s="179"/>
      <c r="GEA6" s="179"/>
      <c r="GEB6" s="179"/>
      <c r="GEC6" s="179"/>
      <c r="GED6" s="179"/>
      <c r="GEE6" s="179"/>
      <c r="GEF6" s="179"/>
      <c r="GEG6" s="179"/>
      <c r="GEH6" s="179"/>
      <c r="GEI6" s="179"/>
      <c r="GEJ6" s="179"/>
      <c r="GEK6" s="179"/>
      <c r="GEL6" s="179"/>
      <c r="GEM6" s="179"/>
      <c r="GEN6" s="179"/>
      <c r="GEO6" s="179"/>
      <c r="GEP6" s="179"/>
      <c r="GEQ6" s="179"/>
      <c r="GER6" s="179"/>
      <c r="GES6" s="179"/>
      <c r="GET6" s="179"/>
      <c r="GEU6" s="179"/>
      <c r="GEV6" s="179"/>
      <c r="GEW6" s="179"/>
      <c r="GEX6" s="179"/>
      <c r="GEY6" s="179"/>
      <c r="GEZ6" s="179"/>
      <c r="GFA6" s="179"/>
      <c r="GFB6" s="179"/>
      <c r="GFC6" s="179"/>
      <c r="GFD6" s="179"/>
      <c r="GFE6" s="179"/>
      <c r="GFF6" s="179"/>
      <c r="GFG6" s="179"/>
      <c r="GFH6" s="179"/>
      <c r="GFI6" s="179"/>
      <c r="GFJ6" s="179"/>
      <c r="GFK6" s="179"/>
      <c r="GFL6" s="179"/>
      <c r="GFM6" s="179"/>
      <c r="GFN6" s="179"/>
      <c r="GFO6" s="179"/>
      <c r="GFP6" s="179"/>
      <c r="GFQ6" s="179"/>
      <c r="GFR6" s="179"/>
      <c r="GFS6" s="179"/>
      <c r="GFT6" s="179"/>
      <c r="GFU6" s="179"/>
      <c r="GFV6" s="179"/>
      <c r="GFW6" s="179"/>
      <c r="GFX6" s="179"/>
      <c r="GFY6" s="179"/>
      <c r="GFZ6" s="179"/>
      <c r="GGA6" s="179"/>
      <c r="GGB6" s="179"/>
      <c r="GGC6" s="179"/>
      <c r="GGD6" s="179"/>
      <c r="GGE6" s="179"/>
      <c r="GGF6" s="179"/>
      <c r="GGG6" s="179"/>
      <c r="GGH6" s="179"/>
      <c r="GGI6" s="179"/>
      <c r="GGJ6" s="179"/>
      <c r="GGK6" s="179"/>
      <c r="GGL6" s="179"/>
      <c r="GGM6" s="179"/>
      <c r="GGN6" s="179"/>
      <c r="GGO6" s="179"/>
      <c r="GGP6" s="179"/>
      <c r="GGQ6" s="179"/>
      <c r="GGR6" s="179"/>
      <c r="GGS6" s="179"/>
      <c r="GGT6" s="179"/>
      <c r="GGU6" s="179"/>
      <c r="GGV6" s="179"/>
      <c r="GGW6" s="179"/>
      <c r="GGX6" s="179"/>
      <c r="GGY6" s="179"/>
      <c r="GGZ6" s="179"/>
      <c r="GHA6" s="179"/>
      <c r="GHB6" s="179"/>
      <c r="GHC6" s="179"/>
      <c r="GHD6" s="179"/>
      <c r="GHE6" s="179"/>
      <c r="GHF6" s="179"/>
      <c r="GHG6" s="179"/>
      <c r="GHH6" s="179"/>
      <c r="GHI6" s="179"/>
      <c r="GHJ6" s="179"/>
      <c r="GHK6" s="179"/>
      <c r="GHL6" s="179"/>
      <c r="GHM6" s="179"/>
      <c r="GHN6" s="179"/>
      <c r="GHO6" s="179"/>
      <c r="GHP6" s="179"/>
      <c r="GHQ6" s="179"/>
      <c r="GHR6" s="179"/>
      <c r="GHS6" s="179"/>
      <c r="GHT6" s="179"/>
      <c r="GHU6" s="179"/>
      <c r="GHV6" s="179"/>
      <c r="GHW6" s="179"/>
      <c r="GHX6" s="179"/>
      <c r="GHY6" s="179"/>
      <c r="GHZ6" s="179"/>
      <c r="GIA6" s="179"/>
      <c r="GIB6" s="179"/>
      <c r="GIC6" s="179"/>
      <c r="GID6" s="179"/>
      <c r="GIE6" s="179"/>
      <c r="GIF6" s="179"/>
      <c r="GIG6" s="179"/>
      <c r="GIH6" s="179"/>
      <c r="GII6" s="179"/>
      <c r="GIJ6" s="179"/>
      <c r="GIK6" s="179"/>
      <c r="GIL6" s="179"/>
      <c r="GIM6" s="179"/>
      <c r="GIN6" s="179"/>
      <c r="GIO6" s="179"/>
      <c r="GIP6" s="179"/>
      <c r="GIQ6" s="179"/>
      <c r="GIR6" s="179"/>
      <c r="GIS6" s="179"/>
      <c r="GIT6" s="179"/>
      <c r="GIU6" s="179"/>
      <c r="GIV6" s="179"/>
      <c r="GIW6" s="179"/>
      <c r="GIX6" s="179"/>
      <c r="GIY6" s="179"/>
      <c r="GIZ6" s="179"/>
      <c r="GJA6" s="179"/>
      <c r="GJB6" s="179"/>
      <c r="GJC6" s="179"/>
      <c r="GJD6" s="179"/>
      <c r="GJE6" s="179"/>
      <c r="GJF6" s="179"/>
      <c r="GJG6" s="179"/>
      <c r="GJH6" s="179"/>
      <c r="GJI6" s="179"/>
      <c r="GJJ6" s="179"/>
      <c r="GJK6" s="179"/>
      <c r="GJL6" s="179"/>
      <c r="GJM6" s="179"/>
      <c r="GJN6" s="179"/>
      <c r="GJO6" s="179"/>
      <c r="GJP6" s="179"/>
      <c r="GJQ6" s="179"/>
      <c r="GJR6" s="179"/>
      <c r="GJS6" s="179"/>
      <c r="GJT6" s="179"/>
      <c r="GJU6" s="179"/>
      <c r="GJV6" s="179"/>
      <c r="GJW6" s="179"/>
      <c r="GJX6" s="179"/>
      <c r="GJY6" s="179"/>
      <c r="GJZ6" s="179"/>
      <c r="GKA6" s="179"/>
      <c r="GKB6" s="179"/>
      <c r="GKC6" s="179"/>
      <c r="GKD6" s="179"/>
      <c r="GKE6" s="179"/>
      <c r="GKF6" s="179"/>
      <c r="GKG6" s="179"/>
      <c r="GKH6" s="179"/>
      <c r="GKI6" s="179"/>
      <c r="GKJ6" s="179"/>
      <c r="GKK6" s="179"/>
      <c r="GKL6" s="179"/>
      <c r="GKM6" s="179"/>
      <c r="GKN6" s="179"/>
      <c r="GKO6" s="179"/>
      <c r="GKP6" s="179"/>
      <c r="GKQ6" s="179"/>
      <c r="GKR6" s="179"/>
      <c r="GKS6" s="179"/>
      <c r="GKT6" s="179"/>
      <c r="GKU6" s="179"/>
      <c r="GKV6" s="179"/>
      <c r="GKW6" s="179"/>
      <c r="GKX6" s="179"/>
      <c r="GKY6" s="179"/>
      <c r="GKZ6" s="179"/>
      <c r="GLA6" s="179"/>
      <c r="GLB6" s="179"/>
      <c r="GLC6" s="179"/>
      <c r="GLD6" s="179"/>
      <c r="GLE6" s="179"/>
      <c r="GLF6" s="179"/>
      <c r="GLG6" s="179"/>
      <c r="GLH6" s="179"/>
      <c r="GLI6" s="179"/>
      <c r="GLJ6" s="179"/>
      <c r="GLK6" s="179"/>
      <c r="GLL6" s="179"/>
      <c r="GLM6" s="179"/>
      <c r="GLN6" s="179"/>
      <c r="GLO6" s="179"/>
      <c r="GLP6" s="179"/>
      <c r="GLQ6" s="179"/>
      <c r="GLR6" s="179"/>
      <c r="GLS6" s="179"/>
      <c r="GLT6" s="179"/>
      <c r="GLU6" s="179"/>
      <c r="GLV6" s="179"/>
      <c r="GLW6" s="179"/>
      <c r="GLX6" s="179"/>
      <c r="GLY6" s="179"/>
      <c r="GLZ6" s="179"/>
      <c r="GMA6" s="179"/>
      <c r="GMB6" s="179"/>
      <c r="GMC6" s="179"/>
      <c r="GMD6" s="179"/>
      <c r="GME6" s="179"/>
      <c r="GMF6" s="179"/>
      <c r="GMG6" s="179"/>
      <c r="GMH6" s="179"/>
      <c r="GMI6" s="179"/>
      <c r="GMJ6" s="179"/>
      <c r="GMK6" s="179"/>
      <c r="GML6" s="179"/>
      <c r="GMM6" s="179"/>
      <c r="GMN6" s="179"/>
      <c r="GMO6" s="179"/>
      <c r="GMP6" s="179"/>
      <c r="GMQ6" s="179"/>
      <c r="GMR6" s="179"/>
      <c r="GMS6" s="179"/>
      <c r="GMT6" s="179"/>
      <c r="GMU6" s="179"/>
      <c r="GMV6" s="179"/>
      <c r="GMW6" s="179"/>
      <c r="GMX6" s="179"/>
      <c r="GMY6" s="179"/>
      <c r="GMZ6" s="179"/>
      <c r="GNA6" s="179"/>
      <c r="GNB6" s="179"/>
      <c r="GNC6" s="179"/>
      <c r="GND6" s="179"/>
      <c r="GNE6" s="179"/>
      <c r="GNF6" s="179"/>
      <c r="GNG6" s="179"/>
      <c r="GNH6" s="179"/>
      <c r="GNI6" s="179"/>
      <c r="GNJ6" s="179"/>
      <c r="GNK6" s="179"/>
      <c r="GNL6" s="179"/>
      <c r="GNM6" s="179"/>
      <c r="GNN6" s="179"/>
      <c r="GNO6" s="179"/>
      <c r="GNP6" s="179"/>
      <c r="GNQ6" s="179"/>
      <c r="GNR6" s="179"/>
      <c r="GNS6" s="179"/>
      <c r="GNT6" s="179"/>
      <c r="GNU6" s="179"/>
      <c r="GNV6" s="179"/>
      <c r="GNW6" s="179"/>
      <c r="GNX6" s="179"/>
      <c r="GNY6" s="179"/>
      <c r="GNZ6" s="179"/>
      <c r="GOA6" s="179"/>
      <c r="GOB6" s="179"/>
      <c r="GOC6" s="179"/>
      <c r="GOD6" s="179"/>
      <c r="GOE6" s="179"/>
      <c r="GOF6" s="179"/>
      <c r="GOG6" s="179"/>
      <c r="GOH6" s="179"/>
      <c r="GOI6" s="179"/>
      <c r="GOJ6" s="179"/>
      <c r="GOK6" s="179"/>
      <c r="GOL6" s="179"/>
      <c r="GOM6" s="179"/>
      <c r="GON6" s="179"/>
      <c r="GOO6" s="179"/>
      <c r="GOP6" s="179"/>
      <c r="GOQ6" s="179"/>
      <c r="GOR6" s="179"/>
      <c r="GOS6" s="179"/>
      <c r="GOT6" s="179"/>
      <c r="GOU6" s="179"/>
      <c r="GOV6" s="179"/>
      <c r="GOW6" s="179"/>
      <c r="GOX6" s="179"/>
      <c r="GOY6" s="179"/>
      <c r="GOZ6" s="179"/>
      <c r="GPA6" s="179"/>
      <c r="GPB6" s="179"/>
      <c r="GPC6" s="179"/>
      <c r="GPD6" s="179"/>
      <c r="GPE6" s="179"/>
      <c r="GPF6" s="179"/>
      <c r="GPG6" s="179"/>
      <c r="GPH6" s="179"/>
      <c r="GPI6" s="179"/>
      <c r="GPJ6" s="179"/>
      <c r="GPK6" s="179"/>
      <c r="GPL6" s="179"/>
      <c r="GPM6" s="179"/>
      <c r="GPN6" s="179"/>
      <c r="GPO6" s="179"/>
      <c r="GPP6" s="179"/>
      <c r="GPQ6" s="179"/>
      <c r="GPR6" s="179"/>
      <c r="GPS6" s="179"/>
      <c r="GPT6" s="179"/>
      <c r="GPU6" s="179"/>
      <c r="GPV6" s="179"/>
      <c r="GPW6" s="179"/>
      <c r="GPX6" s="179"/>
      <c r="GPY6" s="179"/>
      <c r="GPZ6" s="179"/>
      <c r="GQA6" s="179"/>
      <c r="GQB6" s="179"/>
      <c r="GQC6" s="179"/>
      <c r="GQD6" s="179"/>
      <c r="GQE6" s="179"/>
      <c r="GQF6" s="179"/>
      <c r="GQG6" s="179"/>
      <c r="GQH6" s="179"/>
      <c r="GQI6" s="179"/>
      <c r="GQJ6" s="179"/>
      <c r="GQK6" s="179"/>
      <c r="GQL6" s="179"/>
      <c r="GQM6" s="179"/>
      <c r="GQN6" s="179"/>
      <c r="GQO6" s="179"/>
      <c r="GQP6" s="179"/>
      <c r="GQQ6" s="179"/>
      <c r="GQR6" s="179"/>
      <c r="GQS6" s="179"/>
      <c r="GQT6" s="179"/>
      <c r="GQU6" s="179"/>
      <c r="GQV6" s="179"/>
      <c r="GQW6" s="179"/>
      <c r="GQX6" s="179"/>
      <c r="GQY6" s="179"/>
      <c r="GQZ6" s="179"/>
      <c r="GRA6" s="179"/>
      <c r="GRB6" s="179"/>
      <c r="GRC6" s="179"/>
      <c r="GRD6" s="179"/>
      <c r="GRE6" s="179"/>
      <c r="GRF6" s="179"/>
      <c r="GRG6" s="179"/>
      <c r="GRH6" s="179"/>
      <c r="GRI6" s="179"/>
      <c r="GRJ6" s="179"/>
      <c r="GRK6" s="179"/>
      <c r="GRL6" s="179"/>
      <c r="GRM6" s="179"/>
      <c r="GRN6" s="179"/>
      <c r="GRO6" s="179"/>
      <c r="GRP6" s="179"/>
      <c r="GRQ6" s="179"/>
      <c r="GRR6" s="179"/>
      <c r="GRS6" s="179"/>
      <c r="GRT6" s="179"/>
      <c r="GRU6" s="179"/>
      <c r="GRV6" s="179"/>
      <c r="GRW6" s="179"/>
      <c r="GRX6" s="179"/>
      <c r="GRY6" s="179"/>
      <c r="GRZ6" s="179"/>
      <c r="GSA6" s="179"/>
      <c r="GSB6" s="179"/>
      <c r="GSC6" s="179"/>
      <c r="GSD6" s="179"/>
      <c r="GSE6" s="179"/>
      <c r="GSF6" s="179"/>
      <c r="GSG6" s="179"/>
      <c r="GSH6" s="179"/>
      <c r="GSI6" s="179"/>
      <c r="GSJ6" s="179"/>
      <c r="GSK6" s="179"/>
      <c r="GSL6" s="179"/>
      <c r="GSM6" s="179"/>
      <c r="GSN6" s="179"/>
      <c r="GSO6" s="179"/>
      <c r="GSP6" s="179"/>
      <c r="GSQ6" s="179"/>
      <c r="GSR6" s="179"/>
      <c r="GSS6" s="179"/>
      <c r="GST6" s="179"/>
      <c r="GSU6" s="179"/>
      <c r="GSV6" s="179"/>
      <c r="GSW6" s="179"/>
      <c r="GSX6" s="179"/>
      <c r="GSY6" s="179"/>
      <c r="GSZ6" s="179"/>
      <c r="GTA6" s="179"/>
      <c r="GTB6" s="179"/>
      <c r="GTC6" s="179"/>
      <c r="GTD6" s="179"/>
      <c r="GTE6" s="179"/>
      <c r="GTF6" s="179"/>
      <c r="GTG6" s="179"/>
      <c r="GTH6" s="179"/>
      <c r="GTI6" s="179"/>
      <c r="GTJ6" s="179"/>
      <c r="GTK6" s="179"/>
      <c r="GTL6" s="179"/>
      <c r="GTM6" s="179"/>
      <c r="GTN6" s="179"/>
      <c r="GTO6" s="179"/>
      <c r="GTP6" s="179"/>
      <c r="GTQ6" s="179"/>
      <c r="GTR6" s="179"/>
      <c r="GTS6" s="179"/>
      <c r="GTT6" s="179"/>
      <c r="GTU6" s="179"/>
      <c r="GTV6" s="179"/>
      <c r="GTW6" s="179"/>
      <c r="GTX6" s="179"/>
      <c r="GTY6" s="179"/>
      <c r="GTZ6" s="179"/>
      <c r="GUA6" s="179"/>
      <c r="GUB6" s="179"/>
      <c r="GUC6" s="179"/>
      <c r="GUD6" s="179"/>
      <c r="GUE6" s="179"/>
      <c r="GUF6" s="179"/>
      <c r="GUG6" s="179"/>
      <c r="GUH6" s="179"/>
      <c r="GUI6" s="179"/>
      <c r="GUJ6" s="179"/>
      <c r="GUK6" s="179"/>
      <c r="GUL6" s="179"/>
      <c r="GUM6" s="179"/>
      <c r="GUN6" s="179"/>
      <c r="GUO6" s="179"/>
      <c r="GUP6" s="179"/>
      <c r="GUQ6" s="179"/>
      <c r="GUR6" s="179"/>
      <c r="GUS6" s="179"/>
      <c r="GUT6" s="179"/>
      <c r="GUU6" s="179"/>
      <c r="GUV6" s="179"/>
      <c r="GUW6" s="179"/>
      <c r="GUX6" s="179"/>
      <c r="GUY6" s="179"/>
      <c r="GUZ6" s="179"/>
      <c r="GVA6" s="179"/>
      <c r="GVB6" s="179"/>
      <c r="GVC6" s="179"/>
      <c r="GVD6" s="179"/>
      <c r="GVE6" s="179"/>
      <c r="GVF6" s="179"/>
      <c r="GVG6" s="179"/>
      <c r="GVH6" s="179"/>
      <c r="GVI6" s="179"/>
      <c r="GVJ6" s="179"/>
      <c r="GVK6" s="179"/>
      <c r="GVL6" s="179"/>
      <c r="GVM6" s="179"/>
      <c r="GVN6" s="179"/>
      <c r="GVO6" s="179"/>
      <c r="GVP6" s="179"/>
      <c r="GVQ6" s="179"/>
      <c r="GVR6" s="179"/>
      <c r="GVS6" s="179"/>
      <c r="GVT6" s="179"/>
      <c r="GVU6" s="179"/>
      <c r="GVV6" s="179"/>
      <c r="GVW6" s="179"/>
      <c r="GVX6" s="179"/>
      <c r="GVY6" s="179"/>
      <c r="GVZ6" s="179"/>
      <c r="GWA6" s="179"/>
      <c r="GWB6" s="179"/>
      <c r="GWC6" s="179"/>
      <c r="GWD6" s="179"/>
      <c r="GWE6" s="179"/>
      <c r="GWF6" s="179"/>
      <c r="GWG6" s="179"/>
      <c r="GWH6" s="179"/>
      <c r="GWI6" s="179"/>
      <c r="GWJ6" s="179"/>
      <c r="GWK6" s="179"/>
      <c r="GWL6" s="179"/>
      <c r="GWM6" s="179"/>
      <c r="GWN6" s="179"/>
      <c r="GWO6" s="179"/>
      <c r="GWP6" s="179"/>
      <c r="GWQ6" s="179"/>
      <c r="GWR6" s="179"/>
      <c r="GWS6" s="179"/>
      <c r="GWT6" s="179"/>
      <c r="GWU6" s="179"/>
      <c r="GWV6" s="179"/>
      <c r="GWW6" s="179"/>
      <c r="GWX6" s="179"/>
      <c r="GWY6" s="179"/>
      <c r="GWZ6" s="179"/>
      <c r="GXA6" s="179"/>
      <c r="GXB6" s="179"/>
      <c r="GXC6" s="179"/>
      <c r="GXD6" s="179"/>
      <c r="GXE6" s="179"/>
      <c r="GXF6" s="179"/>
      <c r="GXG6" s="179"/>
      <c r="GXH6" s="179"/>
      <c r="GXI6" s="179"/>
      <c r="GXJ6" s="179"/>
      <c r="GXK6" s="179"/>
      <c r="GXL6" s="179"/>
      <c r="GXM6" s="179"/>
      <c r="GXN6" s="179"/>
      <c r="GXO6" s="179"/>
      <c r="GXP6" s="179"/>
      <c r="GXQ6" s="179"/>
      <c r="GXR6" s="179"/>
      <c r="GXS6" s="179"/>
      <c r="GXT6" s="179"/>
      <c r="GXU6" s="179"/>
      <c r="GXV6" s="179"/>
      <c r="GXW6" s="179"/>
      <c r="GXX6" s="179"/>
      <c r="GXY6" s="179"/>
      <c r="GXZ6" s="179"/>
      <c r="GYA6" s="179"/>
      <c r="GYB6" s="179"/>
      <c r="GYC6" s="179"/>
      <c r="GYD6" s="179"/>
      <c r="GYE6" s="179"/>
      <c r="GYF6" s="179"/>
      <c r="GYG6" s="179"/>
      <c r="GYH6" s="179"/>
      <c r="GYI6" s="179"/>
      <c r="GYJ6" s="179"/>
      <c r="GYK6" s="179"/>
      <c r="GYL6" s="179"/>
      <c r="GYM6" s="179"/>
      <c r="GYN6" s="179"/>
      <c r="GYO6" s="179"/>
      <c r="GYP6" s="179"/>
      <c r="GYQ6" s="179"/>
      <c r="GYR6" s="179"/>
      <c r="GYS6" s="179"/>
      <c r="GYT6" s="179"/>
      <c r="GYU6" s="179"/>
      <c r="GYV6" s="179"/>
      <c r="GYW6" s="179"/>
      <c r="GYX6" s="179"/>
      <c r="GYY6" s="179"/>
      <c r="GYZ6" s="179"/>
      <c r="GZA6" s="179"/>
      <c r="GZB6" s="179"/>
      <c r="GZC6" s="179"/>
      <c r="GZD6" s="179"/>
      <c r="GZE6" s="179"/>
      <c r="GZF6" s="179"/>
      <c r="GZG6" s="179"/>
      <c r="GZH6" s="179"/>
      <c r="GZI6" s="179"/>
      <c r="GZJ6" s="179"/>
      <c r="GZK6" s="179"/>
      <c r="GZL6" s="179"/>
      <c r="GZM6" s="179"/>
      <c r="GZN6" s="179"/>
      <c r="GZO6" s="179"/>
      <c r="GZP6" s="179"/>
      <c r="GZQ6" s="179"/>
      <c r="GZR6" s="179"/>
      <c r="GZS6" s="179"/>
      <c r="GZT6" s="179"/>
      <c r="GZU6" s="179"/>
      <c r="GZV6" s="179"/>
      <c r="GZW6" s="179"/>
      <c r="GZX6" s="179"/>
      <c r="GZY6" s="179"/>
      <c r="GZZ6" s="179"/>
      <c r="HAA6" s="179"/>
      <c r="HAB6" s="179"/>
      <c r="HAC6" s="179"/>
      <c r="HAD6" s="179"/>
      <c r="HAE6" s="179"/>
      <c r="HAF6" s="179"/>
      <c r="HAG6" s="179"/>
      <c r="HAH6" s="179"/>
      <c r="HAI6" s="179"/>
      <c r="HAJ6" s="179"/>
      <c r="HAK6" s="179"/>
      <c r="HAL6" s="179"/>
      <c r="HAM6" s="179"/>
      <c r="HAN6" s="179"/>
      <c r="HAO6" s="179"/>
      <c r="HAP6" s="179"/>
      <c r="HAQ6" s="179"/>
      <c r="HAR6" s="179"/>
      <c r="HAS6" s="179"/>
      <c r="HAT6" s="179"/>
      <c r="HAU6" s="179"/>
      <c r="HAV6" s="179"/>
      <c r="HAW6" s="179"/>
      <c r="HAX6" s="179"/>
      <c r="HAY6" s="179"/>
      <c r="HAZ6" s="179"/>
      <c r="HBA6" s="179"/>
      <c r="HBB6" s="179"/>
      <c r="HBC6" s="179"/>
      <c r="HBD6" s="179"/>
      <c r="HBE6" s="179"/>
      <c r="HBF6" s="179"/>
      <c r="HBG6" s="179"/>
      <c r="HBH6" s="179"/>
      <c r="HBI6" s="179"/>
      <c r="HBJ6" s="179"/>
      <c r="HBK6" s="179"/>
      <c r="HBL6" s="179"/>
      <c r="HBM6" s="179"/>
      <c r="HBN6" s="179"/>
      <c r="HBO6" s="179"/>
      <c r="HBP6" s="179"/>
      <c r="HBQ6" s="179"/>
      <c r="HBR6" s="179"/>
      <c r="HBS6" s="179"/>
      <c r="HBT6" s="179"/>
      <c r="HBU6" s="179"/>
      <c r="HBV6" s="179"/>
      <c r="HBW6" s="179"/>
      <c r="HBX6" s="179"/>
      <c r="HBY6" s="179"/>
      <c r="HBZ6" s="179"/>
      <c r="HCA6" s="179"/>
      <c r="HCB6" s="179"/>
      <c r="HCC6" s="179"/>
      <c r="HCD6" s="179"/>
      <c r="HCE6" s="179"/>
      <c r="HCF6" s="179"/>
      <c r="HCG6" s="179"/>
      <c r="HCH6" s="179"/>
      <c r="HCI6" s="179"/>
      <c r="HCJ6" s="179"/>
      <c r="HCK6" s="179"/>
      <c r="HCL6" s="179"/>
      <c r="HCM6" s="179"/>
      <c r="HCN6" s="179"/>
      <c r="HCO6" s="179"/>
      <c r="HCP6" s="179"/>
      <c r="HCQ6" s="179"/>
      <c r="HCR6" s="179"/>
      <c r="HCS6" s="179"/>
      <c r="HCT6" s="179"/>
      <c r="HCU6" s="179"/>
      <c r="HCV6" s="179"/>
      <c r="HCW6" s="179"/>
      <c r="HCX6" s="179"/>
      <c r="HCY6" s="179"/>
      <c r="HCZ6" s="179"/>
      <c r="HDA6" s="179"/>
      <c r="HDB6" s="179"/>
      <c r="HDC6" s="179"/>
      <c r="HDD6" s="179"/>
      <c r="HDE6" s="179"/>
      <c r="HDF6" s="179"/>
      <c r="HDG6" s="179"/>
      <c r="HDH6" s="179"/>
      <c r="HDI6" s="179"/>
      <c r="HDJ6" s="179"/>
      <c r="HDK6" s="179"/>
      <c r="HDL6" s="179"/>
      <c r="HDM6" s="179"/>
      <c r="HDN6" s="179"/>
      <c r="HDO6" s="179"/>
      <c r="HDP6" s="179"/>
      <c r="HDQ6" s="179"/>
      <c r="HDR6" s="179"/>
      <c r="HDS6" s="179"/>
      <c r="HDT6" s="179"/>
      <c r="HDU6" s="179"/>
      <c r="HDV6" s="179"/>
      <c r="HDW6" s="179"/>
      <c r="HDX6" s="179"/>
      <c r="HDY6" s="179"/>
      <c r="HDZ6" s="179"/>
      <c r="HEA6" s="179"/>
      <c r="HEB6" s="179"/>
      <c r="HEC6" s="179"/>
      <c r="HED6" s="179"/>
      <c r="HEE6" s="179"/>
      <c r="HEF6" s="179"/>
      <c r="HEG6" s="179"/>
      <c r="HEH6" s="179"/>
      <c r="HEI6" s="179"/>
      <c r="HEJ6" s="179"/>
      <c r="HEK6" s="179"/>
      <c r="HEL6" s="179"/>
      <c r="HEM6" s="179"/>
      <c r="HEN6" s="179"/>
      <c r="HEO6" s="179"/>
      <c r="HEP6" s="179"/>
      <c r="HEQ6" s="179"/>
      <c r="HER6" s="179"/>
      <c r="HES6" s="179"/>
      <c r="HET6" s="179"/>
      <c r="HEU6" s="179"/>
      <c r="HEV6" s="179"/>
      <c r="HEW6" s="179"/>
      <c r="HEX6" s="179"/>
      <c r="HEY6" s="179"/>
      <c r="HEZ6" s="179"/>
      <c r="HFA6" s="179"/>
      <c r="HFB6" s="179"/>
      <c r="HFC6" s="179"/>
      <c r="HFD6" s="179"/>
      <c r="HFE6" s="179"/>
      <c r="HFF6" s="179"/>
      <c r="HFG6" s="179"/>
      <c r="HFH6" s="179"/>
      <c r="HFI6" s="179"/>
      <c r="HFJ6" s="179"/>
      <c r="HFK6" s="179"/>
      <c r="HFL6" s="179"/>
      <c r="HFM6" s="179"/>
      <c r="HFN6" s="179"/>
      <c r="HFO6" s="179"/>
      <c r="HFP6" s="179"/>
      <c r="HFQ6" s="179"/>
      <c r="HFR6" s="179"/>
      <c r="HFS6" s="179"/>
      <c r="HFT6" s="179"/>
      <c r="HFU6" s="179"/>
      <c r="HFV6" s="179"/>
      <c r="HFW6" s="179"/>
      <c r="HFX6" s="179"/>
      <c r="HFY6" s="179"/>
      <c r="HFZ6" s="179"/>
      <c r="HGA6" s="179"/>
      <c r="HGB6" s="179"/>
      <c r="HGC6" s="179"/>
      <c r="HGD6" s="179"/>
      <c r="HGE6" s="179"/>
      <c r="HGF6" s="179"/>
      <c r="HGG6" s="179"/>
      <c r="HGH6" s="179"/>
      <c r="HGI6" s="179"/>
      <c r="HGJ6" s="179"/>
      <c r="HGK6" s="179"/>
      <c r="HGL6" s="179"/>
      <c r="HGM6" s="179"/>
      <c r="HGN6" s="179"/>
      <c r="HGO6" s="179"/>
      <c r="HGP6" s="179"/>
      <c r="HGQ6" s="179"/>
      <c r="HGR6" s="179"/>
      <c r="HGS6" s="179"/>
      <c r="HGT6" s="179"/>
      <c r="HGU6" s="179"/>
      <c r="HGV6" s="179"/>
      <c r="HGW6" s="179"/>
      <c r="HGX6" s="179"/>
      <c r="HGY6" s="179"/>
      <c r="HGZ6" s="179"/>
      <c r="HHA6" s="179"/>
      <c r="HHB6" s="179"/>
      <c r="HHC6" s="179"/>
      <c r="HHD6" s="179"/>
      <c r="HHE6" s="179"/>
      <c r="HHF6" s="179"/>
      <c r="HHG6" s="179"/>
      <c r="HHH6" s="179"/>
      <c r="HHI6" s="179"/>
      <c r="HHJ6" s="179"/>
      <c r="HHK6" s="179"/>
      <c r="HHL6" s="179"/>
      <c r="HHM6" s="179"/>
      <c r="HHN6" s="179"/>
      <c r="HHO6" s="179"/>
      <c r="HHP6" s="179"/>
      <c r="HHQ6" s="179"/>
      <c r="HHR6" s="179"/>
      <c r="HHS6" s="179"/>
      <c r="HHT6" s="179"/>
      <c r="HHU6" s="179"/>
      <c r="HHV6" s="179"/>
      <c r="HHW6" s="179"/>
      <c r="HHX6" s="179"/>
      <c r="HHY6" s="179"/>
      <c r="HHZ6" s="179"/>
      <c r="HIA6" s="179"/>
      <c r="HIB6" s="179"/>
      <c r="HIC6" s="179"/>
      <c r="HID6" s="179"/>
      <c r="HIE6" s="179"/>
      <c r="HIF6" s="179"/>
      <c r="HIG6" s="179"/>
      <c r="HIH6" s="179"/>
      <c r="HII6" s="179"/>
      <c r="HIJ6" s="179"/>
      <c r="HIK6" s="179"/>
      <c r="HIL6" s="179"/>
      <c r="HIM6" s="179"/>
      <c r="HIN6" s="179"/>
      <c r="HIO6" s="179"/>
      <c r="HIP6" s="179"/>
      <c r="HIQ6" s="179"/>
      <c r="HIR6" s="179"/>
      <c r="HIS6" s="179"/>
      <c r="HIT6" s="179"/>
      <c r="HIU6" s="179"/>
      <c r="HIV6" s="179"/>
      <c r="HIW6" s="179"/>
      <c r="HIX6" s="179"/>
      <c r="HIY6" s="179"/>
      <c r="HIZ6" s="179"/>
      <c r="HJA6" s="179"/>
      <c r="HJB6" s="179"/>
      <c r="HJC6" s="179"/>
      <c r="HJD6" s="179"/>
      <c r="HJE6" s="179"/>
      <c r="HJF6" s="179"/>
      <c r="HJG6" s="179"/>
      <c r="HJH6" s="179"/>
      <c r="HJI6" s="179"/>
      <c r="HJJ6" s="179"/>
      <c r="HJK6" s="179"/>
      <c r="HJL6" s="179"/>
      <c r="HJM6" s="179"/>
      <c r="HJN6" s="179"/>
      <c r="HJO6" s="179"/>
      <c r="HJP6" s="179"/>
      <c r="HJQ6" s="179"/>
      <c r="HJR6" s="179"/>
      <c r="HJS6" s="179"/>
      <c r="HJT6" s="179"/>
      <c r="HJU6" s="179"/>
      <c r="HJV6" s="179"/>
      <c r="HJW6" s="179"/>
      <c r="HJX6" s="179"/>
      <c r="HJY6" s="179"/>
      <c r="HJZ6" s="179"/>
      <c r="HKA6" s="179"/>
      <c r="HKB6" s="179"/>
      <c r="HKC6" s="179"/>
      <c r="HKD6" s="179"/>
      <c r="HKE6" s="179"/>
      <c r="HKF6" s="179"/>
      <c r="HKG6" s="179"/>
      <c r="HKH6" s="179"/>
      <c r="HKI6" s="179"/>
      <c r="HKJ6" s="179"/>
      <c r="HKK6" s="179"/>
      <c r="HKL6" s="179"/>
      <c r="HKM6" s="179"/>
      <c r="HKN6" s="179"/>
      <c r="HKO6" s="179"/>
      <c r="HKP6" s="179"/>
      <c r="HKQ6" s="179"/>
      <c r="HKR6" s="179"/>
      <c r="HKS6" s="179"/>
      <c r="HKT6" s="179"/>
      <c r="HKU6" s="179"/>
      <c r="HKV6" s="179"/>
      <c r="HKW6" s="179"/>
      <c r="HKX6" s="179"/>
      <c r="HKY6" s="179"/>
      <c r="HKZ6" s="179"/>
      <c r="HLA6" s="179"/>
      <c r="HLB6" s="179"/>
      <c r="HLC6" s="179"/>
      <c r="HLD6" s="179"/>
      <c r="HLE6" s="179"/>
      <c r="HLF6" s="179"/>
      <c r="HLG6" s="179"/>
      <c r="HLH6" s="179"/>
      <c r="HLI6" s="179"/>
      <c r="HLJ6" s="179"/>
      <c r="HLK6" s="179"/>
      <c r="HLL6" s="179"/>
      <c r="HLM6" s="179"/>
      <c r="HLN6" s="179"/>
      <c r="HLO6" s="179"/>
      <c r="HLP6" s="179"/>
      <c r="HLQ6" s="179"/>
      <c r="HLR6" s="179"/>
      <c r="HLS6" s="179"/>
      <c r="HLT6" s="179"/>
      <c r="HLU6" s="179"/>
      <c r="HLV6" s="179"/>
      <c r="HLW6" s="179"/>
      <c r="HLX6" s="179"/>
      <c r="HLY6" s="179"/>
      <c r="HLZ6" s="179"/>
      <c r="HMA6" s="179"/>
      <c r="HMB6" s="179"/>
      <c r="HMC6" s="179"/>
      <c r="HMD6" s="179"/>
      <c r="HME6" s="179"/>
      <c r="HMF6" s="179"/>
      <c r="HMG6" s="179"/>
      <c r="HMH6" s="179"/>
      <c r="HMI6" s="179"/>
      <c r="HMJ6" s="179"/>
      <c r="HMK6" s="179"/>
      <c r="HML6" s="179"/>
      <c r="HMM6" s="179"/>
      <c r="HMN6" s="179"/>
      <c r="HMO6" s="179"/>
      <c r="HMP6" s="179"/>
      <c r="HMQ6" s="179"/>
      <c r="HMR6" s="179"/>
      <c r="HMS6" s="179"/>
      <c r="HMT6" s="179"/>
      <c r="HMU6" s="179"/>
      <c r="HMV6" s="179"/>
      <c r="HMW6" s="179"/>
      <c r="HMX6" s="179"/>
      <c r="HMY6" s="179"/>
      <c r="HMZ6" s="179"/>
      <c r="HNA6" s="179"/>
      <c r="HNB6" s="179"/>
      <c r="HNC6" s="179"/>
      <c r="HND6" s="179"/>
      <c r="HNE6" s="179"/>
      <c r="HNF6" s="179"/>
      <c r="HNG6" s="179"/>
      <c r="HNH6" s="179"/>
      <c r="HNI6" s="179"/>
      <c r="HNJ6" s="179"/>
      <c r="HNK6" s="179"/>
      <c r="HNL6" s="179"/>
      <c r="HNM6" s="179"/>
      <c r="HNN6" s="179"/>
      <c r="HNO6" s="179"/>
      <c r="HNP6" s="179"/>
      <c r="HNQ6" s="179"/>
      <c r="HNR6" s="179"/>
      <c r="HNS6" s="179"/>
      <c r="HNT6" s="179"/>
      <c r="HNU6" s="179"/>
      <c r="HNV6" s="179"/>
      <c r="HNW6" s="179"/>
      <c r="HNX6" s="179"/>
      <c r="HNY6" s="179"/>
      <c r="HNZ6" s="179"/>
      <c r="HOA6" s="179"/>
      <c r="HOB6" s="179"/>
      <c r="HOC6" s="179"/>
      <c r="HOD6" s="179"/>
      <c r="HOE6" s="179"/>
      <c r="HOF6" s="179"/>
      <c r="HOG6" s="179"/>
      <c r="HOH6" s="179"/>
      <c r="HOI6" s="179"/>
      <c r="HOJ6" s="179"/>
      <c r="HOK6" s="179"/>
      <c r="HOL6" s="179"/>
      <c r="HOM6" s="179"/>
      <c r="HON6" s="179"/>
      <c r="HOO6" s="179"/>
      <c r="HOP6" s="179"/>
      <c r="HOQ6" s="179"/>
      <c r="HOR6" s="179"/>
      <c r="HOS6" s="179"/>
      <c r="HOT6" s="179"/>
      <c r="HOU6" s="179"/>
      <c r="HOV6" s="179"/>
      <c r="HOW6" s="179"/>
      <c r="HOX6" s="179"/>
      <c r="HOY6" s="179"/>
      <c r="HOZ6" s="179"/>
      <c r="HPA6" s="179"/>
      <c r="HPB6" s="179"/>
      <c r="HPC6" s="179"/>
      <c r="HPD6" s="179"/>
      <c r="HPE6" s="179"/>
      <c r="HPF6" s="179"/>
      <c r="HPG6" s="179"/>
      <c r="HPH6" s="179"/>
      <c r="HPI6" s="179"/>
      <c r="HPJ6" s="179"/>
      <c r="HPK6" s="179"/>
      <c r="HPL6" s="179"/>
      <c r="HPM6" s="179"/>
      <c r="HPN6" s="179"/>
      <c r="HPO6" s="179"/>
      <c r="HPP6" s="179"/>
      <c r="HPQ6" s="179"/>
      <c r="HPR6" s="179"/>
      <c r="HPS6" s="179"/>
      <c r="HPT6" s="179"/>
      <c r="HPU6" s="179"/>
      <c r="HPV6" s="179"/>
      <c r="HPW6" s="179"/>
      <c r="HPX6" s="179"/>
      <c r="HPY6" s="179"/>
      <c r="HPZ6" s="179"/>
      <c r="HQA6" s="179"/>
      <c r="HQB6" s="179"/>
      <c r="HQC6" s="179"/>
      <c r="HQD6" s="179"/>
      <c r="HQE6" s="179"/>
      <c r="HQF6" s="179"/>
      <c r="HQG6" s="179"/>
      <c r="HQH6" s="179"/>
      <c r="HQI6" s="179"/>
      <c r="HQJ6" s="179"/>
      <c r="HQK6" s="179"/>
      <c r="HQL6" s="179"/>
      <c r="HQM6" s="179"/>
      <c r="HQN6" s="179"/>
      <c r="HQO6" s="179"/>
      <c r="HQP6" s="179"/>
      <c r="HQQ6" s="179"/>
      <c r="HQR6" s="179"/>
      <c r="HQS6" s="179"/>
      <c r="HQT6" s="179"/>
      <c r="HQU6" s="179"/>
      <c r="HQV6" s="179"/>
      <c r="HQW6" s="179"/>
      <c r="HQX6" s="179"/>
      <c r="HQY6" s="179"/>
      <c r="HQZ6" s="179"/>
      <c r="HRA6" s="179"/>
      <c r="HRB6" s="179"/>
      <c r="HRC6" s="179"/>
      <c r="HRD6" s="179"/>
      <c r="HRE6" s="179"/>
      <c r="HRF6" s="179"/>
      <c r="HRG6" s="179"/>
      <c r="HRH6" s="179"/>
      <c r="HRI6" s="179"/>
      <c r="HRJ6" s="179"/>
      <c r="HRK6" s="179"/>
      <c r="HRL6" s="179"/>
      <c r="HRM6" s="179"/>
      <c r="HRN6" s="179"/>
      <c r="HRO6" s="179"/>
      <c r="HRP6" s="179"/>
      <c r="HRQ6" s="179"/>
      <c r="HRR6" s="179"/>
      <c r="HRS6" s="179"/>
      <c r="HRT6" s="179"/>
      <c r="HRU6" s="179"/>
      <c r="HRV6" s="179"/>
      <c r="HRW6" s="179"/>
      <c r="HRX6" s="179"/>
      <c r="HRY6" s="179"/>
      <c r="HRZ6" s="179"/>
      <c r="HSA6" s="179"/>
      <c r="HSB6" s="179"/>
      <c r="HSC6" s="179"/>
      <c r="HSD6" s="179"/>
      <c r="HSE6" s="179"/>
      <c r="HSF6" s="179"/>
      <c r="HSG6" s="179"/>
      <c r="HSH6" s="179"/>
      <c r="HSI6" s="179"/>
      <c r="HSJ6" s="179"/>
      <c r="HSK6" s="179"/>
      <c r="HSL6" s="179"/>
      <c r="HSM6" s="179"/>
      <c r="HSN6" s="179"/>
      <c r="HSO6" s="179"/>
      <c r="HSP6" s="179"/>
      <c r="HSQ6" s="179"/>
      <c r="HSR6" s="179"/>
      <c r="HSS6" s="179"/>
      <c r="HST6" s="179"/>
      <c r="HSU6" s="179"/>
      <c r="HSV6" s="179"/>
      <c r="HSW6" s="179"/>
      <c r="HSX6" s="179"/>
      <c r="HSY6" s="179"/>
      <c r="HSZ6" s="179"/>
      <c r="HTA6" s="179"/>
      <c r="HTB6" s="179"/>
      <c r="HTC6" s="179"/>
      <c r="HTD6" s="179"/>
      <c r="HTE6" s="179"/>
      <c r="HTF6" s="179"/>
      <c r="HTG6" s="179"/>
      <c r="HTH6" s="179"/>
      <c r="HTI6" s="179"/>
      <c r="HTJ6" s="179"/>
      <c r="HTK6" s="179"/>
      <c r="HTL6" s="179"/>
      <c r="HTM6" s="179"/>
      <c r="HTN6" s="179"/>
      <c r="HTO6" s="179"/>
      <c r="HTP6" s="179"/>
      <c r="HTQ6" s="179"/>
      <c r="HTR6" s="179"/>
      <c r="HTS6" s="179"/>
      <c r="HTT6" s="179"/>
      <c r="HTU6" s="179"/>
      <c r="HTV6" s="179"/>
      <c r="HTW6" s="179"/>
      <c r="HTX6" s="179"/>
      <c r="HTY6" s="179"/>
      <c r="HTZ6" s="179"/>
      <c r="HUA6" s="179"/>
      <c r="HUB6" s="179"/>
      <c r="HUC6" s="179"/>
      <c r="HUD6" s="179"/>
      <c r="HUE6" s="179"/>
      <c r="HUF6" s="179"/>
      <c r="HUG6" s="179"/>
      <c r="HUH6" s="179"/>
      <c r="HUI6" s="179"/>
      <c r="HUJ6" s="179"/>
      <c r="HUK6" s="179"/>
      <c r="HUL6" s="179"/>
      <c r="HUM6" s="179"/>
      <c r="HUN6" s="179"/>
      <c r="HUO6" s="179"/>
      <c r="HUP6" s="179"/>
      <c r="HUQ6" s="179"/>
      <c r="HUR6" s="179"/>
      <c r="HUS6" s="179"/>
      <c r="HUT6" s="179"/>
      <c r="HUU6" s="179"/>
      <c r="HUV6" s="179"/>
      <c r="HUW6" s="179"/>
      <c r="HUX6" s="179"/>
      <c r="HUY6" s="179"/>
      <c r="HUZ6" s="179"/>
      <c r="HVA6" s="179"/>
      <c r="HVB6" s="179"/>
      <c r="HVC6" s="179"/>
      <c r="HVD6" s="179"/>
      <c r="HVE6" s="179"/>
      <c r="HVF6" s="179"/>
      <c r="HVG6" s="179"/>
      <c r="HVH6" s="179"/>
      <c r="HVI6" s="179"/>
      <c r="HVJ6" s="179"/>
      <c r="HVK6" s="179"/>
      <c r="HVL6" s="179"/>
      <c r="HVM6" s="179"/>
      <c r="HVN6" s="179"/>
      <c r="HVO6" s="179"/>
      <c r="HVP6" s="179"/>
      <c r="HVQ6" s="179"/>
      <c r="HVR6" s="179"/>
      <c r="HVS6" s="179"/>
      <c r="HVT6" s="179"/>
      <c r="HVU6" s="179"/>
      <c r="HVV6" s="179"/>
      <c r="HVW6" s="179"/>
      <c r="HVX6" s="179"/>
      <c r="HVY6" s="179"/>
      <c r="HVZ6" s="179"/>
      <c r="HWA6" s="179"/>
      <c r="HWB6" s="179"/>
      <c r="HWC6" s="179"/>
      <c r="HWD6" s="179"/>
      <c r="HWE6" s="179"/>
      <c r="HWF6" s="179"/>
      <c r="HWG6" s="179"/>
      <c r="HWH6" s="179"/>
      <c r="HWI6" s="179"/>
      <c r="HWJ6" s="179"/>
      <c r="HWK6" s="179"/>
      <c r="HWL6" s="179"/>
      <c r="HWM6" s="179"/>
      <c r="HWN6" s="179"/>
      <c r="HWO6" s="179"/>
      <c r="HWP6" s="179"/>
      <c r="HWQ6" s="179"/>
      <c r="HWR6" s="179"/>
      <c r="HWS6" s="179"/>
      <c r="HWT6" s="179"/>
      <c r="HWU6" s="179"/>
      <c r="HWV6" s="179"/>
      <c r="HWW6" s="179"/>
      <c r="HWX6" s="179"/>
      <c r="HWY6" s="179"/>
      <c r="HWZ6" s="179"/>
      <c r="HXA6" s="179"/>
      <c r="HXB6" s="179"/>
      <c r="HXC6" s="179"/>
      <c r="HXD6" s="179"/>
      <c r="HXE6" s="179"/>
      <c r="HXF6" s="179"/>
      <c r="HXG6" s="179"/>
      <c r="HXH6" s="179"/>
      <c r="HXI6" s="179"/>
      <c r="HXJ6" s="179"/>
      <c r="HXK6" s="179"/>
      <c r="HXL6" s="179"/>
      <c r="HXM6" s="179"/>
      <c r="HXN6" s="179"/>
      <c r="HXO6" s="179"/>
      <c r="HXP6" s="179"/>
      <c r="HXQ6" s="179"/>
      <c r="HXR6" s="179"/>
      <c r="HXS6" s="179"/>
      <c r="HXT6" s="179"/>
      <c r="HXU6" s="179"/>
      <c r="HXV6" s="179"/>
      <c r="HXW6" s="179"/>
      <c r="HXX6" s="179"/>
      <c r="HXY6" s="179"/>
      <c r="HXZ6" s="179"/>
      <c r="HYA6" s="179"/>
      <c r="HYB6" s="179"/>
      <c r="HYC6" s="179"/>
      <c r="HYD6" s="179"/>
      <c r="HYE6" s="179"/>
      <c r="HYF6" s="179"/>
      <c r="HYG6" s="179"/>
      <c r="HYH6" s="179"/>
      <c r="HYI6" s="179"/>
      <c r="HYJ6" s="179"/>
      <c r="HYK6" s="179"/>
      <c r="HYL6" s="179"/>
      <c r="HYM6" s="179"/>
      <c r="HYN6" s="179"/>
      <c r="HYO6" s="179"/>
      <c r="HYP6" s="179"/>
      <c r="HYQ6" s="179"/>
      <c r="HYR6" s="179"/>
      <c r="HYS6" s="179"/>
      <c r="HYT6" s="179"/>
      <c r="HYU6" s="179"/>
      <c r="HYV6" s="179"/>
      <c r="HYW6" s="179"/>
      <c r="HYX6" s="179"/>
      <c r="HYY6" s="179"/>
      <c r="HYZ6" s="179"/>
      <c r="HZA6" s="179"/>
      <c r="HZB6" s="179"/>
      <c r="HZC6" s="179"/>
      <c r="HZD6" s="179"/>
      <c r="HZE6" s="179"/>
      <c r="HZF6" s="179"/>
      <c r="HZG6" s="179"/>
      <c r="HZH6" s="179"/>
      <c r="HZI6" s="179"/>
      <c r="HZJ6" s="179"/>
      <c r="HZK6" s="179"/>
      <c r="HZL6" s="179"/>
      <c r="HZM6" s="179"/>
      <c r="HZN6" s="179"/>
      <c r="HZO6" s="179"/>
      <c r="HZP6" s="179"/>
      <c r="HZQ6" s="179"/>
      <c r="HZR6" s="179"/>
      <c r="HZS6" s="179"/>
      <c r="HZT6" s="179"/>
      <c r="HZU6" s="179"/>
      <c r="HZV6" s="179"/>
      <c r="HZW6" s="179"/>
      <c r="HZX6" s="179"/>
      <c r="HZY6" s="179"/>
      <c r="HZZ6" s="179"/>
      <c r="IAA6" s="179"/>
      <c r="IAB6" s="179"/>
      <c r="IAC6" s="179"/>
      <c r="IAD6" s="179"/>
      <c r="IAE6" s="179"/>
      <c r="IAF6" s="179"/>
      <c r="IAG6" s="179"/>
      <c r="IAH6" s="179"/>
      <c r="IAI6" s="179"/>
      <c r="IAJ6" s="179"/>
      <c r="IAK6" s="179"/>
      <c r="IAL6" s="179"/>
      <c r="IAM6" s="179"/>
      <c r="IAN6" s="179"/>
      <c r="IAO6" s="179"/>
      <c r="IAP6" s="179"/>
      <c r="IAQ6" s="179"/>
      <c r="IAR6" s="179"/>
      <c r="IAS6" s="179"/>
      <c r="IAT6" s="179"/>
      <c r="IAU6" s="179"/>
      <c r="IAV6" s="179"/>
      <c r="IAW6" s="179"/>
      <c r="IAX6" s="179"/>
      <c r="IAY6" s="179"/>
      <c r="IAZ6" s="179"/>
      <c r="IBA6" s="179"/>
      <c r="IBB6" s="179"/>
      <c r="IBC6" s="179"/>
      <c r="IBD6" s="179"/>
      <c r="IBE6" s="179"/>
      <c r="IBF6" s="179"/>
      <c r="IBG6" s="179"/>
      <c r="IBH6" s="179"/>
      <c r="IBI6" s="179"/>
      <c r="IBJ6" s="179"/>
      <c r="IBK6" s="179"/>
      <c r="IBL6" s="179"/>
      <c r="IBM6" s="179"/>
      <c r="IBN6" s="179"/>
      <c r="IBO6" s="179"/>
      <c r="IBP6" s="179"/>
      <c r="IBQ6" s="179"/>
      <c r="IBR6" s="179"/>
      <c r="IBS6" s="179"/>
      <c r="IBT6" s="179"/>
      <c r="IBU6" s="179"/>
      <c r="IBV6" s="179"/>
      <c r="IBW6" s="179"/>
      <c r="IBX6" s="179"/>
      <c r="IBY6" s="179"/>
      <c r="IBZ6" s="179"/>
      <c r="ICA6" s="179"/>
      <c r="ICB6" s="179"/>
      <c r="ICC6" s="179"/>
      <c r="ICD6" s="179"/>
      <c r="ICE6" s="179"/>
      <c r="ICF6" s="179"/>
      <c r="ICG6" s="179"/>
      <c r="ICH6" s="179"/>
      <c r="ICI6" s="179"/>
      <c r="ICJ6" s="179"/>
      <c r="ICK6" s="179"/>
      <c r="ICL6" s="179"/>
      <c r="ICM6" s="179"/>
      <c r="ICN6" s="179"/>
      <c r="ICO6" s="179"/>
      <c r="ICP6" s="179"/>
      <c r="ICQ6" s="179"/>
      <c r="ICR6" s="179"/>
      <c r="ICS6" s="179"/>
      <c r="ICT6" s="179"/>
      <c r="ICU6" s="179"/>
      <c r="ICV6" s="179"/>
      <c r="ICW6" s="179"/>
      <c r="ICX6" s="179"/>
      <c r="ICY6" s="179"/>
      <c r="ICZ6" s="179"/>
      <c r="IDA6" s="179"/>
      <c r="IDB6" s="179"/>
      <c r="IDC6" s="179"/>
      <c r="IDD6" s="179"/>
      <c r="IDE6" s="179"/>
      <c r="IDF6" s="179"/>
      <c r="IDG6" s="179"/>
      <c r="IDH6" s="179"/>
      <c r="IDI6" s="179"/>
      <c r="IDJ6" s="179"/>
      <c r="IDK6" s="179"/>
      <c r="IDL6" s="179"/>
      <c r="IDM6" s="179"/>
      <c r="IDN6" s="179"/>
      <c r="IDO6" s="179"/>
      <c r="IDP6" s="179"/>
      <c r="IDQ6" s="179"/>
      <c r="IDR6" s="179"/>
      <c r="IDS6" s="179"/>
      <c r="IDT6" s="179"/>
      <c r="IDU6" s="179"/>
      <c r="IDV6" s="179"/>
      <c r="IDW6" s="179"/>
      <c r="IDX6" s="179"/>
      <c r="IDY6" s="179"/>
      <c r="IDZ6" s="179"/>
      <c r="IEA6" s="179"/>
      <c r="IEB6" s="179"/>
      <c r="IEC6" s="179"/>
      <c r="IED6" s="179"/>
      <c r="IEE6" s="179"/>
      <c r="IEF6" s="179"/>
      <c r="IEG6" s="179"/>
      <c r="IEH6" s="179"/>
      <c r="IEI6" s="179"/>
      <c r="IEJ6" s="179"/>
      <c r="IEK6" s="179"/>
      <c r="IEL6" s="179"/>
      <c r="IEM6" s="179"/>
      <c r="IEN6" s="179"/>
      <c r="IEO6" s="179"/>
      <c r="IEP6" s="179"/>
      <c r="IEQ6" s="179"/>
      <c r="IER6" s="179"/>
      <c r="IES6" s="179"/>
      <c r="IET6" s="179"/>
      <c r="IEU6" s="179"/>
      <c r="IEV6" s="179"/>
      <c r="IEW6" s="179"/>
      <c r="IEX6" s="179"/>
      <c r="IEY6" s="179"/>
      <c r="IEZ6" s="179"/>
      <c r="IFA6" s="179"/>
      <c r="IFB6" s="179"/>
      <c r="IFC6" s="179"/>
      <c r="IFD6" s="179"/>
      <c r="IFE6" s="179"/>
      <c r="IFF6" s="179"/>
      <c r="IFG6" s="179"/>
      <c r="IFH6" s="179"/>
      <c r="IFI6" s="179"/>
      <c r="IFJ6" s="179"/>
      <c r="IFK6" s="179"/>
      <c r="IFL6" s="179"/>
      <c r="IFM6" s="179"/>
      <c r="IFN6" s="179"/>
      <c r="IFO6" s="179"/>
      <c r="IFP6" s="179"/>
      <c r="IFQ6" s="179"/>
      <c r="IFR6" s="179"/>
      <c r="IFS6" s="179"/>
      <c r="IFT6" s="179"/>
      <c r="IFU6" s="179"/>
      <c r="IFV6" s="179"/>
      <c r="IFW6" s="179"/>
      <c r="IFX6" s="179"/>
      <c r="IFY6" s="179"/>
      <c r="IFZ6" s="179"/>
      <c r="IGA6" s="179"/>
      <c r="IGB6" s="179"/>
      <c r="IGC6" s="179"/>
      <c r="IGD6" s="179"/>
      <c r="IGE6" s="179"/>
      <c r="IGF6" s="179"/>
      <c r="IGG6" s="179"/>
      <c r="IGH6" s="179"/>
      <c r="IGI6" s="179"/>
      <c r="IGJ6" s="179"/>
      <c r="IGK6" s="179"/>
      <c r="IGL6" s="179"/>
      <c r="IGM6" s="179"/>
      <c r="IGN6" s="179"/>
      <c r="IGO6" s="179"/>
      <c r="IGP6" s="179"/>
      <c r="IGQ6" s="179"/>
      <c r="IGR6" s="179"/>
      <c r="IGS6" s="179"/>
      <c r="IGT6" s="179"/>
      <c r="IGU6" s="179"/>
      <c r="IGV6" s="179"/>
      <c r="IGW6" s="179"/>
      <c r="IGX6" s="179"/>
      <c r="IGY6" s="179"/>
      <c r="IGZ6" s="179"/>
      <c r="IHA6" s="179"/>
      <c r="IHB6" s="179"/>
      <c r="IHC6" s="179"/>
      <c r="IHD6" s="179"/>
      <c r="IHE6" s="179"/>
      <c r="IHF6" s="179"/>
      <c r="IHG6" s="179"/>
      <c r="IHH6" s="179"/>
      <c r="IHI6" s="179"/>
      <c r="IHJ6" s="179"/>
      <c r="IHK6" s="179"/>
      <c r="IHL6" s="179"/>
      <c r="IHM6" s="179"/>
      <c r="IHN6" s="179"/>
      <c r="IHO6" s="179"/>
      <c r="IHP6" s="179"/>
      <c r="IHQ6" s="179"/>
      <c r="IHR6" s="179"/>
      <c r="IHS6" s="179"/>
      <c r="IHT6" s="179"/>
      <c r="IHU6" s="179"/>
      <c r="IHV6" s="179"/>
      <c r="IHW6" s="179"/>
      <c r="IHX6" s="179"/>
      <c r="IHY6" s="179"/>
      <c r="IHZ6" s="179"/>
      <c r="IIA6" s="179"/>
      <c r="IIB6" s="179"/>
      <c r="IIC6" s="179"/>
      <c r="IID6" s="179"/>
      <c r="IIE6" s="179"/>
      <c r="IIF6" s="179"/>
      <c r="IIG6" s="179"/>
      <c r="IIH6" s="179"/>
      <c r="III6" s="179"/>
      <c r="IIJ6" s="179"/>
      <c r="IIK6" s="179"/>
      <c r="IIL6" s="179"/>
      <c r="IIM6" s="179"/>
      <c r="IIN6" s="179"/>
      <c r="IIO6" s="179"/>
      <c r="IIP6" s="179"/>
      <c r="IIQ6" s="179"/>
      <c r="IIR6" s="179"/>
      <c r="IIS6" s="179"/>
      <c r="IIT6" s="179"/>
      <c r="IIU6" s="179"/>
      <c r="IIV6" s="179"/>
      <c r="IIW6" s="179"/>
      <c r="IIX6" s="179"/>
      <c r="IIY6" s="179"/>
      <c r="IIZ6" s="179"/>
      <c r="IJA6" s="179"/>
      <c r="IJB6" s="179"/>
      <c r="IJC6" s="179"/>
      <c r="IJD6" s="179"/>
      <c r="IJE6" s="179"/>
      <c r="IJF6" s="179"/>
      <c r="IJG6" s="179"/>
      <c r="IJH6" s="179"/>
      <c r="IJI6" s="179"/>
      <c r="IJJ6" s="179"/>
      <c r="IJK6" s="179"/>
      <c r="IJL6" s="179"/>
      <c r="IJM6" s="179"/>
      <c r="IJN6" s="179"/>
      <c r="IJO6" s="179"/>
      <c r="IJP6" s="179"/>
      <c r="IJQ6" s="179"/>
      <c r="IJR6" s="179"/>
      <c r="IJS6" s="179"/>
      <c r="IJT6" s="179"/>
      <c r="IJU6" s="179"/>
      <c r="IJV6" s="179"/>
      <c r="IJW6" s="179"/>
      <c r="IJX6" s="179"/>
      <c r="IJY6" s="179"/>
      <c r="IJZ6" s="179"/>
      <c r="IKA6" s="179"/>
      <c r="IKB6" s="179"/>
      <c r="IKC6" s="179"/>
      <c r="IKD6" s="179"/>
      <c r="IKE6" s="179"/>
      <c r="IKF6" s="179"/>
      <c r="IKG6" s="179"/>
      <c r="IKH6" s="179"/>
      <c r="IKI6" s="179"/>
      <c r="IKJ6" s="179"/>
      <c r="IKK6" s="179"/>
      <c r="IKL6" s="179"/>
      <c r="IKM6" s="179"/>
      <c r="IKN6" s="179"/>
      <c r="IKO6" s="179"/>
      <c r="IKP6" s="179"/>
      <c r="IKQ6" s="179"/>
      <c r="IKR6" s="179"/>
      <c r="IKS6" s="179"/>
      <c r="IKT6" s="179"/>
      <c r="IKU6" s="179"/>
      <c r="IKV6" s="179"/>
      <c r="IKW6" s="179"/>
      <c r="IKX6" s="179"/>
      <c r="IKY6" s="179"/>
      <c r="IKZ6" s="179"/>
      <c r="ILA6" s="179"/>
      <c r="ILB6" s="179"/>
      <c r="ILC6" s="179"/>
      <c r="ILD6" s="179"/>
      <c r="ILE6" s="179"/>
      <c r="ILF6" s="179"/>
      <c r="ILG6" s="179"/>
      <c r="ILH6" s="179"/>
      <c r="ILI6" s="179"/>
      <c r="ILJ6" s="179"/>
      <c r="ILK6" s="179"/>
      <c r="ILL6" s="179"/>
      <c r="ILM6" s="179"/>
      <c r="ILN6" s="179"/>
      <c r="ILO6" s="179"/>
      <c r="ILP6" s="179"/>
      <c r="ILQ6" s="179"/>
      <c r="ILR6" s="179"/>
      <c r="ILS6" s="179"/>
      <c r="ILT6" s="179"/>
      <c r="ILU6" s="179"/>
      <c r="ILV6" s="179"/>
      <c r="ILW6" s="179"/>
      <c r="ILX6" s="179"/>
      <c r="ILY6" s="179"/>
      <c r="ILZ6" s="179"/>
      <c r="IMA6" s="179"/>
      <c r="IMB6" s="179"/>
      <c r="IMC6" s="179"/>
      <c r="IMD6" s="179"/>
      <c r="IME6" s="179"/>
      <c r="IMF6" s="179"/>
      <c r="IMG6" s="179"/>
      <c r="IMH6" s="179"/>
      <c r="IMI6" s="179"/>
      <c r="IMJ6" s="179"/>
      <c r="IMK6" s="179"/>
      <c r="IML6" s="179"/>
      <c r="IMM6" s="179"/>
      <c r="IMN6" s="179"/>
      <c r="IMO6" s="179"/>
      <c r="IMP6" s="179"/>
      <c r="IMQ6" s="179"/>
      <c r="IMR6" s="179"/>
      <c r="IMS6" s="179"/>
      <c r="IMT6" s="179"/>
      <c r="IMU6" s="179"/>
      <c r="IMV6" s="179"/>
      <c r="IMW6" s="179"/>
      <c r="IMX6" s="179"/>
      <c r="IMY6" s="179"/>
      <c r="IMZ6" s="179"/>
      <c r="INA6" s="179"/>
      <c r="INB6" s="179"/>
      <c r="INC6" s="179"/>
      <c r="IND6" s="179"/>
      <c r="INE6" s="179"/>
      <c r="INF6" s="179"/>
      <c r="ING6" s="179"/>
      <c r="INH6" s="179"/>
      <c r="INI6" s="179"/>
      <c r="INJ6" s="179"/>
      <c r="INK6" s="179"/>
      <c r="INL6" s="179"/>
      <c r="INM6" s="179"/>
      <c r="INN6" s="179"/>
      <c r="INO6" s="179"/>
      <c r="INP6" s="179"/>
      <c r="INQ6" s="179"/>
      <c r="INR6" s="179"/>
      <c r="INS6" s="179"/>
      <c r="INT6" s="179"/>
      <c r="INU6" s="179"/>
      <c r="INV6" s="179"/>
      <c r="INW6" s="179"/>
      <c r="INX6" s="179"/>
      <c r="INY6" s="179"/>
      <c r="INZ6" s="179"/>
      <c r="IOA6" s="179"/>
      <c r="IOB6" s="179"/>
      <c r="IOC6" s="179"/>
      <c r="IOD6" s="179"/>
      <c r="IOE6" s="179"/>
      <c r="IOF6" s="179"/>
      <c r="IOG6" s="179"/>
      <c r="IOH6" s="179"/>
      <c r="IOI6" s="179"/>
      <c r="IOJ6" s="179"/>
      <c r="IOK6" s="179"/>
      <c r="IOL6" s="179"/>
      <c r="IOM6" s="179"/>
      <c r="ION6" s="179"/>
      <c r="IOO6" s="179"/>
      <c r="IOP6" s="179"/>
      <c r="IOQ6" s="179"/>
      <c r="IOR6" s="179"/>
      <c r="IOS6" s="179"/>
      <c r="IOT6" s="179"/>
      <c r="IOU6" s="179"/>
      <c r="IOV6" s="179"/>
      <c r="IOW6" s="179"/>
      <c r="IOX6" s="179"/>
      <c r="IOY6" s="179"/>
      <c r="IOZ6" s="179"/>
      <c r="IPA6" s="179"/>
      <c r="IPB6" s="179"/>
      <c r="IPC6" s="179"/>
      <c r="IPD6" s="179"/>
      <c r="IPE6" s="179"/>
      <c r="IPF6" s="179"/>
      <c r="IPG6" s="179"/>
      <c r="IPH6" s="179"/>
      <c r="IPI6" s="179"/>
      <c r="IPJ6" s="179"/>
      <c r="IPK6" s="179"/>
      <c r="IPL6" s="179"/>
      <c r="IPM6" s="179"/>
      <c r="IPN6" s="179"/>
      <c r="IPO6" s="179"/>
      <c r="IPP6" s="179"/>
      <c r="IPQ6" s="179"/>
      <c r="IPR6" s="179"/>
      <c r="IPS6" s="179"/>
      <c r="IPT6" s="179"/>
      <c r="IPU6" s="179"/>
      <c r="IPV6" s="179"/>
      <c r="IPW6" s="179"/>
      <c r="IPX6" s="179"/>
      <c r="IPY6" s="179"/>
      <c r="IPZ6" s="179"/>
      <c r="IQA6" s="179"/>
      <c r="IQB6" s="179"/>
      <c r="IQC6" s="179"/>
      <c r="IQD6" s="179"/>
      <c r="IQE6" s="179"/>
      <c r="IQF6" s="179"/>
      <c r="IQG6" s="179"/>
      <c r="IQH6" s="179"/>
      <c r="IQI6" s="179"/>
      <c r="IQJ6" s="179"/>
      <c r="IQK6" s="179"/>
      <c r="IQL6" s="179"/>
      <c r="IQM6" s="179"/>
      <c r="IQN6" s="179"/>
      <c r="IQO6" s="179"/>
      <c r="IQP6" s="179"/>
      <c r="IQQ6" s="179"/>
      <c r="IQR6" s="179"/>
      <c r="IQS6" s="179"/>
      <c r="IQT6" s="179"/>
      <c r="IQU6" s="179"/>
      <c r="IQV6" s="179"/>
      <c r="IQW6" s="179"/>
      <c r="IQX6" s="179"/>
      <c r="IQY6" s="179"/>
      <c r="IQZ6" s="179"/>
      <c r="IRA6" s="179"/>
      <c r="IRB6" s="179"/>
      <c r="IRC6" s="179"/>
      <c r="IRD6" s="179"/>
      <c r="IRE6" s="179"/>
      <c r="IRF6" s="179"/>
      <c r="IRG6" s="179"/>
      <c r="IRH6" s="179"/>
      <c r="IRI6" s="179"/>
      <c r="IRJ6" s="179"/>
      <c r="IRK6" s="179"/>
      <c r="IRL6" s="179"/>
      <c r="IRM6" s="179"/>
      <c r="IRN6" s="179"/>
      <c r="IRO6" s="179"/>
      <c r="IRP6" s="179"/>
      <c r="IRQ6" s="179"/>
      <c r="IRR6" s="179"/>
      <c r="IRS6" s="179"/>
      <c r="IRT6" s="179"/>
      <c r="IRU6" s="179"/>
      <c r="IRV6" s="179"/>
      <c r="IRW6" s="179"/>
      <c r="IRX6" s="179"/>
      <c r="IRY6" s="179"/>
      <c r="IRZ6" s="179"/>
      <c r="ISA6" s="179"/>
      <c r="ISB6" s="179"/>
      <c r="ISC6" s="179"/>
      <c r="ISD6" s="179"/>
      <c r="ISE6" s="179"/>
      <c r="ISF6" s="179"/>
      <c r="ISG6" s="179"/>
      <c r="ISH6" s="179"/>
      <c r="ISI6" s="179"/>
      <c r="ISJ6" s="179"/>
      <c r="ISK6" s="179"/>
      <c r="ISL6" s="179"/>
      <c r="ISM6" s="179"/>
      <c r="ISN6" s="179"/>
      <c r="ISO6" s="179"/>
      <c r="ISP6" s="179"/>
      <c r="ISQ6" s="179"/>
      <c r="ISR6" s="179"/>
      <c r="ISS6" s="179"/>
      <c r="IST6" s="179"/>
      <c r="ISU6" s="179"/>
      <c r="ISV6" s="179"/>
      <c r="ISW6" s="179"/>
      <c r="ISX6" s="179"/>
      <c r="ISY6" s="179"/>
      <c r="ISZ6" s="179"/>
      <c r="ITA6" s="179"/>
      <c r="ITB6" s="179"/>
      <c r="ITC6" s="179"/>
      <c r="ITD6" s="179"/>
      <c r="ITE6" s="179"/>
      <c r="ITF6" s="179"/>
      <c r="ITG6" s="179"/>
      <c r="ITH6" s="179"/>
      <c r="ITI6" s="179"/>
      <c r="ITJ6" s="179"/>
      <c r="ITK6" s="179"/>
      <c r="ITL6" s="179"/>
      <c r="ITM6" s="179"/>
      <c r="ITN6" s="179"/>
      <c r="ITO6" s="179"/>
      <c r="ITP6" s="179"/>
      <c r="ITQ6" s="179"/>
      <c r="ITR6" s="179"/>
      <c r="ITS6" s="179"/>
      <c r="ITT6" s="179"/>
      <c r="ITU6" s="179"/>
      <c r="ITV6" s="179"/>
      <c r="ITW6" s="179"/>
      <c r="ITX6" s="179"/>
      <c r="ITY6" s="179"/>
      <c r="ITZ6" s="179"/>
      <c r="IUA6" s="179"/>
      <c r="IUB6" s="179"/>
      <c r="IUC6" s="179"/>
      <c r="IUD6" s="179"/>
      <c r="IUE6" s="179"/>
      <c r="IUF6" s="179"/>
      <c r="IUG6" s="179"/>
      <c r="IUH6" s="179"/>
      <c r="IUI6" s="179"/>
      <c r="IUJ6" s="179"/>
      <c r="IUK6" s="179"/>
      <c r="IUL6" s="179"/>
      <c r="IUM6" s="179"/>
      <c r="IUN6" s="179"/>
      <c r="IUO6" s="179"/>
      <c r="IUP6" s="179"/>
      <c r="IUQ6" s="179"/>
      <c r="IUR6" s="179"/>
      <c r="IUS6" s="179"/>
      <c r="IUT6" s="179"/>
      <c r="IUU6" s="179"/>
      <c r="IUV6" s="179"/>
      <c r="IUW6" s="179"/>
      <c r="IUX6" s="179"/>
      <c r="IUY6" s="179"/>
      <c r="IUZ6" s="179"/>
      <c r="IVA6" s="179"/>
      <c r="IVB6" s="179"/>
      <c r="IVC6" s="179"/>
      <c r="IVD6" s="179"/>
      <c r="IVE6" s="179"/>
      <c r="IVF6" s="179"/>
      <c r="IVG6" s="179"/>
      <c r="IVH6" s="179"/>
      <c r="IVI6" s="179"/>
      <c r="IVJ6" s="179"/>
      <c r="IVK6" s="179"/>
      <c r="IVL6" s="179"/>
      <c r="IVM6" s="179"/>
      <c r="IVN6" s="179"/>
      <c r="IVO6" s="179"/>
      <c r="IVP6" s="179"/>
      <c r="IVQ6" s="179"/>
      <c r="IVR6" s="179"/>
      <c r="IVS6" s="179"/>
      <c r="IVT6" s="179"/>
      <c r="IVU6" s="179"/>
      <c r="IVV6" s="179"/>
      <c r="IVW6" s="179"/>
      <c r="IVX6" s="179"/>
      <c r="IVY6" s="179"/>
      <c r="IVZ6" s="179"/>
      <c r="IWA6" s="179"/>
      <c r="IWB6" s="179"/>
      <c r="IWC6" s="179"/>
      <c r="IWD6" s="179"/>
      <c r="IWE6" s="179"/>
      <c r="IWF6" s="179"/>
      <c r="IWG6" s="179"/>
      <c r="IWH6" s="179"/>
      <c r="IWI6" s="179"/>
      <c r="IWJ6" s="179"/>
      <c r="IWK6" s="179"/>
      <c r="IWL6" s="179"/>
      <c r="IWM6" s="179"/>
      <c r="IWN6" s="179"/>
      <c r="IWO6" s="179"/>
      <c r="IWP6" s="179"/>
      <c r="IWQ6" s="179"/>
      <c r="IWR6" s="179"/>
      <c r="IWS6" s="179"/>
      <c r="IWT6" s="179"/>
      <c r="IWU6" s="179"/>
      <c r="IWV6" s="179"/>
      <c r="IWW6" s="179"/>
      <c r="IWX6" s="179"/>
      <c r="IWY6" s="179"/>
      <c r="IWZ6" s="179"/>
      <c r="IXA6" s="179"/>
      <c r="IXB6" s="179"/>
      <c r="IXC6" s="179"/>
      <c r="IXD6" s="179"/>
      <c r="IXE6" s="179"/>
      <c r="IXF6" s="179"/>
      <c r="IXG6" s="179"/>
      <c r="IXH6" s="179"/>
      <c r="IXI6" s="179"/>
      <c r="IXJ6" s="179"/>
      <c r="IXK6" s="179"/>
      <c r="IXL6" s="179"/>
      <c r="IXM6" s="179"/>
      <c r="IXN6" s="179"/>
      <c r="IXO6" s="179"/>
      <c r="IXP6" s="179"/>
      <c r="IXQ6" s="179"/>
      <c r="IXR6" s="179"/>
      <c r="IXS6" s="179"/>
      <c r="IXT6" s="179"/>
      <c r="IXU6" s="179"/>
      <c r="IXV6" s="179"/>
      <c r="IXW6" s="179"/>
      <c r="IXX6" s="179"/>
      <c r="IXY6" s="179"/>
      <c r="IXZ6" s="179"/>
      <c r="IYA6" s="179"/>
      <c r="IYB6" s="179"/>
      <c r="IYC6" s="179"/>
      <c r="IYD6" s="179"/>
      <c r="IYE6" s="179"/>
      <c r="IYF6" s="179"/>
      <c r="IYG6" s="179"/>
      <c r="IYH6" s="179"/>
      <c r="IYI6" s="179"/>
      <c r="IYJ6" s="179"/>
      <c r="IYK6" s="179"/>
      <c r="IYL6" s="179"/>
      <c r="IYM6" s="179"/>
      <c r="IYN6" s="179"/>
      <c r="IYO6" s="179"/>
      <c r="IYP6" s="179"/>
      <c r="IYQ6" s="179"/>
      <c r="IYR6" s="179"/>
      <c r="IYS6" s="179"/>
      <c r="IYT6" s="179"/>
      <c r="IYU6" s="179"/>
      <c r="IYV6" s="179"/>
      <c r="IYW6" s="179"/>
      <c r="IYX6" s="179"/>
      <c r="IYY6" s="179"/>
      <c r="IYZ6" s="179"/>
      <c r="IZA6" s="179"/>
      <c r="IZB6" s="179"/>
      <c r="IZC6" s="179"/>
      <c r="IZD6" s="179"/>
      <c r="IZE6" s="179"/>
      <c r="IZF6" s="179"/>
      <c r="IZG6" s="179"/>
      <c r="IZH6" s="179"/>
      <c r="IZI6" s="179"/>
      <c r="IZJ6" s="179"/>
      <c r="IZK6" s="179"/>
      <c r="IZL6" s="179"/>
      <c r="IZM6" s="179"/>
      <c r="IZN6" s="179"/>
      <c r="IZO6" s="179"/>
      <c r="IZP6" s="179"/>
      <c r="IZQ6" s="179"/>
      <c r="IZR6" s="179"/>
      <c r="IZS6" s="179"/>
      <c r="IZT6" s="179"/>
      <c r="IZU6" s="179"/>
      <c r="IZV6" s="179"/>
      <c r="IZW6" s="179"/>
      <c r="IZX6" s="179"/>
      <c r="IZY6" s="179"/>
      <c r="IZZ6" s="179"/>
      <c r="JAA6" s="179"/>
      <c r="JAB6" s="179"/>
      <c r="JAC6" s="179"/>
      <c r="JAD6" s="179"/>
      <c r="JAE6" s="179"/>
      <c r="JAF6" s="179"/>
      <c r="JAG6" s="179"/>
      <c r="JAH6" s="179"/>
      <c r="JAI6" s="179"/>
      <c r="JAJ6" s="179"/>
      <c r="JAK6" s="179"/>
      <c r="JAL6" s="179"/>
      <c r="JAM6" s="179"/>
      <c r="JAN6" s="179"/>
      <c r="JAO6" s="179"/>
      <c r="JAP6" s="179"/>
      <c r="JAQ6" s="179"/>
      <c r="JAR6" s="179"/>
      <c r="JAS6" s="179"/>
      <c r="JAT6" s="179"/>
      <c r="JAU6" s="179"/>
      <c r="JAV6" s="179"/>
      <c r="JAW6" s="179"/>
      <c r="JAX6" s="179"/>
      <c r="JAY6" s="179"/>
      <c r="JAZ6" s="179"/>
      <c r="JBA6" s="179"/>
      <c r="JBB6" s="179"/>
      <c r="JBC6" s="179"/>
      <c r="JBD6" s="179"/>
      <c r="JBE6" s="179"/>
      <c r="JBF6" s="179"/>
      <c r="JBG6" s="179"/>
      <c r="JBH6" s="179"/>
      <c r="JBI6" s="179"/>
      <c r="JBJ6" s="179"/>
      <c r="JBK6" s="179"/>
      <c r="JBL6" s="179"/>
      <c r="JBM6" s="179"/>
      <c r="JBN6" s="179"/>
      <c r="JBO6" s="179"/>
      <c r="JBP6" s="179"/>
      <c r="JBQ6" s="179"/>
      <c r="JBR6" s="179"/>
      <c r="JBS6" s="179"/>
      <c r="JBT6" s="179"/>
      <c r="JBU6" s="179"/>
      <c r="JBV6" s="179"/>
      <c r="JBW6" s="179"/>
      <c r="JBX6" s="179"/>
      <c r="JBY6" s="179"/>
      <c r="JBZ6" s="179"/>
      <c r="JCA6" s="179"/>
      <c r="JCB6" s="179"/>
      <c r="JCC6" s="179"/>
      <c r="JCD6" s="179"/>
      <c r="JCE6" s="179"/>
      <c r="JCF6" s="179"/>
      <c r="JCG6" s="179"/>
      <c r="JCH6" s="179"/>
      <c r="JCI6" s="179"/>
      <c r="JCJ6" s="179"/>
      <c r="JCK6" s="179"/>
      <c r="JCL6" s="179"/>
      <c r="JCM6" s="179"/>
      <c r="JCN6" s="179"/>
      <c r="JCO6" s="179"/>
      <c r="JCP6" s="179"/>
      <c r="JCQ6" s="179"/>
      <c r="JCR6" s="179"/>
      <c r="JCS6" s="179"/>
      <c r="JCT6" s="179"/>
      <c r="JCU6" s="179"/>
      <c r="JCV6" s="179"/>
      <c r="JCW6" s="179"/>
      <c r="JCX6" s="179"/>
      <c r="JCY6" s="179"/>
      <c r="JCZ6" s="179"/>
      <c r="JDA6" s="179"/>
      <c r="JDB6" s="179"/>
      <c r="JDC6" s="179"/>
      <c r="JDD6" s="179"/>
      <c r="JDE6" s="179"/>
      <c r="JDF6" s="179"/>
      <c r="JDG6" s="179"/>
      <c r="JDH6" s="179"/>
      <c r="JDI6" s="179"/>
      <c r="JDJ6" s="179"/>
      <c r="JDK6" s="179"/>
      <c r="JDL6" s="179"/>
      <c r="JDM6" s="179"/>
      <c r="JDN6" s="179"/>
      <c r="JDO6" s="179"/>
      <c r="JDP6" s="179"/>
      <c r="JDQ6" s="179"/>
      <c r="JDR6" s="179"/>
      <c r="JDS6" s="179"/>
      <c r="JDT6" s="179"/>
      <c r="JDU6" s="179"/>
      <c r="JDV6" s="179"/>
      <c r="JDW6" s="179"/>
      <c r="JDX6" s="179"/>
      <c r="JDY6" s="179"/>
      <c r="JDZ6" s="179"/>
      <c r="JEA6" s="179"/>
      <c r="JEB6" s="179"/>
      <c r="JEC6" s="179"/>
      <c r="JED6" s="179"/>
      <c r="JEE6" s="179"/>
      <c r="JEF6" s="179"/>
      <c r="JEG6" s="179"/>
      <c r="JEH6" s="179"/>
      <c r="JEI6" s="179"/>
      <c r="JEJ6" s="179"/>
      <c r="JEK6" s="179"/>
      <c r="JEL6" s="179"/>
      <c r="JEM6" s="179"/>
      <c r="JEN6" s="179"/>
      <c r="JEO6" s="179"/>
      <c r="JEP6" s="179"/>
      <c r="JEQ6" s="179"/>
      <c r="JER6" s="179"/>
      <c r="JES6" s="179"/>
      <c r="JET6" s="179"/>
      <c r="JEU6" s="179"/>
      <c r="JEV6" s="179"/>
      <c r="JEW6" s="179"/>
      <c r="JEX6" s="179"/>
      <c r="JEY6" s="179"/>
      <c r="JEZ6" s="179"/>
      <c r="JFA6" s="179"/>
      <c r="JFB6" s="179"/>
      <c r="JFC6" s="179"/>
      <c r="JFD6" s="179"/>
      <c r="JFE6" s="179"/>
      <c r="JFF6" s="179"/>
      <c r="JFG6" s="179"/>
      <c r="JFH6" s="179"/>
      <c r="JFI6" s="179"/>
      <c r="JFJ6" s="179"/>
      <c r="JFK6" s="179"/>
      <c r="JFL6" s="179"/>
      <c r="JFM6" s="179"/>
      <c r="JFN6" s="179"/>
      <c r="JFO6" s="179"/>
      <c r="JFP6" s="179"/>
      <c r="JFQ6" s="179"/>
      <c r="JFR6" s="179"/>
      <c r="JFS6" s="179"/>
      <c r="JFT6" s="179"/>
      <c r="JFU6" s="179"/>
      <c r="JFV6" s="179"/>
      <c r="JFW6" s="179"/>
      <c r="JFX6" s="179"/>
      <c r="JFY6" s="179"/>
      <c r="JFZ6" s="179"/>
      <c r="JGA6" s="179"/>
      <c r="JGB6" s="179"/>
      <c r="JGC6" s="179"/>
      <c r="JGD6" s="179"/>
      <c r="JGE6" s="179"/>
      <c r="JGF6" s="179"/>
      <c r="JGG6" s="179"/>
      <c r="JGH6" s="179"/>
      <c r="JGI6" s="179"/>
      <c r="JGJ6" s="179"/>
      <c r="JGK6" s="179"/>
      <c r="JGL6" s="179"/>
      <c r="JGM6" s="179"/>
      <c r="JGN6" s="179"/>
      <c r="JGO6" s="179"/>
      <c r="JGP6" s="179"/>
      <c r="JGQ6" s="179"/>
      <c r="JGR6" s="179"/>
      <c r="JGS6" s="179"/>
      <c r="JGT6" s="179"/>
      <c r="JGU6" s="179"/>
      <c r="JGV6" s="179"/>
      <c r="JGW6" s="179"/>
      <c r="JGX6" s="179"/>
      <c r="JGY6" s="179"/>
      <c r="JGZ6" s="179"/>
      <c r="JHA6" s="179"/>
      <c r="JHB6" s="179"/>
      <c r="JHC6" s="179"/>
      <c r="JHD6" s="179"/>
      <c r="JHE6" s="179"/>
      <c r="JHF6" s="179"/>
      <c r="JHG6" s="179"/>
      <c r="JHH6" s="179"/>
      <c r="JHI6" s="179"/>
      <c r="JHJ6" s="179"/>
      <c r="JHK6" s="179"/>
      <c r="JHL6" s="179"/>
      <c r="JHM6" s="179"/>
      <c r="JHN6" s="179"/>
      <c r="JHO6" s="179"/>
      <c r="JHP6" s="179"/>
      <c r="JHQ6" s="179"/>
      <c r="JHR6" s="179"/>
      <c r="JHS6" s="179"/>
      <c r="JHT6" s="179"/>
      <c r="JHU6" s="179"/>
      <c r="JHV6" s="179"/>
      <c r="JHW6" s="179"/>
      <c r="JHX6" s="179"/>
      <c r="JHY6" s="179"/>
      <c r="JHZ6" s="179"/>
      <c r="JIA6" s="179"/>
      <c r="JIB6" s="179"/>
      <c r="JIC6" s="179"/>
      <c r="JID6" s="179"/>
      <c r="JIE6" s="179"/>
      <c r="JIF6" s="179"/>
      <c r="JIG6" s="179"/>
      <c r="JIH6" s="179"/>
      <c r="JII6" s="179"/>
      <c r="JIJ6" s="179"/>
      <c r="JIK6" s="179"/>
      <c r="JIL6" s="179"/>
      <c r="JIM6" s="179"/>
      <c r="JIN6" s="179"/>
      <c r="JIO6" s="179"/>
      <c r="JIP6" s="179"/>
      <c r="JIQ6" s="179"/>
      <c r="JIR6" s="179"/>
      <c r="JIS6" s="179"/>
      <c r="JIT6" s="179"/>
      <c r="JIU6" s="179"/>
      <c r="JIV6" s="179"/>
      <c r="JIW6" s="179"/>
      <c r="JIX6" s="179"/>
      <c r="JIY6" s="179"/>
      <c r="JIZ6" s="179"/>
      <c r="JJA6" s="179"/>
      <c r="JJB6" s="179"/>
      <c r="JJC6" s="179"/>
      <c r="JJD6" s="179"/>
      <c r="JJE6" s="179"/>
      <c r="JJF6" s="179"/>
      <c r="JJG6" s="179"/>
      <c r="JJH6" s="179"/>
      <c r="JJI6" s="179"/>
      <c r="JJJ6" s="179"/>
      <c r="JJK6" s="179"/>
      <c r="JJL6" s="179"/>
      <c r="JJM6" s="179"/>
      <c r="JJN6" s="179"/>
      <c r="JJO6" s="179"/>
      <c r="JJP6" s="179"/>
      <c r="JJQ6" s="179"/>
      <c r="JJR6" s="179"/>
      <c r="JJS6" s="179"/>
      <c r="JJT6" s="179"/>
      <c r="JJU6" s="179"/>
      <c r="JJV6" s="179"/>
      <c r="JJW6" s="179"/>
      <c r="JJX6" s="179"/>
      <c r="JJY6" s="179"/>
      <c r="JJZ6" s="179"/>
      <c r="JKA6" s="179"/>
      <c r="JKB6" s="179"/>
      <c r="JKC6" s="179"/>
      <c r="JKD6" s="179"/>
      <c r="JKE6" s="179"/>
      <c r="JKF6" s="179"/>
      <c r="JKG6" s="179"/>
      <c r="JKH6" s="179"/>
      <c r="JKI6" s="179"/>
      <c r="JKJ6" s="179"/>
      <c r="JKK6" s="179"/>
      <c r="JKL6" s="179"/>
      <c r="JKM6" s="179"/>
      <c r="JKN6" s="179"/>
      <c r="JKO6" s="179"/>
      <c r="JKP6" s="179"/>
      <c r="JKQ6" s="179"/>
      <c r="JKR6" s="179"/>
      <c r="JKS6" s="179"/>
      <c r="JKT6" s="179"/>
      <c r="JKU6" s="179"/>
      <c r="JKV6" s="179"/>
      <c r="JKW6" s="179"/>
      <c r="JKX6" s="179"/>
      <c r="JKY6" s="179"/>
      <c r="JKZ6" s="179"/>
      <c r="JLA6" s="179"/>
      <c r="JLB6" s="179"/>
      <c r="JLC6" s="179"/>
      <c r="JLD6" s="179"/>
      <c r="JLE6" s="179"/>
      <c r="JLF6" s="179"/>
      <c r="JLG6" s="179"/>
      <c r="JLH6" s="179"/>
      <c r="JLI6" s="179"/>
      <c r="JLJ6" s="179"/>
      <c r="JLK6" s="179"/>
      <c r="JLL6" s="179"/>
      <c r="JLM6" s="179"/>
      <c r="JLN6" s="179"/>
      <c r="JLO6" s="179"/>
      <c r="JLP6" s="179"/>
      <c r="JLQ6" s="179"/>
      <c r="JLR6" s="179"/>
      <c r="JLS6" s="179"/>
      <c r="JLT6" s="179"/>
      <c r="JLU6" s="179"/>
      <c r="JLV6" s="179"/>
      <c r="JLW6" s="179"/>
      <c r="JLX6" s="179"/>
      <c r="JLY6" s="179"/>
      <c r="JLZ6" s="179"/>
      <c r="JMA6" s="179"/>
      <c r="JMB6" s="179"/>
      <c r="JMC6" s="179"/>
      <c r="JMD6" s="179"/>
      <c r="JME6" s="179"/>
      <c r="JMF6" s="179"/>
      <c r="JMG6" s="179"/>
      <c r="JMH6" s="179"/>
      <c r="JMI6" s="179"/>
      <c r="JMJ6" s="179"/>
      <c r="JMK6" s="179"/>
      <c r="JML6" s="179"/>
      <c r="JMM6" s="179"/>
      <c r="JMN6" s="179"/>
      <c r="JMO6" s="179"/>
      <c r="JMP6" s="179"/>
      <c r="JMQ6" s="179"/>
      <c r="JMR6" s="179"/>
      <c r="JMS6" s="179"/>
      <c r="JMT6" s="179"/>
      <c r="JMU6" s="179"/>
      <c r="JMV6" s="179"/>
      <c r="JMW6" s="179"/>
      <c r="JMX6" s="179"/>
      <c r="JMY6" s="179"/>
      <c r="JMZ6" s="179"/>
      <c r="JNA6" s="179"/>
      <c r="JNB6" s="179"/>
      <c r="JNC6" s="179"/>
      <c r="JND6" s="179"/>
      <c r="JNE6" s="179"/>
      <c r="JNF6" s="179"/>
      <c r="JNG6" s="179"/>
      <c r="JNH6" s="179"/>
      <c r="JNI6" s="179"/>
      <c r="JNJ6" s="179"/>
      <c r="JNK6" s="179"/>
      <c r="JNL6" s="179"/>
      <c r="JNM6" s="179"/>
      <c r="JNN6" s="179"/>
      <c r="JNO6" s="179"/>
      <c r="JNP6" s="179"/>
      <c r="JNQ6" s="179"/>
      <c r="JNR6" s="179"/>
      <c r="JNS6" s="179"/>
      <c r="JNT6" s="179"/>
      <c r="JNU6" s="179"/>
      <c r="JNV6" s="179"/>
      <c r="JNW6" s="179"/>
      <c r="JNX6" s="179"/>
      <c r="JNY6" s="179"/>
      <c r="JNZ6" s="179"/>
      <c r="JOA6" s="179"/>
      <c r="JOB6" s="179"/>
      <c r="JOC6" s="179"/>
      <c r="JOD6" s="179"/>
      <c r="JOE6" s="179"/>
      <c r="JOF6" s="179"/>
      <c r="JOG6" s="179"/>
      <c r="JOH6" s="179"/>
      <c r="JOI6" s="179"/>
      <c r="JOJ6" s="179"/>
      <c r="JOK6" s="179"/>
      <c r="JOL6" s="179"/>
      <c r="JOM6" s="179"/>
      <c r="JON6" s="179"/>
      <c r="JOO6" s="179"/>
      <c r="JOP6" s="179"/>
      <c r="JOQ6" s="179"/>
      <c r="JOR6" s="179"/>
      <c r="JOS6" s="179"/>
      <c r="JOT6" s="179"/>
      <c r="JOU6" s="179"/>
      <c r="JOV6" s="179"/>
      <c r="JOW6" s="179"/>
      <c r="JOX6" s="179"/>
      <c r="JOY6" s="179"/>
      <c r="JOZ6" s="179"/>
      <c r="JPA6" s="179"/>
      <c r="JPB6" s="179"/>
      <c r="JPC6" s="179"/>
      <c r="JPD6" s="179"/>
      <c r="JPE6" s="179"/>
      <c r="JPF6" s="179"/>
      <c r="JPG6" s="179"/>
      <c r="JPH6" s="179"/>
      <c r="JPI6" s="179"/>
      <c r="JPJ6" s="179"/>
      <c r="JPK6" s="179"/>
      <c r="JPL6" s="179"/>
      <c r="JPM6" s="179"/>
      <c r="JPN6" s="179"/>
      <c r="JPO6" s="179"/>
      <c r="JPP6" s="179"/>
      <c r="JPQ6" s="179"/>
      <c r="JPR6" s="179"/>
      <c r="JPS6" s="179"/>
      <c r="JPT6" s="179"/>
      <c r="JPU6" s="179"/>
      <c r="JPV6" s="179"/>
      <c r="JPW6" s="179"/>
      <c r="JPX6" s="179"/>
      <c r="JPY6" s="179"/>
      <c r="JPZ6" s="179"/>
      <c r="JQA6" s="179"/>
      <c r="JQB6" s="179"/>
      <c r="JQC6" s="179"/>
      <c r="JQD6" s="179"/>
      <c r="JQE6" s="179"/>
      <c r="JQF6" s="179"/>
      <c r="JQG6" s="179"/>
      <c r="JQH6" s="179"/>
      <c r="JQI6" s="179"/>
      <c r="JQJ6" s="179"/>
      <c r="JQK6" s="179"/>
      <c r="JQL6" s="179"/>
      <c r="JQM6" s="179"/>
      <c r="JQN6" s="179"/>
      <c r="JQO6" s="179"/>
      <c r="JQP6" s="179"/>
      <c r="JQQ6" s="179"/>
      <c r="JQR6" s="179"/>
      <c r="JQS6" s="179"/>
      <c r="JQT6" s="179"/>
      <c r="JQU6" s="179"/>
      <c r="JQV6" s="179"/>
      <c r="JQW6" s="179"/>
      <c r="JQX6" s="179"/>
      <c r="JQY6" s="179"/>
      <c r="JQZ6" s="179"/>
      <c r="JRA6" s="179"/>
      <c r="JRB6" s="179"/>
      <c r="JRC6" s="179"/>
      <c r="JRD6" s="179"/>
      <c r="JRE6" s="179"/>
      <c r="JRF6" s="179"/>
      <c r="JRG6" s="179"/>
      <c r="JRH6" s="179"/>
      <c r="JRI6" s="179"/>
      <c r="JRJ6" s="179"/>
      <c r="JRK6" s="179"/>
      <c r="JRL6" s="179"/>
      <c r="JRM6" s="179"/>
      <c r="JRN6" s="179"/>
      <c r="JRO6" s="179"/>
      <c r="JRP6" s="179"/>
      <c r="JRQ6" s="179"/>
      <c r="JRR6" s="179"/>
      <c r="JRS6" s="179"/>
      <c r="JRT6" s="179"/>
      <c r="JRU6" s="179"/>
      <c r="JRV6" s="179"/>
      <c r="JRW6" s="179"/>
      <c r="JRX6" s="179"/>
      <c r="JRY6" s="179"/>
      <c r="JRZ6" s="179"/>
      <c r="JSA6" s="179"/>
      <c r="JSB6" s="179"/>
      <c r="JSC6" s="179"/>
      <c r="JSD6" s="179"/>
      <c r="JSE6" s="179"/>
      <c r="JSF6" s="179"/>
      <c r="JSG6" s="179"/>
      <c r="JSH6" s="179"/>
      <c r="JSI6" s="179"/>
      <c r="JSJ6" s="179"/>
      <c r="JSK6" s="179"/>
      <c r="JSL6" s="179"/>
      <c r="JSM6" s="179"/>
      <c r="JSN6" s="179"/>
      <c r="JSO6" s="179"/>
      <c r="JSP6" s="179"/>
      <c r="JSQ6" s="179"/>
      <c r="JSR6" s="179"/>
      <c r="JSS6" s="179"/>
      <c r="JST6" s="179"/>
      <c r="JSU6" s="179"/>
      <c r="JSV6" s="179"/>
      <c r="JSW6" s="179"/>
      <c r="JSX6" s="179"/>
      <c r="JSY6" s="179"/>
      <c r="JSZ6" s="179"/>
      <c r="JTA6" s="179"/>
      <c r="JTB6" s="179"/>
      <c r="JTC6" s="179"/>
      <c r="JTD6" s="179"/>
      <c r="JTE6" s="179"/>
      <c r="JTF6" s="179"/>
      <c r="JTG6" s="179"/>
      <c r="JTH6" s="179"/>
      <c r="JTI6" s="179"/>
      <c r="JTJ6" s="179"/>
      <c r="JTK6" s="179"/>
      <c r="JTL6" s="179"/>
      <c r="JTM6" s="179"/>
      <c r="JTN6" s="179"/>
      <c r="JTO6" s="179"/>
      <c r="JTP6" s="179"/>
      <c r="JTQ6" s="179"/>
      <c r="JTR6" s="179"/>
      <c r="JTS6" s="179"/>
      <c r="JTT6" s="179"/>
      <c r="JTU6" s="179"/>
      <c r="JTV6" s="179"/>
      <c r="JTW6" s="179"/>
      <c r="JTX6" s="179"/>
      <c r="JTY6" s="179"/>
      <c r="JTZ6" s="179"/>
      <c r="JUA6" s="179"/>
      <c r="JUB6" s="179"/>
      <c r="JUC6" s="179"/>
      <c r="JUD6" s="179"/>
      <c r="JUE6" s="179"/>
      <c r="JUF6" s="179"/>
      <c r="JUG6" s="179"/>
      <c r="JUH6" s="179"/>
      <c r="JUI6" s="179"/>
      <c r="JUJ6" s="179"/>
      <c r="JUK6" s="179"/>
      <c r="JUL6" s="179"/>
      <c r="JUM6" s="179"/>
      <c r="JUN6" s="179"/>
      <c r="JUO6" s="179"/>
      <c r="JUP6" s="179"/>
      <c r="JUQ6" s="179"/>
      <c r="JUR6" s="179"/>
      <c r="JUS6" s="179"/>
      <c r="JUT6" s="179"/>
      <c r="JUU6" s="179"/>
      <c r="JUV6" s="179"/>
      <c r="JUW6" s="179"/>
      <c r="JUX6" s="179"/>
      <c r="JUY6" s="179"/>
      <c r="JUZ6" s="179"/>
      <c r="JVA6" s="179"/>
      <c r="JVB6" s="179"/>
      <c r="JVC6" s="179"/>
      <c r="JVD6" s="179"/>
      <c r="JVE6" s="179"/>
      <c r="JVF6" s="179"/>
      <c r="JVG6" s="179"/>
      <c r="JVH6" s="179"/>
      <c r="JVI6" s="179"/>
      <c r="JVJ6" s="179"/>
      <c r="JVK6" s="179"/>
      <c r="JVL6" s="179"/>
      <c r="JVM6" s="179"/>
      <c r="JVN6" s="179"/>
      <c r="JVO6" s="179"/>
      <c r="JVP6" s="179"/>
      <c r="JVQ6" s="179"/>
      <c r="JVR6" s="179"/>
      <c r="JVS6" s="179"/>
      <c r="JVT6" s="179"/>
      <c r="JVU6" s="179"/>
      <c r="JVV6" s="179"/>
      <c r="JVW6" s="179"/>
      <c r="JVX6" s="179"/>
      <c r="JVY6" s="179"/>
      <c r="JVZ6" s="179"/>
      <c r="JWA6" s="179"/>
      <c r="JWB6" s="179"/>
      <c r="JWC6" s="179"/>
      <c r="JWD6" s="179"/>
      <c r="JWE6" s="179"/>
      <c r="JWF6" s="179"/>
      <c r="JWG6" s="179"/>
      <c r="JWH6" s="179"/>
      <c r="JWI6" s="179"/>
      <c r="JWJ6" s="179"/>
      <c r="JWK6" s="179"/>
      <c r="JWL6" s="179"/>
      <c r="JWM6" s="179"/>
      <c r="JWN6" s="179"/>
      <c r="JWO6" s="179"/>
      <c r="JWP6" s="179"/>
      <c r="JWQ6" s="179"/>
      <c r="JWR6" s="179"/>
      <c r="JWS6" s="179"/>
      <c r="JWT6" s="179"/>
      <c r="JWU6" s="179"/>
      <c r="JWV6" s="179"/>
      <c r="JWW6" s="179"/>
      <c r="JWX6" s="179"/>
      <c r="JWY6" s="179"/>
      <c r="JWZ6" s="179"/>
      <c r="JXA6" s="179"/>
      <c r="JXB6" s="179"/>
      <c r="JXC6" s="179"/>
      <c r="JXD6" s="179"/>
      <c r="JXE6" s="179"/>
      <c r="JXF6" s="179"/>
      <c r="JXG6" s="179"/>
      <c r="JXH6" s="179"/>
      <c r="JXI6" s="179"/>
      <c r="JXJ6" s="179"/>
      <c r="JXK6" s="179"/>
      <c r="JXL6" s="179"/>
      <c r="JXM6" s="179"/>
      <c r="JXN6" s="179"/>
      <c r="JXO6" s="179"/>
      <c r="JXP6" s="179"/>
      <c r="JXQ6" s="179"/>
      <c r="JXR6" s="179"/>
      <c r="JXS6" s="179"/>
      <c r="JXT6" s="179"/>
      <c r="JXU6" s="179"/>
      <c r="JXV6" s="179"/>
      <c r="JXW6" s="179"/>
      <c r="JXX6" s="179"/>
      <c r="JXY6" s="179"/>
      <c r="JXZ6" s="179"/>
      <c r="JYA6" s="179"/>
      <c r="JYB6" s="179"/>
      <c r="JYC6" s="179"/>
      <c r="JYD6" s="179"/>
      <c r="JYE6" s="179"/>
      <c r="JYF6" s="179"/>
      <c r="JYG6" s="179"/>
      <c r="JYH6" s="179"/>
      <c r="JYI6" s="179"/>
      <c r="JYJ6" s="179"/>
      <c r="JYK6" s="179"/>
      <c r="JYL6" s="179"/>
      <c r="JYM6" s="179"/>
      <c r="JYN6" s="179"/>
      <c r="JYO6" s="179"/>
      <c r="JYP6" s="179"/>
      <c r="JYQ6" s="179"/>
      <c r="JYR6" s="179"/>
      <c r="JYS6" s="179"/>
      <c r="JYT6" s="179"/>
      <c r="JYU6" s="179"/>
      <c r="JYV6" s="179"/>
      <c r="JYW6" s="179"/>
      <c r="JYX6" s="179"/>
      <c r="JYY6" s="179"/>
      <c r="JYZ6" s="179"/>
      <c r="JZA6" s="179"/>
      <c r="JZB6" s="179"/>
      <c r="JZC6" s="179"/>
      <c r="JZD6" s="179"/>
      <c r="JZE6" s="179"/>
      <c r="JZF6" s="179"/>
      <c r="JZG6" s="179"/>
      <c r="JZH6" s="179"/>
      <c r="JZI6" s="179"/>
      <c r="JZJ6" s="179"/>
      <c r="JZK6" s="179"/>
      <c r="JZL6" s="179"/>
      <c r="JZM6" s="179"/>
      <c r="JZN6" s="179"/>
      <c r="JZO6" s="179"/>
      <c r="JZP6" s="179"/>
      <c r="JZQ6" s="179"/>
      <c r="JZR6" s="179"/>
      <c r="JZS6" s="179"/>
      <c r="JZT6" s="179"/>
      <c r="JZU6" s="179"/>
      <c r="JZV6" s="179"/>
      <c r="JZW6" s="179"/>
      <c r="JZX6" s="179"/>
      <c r="JZY6" s="179"/>
      <c r="JZZ6" s="179"/>
      <c r="KAA6" s="179"/>
      <c r="KAB6" s="179"/>
      <c r="KAC6" s="179"/>
      <c r="KAD6" s="179"/>
      <c r="KAE6" s="179"/>
      <c r="KAF6" s="179"/>
      <c r="KAG6" s="179"/>
      <c r="KAH6" s="179"/>
      <c r="KAI6" s="179"/>
      <c r="KAJ6" s="179"/>
      <c r="KAK6" s="179"/>
      <c r="KAL6" s="179"/>
      <c r="KAM6" s="179"/>
      <c r="KAN6" s="179"/>
      <c r="KAO6" s="179"/>
      <c r="KAP6" s="179"/>
      <c r="KAQ6" s="179"/>
      <c r="KAR6" s="179"/>
      <c r="KAS6" s="179"/>
      <c r="KAT6" s="179"/>
      <c r="KAU6" s="179"/>
      <c r="KAV6" s="179"/>
      <c r="KAW6" s="179"/>
      <c r="KAX6" s="179"/>
      <c r="KAY6" s="179"/>
      <c r="KAZ6" s="179"/>
      <c r="KBA6" s="179"/>
      <c r="KBB6" s="179"/>
      <c r="KBC6" s="179"/>
      <c r="KBD6" s="179"/>
      <c r="KBE6" s="179"/>
      <c r="KBF6" s="179"/>
      <c r="KBG6" s="179"/>
      <c r="KBH6" s="179"/>
      <c r="KBI6" s="179"/>
      <c r="KBJ6" s="179"/>
      <c r="KBK6" s="179"/>
      <c r="KBL6" s="179"/>
      <c r="KBM6" s="179"/>
      <c r="KBN6" s="179"/>
      <c r="KBO6" s="179"/>
      <c r="KBP6" s="179"/>
      <c r="KBQ6" s="179"/>
      <c r="KBR6" s="179"/>
      <c r="KBS6" s="179"/>
      <c r="KBT6" s="179"/>
      <c r="KBU6" s="179"/>
      <c r="KBV6" s="179"/>
      <c r="KBW6" s="179"/>
      <c r="KBX6" s="179"/>
      <c r="KBY6" s="179"/>
      <c r="KBZ6" s="179"/>
      <c r="KCA6" s="179"/>
      <c r="KCB6" s="179"/>
      <c r="KCC6" s="179"/>
      <c r="KCD6" s="179"/>
      <c r="KCE6" s="179"/>
      <c r="KCF6" s="179"/>
      <c r="KCG6" s="179"/>
      <c r="KCH6" s="179"/>
      <c r="KCI6" s="179"/>
      <c r="KCJ6" s="179"/>
      <c r="KCK6" s="179"/>
      <c r="KCL6" s="179"/>
      <c r="KCM6" s="179"/>
      <c r="KCN6" s="179"/>
      <c r="KCO6" s="179"/>
      <c r="KCP6" s="179"/>
      <c r="KCQ6" s="179"/>
      <c r="KCR6" s="179"/>
      <c r="KCS6" s="179"/>
      <c r="KCT6" s="179"/>
      <c r="KCU6" s="179"/>
      <c r="KCV6" s="179"/>
      <c r="KCW6" s="179"/>
      <c r="KCX6" s="179"/>
      <c r="KCY6" s="179"/>
      <c r="KCZ6" s="179"/>
      <c r="KDA6" s="179"/>
      <c r="KDB6" s="179"/>
      <c r="KDC6" s="179"/>
      <c r="KDD6" s="179"/>
      <c r="KDE6" s="179"/>
      <c r="KDF6" s="179"/>
      <c r="KDG6" s="179"/>
      <c r="KDH6" s="179"/>
      <c r="KDI6" s="179"/>
      <c r="KDJ6" s="179"/>
      <c r="KDK6" s="179"/>
      <c r="KDL6" s="179"/>
      <c r="KDM6" s="179"/>
      <c r="KDN6" s="179"/>
      <c r="KDO6" s="179"/>
      <c r="KDP6" s="179"/>
      <c r="KDQ6" s="179"/>
      <c r="KDR6" s="179"/>
      <c r="KDS6" s="179"/>
      <c r="KDT6" s="179"/>
      <c r="KDU6" s="179"/>
      <c r="KDV6" s="179"/>
      <c r="KDW6" s="179"/>
      <c r="KDX6" s="179"/>
      <c r="KDY6" s="179"/>
      <c r="KDZ6" s="179"/>
      <c r="KEA6" s="179"/>
      <c r="KEB6" s="179"/>
      <c r="KEC6" s="179"/>
      <c r="KED6" s="179"/>
      <c r="KEE6" s="179"/>
      <c r="KEF6" s="179"/>
      <c r="KEG6" s="179"/>
      <c r="KEH6" s="179"/>
      <c r="KEI6" s="179"/>
      <c r="KEJ6" s="179"/>
      <c r="KEK6" s="179"/>
      <c r="KEL6" s="179"/>
      <c r="KEM6" s="179"/>
      <c r="KEN6" s="179"/>
      <c r="KEO6" s="179"/>
      <c r="KEP6" s="179"/>
      <c r="KEQ6" s="179"/>
      <c r="KER6" s="179"/>
      <c r="KES6" s="179"/>
      <c r="KET6" s="179"/>
      <c r="KEU6" s="179"/>
      <c r="KEV6" s="179"/>
      <c r="KEW6" s="179"/>
      <c r="KEX6" s="179"/>
      <c r="KEY6" s="179"/>
      <c r="KEZ6" s="179"/>
      <c r="KFA6" s="179"/>
      <c r="KFB6" s="179"/>
      <c r="KFC6" s="179"/>
      <c r="KFD6" s="179"/>
      <c r="KFE6" s="179"/>
      <c r="KFF6" s="179"/>
      <c r="KFG6" s="179"/>
      <c r="KFH6" s="179"/>
      <c r="KFI6" s="179"/>
      <c r="KFJ6" s="179"/>
      <c r="KFK6" s="179"/>
      <c r="KFL6" s="179"/>
      <c r="KFM6" s="179"/>
      <c r="KFN6" s="179"/>
      <c r="KFO6" s="179"/>
      <c r="KFP6" s="179"/>
      <c r="KFQ6" s="179"/>
      <c r="KFR6" s="179"/>
      <c r="KFS6" s="179"/>
      <c r="KFT6" s="179"/>
      <c r="KFU6" s="179"/>
      <c r="KFV6" s="179"/>
      <c r="KFW6" s="179"/>
      <c r="KFX6" s="179"/>
      <c r="KFY6" s="179"/>
      <c r="KFZ6" s="179"/>
      <c r="KGA6" s="179"/>
      <c r="KGB6" s="179"/>
      <c r="KGC6" s="179"/>
      <c r="KGD6" s="179"/>
      <c r="KGE6" s="179"/>
      <c r="KGF6" s="179"/>
      <c r="KGG6" s="179"/>
      <c r="KGH6" s="179"/>
      <c r="KGI6" s="179"/>
      <c r="KGJ6" s="179"/>
      <c r="KGK6" s="179"/>
      <c r="KGL6" s="179"/>
      <c r="KGM6" s="179"/>
      <c r="KGN6" s="179"/>
      <c r="KGO6" s="179"/>
      <c r="KGP6" s="179"/>
      <c r="KGQ6" s="179"/>
      <c r="KGR6" s="179"/>
      <c r="KGS6" s="179"/>
      <c r="KGT6" s="179"/>
      <c r="KGU6" s="179"/>
      <c r="KGV6" s="179"/>
      <c r="KGW6" s="179"/>
      <c r="KGX6" s="179"/>
      <c r="KGY6" s="179"/>
      <c r="KGZ6" s="179"/>
      <c r="KHA6" s="179"/>
      <c r="KHB6" s="179"/>
      <c r="KHC6" s="179"/>
      <c r="KHD6" s="179"/>
      <c r="KHE6" s="179"/>
      <c r="KHF6" s="179"/>
      <c r="KHG6" s="179"/>
      <c r="KHH6" s="179"/>
      <c r="KHI6" s="179"/>
      <c r="KHJ6" s="179"/>
      <c r="KHK6" s="179"/>
      <c r="KHL6" s="179"/>
      <c r="KHM6" s="179"/>
      <c r="KHN6" s="179"/>
      <c r="KHO6" s="179"/>
      <c r="KHP6" s="179"/>
      <c r="KHQ6" s="179"/>
      <c r="KHR6" s="179"/>
      <c r="KHS6" s="179"/>
      <c r="KHT6" s="179"/>
      <c r="KHU6" s="179"/>
      <c r="KHV6" s="179"/>
      <c r="KHW6" s="179"/>
      <c r="KHX6" s="179"/>
      <c r="KHY6" s="179"/>
      <c r="KHZ6" s="179"/>
      <c r="KIA6" s="179"/>
      <c r="KIB6" s="179"/>
      <c r="KIC6" s="179"/>
      <c r="KID6" s="179"/>
      <c r="KIE6" s="179"/>
      <c r="KIF6" s="179"/>
      <c r="KIG6" s="179"/>
      <c r="KIH6" s="179"/>
      <c r="KII6" s="179"/>
      <c r="KIJ6" s="179"/>
      <c r="KIK6" s="179"/>
      <c r="KIL6" s="179"/>
      <c r="KIM6" s="179"/>
      <c r="KIN6" s="179"/>
      <c r="KIO6" s="179"/>
      <c r="KIP6" s="179"/>
      <c r="KIQ6" s="179"/>
      <c r="KIR6" s="179"/>
      <c r="KIS6" s="179"/>
      <c r="KIT6" s="179"/>
      <c r="KIU6" s="179"/>
      <c r="KIV6" s="179"/>
      <c r="KIW6" s="179"/>
      <c r="KIX6" s="179"/>
      <c r="KIY6" s="179"/>
      <c r="KIZ6" s="179"/>
      <c r="KJA6" s="179"/>
      <c r="KJB6" s="179"/>
      <c r="KJC6" s="179"/>
      <c r="KJD6" s="179"/>
      <c r="KJE6" s="179"/>
      <c r="KJF6" s="179"/>
      <c r="KJG6" s="179"/>
      <c r="KJH6" s="179"/>
      <c r="KJI6" s="179"/>
      <c r="KJJ6" s="179"/>
      <c r="KJK6" s="179"/>
      <c r="KJL6" s="179"/>
      <c r="KJM6" s="179"/>
      <c r="KJN6" s="179"/>
      <c r="KJO6" s="179"/>
      <c r="KJP6" s="179"/>
      <c r="KJQ6" s="179"/>
      <c r="KJR6" s="179"/>
      <c r="KJS6" s="179"/>
      <c r="KJT6" s="179"/>
      <c r="KJU6" s="179"/>
      <c r="KJV6" s="179"/>
      <c r="KJW6" s="179"/>
      <c r="KJX6" s="179"/>
      <c r="KJY6" s="179"/>
      <c r="KJZ6" s="179"/>
      <c r="KKA6" s="179"/>
      <c r="KKB6" s="179"/>
      <c r="KKC6" s="179"/>
      <c r="KKD6" s="179"/>
      <c r="KKE6" s="179"/>
      <c r="KKF6" s="179"/>
      <c r="KKG6" s="179"/>
      <c r="KKH6" s="179"/>
      <c r="KKI6" s="179"/>
      <c r="KKJ6" s="179"/>
      <c r="KKK6" s="179"/>
      <c r="KKL6" s="179"/>
      <c r="KKM6" s="179"/>
      <c r="KKN6" s="179"/>
      <c r="KKO6" s="179"/>
      <c r="KKP6" s="179"/>
      <c r="KKQ6" s="179"/>
      <c r="KKR6" s="179"/>
      <c r="KKS6" s="179"/>
      <c r="KKT6" s="179"/>
      <c r="KKU6" s="179"/>
      <c r="KKV6" s="179"/>
      <c r="KKW6" s="179"/>
      <c r="KKX6" s="179"/>
      <c r="KKY6" s="179"/>
      <c r="KKZ6" s="179"/>
      <c r="KLA6" s="179"/>
      <c r="KLB6" s="179"/>
      <c r="KLC6" s="179"/>
      <c r="KLD6" s="179"/>
      <c r="KLE6" s="179"/>
      <c r="KLF6" s="179"/>
      <c r="KLG6" s="179"/>
      <c r="KLH6" s="179"/>
      <c r="KLI6" s="179"/>
      <c r="KLJ6" s="179"/>
      <c r="KLK6" s="179"/>
      <c r="KLL6" s="179"/>
      <c r="KLM6" s="179"/>
      <c r="KLN6" s="179"/>
      <c r="KLO6" s="179"/>
      <c r="KLP6" s="179"/>
      <c r="KLQ6" s="179"/>
      <c r="KLR6" s="179"/>
      <c r="KLS6" s="179"/>
      <c r="KLT6" s="179"/>
      <c r="KLU6" s="179"/>
      <c r="KLV6" s="179"/>
      <c r="KLW6" s="179"/>
      <c r="KLX6" s="179"/>
      <c r="KLY6" s="179"/>
      <c r="KLZ6" s="179"/>
      <c r="KMA6" s="179"/>
      <c r="KMB6" s="179"/>
      <c r="KMC6" s="179"/>
      <c r="KMD6" s="179"/>
      <c r="KME6" s="179"/>
      <c r="KMF6" s="179"/>
      <c r="KMG6" s="179"/>
      <c r="KMH6" s="179"/>
      <c r="KMI6" s="179"/>
      <c r="KMJ6" s="179"/>
      <c r="KMK6" s="179"/>
      <c r="KML6" s="179"/>
      <c r="KMM6" s="179"/>
      <c r="KMN6" s="179"/>
      <c r="KMO6" s="179"/>
      <c r="KMP6" s="179"/>
      <c r="KMQ6" s="179"/>
      <c r="KMR6" s="179"/>
      <c r="KMS6" s="179"/>
      <c r="KMT6" s="179"/>
      <c r="KMU6" s="179"/>
      <c r="KMV6" s="179"/>
      <c r="KMW6" s="179"/>
      <c r="KMX6" s="179"/>
      <c r="KMY6" s="179"/>
      <c r="KMZ6" s="179"/>
      <c r="KNA6" s="179"/>
      <c r="KNB6" s="179"/>
      <c r="KNC6" s="179"/>
      <c r="KND6" s="179"/>
      <c r="KNE6" s="179"/>
      <c r="KNF6" s="179"/>
      <c r="KNG6" s="179"/>
      <c r="KNH6" s="179"/>
      <c r="KNI6" s="179"/>
      <c r="KNJ6" s="179"/>
      <c r="KNK6" s="179"/>
      <c r="KNL6" s="179"/>
      <c r="KNM6" s="179"/>
      <c r="KNN6" s="179"/>
      <c r="KNO6" s="179"/>
      <c r="KNP6" s="179"/>
      <c r="KNQ6" s="179"/>
      <c r="KNR6" s="179"/>
      <c r="KNS6" s="179"/>
      <c r="KNT6" s="179"/>
      <c r="KNU6" s="179"/>
      <c r="KNV6" s="179"/>
      <c r="KNW6" s="179"/>
      <c r="KNX6" s="179"/>
      <c r="KNY6" s="179"/>
      <c r="KNZ6" s="179"/>
      <c r="KOA6" s="179"/>
      <c r="KOB6" s="179"/>
      <c r="KOC6" s="179"/>
      <c r="KOD6" s="179"/>
      <c r="KOE6" s="179"/>
      <c r="KOF6" s="179"/>
      <c r="KOG6" s="179"/>
      <c r="KOH6" s="179"/>
      <c r="KOI6" s="179"/>
      <c r="KOJ6" s="179"/>
      <c r="KOK6" s="179"/>
      <c r="KOL6" s="179"/>
      <c r="KOM6" s="179"/>
      <c r="KON6" s="179"/>
      <c r="KOO6" s="179"/>
      <c r="KOP6" s="179"/>
      <c r="KOQ6" s="179"/>
      <c r="KOR6" s="179"/>
      <c r="KOS6" s="179"/>
      <c r="KOT6" s="179"/>
      <c r="KOU6" s="179"/>
      <c r="KOV6" s="179"/>
      <c r="KOW6" s="179"/>
      <c r="KOX6" s="179"/>
      <c r="KOY6" s="179"/>
      <c r="KOZ6" s="179"/>
      <c r="KPA6" s="179"/>
      <c r="KPB6" s="179"/>
      <c r="KPC6" s="179"/>
      <c r="KPD6" s="179"/>
      <c r="KPE6" s="179"/>
      <c r="KPF6" s="179"/>
      <c r="KPG6" s="179"/>
      <c r="KPH6" s="179"/>
      <c r="KPI6" s="179"/>
      <c r="KPJ6" s="179"/>
      <c r="KPK6" s="179"/>
      <c r="KPL6" s="179"/>
      <c r="KPM6" s="179"/>
      <c r="KPN6" s="179"/>
      <c r="KPO6" s="179"/>
      <c r="KPP6" s="179"/>
      <c r="KPQ6" s="179"/>
      <c r="KPR6" s="179"/>
      <c r="KPS6" s="179"/>
      <c r="KPT6" s="179"/>
      <c r="KPU6" s="179"/>
      <c r="KPV6" s="179"/>
      <c r="KPW6" s="179"/>
      <c r="KPX6" s="179"/>
      <c r="KPY6" s="179"/>
      <c r="KPZ6" s="179"/>
      <c r="KQA6" s="179"/>
      <c r="KQB6" s="179"/>
      <c r="KQC6" s="179"/>
      <c r="KQD6" s="179"/>
      <c r="KQE6" s="179"/>
      <c r="KQF6" s="179"/>
      <c r="KQG6" s="179"/>
      <c r="KQH6" s="179"/>
      <c r="KQI6" s="179"/>
      <c r="KQJ6" s="179"/>
      <c r="KQK6" s="179"/>
      <c r="KQL6" s="179"/>
      <c r="KQM6" s="179"/>
      <c r="KQN6" s="179"/>
      <c r="KQO6" s="179"/>
      <c r="KQP6" s="179"/>
      <c r="KQQ6" s="179"/>
      <c r="KQR6" s="179"/>
      <c r="KQS6" s="179"/>
      <c r="KQT6" s="179"/>
      <c r="KQU6" s="179"/>
      <c r="KQV6" s="179"/>
      <c r="KQW6" s="179"/>
      <c r="KQX6" s="179"/>
      <c r="KQY6" s="179"/>
      <c r="KQZ6" s="179"/>
      <c r="KRA6" s="179"/>
      <c r="KRB6" s="179"/>
      <c r="KRC6" s="179"/>
      <c r="KRD6" s="179"/>
      <c r="KRE6" s="179"/>
      <c r="KRF6" s="179"/>
      <c r="KRG6" s="179"/>
      <c r="KRH6" s="179"/>
      <c r="KRI6" s="179"/>
      <c r="KRJ6" s="179"/>
      <c r="KRK6" s="179"/>
      <c r="KRL6" s="179"/>
      <c r="KRM6" s="179"/>
      <c r="KRN6" s="179"/>
      <c r="KRO6" s="179"/>
      <c r="KRP6" s="179"/>
      <c r="KRQ6" s="179"/>
      <c r="KRR6" s="179"/>
      <c r="KRS6" s="179"/>
      <c r="KRT6" s="179"/>
      <c r="KRU6" s="179"/>
      <c r="KRV6" s="179"/>
      <c r="KRW6" s="179"/>
      <c r="KRX6" s="179"/>
      <c r="KRY6" s="179"/>
      <c r="KRZ6" s="179"/>
      <c r="KSA6" s="179"/>
      <c r="KSB6" s="179"/>
      <c r="KSC6" s="179"/>
      <c r="KSD6" s="179"/>
      <c r="KSE6" s="179"/>
      <c r="KSF6" s="179"/>
      <c r="KSG6" s="179"/>
      <c r="KSH6" s="179"/>
      <c r="KSI6" s="179"/>
      <c r="KSJ6" s="179"/>
      <c r="KSK6" s="179"/>
      <c r="KSL6" s="179"/>
      <c r="KSM6" s="179"/>
      <c r="KSN6" s="179"/>
      <c r="KSO6" s="179"/>
      <c r="KSP6" s="179"/>
      <c r="KSQ6" s="179"/>
      <c r="KSR6" s="179"/>
      <c r="KSS6" s="179"/>
      <c r="KST6" s="179"/>
      <c r="KSU6" s="179"/>
      <c r="KSV6" s="179"/>
      <c r="KSW6" s="179"/>
      <c r="KSX6" s="179"/>
      <c r="KSY6" s="179"/>
      <c r="KSZ6" s="179"/>
      <c r="KTA6" s="179"/>
      <c r="KTB6" s="179"/>
      <c r="KTC6" s="179"/>
      <c r="KTD6" s="179"/>
      <c r="KTE6" s="179"/>
      <c r="KTF6" s="179"/>
      <c r="KTG6" s="179"/>
      <c r="KTH6" s="179"/>
      <c r="KTI6" s="179"/>
      <c r="KTJ6" s="179"/>
      <c r="KTK6" s="179"/>
      <c r="KTL6" s="179"/>
      <c r="KTM6" s="179"/>
      <c r="KTN6" s="179"/>
      <c r="KTO6" s="179"/>
      <c r="KTP6" s="179"/>
      <c r="KTQ6" s="179"/>
      <c r="KTR6" s="179"/>
      <c r="KTS6" s="179"/>
      <c r="KTT6" s="179"/>
      <c r="KTU6" s="179"/>
      <c r="KTV6" s="179"/>
      <c r="KTW6" s="179"/>
      <c r="KTX6" s="179"/>
      <c r="KTY6" s="179"/>
      <c r="KTZ6" s="179"/>
      <c r="KUA6" s="179"/>
      <c r="KUB6" s="179"/>
      <c r="KUC6" s="179"/>
      <c r="KUD6" s="179"/>
      <c r="KUE6" s="179"/>
      <c r="KUF6" s="179"/>
      <c r="KUG6" s="179"/>
      <c r="KUH6" s="179"/>
      <c r="KUI6" s="179"/>
      <c r="KUJ6" s="179"/>
      <c r="KUK6" s="179"/>
      <c r="KUL6" s="179"/>
      <c r="KUM6" s="179"/>
      <c r="KUN6" s="179"/>
      <c r="KUO6" s="179"/>
      <c r="KUP6" s="179"/>
      <c r="KUQ6" s="179"/>
      <c r="KUR6" s="179"/>
      <c r="KUS6" s="179"/>
      <c r="KUT6" s="179"/>
      <c r="KUU6" s="179"/>
      <c r="KUV6" s="179"/>
      <c r="KUW6" s="179"/>
      <c r="KUX6" s="179"/>
      <c r="KUY6" s="179"/>
      <c r="KUZ6" s="179"/>
      <c r="KVA6" s="179"/>
      <c r="KVB6" s="179"/>
      <c r="KVC6" s="179"/>
      <c r="KVD6" s="179"/>
      <c r="KVE6" s="179"/>
      <c r="KVF6" s="179"/>
      <c r="KVG6" s="179"/>
      <c r="KVH6" s="179"/>
      <c r="KVI6" s="179"/>
      <c r="KVJ6" s="179"/>
      <c r="KVK6" s="179"/>
      <c r="KVL6" s="179"/>
      <c r="KVM6" s="179"/>
      <c r="KVN6" s="179"/>
      <c r="KVO6" s="179"/>
      <c r="KVP6" s="179"/>
      <c r="KVQ6" s="179"/>
      <c r="KVR6" s="179"/>
      <c r="KVS6" s="179"/>
      <c r="KVT6" s="179"/>
      <c r="KVU6" s="179"/>
      <c r="KVV6" s="179"/>
      <c r="KVW6" s="179"/>
      <c r="KVX6" s="179"/>
      <c r="KVY6" s="179"/>
      <c r="KVZ6" s="179"/>
      <c r="KWA6" s="179"/>
      <c r="KWB6" s="179"/>
      <c r="KWC6" s="179"/>
      <c r="KWD6" s="179"/>
      <c r="KWE6" s="179"/>
      <c r="KWF6" s="179"/>
      <c r="KWG6" s="179"/>
      <c r="KWH6" s="179"/>
      <c r="KWI6" s="179"/>
      <c r="KWJ6" s="179"/>
      <c r="KWK6" s="179"/>
      <c r="KWL6" s="179"/>
      <c r="KWM6" s="179"/>
      <c r="KWN6" s="179"/>
      <c r="KWO6" s="179"/>
      <c r="KWP6" s="179"/>
      <c r="KWQ6" s="179"/>
      <c r="KWR6" s="179"/>
      <c r="KWS6" s="179"/>
      <c r="KWT6" s="179"/>
      <c r="KWU6" s="179"/>
      <c r="KWV6" s="179"/>
      <c r="KWW6" s="179"/>
      <c r="KWX6" s="179"/>
      <c r="KWY6" s="179"/>
      <c r="KWZ6" s="179"/>
      <c r="KXA6" s="179"/>
      <c r="KXB6" s="179"/>
      <c r="KXC6" s="179"/>
      <c r="KXD6" s="179"/>
      <c r="KXE6" s="179"/>
      <c r="KXF6" s="179"/>
      <c r="KXG6" s="179"/>
      <c r="KXH6" s="179"/>
      <c r="KXI6" s="179"/>
      <c r="KXJ6" s="179"/>
      <c r="KXK6" s="179"/>
      <c r="KXL6" s="179"/>
      <c r="KXM6" s="179"/>
      <c r="KXN6" s="179"/>
      <c r="KXO6" s="179"/>
      <c r="KXP6" s="179"/>
      <c r="KXQ6" s="179"/>
      <c r="KXR6" s="179"/>
      <c r="KXS6" s="179"/>
      <c r="KXT6" s="179"/>
      <c r="KXU6" s="179"/>
      <c r="KXV6" s="179"/>
      <c r="KXW6" s="179"/>
      <c r="KXX6" s="179"/>
      <c r="KXY6" s="179"/>
      <c r="KXZ6" s="179"/>
      <c r="KYA6" s="179"/>
      <c r="KYB6" s="179"/>
      <c r="KYC6" s="179"/>
      <c r="KYD6" s="179"/>
      <c r="KYE6" s="179"/>
      <c r="KYF6" s="179"/>
      <c r="KYG6" s="179"/>
      <c r="KYH6" s="179"/>
      <c r="KYI6" s="179"/>
      <c r="KYJ6" s="179"/>
      <c r="KYK6" s="179"/>
      <c r="KYL6" s="179"/>
      <c r="KYM6" s="179"/>
      <c r="KYN6" s="179"/>
      <c r="KYO6" s="179"/>
      <c r="KYP6" s="179"/>
      <c r="KYQ6" s="179"/>
      <c r="KYR6" s="179"/>
      <c r="KYS6" s="179"/>
      <c r="KYT6" s="179"/>
      <c r="KYU6" s="179"/>
      <c r="KYV6" s="179"/>
      <c r="KYW6" s="179"/>
      <c r="KYX6" s="179"/>
      <c r="KYY6" s="179"/>
      <c r="KYZ6" s="179"/>
      <c r="KZA6" s="179"/>
      <c r="KZB6" s="179"/>
      <c r="KZC6" s="179"/>
      <c r="KZD6" s="179"/>
      <c r="KZE6" s="179"/>
      <c r="KZF6" s="179"/>
      <c r="KZG6" s="179"/>
      <c r="KZH6" s="179"/>
      <c r="KZI6" s="179"/>
      <c r="KZJ6" s="179"/>
      <c r="KZK6" s="179"/>
      <c r="KZL6" s="179"/>
      <c r="KZM6" s="179"/>
      <c r="KZN6" s="179"/>
      <c r="KZO6" s="179"/>
      <c r="KZP6" s="179"/>
      <c r="KZQ6" s="179"/>
      <c r="KZR6" s="179"/>
      <c r="KZS6" s="179"/>
      <c r="KZT6" s="179"/>
      <c r="KZU6" s="179"/>
      <c r="KZV6" s="179"/>
      <c r="KZW6" s="179"/>
      <c r="KZX6" s="179"/>
      <c r="KZY6" s="179"/>
      <c r="KZZ6" s="179"/>
      <c r="LAA6" s="179"/>
      <c r="LAB6" s="179"/>
      <c r="LAC6" s="179"/>
      <c r="LAD6" s="179"/>
      <c r="LAE6" s="179"/>
      <c r="LAF6" s="179"/>
      <c r="LAG6" s="179"/>
      <c r="LAH6" s="179"/>
      <c r="LAI6" s="179"/>
      <c r="LAJ6" s="179"/>
      <c r="LAK6" s="179"/>
      <c r="LAL6" s="179"/>
      <c r="LAM6" s="179"/>
      <c r="LAN6" s="179"/>
      <c r="LAO6" s="179"/>
      <c r="LAP6" s="179"/>
      <c r="LAQ6" s="179"/>
      <c r="LAR6" s="179"/>
      <c r="LAS6" s="179"/>
      <c r="LAT6" s="179"/>
      <c r="LAU6" s="179"/>
      <c r="LAV6" s="179"/>
      <c r="LAW6" s="179"/>
      <c r="LAX6" s="179"/>
      <c r="LAY6" s="179"/>
      <c r="LAZ6" s="179"/>
      <c r="LBA6" s="179"/>
      <c r="LBB6" s="179"/>
      <c r="LBC6" s="179"/>
      <c r="LBD6" s="179"/>
      <c r="LBE6" s="179"/>
      <c r="LBF6" s="179"/>
      <c r="LBG6" s="179"/>
      <c r="LBH6" s="179"/>
      <c r="LBI6" s="179"/>
      <c r="LBJ6" s="179"/>
      <c r="LBK6" s="179"/>
      <c r="LBL6" s="179"/>
      <c r="LBM6" s="179"/>
      <c r="LBN6" s="179"/>
      <c r="LBO6" s="179"/>
      <c r="LBP6" s="179"/>
      <c r="LBQ6" s="179"/>
      <c r="LBR6" s="179"/>
      <c r="LBS6" s="179"/>
      <c r="LBT6" s="179"/>
      <c r="LBU6" s="179"/>
      <c r="LBV6" s="179"/>
      <c r="LBW6" s="179"/>
      <c r="LBX6" s="179"/>
      <c r="LBY6" s="179"/>
      <c r="LBZ6" s="179"/>
      <c r="LCA6" s="179"/>
      <c r="LCB6" s="179"/>
      <c r="LCC6" s="179"/>
      <c r="LCD6" s="179"/>
      <c r="LCE6" s="179"/>
      <c r="LCF6" s="179"/>
      <c r="LCG6" s="179"/>
      <c r="LCH6" s="179"/>
      <c r="LCI6" s="179"/>
      <c r="LCJ6" s="179"/>
      <c r="LCK6" s="179"/>
      <c r="LCL6" s="179"/>
      <c r="LCM6" s="179"/>
      <c r="LCN6" s="179"/>
      <c r="LCO6" s="179"/>
      <c r="LCP6" s="179"/>
      <c r="LCQ6" s="179"/>
      <c r="LCR6" s="179"/>
      <c r="LCS6" s="179"/>
      <c r="LCT6" s="179"/>
      <c r="LCU6" s="179"/>
      <c r="LCV6" s="179"/>
      <c r="LCW6" s="179"/>
      <c r="LCX6" s="179"/>
      <c r="LCY6" s="179"/>
      <c r="LCZ6" s="179"/>
      <c r="LDA6" s="179"/>
      <c r="LDB6" s="179"/>
      <c r="LDC6" s="179"/>
      <c r="LDD6" s="179"/>
      <c r="LDE6" s="179"/>
      <c r="LDF6" s="179"/>
      <c r="LDG6" s="179"/>
      <c r="LDH6" s="179"/>
      <c r="LDI6" s="179"/>
      <c r="LDJ6" s="179"/>
      <c r="LDK6" s="179"/>
      <c r="LDL6" s="179"/>
      <c r="LDM6" s="179"/>
      <c r="LDN6" s="179"/>
      <c r="LDO6" s="179"/>
      <c r="LDP6" s="179"/>
      <c r="LDQ6" s="179"/>
      <c r="LDR6" s="179"/>
      <c r="LDS6" s="179"/>
      <c r="LDT6" s="179"/>
      <c r="LDU6" s="179"/>
      <c r="LDV6" s="179"/>
      <c r="LDW6" s="179"/>
      <c r="LDX6" s="179"/>
      <c r="LDY6" s="179"/>
      <c r="LDZ6" s="179"/>
      <c r="LEA6" s="179"/>
      <c r="LEB6" s="179"/>
      <c r="LEC6" s="179"/>
      <c r="LED6" s="179"/>
      <c r="LEE6" s="179"/>
      <c r="LEF6" s="179"/>
      <c r="LEG6" s="179"/>
      <c r="LEH6" s="179"/>
      <c r="LEI6" s="179"/>
      <c r="LEJ6" s="179"/>
      <c r="LEK6" s="179"/>
      <c r="LEL6" s="179"/>
      <c r="LEM6" s="179"/>
      <c r="LEN6" s="179"/>
      <c r="LEO6" s="179"/>
      <c r="LEP6" s="179"/>
      <c r="LEQ6" s="179"/>
      <c r="LER6" s="179"/>
      <c r="LES6" s="179"/>
      <c r="LET6" s="179"/>
      <c r="LEU6" s="179"/>
      <c r="LEV6" s="179"/>
      <c r="LEW6" s="179"/>
      <c r="LEX6" s="179"/>
      <c r="LEY6" s="179"/>
      <c r="LEZ6" s="179"/>
      <c r="LFA6" s="179"/>
      <c r="LFB6" s="179"/>
      <c r="LFC6" s="179"/>
      <c r="LFD6" s="179"/>
      <c r="LFE6" s="179"/>
      <c r="LFF6" s="179"/>
      <c r="LFG6" s="179"/>
      <c r="LFH6" s="179"/>
      <c r="LFI6" s="179"/>
      <c r="LFJ6" s="179"/>
      <c r="LFK6" s="179"/>
      <c r="LFL6" s="179"/>
      <c r="LFM6" s="179"/>
      <c r="LFN6" s="179"/>
      <c r="LFO6" s="179"/>
      <c r="LFP6" s="179"/>
      <c r="LFQ6" s="179"/>
      <c r="LFR6" s="179"/>
      <c r="LFS6" s="179"/>
      <c r="LFT6" s="179"/>
      <c r="LFU6" s="179"/>
      <c r="LFV6" s="179"/>
      <c r="LFW6" s="179"/>
      <c r="LFX6" s="179"/>
      <c r="LFY6" s="179"/>
      <c r="LFZ6" s="179"/>
      <c r="LGA6" s="179"/>
      <c r="LGB6" s="179"/>
      <c r="LGC6" s="179"/>
      <c r="LGD6" s="179"/>
      <c r="LGE6" s="179"/>
      <c r="LGF6" s="179"/>
      <c r="LGG6" s="179"/>
      <c r="LGH6" s="179"/>
      <c r="LGI6" s="179"/>
      <c r="LGJ6" s="179"/>
      <c r="LGK6" s="179"/>
      <c r="LGL6" s="179"/>
      <c r="LGM6" s="179"/>
      <c r="LGN6" s="179"/>
      <c r="LGO6" s="179"/>
      <c r="LGP6" s="179"/>
      <c r="LGQ6" s="179"/>
      <c r="LGR6" s="179"/>
      <c r="LGS6" s="179"/>
      <c r="LGT6" s="179"/>
      <c r="LGU6" s="179"/>
      <c r="LGV6" s="179"/>
      <c r="LGW6" s="179"/>
      <c r="LGX6" s="179"/>
      <c r="LGY6" s="179"/>
      <c r="LGZ6" s="179"/>
      <c r="LHA6" s="179"/>
      <c r="LHB6" s="179"/>
      <c r="LHC6" s="179"/>
      <c r="LHD6" s="179"/>
      <c r="LHE6" s="179"/>
      <c r="LHF6" s="179"/>
      <c r="LHG6" s="179"/>
      <c r="LHH6" s="179"/>
      <c r="LHI6" s="179"/>
      <c r="LHJ6" s="179"/>
      <c r="LHK6" s="179"/>
      <c r="LHL6" s="179"/>
      <c r="LHM6" s="179"/>
      <c r="LHN6" s="179"/>
      <c r="LHO6" s="179"/>
      <c r="LHP6" s="179"/>
      <c r="LHQ6" s="179"/>
      <c r="LHR6" s="179"/>
      <c r="LHS6" s="179"/>
      <c r="LHT6" s="179"/>
      <c r="LHU6" s="179"/>
      <c r="LHV6" s="179"/>
      <c r="LHW6" s="179"/>
      <c r="LHX6" s="179"/>
      <c r="LHY6" s="179"/>
      <c r="LHZ6" s="179"/>
      <c r="LIA6" s="179"/>
      <c r="LIB6" s="179"/>
      <c r="LIC6" s="179"/>
      <c r="LID6" s="179"/>
      <c r="LIE6" s="179"/>
      <c r="LIF6" s="179"/>
      <c r="LIG6" s="179"/>
      <c r="LIH6" s="179"/>
      <c r="LII6" s="179"/>
      <c r="LIJ6" s="179"/>
      <c r="LIK6" s="179"/>
      <c r="LIL6" s="179"/>
      <c r="LIM6" s="179"/>
      <c r="LIN6" s="179"/>
      <c r="LIO6" s="179"/>
      <c r="LIP6" s="179"/>
      <c r="LIQ6" s="179"/>
      <c r="LIR6" s="179"/>
      <c r="LIS6" s="179"/>
      <c r="LIT6" s="179"/>
      <c r="LIU6" s="179"/>
      <c r="LIV6" s="179"/>
      <c r="LIW6" s="179"/>
      <c r="LIX6" s="179"/>
      <c r="LIY6" s="179"/>
      <c r="LIZ6" s="179"/>
      <c r="LJA6" s="179"/>
      <c r="LJB6" s="179"/>
      <c r="LJC6" s="179"/>
      <c r="LJD6" s="179"/>
      <c r="LJE6" s="179"/>
      <c r="LJF6" s="179"/>
      <c r="LJG6" s="179"/>
      <c r="LJH6" s="179"/>
      <c r="LJI6" s="179"/>
      <c r="LJJ6" s="179"/>
      <c r="LJK6" s="179"/>
      <c r="LJL6" s="179"/>
      <c r="LJM6" s="179"/>
      <c r="LJN6" s="179"/>
      <c r="LJO6" s="179"/>
      <c r="LJP6" s="179"/>
      <c r="LJQ6" s="179"/>
      <c r="LJR6" s="179"/>
      <c r="LJS6" s="179"/>
      <c r="LJT6" s="179"/>
      <c r="LJU6" s="179"/>
      <c r="LJV6" s="179"/>
      <c r="LJW6" s="179"/>
      <c r="LJX6" s="179"/>
      <c r="LJY6" s="179"/>
      <c r="LJZ6" s="179"/>
      <c r="LKA6" s="179"/>
      <c r="LKB6" s="179"/>
      <c r="LKC6" s="179"/>
      <c r="LKD6" s="179"/>
      <c r="LKE6" s="179"/>
      <c r="LKF6" s="179"/>
      <c r="LKG6" s="179"/>
      <c r="LKH6" s="179"/>
      <c r="LKI6" s="179"/>
      <c r="LKJ6" s="179"/>
      <c r="LKK6" s="179"/>
      <c r="LKL6" s="179"/>
      <c r="LKM6" s="179"/>
      <c r="LKN6" s="179"/>
      <c r="LKO6" s="179"/>
      <c r="LKP6" s="179"/>
      <c r="LKQ6" s="179"/>
      <c r="LKR6" s="179"/>
      <c r="LKS6" s="179"/>
      <c r="LKT6" s="179"/>
      <c r="LKU6" s="179"/>
      <c r="LKV6" s="179"/>
      <c r="LKW6" s="179"/>
      <c r="LKX6" s="179"/>
      <c r="LKY6" s="179"/>
      <c r="LKZ6" s="179"/>
      <c r="LLA6" s="179"/>
      <c r="LLB6" s="179"/>
      <c r="LLC6" s="179"/>
      <c r="LLD6" s="179"/>
      <c r="LLE6" s="179"/>
      <c r="LLF6" s="179"/>
      <c r="LLG6" s="179"/>
      <c r="LLH6" s="179"/>
      <c r="LLI6" s="179"/>
      <c r="LLJ6" s="179"/>
      <c r="LLK6" s="179"/>
      <c r="LLL6" s="179"/>
      <c r="LLM6" s="179"/>
      <c r="LLN6" s="179"/>
      <c r="LLO6" s="179"/>
      <c r="LLP6" s="179"/>
      <c r="LLQ6" s="179"/>
      <c r="LLR6" s="179"/>
      <c r="LLS6" s="179"/>
      <c r="LLT6" s="179"/>
      <c r="LLU6" s="179"/>
      <c r="LLV6" s="179"/>
      <c r="LLW6" s="179"/>
      <c r="LLX6" s="179"/>
      <c r="LLY6" s="179"/>
      <c r="LLZ6" s="179"/>
      <c r="LMA6" s="179"/>
      <c r="LMB6" s="179"/>
      <c r="LMC6" s="179"/>
      <c r="LMD6" s="179"/>
      <c r="LME6" s="179"/>
      <c r="LMF6" s="179"/>
      <c r="LMG6" s="179"/>
      <c r="LMH6" s="179"/>
      <c r="LMI6" s="179"/>
      <c r="LMJ6" s="179"/>
      <c r="LMK6" s="179"/>
      <c r="LML6" s="179"/>
      <c r="LMM6" s="179"/>
      <c r="LMN6" s="179"/>
      <c r="LMO6" s="179"/>
      <c r="LMP6" s="179"/>
      <c r="LMQ6" s="179"/>
      <c r="LMR6" s="179"/>
      <c r="LMS6" s="179"/>
      <c r="LMT6" s="179"/>
      <c r="LMU6" s="179"/>
      <c r="LMV6" s="179"/>
      <c r="LMW6" s="179"/>
      <c r="LMX6" s="179"/>
      <c r="LMY6" s="179"/>
      <c r="LMZ6" s="179"/>
      <c r="LNA6" s="179"/>
      <c r="LNB6" s="179"/>
      <c r="LNC6" s="179"/>
      <c r="LND6" s="179"/>
      <c r="LNE6" s="179"/>
      <c r="LNF6" s="179"/>
      <c r="LNG6" s="179"/>
      <c r="LNH6" s="179"/>
      <c r="LNI6" s="179"/>
      <c r="LNJ6" s="179"/>
      <c r="LNK6" s="179"/>
      <c r="LNL6" s="179"/>
      <c r="LNM6" s="179"/>
      <c r="LNN6" s="179"/>
      <c r="LNO6" s="179"/>
      <c r="LNP6" s="179"/>
      <c r="LNQ6" s="179"/>
      <c r="LNR6" s="179"/>
      <c r="LNS6" s="179"/>
      <c r="LNT6" s="179"/>
      <c r="LNU6" s="179"/>
      <c r="LNV6" s="179"/>
      <c r="LNW6" s="179"/>
      <c r="LNX6" s="179"/>
      <c r="LNY6" s="179"/>
      <c r="LNZ6" s="179"/>
      <c r="LOA6" s="179"/>
      <c r="LOB6" s="179"/>
      <c r="LOC6" s="179"/>
      <c r="LOD6" s="179"/>
      <c r="LOE6" s="179"/>
      <c r="LOF6" s="179"/>
      <c r="LOG6" s="179"/>
      <c r="LOH6" s="179"/>
      <c r="LOI6" s="179"/>
      <c r="LOJ6" s="179"/>
      <c r="LOK6" s="179"/>
      <c r="LOL6" s="179"/>
      <c r="LOM6" s="179"/>
      <c r="LON6" s="179"/>
      <c r="LOO6" s="179"/>
      <c r="LOP6" s="179"/>
      <c r="LOQ6" s="179"/>
      <c r="LOR6" s="179"/>
      <c r="LOS6" s="179"/>
      <c r="LOT6" s="179"/>
      <c r="LOU6" s="179"/>
      <c r="LOV6" s="179"/>
      <c r="LOW6" s="179"/>
      <c r="LOX6" s="179"/>
      <c r="LOY6" s="179"/>
      <c r="LOZ6" s="179"/>
      <c r="LPA6" s="179"/>
      <c r="LPB6" s="179"/>
      <c r="LPC6" s="179"/>
      <c r="LPD6" s="179"/>
      <c r="LPE6" s="179"/>
      <c r="LPF6" s="179"/>
      <c r="LPG6" s="179"/>
      <c r="LPH6" s="179"/>
      <c r="LPI6" s="179"/>
      <c r="LPJ6" s="179"/>
      <c r="LPK6" s="179"/>
      <c r="LPL6" s="179"/>
      <c r="LPM6" s="179"/>
      <c r="LPN6" s="179"/>
      <c r="LPO6" s="179"/>
      <c r="LPP6" s="179"/>
      <c r="LPQ6" s="179"/>
      <c r="LPR6" s="179"/>
      <c r="LPS6" s="179"/>
      <c r="LPT6" s="179"/>
      <c r="LPU6" s="179"/>
      <c r="LPV6" s="179"/>
      <c r="LPW6" s="179"/>
      <c r="LPX6" s="179"/>
      <c r="LPY6" s="179"/>
      <c r="LPZ6" s="179"/>
      <c r="LQA6" s="179"/>
      <c r="LQB6" s="179"/>
      <c r="LQC6" s="179"/>
      <c r="LQD6" s="179"/>
      <c r="LQE6" s="179"/>
      <c r="LQF6" s="179"/>
      <c r="LQG6" s="179"/>
      <c r="LQH6" s="179"/>
      <c r="LQI6" s="179"/>
      <c r="LQJ6" s="179"/>
      <c r="LQK6" s="179"/>
      <c r="LQL6" s="179"/>
      <c r="LQM6" s="179"/>
      <c r="LQN6" s="179"/>
      <c r="LQO6" s="179"/>
      <c r="LQP6" s="179"/>
      <c r="LQQ6" s="179"/>
      <c r="LQR6" s="179"/>
      <c r="LQS6" s="179"/>
      <c r="LQT6" s="179"/>
      <c r="LQU6" s="179"/>
      <c r="LQV6" s="179"/>
      <c r="LQW6" s="179"/>
      <c r="LQX6" s="179"/>
      <c r="LQY6" s="179"/>
      <c r="LQZ6" s="179"/>
      <c r="LRA6" s="179"/>
      <c r="LRB6" s="179"/>
      <c r="LRC6" s="179"/>
      <c r="LRD6" s="179"/>
      <c r="LRE6" s="179"/>
      <c r="LRF6" s="179"/>
      <c r="LRG6" s="179"/>
      <c r="LRH6" s="179"/>
      <c r="LRI6" s="179"/>
      <c r="LRJ6" s="179"/>
      <c r="LRK6" s="179"/>
      <c r="LRL6" s="179"/>
      <c r="LRM6" s="179"/>
      <c r="LRN6" s="179"/>
      <c r="LRO6" s="179"/>
      <c r="LRP6" s="179"/>
      <c r="LRQ6" s="179"/>
      <c r="LRR6" s="179"/>
      <c r="LRS6" s="179"/>
      <c r="LRT6" s="179"/>
      <c r="LRU6" s="179"/>
      <c r="LRV6" s="179"/>
      <c r="LRW6" s="179"/>
      <c r="LRX6" s="179"/>
      <c r="LRY6" s="179"/>
      <c r="LRZ6" s="179"/>
      <c r="LSA6" s="179"/>
      <c r="LSB6" s="179"/>
      <c r="LSC6" s="179"/>
      <c r="LSD6" s="179"/>
      <c r="LSE6" s="179"/>
      <c r="LSF6" s="179"/>
      <c r="LSG6" s="179"/>
      <c r="LSH6" s="179"/>
      <c r="LSI6" s="179"/>
      <c r="LSJ6" s="179"/>
      <c r="LSK6" s="179"/>
      <c r="LSL6" s="179"/>
      <c r="LSM6" s="179"/>
      <c r="LSN6" s="179"/>
      <c r="LSO6" s="179"/>
      <c r="LSP6" s="179"/>
      <c r="LSQ6" s="179"/>
      <c r="LSR6" s="179"/>
      <c r="LSS6" s="179"/>
      <c r="LST6" s="179"/>
      <c r="LSU6" s="179"/>
      <c r="LSV6" s="179"/>
      <c r="LSW6" s="179"/>
      <c r="LSX6" s="179"/>
      <c r="LSY6" s="179"/>
      <c r="LSZ6" s="179"/>
      <c r="LTA6" s="179"/>
      <c r="LTB6" s="179"/>
      <c r="LTC6" s="179"/>
      <c r="LTD6" s="179"/>
      <c r="LTE6" s="179"/>
      <c r="LTF6" s="179"/>
      <c r="LTG6" s="179"/>
      <c r="LTH6" s="179"/>
      <c r="LTI6" s="179"/>
      <c r="LTJ6" s="179"/>
      <c r="LTK6" s="179"/>
      <c r="LTL6" s="179"/>
      <c r="LTM6" s="179"/>
      <c r="LTN6" s="179"/>
      <c r="LTO6" s="179"/>
      <c r="LTP6" s="179"/>
      <c r="LTQ6" s="179"/>
      <c r="LTR6" s="179"/>
      <c r="LTS6" s="179"/>
      <c r="LTT6" s="179"/>
      <c r="LTU6" s="179"/>
      <c r="LTV6" s="179"/>
      <c r="LTW6" s="179"/>
      <c r="LTX6" s="179"/>
      <c r="LTY6" s="179"/>
      <c r="LTZ6" s="179"/>
      <c r="LUA6" s="179"/>
      <c r="LUB6" s="179"/>
      <c r="LUC6" s="179"/>
      <c r="LUD6" s="179"/>
      <c r="LUE6" s="179"/>
      <c r="LUF6" s="179"/>
      <c r="LUG6" s="179"/>
      <c r="LUH6" s="179"/>
      <c r="LUI6" s="179"/>
      <c r="LUJ6" s="179"/>
      <c r="LUK6" s="179"/>
      <c r="LUL6" s="179"/>
      <c r="LUM6" s="179"/>
      <c r="LUN6" s="179"/>
      <c r="LUO6" s="179"/>
      <c r="LUP6" s="179"/>
      <c r="LUQ6" s="179"/>
      <c r="LUR6" s="179"/>
      <c r="LUS6" s="179"/>
      <c r="LUT6" s="179"/>
      <c r="LUU6" s="179"/>
      <c r="LUV6" s="179"/>
      <c r="LUW6" s="179"/>
      <c r="LUX6" s="179"/>
      <c r="LUY6" s="179"/>
      <c r="LUZ6" s="179"/>
      <c r="LVA6" s="179"/>
      <c r="LVB6" s="179"/>
      <c r="LVC6" s="179"/>
      <c r="LVD6" s="179"/>
      <c r="LVE6" s="179"/>
      <c r="LVF6" s="179"/>
      <c r="LVG6" s="179"/>
      <c r="LVH6" s="179"/>
      <c r="LVI6" s="179"/>
      <c r="LVJ6" s="179"/>
      <c r="LVK6" s="179"/>
      <c r="LVL6" s="179"/>
      <c r="LVM6" s="179"/>
      <c r="LVN6" s="179"/>
      <c r="LVO6" s="179"/>
      <c r="LVP6" s="179"/>
      <c r="LVQ6" s="179"/>
      <c r="LVR6" s="179"/>
      <c r="LVS6" s="179"/>
      <c r="LVT6" s="179"/>
      <c r="LVU6" s="179"/>
      <c r="LVV6" s="179"/>
      <c r="LVW6" s="179"/>
      <c r="LVX6" s="179"/>
      <c r="LVY6" s="179"/>
      <c r="LVZ6" s="179"/>
      <c r="LWA6" s="179"/>
      <c r="LWB6" s="179"/>
      <c r="LWC6" s="179"/>
      <c r="LWD6" s="179"/>
      <c r="LWE6" s="179"/>
      <c r="LWF6" s="179"/>
      <c r="LWG6" s="179"/>
      <c r="LWH6" s="179"/>
      <c r="LWI6" s="179"/>
      <c r="LWJ6" s="179"/>
      <c r="LWK6" s="179"/>
      <c r="LWL6" s="179"/>
      <c r="LWM6" s="179"/>
      <c r="LWN6" s="179"/>
      <c r="LWO6" s="179"/>
      <c r="LWP6" s="179"/>
      <c r="LWQ6" s="179"/>
      <c r="LWR6" s="179"/>
      <c r="LWS6" s="179"/>
      <c r="LWT6" s="179"/>
      <c r="LWU6" s="179"/>
      <c r="LWV6" s="179"/>
      <c r="LWW6" s="179"/>
      <c r="LWX6" s="179"/>
      <c r="LWY6" s="179"/>
      <c r="LWZ6" s="179"/>
      <c r="LXA6" s="179"/>
      <c r="LXB6" s="179"/>
      <c r="LXC6" s="179"/>
      <c r="LXD6" s="179"/>
      <c r="LXE6" s="179"/>
      <c r="LXF6" s="179"/>
      <c r="LXG6" s="179"/>
      <c r="LXH6" s="179"/>
      <c r="LXI6" s="179"/>
      <c r="LXJ6" s="179"/>
      <c r="LXK6" s="179"/>
      <c r="LXL6" s="179"/>
      <c r="LXM6" s="179"/>
      <c r="LXN6" s="179"/>
      <c r="LXO6" s="179"/>
      <c r="LXP6" s="179"/>
      <c r="LXQ6" s="179"/>
      <c r="LXR6" s="179"/>
      <c r="LXS6" s="179"/>
      <c r="LXT6" s="179"/>
      <c r="LXU6" s="179"/>
      <c r="LXV6" s="179"/>
      <c r="LXW6" s="179"/>
      <c r="LXX6" s="179"/>
      <c r="LXY6" s="179"/>
      <c r="LXZ6" s="179"/>
      <c r="LYA6" s="179"/>
      <c r="LYB6" s="179"/>
      <c r="LYC6" s="179"/>
      <c r="LYD6" s="179"/>
      <c r="LYE6" s="179"/>
      <c r="LYF6" s="179"/>
      <c r="LYG6" s="179"/>
      <c r="LYH6" s="179"/>
      <c r="LYI6" s="179"/>
      <c r="LYJ6" s="179"/>
      <c r="LYK6" s="179"/>
      <c r="LYL6" s="179"/>
      <c r="LYM6" s="179"/>
      <c r="LYN6" s="179"/>
      <c r="LYO6" s="179"/>
      <c r="LYP6" s="179"/>
      <c r="LYQ6" s="179"/>
      <c r="LYR6" s="179"/>
      <c r="LYS6" s="179"/>
      <c r="LYT6" s="179"/>
      <c r="LYU6" s="179"/>
      <c r="LYV6" s="179"/>
      <c r="LYW6" s="179"/>
      <c r="LYX6" s="179"/>
      <c r="LYY6" s="179"/>
      <c r="LYZ6" s="179"/>
      <c r="LZA6" s="179"/>
      <c r="LZB6" s="179"/>
      <c r="LZC6" s="179"/>
      <c r="LZD6" s="179"/>
      <c r="LZE6" s="179"/>
      <c r="LZF6" s="179"/>
      <c r="LZG6" s="179"/>
      <c r="LZH6" s="179"/>
      <c r="LZI6" s="179"/>
      <c r="LZJ6" s="179"/>
      <c r="LZK6" s="179"/>
      <c r="LZL6" s="179"/>
      <c r="LZM6" s="179"/>
      <c r="LZN6" s="179"/>
      <c r="LZO6" s="179"/>
      <c r="LZP6" s="179"/>
      <c r="LZQ6" s="179"/>
      <c r="LZR6" s="179"/>
      <c r="LZS6" s="179"/>
      <c r="LZT6" s="179"/>
      <c r="LZU6" s="179"/>
      <c r="LZV6" s="179"/>
      <c r="LZW6" s="179"/>
      <c r="LZX6" s="179"/>
      <c r="LZY6" s="179"/>
      <c r="LZZ6" s="179"/>
      <c r="MAA6" s="179"/>
      <c r="MAB6" s="179"/>
      <c r="MAC6" s="179"/>
      <c r="MAD6" s="179"/>
      <c r="MAE6" s="179"/>
      <c r="MAF6" s="179"/>
      <c r="MAG6" s="179"/>
      <c r="MAH6" s="179"/>
      <c r="MAI6" s="179"/>
      <c r="MAJ6" s="179"/>
      <c r="MAK6" s="179"/>
      <c r="MAL6" s="179"/>
      <c r="MAM6" s="179"/>
      <c r="MAN6" s="179"/>
      <c r="MAO6" s="179"/>
      <c r="MAP6" s="179"/>
      <c r="MAQ6" s="179"/>
      <c r="MAR6" s="179"/>
      <c r="MAS6" s="179"/>
      <c r="MAT6" s="179"/>
      <c r="MAU6" s="179"/>
      <c r="MAV6" s="179"/>
      <c r="MAW6" s="179"/>
      <c r="MAX6" s="179"/>
      <c r="MAY6" s="179"/>
      <c r="MAZ6" s="179"/>
      <c r="MBA6" s="179"/>
      <c r="MBB6" s="179"/>
      <c r="MBC6" s="179"/>
      <c r="MBD6" s="179"/>
      <c r="MBE6" s="179"/>
      <c r="MBF6" s="179"/>
      <c r="MBG6" s="179"/>
      <c r="MBH6" s="179"/>
      <c r="MBI6" s="179"/>
      <c r="MBJ6" s="179"/>
      <c r="MBK6" s="179"/>
      <c r="MBL6" s="179"/>
      <c r="MBM6" s="179"/>
      <c r="MBN6" s="179"/>
      <c r="MBO6" s="179"/>
      <c r="MBP6" s="179"/>
      <c r="MBQ6" s="179"/>
      <c r="MBR6" s="179"/>
      <c r="MBS6" s="179"/>
      <c r="MBT6" s="179"/>
      <c r="MBU6" s="179"/>
      <c r="MBV6" s="179"/>
      <c r="MBW6" s="179"/>
      <c r="MBX6" s="179"/>
      <c r="MBY6" s="179"/>
      <c r="MBZ6" s="179"/>
      <c r="MCA6" s="179"/>
      <c r="MCB6" s="179"/>
      <c r="MCC6" s="179"/>
      <c r="MCD6" s="179"/>
      <c r="MCE6" s="179"/>
      <c r="MCF6" s="179"/>
      <c r="MCG6" s="179"/>
      <c r="MCH6" s="179"/>
      <c r="MCI6" s="179"/>
      <c r="MCJ6" s="179"/>
      <c r="MCK6" s="179"/>
      <c r="MCL6" s="179"/>
      <c r="MCM6" s="179"/>
      <c r="MCN6" s="179"/>
      <c r="MCO6" s="179"/>
      <c r="MCP6" s="179"/>
      <c r="MCQ6" s="179"/>
      <c r="MCR6" s="179"/>
      <c r="MCS6" s="179"/>
      <c r="MCT6" s="179"/>
      <c r="MCU6" s="179"/>
      <c r="MCV6" s="179"/>
      <c r="MCW6" s="179"/>
      <c r="MCX6" s="179"/>
      <c r="MCY6" s="179"/>
      <c r="MCZ6" s="179"/>
      <c r="MDA6" s="179"/>
      <c r="MDB6" s="179"/>
      <c r="MDC6" s="179"/>
      <c r="MDD6" s="179"/>
      <c r="MDE6" s="179"/>
      <c r="MDF6" s="179"/>
      <c r="MDG6" s="179"/>
      <c r="MDH6" s="179"/>
      <c r="MDI6" s="179"/>
      <c r="MDJ6" s="179"/>
      <c r="MDK6" s="179"/>
      <c r="MDL6" s="179"/>
      <c r="MDM6" s="179"/>
      <c r="MDN6" s="179"/>
      <c r="MDO6" s="179"/>
      <c r="MDP6" s="179"/>
      <c r="MDQ6" s="179"/>
      <c r="MDR6" s="179"/>
      <c r="MDS6" s="179"/>
      <c r="MDT6" s="179"/>
      <c r="MDU6" s="179"/>
      <c r="MDV6" s="179"/>
      <c r="MDW6" s="179"/>
      <c r="MDX6" s="179"/>
      <c r="MDY6" s="179"/>
      <c r="MDZ6" s="179"/>
      <c r="MEA6" s="179"/>
      <c r="MEB6" s="179"/>
      <c r="MEC6" s="179"/>
      <c r="MED6" s="179"/>
      <c r="MEE6" s="179"/>
      <c r="MEF6" s="179"/>
      <c r="MEG6" s="179"/>
      <c r="MEH6" s="179"/>
      <c r="MEI6" s="179"/>
      <c r="MEJ6" s="179"/>
      <c r="MEK6" s="179"/>
      <c r="MEL6" s="179"/>
      <c r="MEM6" s="179"/>
      <c r="MEN6" s="179"/>
      <c r="MEO6" s="179"/>
      <c r="MEP6" s="179"/>
      <c r="MEQ6" s="179"/>
      <c r="MER6" s="179"/>
      <c r="MES6" s="179"/>
      <c r="MET6" s="179"/>
      <c r="MEU6" s="179"/>
      <c r="MEV6" s="179"/>
      <c r="MEW6" s="179"/>
      <c r="MEX6" s="179"/>
      <c r="MEY6" s="179"/>
      <c r="MEZ6" s="179"/>
      <c r="MFA6" s="179"/>
      <c r="MFB6" s="179"/>
      <c r="MFC6" s="179"/>
      <c r="MFD6" s="179"/>
      <c r="MFE6" s="179"/>
      <c r="MFF6" s="179"/>
      <c r="MFG6" s="179"/>
      <c r="MFH6" s="179"/>
      <c r="MFI6" s="179"/>
      <c r="MFJ6" s="179"/>
      <c r="MFK6" s="179"/>
      <c r="MFL6" s="179"/>
      <c r="MFM6" s="179"/>
      <c r="MFN6" s="179"/>
      <c r="MFO6" s="179"/>
      <c r="MFP6" s="179"/>
      <c r="MFQ6" s="179"/>
      <c r="MFR6" s="179"/>
      <c r="MFS6" s="179"/>
      <c r="MFT6" s="179"/>
      <c r="MFU6" s="179"/>
      <c r="MFV6" s="179"/>
      <c r="MFW6" s="179"/>
      <c r="MFX6" s="179"/>
      <c r="MFY6" s="179"/>
      <c r="MFZ6" s="179"/>
      <c r="MGA6" s="179"/>
      <c r="MGB6" s="179"/>
      <c r="MGC6" s="179"/>
      <c r="MGD6" s="179"/>
      <c r="MGE6" s="179"/>
      <c r="MGF6" s="179"/>
      <c r="MGG6" s="179"/>
      <c r="MGH6" s="179"/>
      <c r="MGI6" s="179"/>
      <c r="MGJ6" s="179"/>
      <c r="MGK6" s="179"/>
      <c r="MGL6" s="179"/>
      <c r="MGM6" s="179"/>
      <c r="MGN6" s="179"/>
      <c r="MGO6" s="179"/>
      <c r="MGP6" s="179"/>
      <c r="MGQ6" s="179"/>
      <c r="MGR6" s="179"/>
      <c r="MGS6" s="179"/>
      <c r="MGT6" s="179"/>
      <c r="MGU6" s="179"/>
      <c r="MGV6" s="179"/>
      <c r="MGW6" s="179"/>
      <c r="MGX6" s="179"/>
      <c r="MGY6" s="179"/>
      <c r="MGZ6" s="179"/>
      <c r="MHA6" s="179"/>
      <c r="MHB6" s="179"/>
      <c r="MHC6" s="179"/>
      <c r="MHD6" s="179"/>
      <c r="MHE6" s="179"/>
      <c r="MHF6" s="179"/>
      <c r="MHG6" s="179"/>
      <c r="MHH6" s="179"/>
      <c r="MHI6" s="179"/>
      <c r="MHJ6" s="179"/>
      <c r="MHK6" s="179"/>
      <c r="MHL6" s="179"/>
      <c r="MHM6" s="179"/>
      <c r="MHN6" s="179"/>
      <c r="MHO6" s="179"/>
      <c r="MHP6" s="179"/>
      <c r="MHQ6" s="179"/>
      <c r="MHR6" s="179"/>
      <c r="MHS6" s="179"/>
      <c r="MHT6" s="179"/>
      <c r="MHU6" s="179"/>
      <c r="MHV6" s="179"/>
      <c r="MHW6" s="179"/>
      <c r="MHX6" s="179"/>
      <c r="MHY6" s="179"/>
      <c r="MHZ6" s="179"/>
      <c r="MIA6" s="179"/>
      <c r="MIB6" s="179"/>
      <c r="MIC6" s="179"/>
      <c r="MID6" s="179"/>
      <c r="MIE6" s="179"/>
      <c r="MIF6" s="179"/>
      <c r="MIG6" s="179"/>
      <c r="MIH6" s="179"/>
      <c r="MII6" s="179"/>
      <c r="MIJ6" s="179"/>
      <c r="MIK6" s="179"/>
      <c r="MIL6" s="179"/>
      <c r="MIM6" s="179"/>
      <c r="MIN6" s="179"/>
      <c r="MIO6" s="179"/>
      <c r="MIP6" s="179"/>
      <c r="MIQ6" s="179"/>
      <c r="MIR6" s="179"/>
      <c r="MIS6" s="179"/>
      <c r="MIT6" s="179"/>
      <c r="MIU6" s="179"/>
      <c r="MIV6" s="179"/>
      <c r="MIW6" s="179"/>
      <c r="MIX6" s="179"/>
      <c r="MIY6" s="179"/>
      <c r="MIZ6" s="179"/>
      <c r="MJA6" s="179"/>
      <c r="MJB6" s="179"/>
      <c r="MJC6" s="179"/>
      <c r="MJD6" s="179"/>
      <c r="MJE6" s="179"/>
      <c r="MJF6" s="179"/>
      <c r="MJG6" s="179"/>
      <c r="MJH6" s="179"/>
      <c r="MJI6" s="179"/>
      <c r="MJJ6" s="179"/>
      <c r="MJK6" s="179"/>
      <c r="MJL6" s="179"/>
      <c r="MJM6" s="179"/>
      <c r="MJN6" s="179"/>
      <c r="MJO6" s="179"/>
      <c r="MJP6" s="179"/>
      <c r="MJQ6" s="179"/>
      <c r="MJR6" s="179"/>
      <c r="MJS6" s="179"/>
      <c r="MJT6" s="179"/>
      <c r="MJU6" s="179"/>
      <c r="MJV6" s="179"/>
      <c r="MJW6" s="179"/>
      <c r="MJX6" s="179"/>
      <c r="MJY6" s="179"/>
      <c r="MJZ6" s="179"/>
      <c r="MKA6" s="179"/>
      <c r="MKB6" s="179"/>
      <c r="MKC6" s="179"/>
      <c r="MKD6" s="179"/>
      <c r="MKE6" s="179"/>
      <c r="MKF6" s="179"/>
      <c r="MKG6" s="179"/>
      <c r="MKH6" s="179"/>
      <c r="MKI6" s="179"/>
      <c r="MKJ6" s="179"/>
      <c r="MKK6" s="179"/>
      <c r="MKL6" s="179"/>
      <c r="MKM6" s="179"/>
      <c r="MKN6" s="179"/>
      <c r="MKO6" s="179"/>
      <c r="MKP6" s="179"/>
      <c r="MKQ6" s="179"/>
      <c r="MKR6" s="179"/>
      <c r="MKS6" s="179"/>
      <c r="MKT6" s="179"/>
      <c r="MKU6" s="179"/>
      <c r="MKV6" s="179"/>
      <c r="MKW6" s="179"/>
      <c r="MKX6" s="179"/>
      <c r="MKY6" s="179"/>
      <c r="MKZ6" s="179"/>
      <c r="MLA6" s="179"/>
      <c r="MLB6" s="179"/>
      <c r="MLC6" s="179"/>
      <c r="MLD6" s="179"/>
      <c r="MLE6" s="179"/>
      <c r="MLF6" s="179"/>
      <c r="MLG6" s="179"/>
      <c r="MLH6" s="179"/>
      <c r="MLI6" s="179"/>
      <c r="MLJ6" s="179"/>
      <c r="MLK6" s="179"/>
      <c r="MLL6" s="179"/>
      <c r="MLM6" s="179"/>
      <c r="MLN6" s="179"/>
      <c r="MLO6" s="179"/>
      <c r="MLP6" s="179"/>
      <c r="MLQ6" s="179"/>
      <c r="MLR6" s="179"/>
      <c r="MLS6" s="179"/>
      <c r="MLT6" s="179"/>
      <c r="MLU6" s="179"/>
      <c r="MLV6" s="179"/>
      <c r="MLW6" s="179"/>
      <c r="MLX6" s="179"/>
      <c r="MLY6" s="179"/>
      <c r="MLZ6" s="179"/>
      <c r="MMA6" s="179"/>
      <c r="MMB6" s="179"/>
      <c r="MMC6" s="179"/>
      <c r="MMD6" s="179"/>
      <c r="MME6" s="179"/>
      <c r="MMF6" s="179"/>
      <c r="MMG6" s="179"/>
      <c r="MMH6" s="179"/>
      <c r="MMI6" s="179"/>
      <c r="MMJ6" s="179"/>
      <c r="MMK6" s="179"/>
      <c r="MML6" s="179"/>
      <c r="MMM6" s="179"/>
      <c r="MMN6" s="179"/>
      <c r="MMO6" s="179"/>
      <c r="MMP6" s="179"/>
      <c r="MMQ6" s="179"/>
      <c r="MMR6" s="179"/>
      <c r="MMS6" s="179"/>
      <c r="MMT6" s="179"/>
      <c r="MMU6" s="179"/>
      <c r="MMV6" s="179"/>
      <c r="MMW6" s="179"/>
      <c r="MMX6" s="179"/>
      <c r="MMY6" s="179"/>
      <c r="MMZ6" s="179"/>
      <c r="MNA6" s="179"/>
      <c r="MNB6" s="179"/>
      <c r="MNC6" s="179"/>
      <c r="MND6" s="179"/>
      <c r="MNE6" s="179"/>
      <c r="MNF6" s="179"/>
      <c r="MNG6" s="179"/>
      <c r="MNH6" s="179"/>
      <c r="MNI6" s="179"/>
      <c r="MNJ6" s="179"/>
      <c r="MNK6" s="179"/>
      <c r="MNL6" s="179"/>
      <c r="MNM6" s="179"/>
      <c r="MNN6" s="179"/>
      <c r="MNO6" s="179"/>
      <c r="MNP6" s="179"/>
      <c r="MNQ6" s="179"/>
      <c r="MNR6" s="179"/>
      <c r="MNS6" s="179"/>
      <c r="MNT6" s="179"/>
      <c r="MNU6" s="179"/>
      <c r="MNV6" s="179"/>
      <c r="MNW6" s="179"/>
      <c r="MNX6" s="179"/>
      <c r="MNY6" s="179"/>
      <c r="MNZ6" s="179"/>
      <c r="MOA6" s="179"/>
      <c r="MOB6" s="179"/>
      <c r="MOC6" s="179"/>
      <c r="MOD6" s="179"/>
      <c r="MOE6" s="179"/>
      <c r="MOF6" s="179"/>
      <c r="MOG6" s="179"/>
      <c r="MOH6" s="179"/>
      <c r="MOI6" s="179"/>
      <c r="MOJ6" s="179"/>
      <c r="MOK6" s="179"/>
      <c r="MOL6" s="179"/>
      <c r="MOM6" s="179"/>
      <c r="MON6" s="179"/>
      <c r="MOO6" s="179"/>
      <c r="MOP6" s="179"/>
      <c r="MOQ6" s="179"/>
      <c r="MOR6" s="179"/>
      <c r="MOS6" s="179"/>
      <c r="MOT6" s="179"/>
      <c r="MOU6" s="179"/>
      <c r="MOV6" s="179"/>
      <c r="MOW6" s="179"/>
      <c r="MOX6" s="179"/>
      <c r="MOY6" s="179"/>
      <c r="MOZ6" s="179"/>
      <c r="MPA6" s="179"/>
      <c r="MPB6" s="179"/>
      <c r="MPC6" s="179"/>
      <c r="MPD6" s="179"/>
      <c r="MPE6" s="179"/>
      <c r="MPF6" s="179"/>
      <c r="MPG6" s="179"/>
      <c r="MPH6" s="179"/>
      <c r="MPI6" s="179"/>
      <c r="MPJ6" s="179"/>
      <c r="MPK6" s="179"/>
      <c r="MPL6" s="179"/>
      <c r="MPM6" s="179"/>
      <c r="MPN6" s="179"/>
      <c r="MPO6" s="179"/>
      <c r="MPP6" s="179"/>
      <c r="MPQ6" s="179"/>
      <c r="MPR6" s="179"/>
      <c r="MPS6" s="179"/>
      <c r="MPT6" s="179"/>
      <c r="MPU6" s="179"/>
      <c r="MPV6" s="179"/>
      <c r="MPW6" s="179"/>
      <c r="MPX6" s="179"/>
      <c r="MPY6" s="179"/>
      <c r="MPZ6" s="179"/>
      <c r="MQA6" s="179"/>
      <c r="MQB6" s="179"/>
      <c r="MQC6" s="179"/>
      <c r="MQD6" s="179"/>
      <c r="MQE6" s="179"/>
      <c r="MQF6" s="179"/>
      <c r="MQG6" s="179"/>
      <c r="MQH6" s="179"/>
      <c r="MQI6" s="179"/>
      <c r="MQJ6" s="179"/>
      <c r="MQK6" s="179"/>
      <c r="MQL6" s="179"/>
      <c r="MQM6" s="179"/>
      <c r="MQN6" s="179"/>
      <c r="MQO6" s="179"/>
      <c r="MQP6" s="179"/>
      <c r="MQQ6" s="179"/>
      <c r="MQR6" s="179"/>
      <c r="MQS6" s="179"/>
      <c r="MQT6" s="179"/>
      <c r="MQU6" s="179"/>
      <c r="MQV6" s="179"/>
      <c r="MQW6" s="179"/>
      <c r="MQX6" s="179"/>
      <c r="MQY6" s="179"/>
      <c r="MQZ6" s="179"/>
      <c r="MRA6" s="179"/>
      <c r="MRB6" s="179"/>
      <c r="MRC6" s="179"/>
      <c r="MRD6" s="179"/>
      <c r="MRE6" s="179"/>
      <c r="MRF6" s="179"/>
      <c r="MRG6" s="179"/>
      <c r="MRH6" s="179"/>
      <c r="MRI6" s="179"/>
      <c r="MRJ6" s="179"/>
      <c r="MRK6" s="179"/>
      <c r="MRL6" s="179"/>
      <c r="MRM6" s="179"/>
      <c r="MRN6" s="179"/>
      <c r="MRO6" s="179"/>
      <c r="MRP6" s="179"/>
      <c r="MRQ6" s="179"/>
      <c r="MRR6" s="179"/>
      <c r="MRS6" s="179"/>
      <c r="MRT6" s="179"/>
      <c r="MRU6" s="179"/>
      <c r="MRV6" s="179"/>
      <c r="MRW6" s="179"/>
      <c r="MRX6" s="179"/>
      <c r="MRY6" s="179"/>
      <c r="MRZ6" s="179"/>
      <c r="MSA6" s="179"/>
      <c r="MSB6" s="179"/>
      <c r="MSC6" s="179"/>
      <c r="MSD6" s="179"/>
      <c r="MSE6" s="179"/>
      <c r="MSF6" s="179"/>
      <c r="MSG6" s="179"/>
      <c r="MSH6" s="179"/>
      <c r="MSI6" s="179"/>
      <c r="MSJ6" s="179"/>
      <c r="MSK6" s="179"/>
      <c r="MSL6" s="179"/>
      <c r="MSM6" s="179"/>
      <c r="MSN6" s="179"/>
      <c r="MSO6" s="179"/>
      <c r="MSP6" s="179"/>
      <c r="MSQ6" s="179"/>
      <c r="MSR6" s="179"/>
      <c r="MSS6" s="179"/>
      <c r="MST6" s="179"/>
      <c r="MSU6" s="179"/>
      <c r="MSV6" s="179"/>
      <c r="MSW6" s="179"/>
      <c r="MSX6" s="179"/>
      <c r="MSY6" s="179"/>
      <c r="MSZ6" s="179"/>
      <c r="MTA6" s="179"/>
      <c r="MTB6" s="179"/>
      <c r="MTC6" s="179"/>
      <c r="MTD6" s="179"/>
      <c r="MTE6" s="179"/>
      <c r="MTF6" s="179"/>
      <c r="MTG6" s="179"/>
      <c r="MTH6" s="179"/>
      <c r="MTI6" s="179"/>
      <c r="MTJ6" s="179"/>
      <c r="MTK6" s="179"/>
      <c r="MTL6" s="179"/>
      <c r="MTM6" s="179"/>
      <c r="MTN6" s="179"/>
      <c r="MTO6" s="179"/>
      <c r="MTP6" s="179"/>
      <c r="MTQ6" s="179"/>
      <c r="MTR6" s="179"/>
      <c r="MTS6" s="179"/>
      <c r="MTT6" s="179"/>
      <c r="MTU6" s="179"/>
      <c r="MTV6" s="179"/>
      <c r="MTW6" s="179"/>
      <c r="MTX6" s="179"/>
      <c r="MTY6" s="179"/>
      <c r="MTZ6" s="179"/>
      <c r="MUA6" s="179"/>
      <c r="MUB6" s="179"/>
      <c r="MUC6" s="179"/>
      <c r="MUD6" s="179"/>
      <c r="MUE6" s="179"/>
      <c r="MUF6" s="179"/>
      <c r="MUG6" s="179"/>
      <c r="MUH6" s="179"/>
      <c r="MUI6" s="179"/>
      <c r="MUJ6" s="179"/>
      <c r="MUK6" s="179"/>
      <c r="MUL6" s="179"/>
      <c r="MUM6" s="179"/>
      <c r="MUN6" s="179"/>
      <c r="MUO6" s="179"/>
      <c r="MUP6" s="179"/>
      <c r="MUQ6" s="179"/>
      <c r="MUR6" s="179"/>
      <c r="MUS6" s="179"/>
      <c r="MUT6" s="179"/>
      <c r="MUU6" s="179"/>
      <c r="MUV6" s="179"/>
      <c r="MUW6" s="179"/>
      <c r="MUX6" s="179"/>
      <c r="MUY6" s="179"/>
      <c r="MUZ6" s="179"/>
      <c r="MVA6" s="179"/>
      <c r="MVB6" s="179"/>
      <c r="MVC6" s="179"/>
      <c r="MVD6" s="179"/>
      <c r="MVE6" s="179"/>
      <c r="MVF6" s="179"/>
      <c r="MVG6" s="179"/>
      <c r="MVH6" s="179"/>
      <c r="MVI6" s="179"/>
      <c r="MVJ6" s="179"/>
      <c r="MVK6" s="179"/>
      <c r="MVL6" s="179"/>
      <c r="MVM6" s="179"/>
      <c r="MVN6" s="179"/>
      <c r="MVO6" s="179"/>
      <c r="MVP6" s="179"/>
      <c r="MVQ6" s="179"/>
      <c r="MVR6" s="179"/>
      <c r="MVS6" s="179"/>
      <c r="MVT6" s="179"/>
      <c r="MVU6" s="179"/>
      <c r="MVV6" s="179"/>
      <c r="MVW6" s="179"/>
      <c r="MVX6" s="179"/>
      <c r="MVY6" s="179"/>
      <c r="MVZ6" s="179"/>
      <c r="MWA6" s="179"/>
      <c r="MWB6" s="179"/>
      <c r="MWC6" s="179"/>
      <c r="MWD6" s="179"/>
      <c r="MWE6" s="179"/>
      <c r="MWF6" s="179"/>
      <c r="MWG6" s="179"/>
      <c r="MWH6" s="179"/>
      <c r="MWI6" s="179"/>
      <c r="MWJ6" s="179"/>
      <c r="MWK6" s="179"/>
      <c r="MWL6" s="179"/>
      <c r="MWM6" s="179"/>
      <c r="MWN6" s="179"/>
      <c r="MWO6" s="179"/>
      <c r="MWP6" s="179"/>
      <c r="MWQ6" s="179"/>
      <c r="MWR6" s="179"/>
      <c r="MWS6" s="179"/>
      <c r="MWT6" s="179"/>
      <c r="MWU6" s="179"/>
      <c r="MWV6" s="179"/>
      <c r="MWW6" s="179"/>
      <c r="MWX6" s="179"/>
      <c r="MWY6" s="179"/>
      <c r="MWZ6" s="179"/>
      <c r="MXA6" s="179"/>
      <c r="MXB6" s="179"/>
      <c r="MXC6" s="179"/>
      <c r="MXD6" s="179"/>
      <c r="MXE6" s="179"/>
      <c r="MXF6" s="179"/>
      <c r="MXG6" s="179"/>
      <c r="MXH6" s="179"/>
      <c r="MXI6" s="179"/>
      <c r="MXJ6" s="179"/>
      <c r="MXK6" s="179"/>
      <c r="MXL6" s="179"/>
      <c r="MXM6" s="179"/>
      <c r="MXN6" s="179"/>
      <c r="MXO6" s="179"/>
      <c r="MXP6" s="179"/>
      <c r="MXQ6" s="179"/>
      <c r="MXR6" s="179"/>
      <c r="MXS6" s="179"/>
      <c r="MXT6" s="179"/>
      <c r="MXU6" s="179"/>
      <c r="MXV6" s="179"/>
      <c r="MXW6" s="179"/>
      <c r="MXX6" s="179"/>
      <c r="MXY6" s="179"/>
      <c r="MXZ6" s="179"/>
      <c r="MYA6" s="179"/>
      <c r="MYB6" s="179"/>
      <c r="MYC6" s="179"/>
      <c r="MYD6" s="179"/>
      <c r="MYE6" s="179"/>
      <c r="MYF6" s="179"/>
      <c r="MYG6" s="179"/>
      <c r="MYH6" s="179"/>
      <c r="MYI6" s="179"/>
      <c r="MYJ6" s="179"/>
      <c r="MYK6" s="179"/>
      <c r="MYL6" s="179"/>
      <c r="MYM6" s="179"/>
      <c r="MYN6" s="179"/>
      <c r="MYO6" s="179"/>
      <c r="MYP6" s="179"/>
      <c r="MYQ6" s="179"/>
      <c r="MYR6" s="179"/>
      <c r="MYS6" s="179"/>
      <c r="MYT6" s="179"/>
      <c r="MYU6" s="179"/>
      <c r="MYV6" s="179"/>
      <c r="MYW6" s="179"/>
      <c r="MYX6" s="179"/>
      <c r="MYY6" s="179"/>
      <c r="MYZ6" s="179"/>
      <c r="MZA6" s="179"/>
      <c r="MZB6" s="179"/>
      <c r="MZC6" s="179"/>
      <c r="MZD6" s="179"/>
      <c r="MZE6" s="179"/>
      <c r="MZF6" s="179"/>
      <c r="MZG6" s="179"/>
      <c r="MZH6" s="179"/>
      <c r="MZI6" s="179"/>
      <c r="MZJ6" s="179"/>
      <c r="MZK6" s="179"/>
      <c r="MZL6" s="179"/>
      <c r="MZM6" s="179"/>
      <c r="MZN6" s="179"/>
      <c r="MZO6" s="179"/>
      <c r="MZP6" s="179"/>
      <c r="MZQ6" s="179"/>
      <c r="MZR6" s="179"/>
      <c r="MZS6" s="179"/>
      <c r="MZT6" s="179"/>
      <c r="MZU6" s="179"/>
      <c r="MZV6" s="179"/>
      <c r="MZW6" s="179"/>
      <c r="MZX6" s="179"/>
      <c r="MZY6" s="179"/>
      <c r="MZZ6" s="179"/>
      <c r="NAA6" s="179"/>
      <c r="NAB6" s="179"/>
      <c r="NAC6" s="179"/>
      <c r="NAD6" s="179"/>
      <c r="NAE6" s="179"/>
      <c r="NAF6" s="179"/>
      <c r="NAG6" s="179"/>
      <c r="NAH6" s="179"/>
      <c r="NAI6" s="179"/>
      <c r="NAJ6" s="179"/>
      <c r="NAK6" s="179"/>
      <c r="NAL6" s="179"/>
      <c r="NAM6" s="179"/>
      <c r="NAN6" s="179"/>
      <c r="NAO6" s="179"/>
      <c r="NAP6" s="179"/>
      <c r="NAQ6" s="179"/>
      <c r="NAR6" s="179"/>
      <c r="NAS6" s="179"/>
      <c r="NAT6" s="179"/>
      <c r="NAU6" s="179"/>
      <c r="NAV6" s="179"/>
      <c r="NAW6" s="179"/>
      <c r="NAX6" s="179"/>
      <c r="NAY6" s="179"/>
      <c r="NAZ6" s="179"/>
      <c r="NBA6" s="179"/>
      <c r="NBB6" s="179"/>
      <c r="NBC6" s="179"/>
      <c r="NBD6" s="179"/>
      <c r="NBE6" s="179"/>
      <c r="NBF6" s="179"/>
      <c r="NBG6" s="179"/>
      <c r="NBH6" s="179"/>
      <c r="NBI6" s="179"/>
      <c r="NBJ6" s="179"/>
      <c r="NBK6" s="179"/>
      <c r="NBL6" s="179"/>
      <c r="NBM6" s="179"/>
      <c r="NBN6" s="179"/>
      <c r="NBO6" s="179"/>
      <c r="NBP6" s="179"/>
      <c r="NBQ6" s="179"/>
      <c r="NBR6" s="179"/>
      <c r="NBS6" s="179"/>
      <c r="NBT6" s="179"/>
      <c r="NBU6" s="179"/>
      <c r="NBV6" s="179"/>
      <c r="NBW6" s="179"/>
      <c r="NBX6" s="179"/>
      <c r="NBY6" s="179"/>
      <c r="NBZ6" s="179"/>
      <c r="NCA6" s="179"/>
      <c r="NCB6" s="179"/>
      <c r="NCC6" s="179"/>
      <c r="NCD6" s="179"/>
      <c r="NCE6" s="179"/>
      <c r="NCF6" s="179"/>
      <c r="NCG6" s="179"/>
      <c r="NCH6" s="179"/>
      <c r="NCI6" s="179"/>
      <c r="NCJ6" s="179"/>
      <c r="NCK6" s="179"/>
      <c r="NCL6" s="179"/>
      <c r="NCM6" s="179"/>
      <c r="NCN6" s="179"/>
      <c r="NCO6" s="179"/>
      <c r="NCP6" s="179"/>
      <c r="NCQ6" s="179"/>
      <c r="NCR6" s="179"/>
      <c r="NCS6" s="179"/>
      <c r="NCT6" s="179"/>
      <c r="NCU6" s="179"/>
      <c r="NCV6" s="179"/>
      <c r="NCW6" s="179"/>
      <c r="NCX6" s="179"/>
      <c r="NCY6" s="179"/>
      <c r="NCZ6" s="179"/>
      <c r="NDA6" s="179"/>
      <c r="NDB6" s="179"/>
      <c r="NDC6" s="179"/>
      <c r="NDD6" s="179"/>
      <c r="NDE6" s="179"/>
      <c r="NDF6" s="179"/>
      <c r="NDG6" s="179"/>
      <c r="NDH6" s="179"/>
      <c r="NDI6" s="179"/>
      <c r="NDJ6" s="179"/>
      <c r="NDK6" s="179"/>
      <c r="NDL6" s="179"/>
      <c r="NDM6" s="179"/>
      <c r="NDN6" s="179"/>
      <c r="NDO6" s="179"/>
      <c r="NDP6" s="179"/>
      <c r="NDQ6" s="179"/>
      <c r="NDR6" s="179"/>
      <c r="NDS6" s="179"/>
      <c r="NDT6" s="179"/>
      <c r="NDU6" s="179"/>
      <c r="NDV6" s="179"/>
      <c r="NDW6" s="179"/>
      <c r="NDX6" s="179"/>
      <c r="NDY6" s="179"/>
      <c r="NDZ6" s="179"/>
      <c r="NEA6" s="179"/>
      <c r="NEB6" s="179"/>
      <c r="NEC6" s="179"/>
      <c r="NED6" s="179"/>
      <c r="NEE6" s="179"/>
      <c r="NEF6" s="179"/>
      <c r="NEG6" s="179"/>
      <c r="NEH6" s="179"/>
      <c r="NEI6" s="179"/>
      <c r="NEJ6" s="179"/>
      <c r="NEK6" s="179"/>
      <c r="NEL6" s="179"/>
      <c r="NEM6" s="179"/>
      <c r="NEN6" s="179"/>
      <c r="NEO6" s="179"/>
      <c r="NEP6" s="179"/>
      <c r="NEQ6" s="179"/>
      <c r="NER6" s="179"/>
      <c r="NES6" s="179"/>
      <c r="NET6" s="179"/>
      <c r="NEU6" s="179"/>
      <c r="NEV6" s="179"/>
      <c r="NEW6" s="179"/>
      <c r="NEX6" s="179"/>
      <c r="NEY6" s="179"/>
      <c r="NEZ6" s="179"/>
      <c r="NFA6" s="179"/>
      <c r="NFB6" s="179"/>
      <c r="NFC6" s="179"/>
      <c r="NFD6" s="179"/>
      <c r="NFE6" s="179"/>
      <c r="NFF6" s="179"/>
      <c r="NFG6" s="179"/>
      <c r="NFH6" s="179"/>
      <c r="NFI6" s="179"/>
      <c r="NFJ6" s="179"/>
      <c r="NFK6" s="179"/>
      <c r="NFL6" s="179"/>
      <c r="NFM6" s="179"/>
      <c r="NFN6" s="179"/>
      <c r="NFO6" s="179"/>
      <c r="NFP6" s="179"/>
      <c r="NFQ6" s="179"/>
      <c r="NFR6" s="179"/>
      <c r="NFS6" s="179"/>
      <c r="NFT6" s="179"/>
      <c r="NFU6" s="179"/>
      <c r="NFV6" s="179"/>
      <c r="NFW6" s="179"/>
      <c r="NFX6" s="179"/>
      <c r="NFY6" s="179"/>
      <c r="NFZ6" s="179"/>
      <c r="NGA6" s="179"/>
      <c r="NGB6" s="179"/>
      <c r="NGC6" s="179"/>
      <c r="NGD6" s="179"/>
      <c r="NGE6" s="179"/>
      <c r="NGF6" s="179"/>
      <c r="NGG6" s="179"/>
      <c r="NGH6" s="179"/>
      <c r="NGI6" s="179"/>
      <c r="NGJ6" s="179"/>
      <c r="NGK6" s="179"/>
      <c r="NGL6" s="179"/>
      <c r="NGM6" s="179"/>
      <c r="NGN6" s="179"/>
      <c r="NGO6" s="179"/>
      <c r="NGP6" s="179"/>
      <c r="NGQ6" s="179"/>
      <c r="NGR6" s="179"/>
      <c r="NGS6" s="179"/>
      <c r="NGT6" s="179"/>
      <c r="NGU6" s="179"/>
      <c r="NGV6" s="179"/>
      <c r="NGW6" s="179"/>
      <c r="NGX6" s="179"/>
      <c r="NGY6" s="179"/>
      <c r="NGZ6" s="179"/>
      <c r="NHA6" s="179"/>
      <c r="NHB6" s="179"/>
      <c r="NHC6" s="179"/>
      <c r="NHD6" s="179"/>
      <c r="NHE6" s="179"/>
      <c r="NHF6" s="179"/>
      <c r="NHG6" s="179"/>
      <c r="NHH6" s="179"/>
      <c r="NHI6" s="179"/>
      <c r="NHJ6" s="179"/>
      <c r="NHK6" s="179"/>
      <c r="NHL6" s="179"/>
      <c r="NHM6" s="179"/>
      <c r="NHN6" s="179"/>
      <c r="NHO6" s="179"/>
      <c r="NHP6" s="179"/>
      <c r="NHQ6" s="179"/>
      <c r="NHR6" s="179"/>
      <c r="NHS6" s="179"/>
      <c r="NHT6" s="179"/>
      <c r="NHU6" s="179"/>
      <c r="NHV6" s="179"/>
      <c r="NHW6" s="179"/>
      <c r="NHX6" s="179"/>
      <c r="NHY6" s="179"/>
      <c r="NHZ6" s="179"/>
      <c r="NIA6" s="179"/>
      <c r="NIB6" s="179"/>
      <c r="NIC6" s="179"/>
      <c r="NID6" s="179"/>
      <c r="NIE6" s="179"/>
      <c r="NIF6" s="179"/>
      <c r="NIG6" s="179"/>
      <c r="NIH6" s="179"/>
      <c r="NII6" s="179"/>
      <c r="NIJ6" s="179"/>
      <c r="NIK6" s="179"/>
      <c r="NIL6" s="179"/>
      <c r="NIM6" s="179"/>
      <c r="NIN6" s="179"/>
      <c r="NIO6" s="179"/>
      <c r="NIP6" s="179"/>
      <c r="NIQ6" s="179"/>
      <c r="NIR6" s="179"/>
      <c r="NIS6" s="179"/>
      <c r="NIT6" s="179"/>
      <c r="NIU6" s="179"/>
      <c r="NIV6" s="179"/>
      <c r="NIW6" s="179"/>
      <c r="NIX6" s="179"/>
      <c r="NIY6" s="179"/>
      <c r="NIZ6" s="179"/>
      <c r="NJA6" s="179"/>
      <c r="NJB6" s="179"/>
      <c r="NJC6" s="179"/>
      <c r="NJD6" s="179"/>
      <c r="NJE6" s="179"/>
      <c r="NJF6" s="179"/>
      <c r="NJG6" s="179"/>
      <c r="NJH6" s="179"/>
      <c r="NJI6" s="179"/>
      <c r="NJJ6" s="179"/>
      <c r="NJK6" s="179"/>
      <c r="NJL6" s="179"/>
      <c r="NJM6" s="179"/>
      <c r="NJN6" s="179"/>
      <c r="NJO6" s="179"/>
      <c r="NJP6" s="179"/>
      <c r="NJQ6" s="179"/>
      <c r="NJR6" s="179"/>
      <c r="NJS6" s="179"/>
      <c r="NJT6" s="179"/>
      <c r="NJU6" s="179"/>
      <c r="NJV6" s="179"/>
      <c r="NJW6" s="179"/>
      <c r="NJX6" s="179"/>
      <c r="NJY6" s="179"/>
      <c r="NJZ6" s="179"/>
      <c r="NKA6" s="179"/>
      <c r="NKB6" s="179"/>
      <c r="NKC6" s="179"/>
      <c r="NKD6" s="179"/>
      <c r="NKE6" s="179"/>
      <c r="NKF6" s="179"/>
      <c r="NKG6" s="179"/>
      <c r="NKH6" s="179"/>
      <c r="NKI6" s="179"/>
      <c r="NKJ6" s="179"/>
      <c r="NKK6" s="179"/>
      <c r="NKL6" s="179"/>
      <c r="NKM6" s="179"/>
      <c r="NKN6" s="179"/>
      <c r="NKO6" s="179"/>
      <c r="NKP6" s="179"/>
      <c r="NKQ6" s="179"/>
      <c r="NKR6" s="179"/>
      <c r="NKS6" s="179"/>
      <c r="NKT6" s="179"/>
      <c r="NKU6" s="179"/>
      <c r="NKV6" s="179"/>
      <c r="NKW6" s="179"/>
      <c r="NKX6" s="179"/>
      <c r="NKY6" s="179"/>
      <c r="NKZ6" s="179"/>
      <c r="NLA6" s="179"/>
      <c r="NLB6" s="179"/>
      <c r="NLC6" s="179"/>
      <c r="NLD6" s="179"/>
      <c r="NLE6" s="179"/>
      <c r="NLF6" s="179"/>
      <c r="NLG6" s="179"/>
      <c r="NLH6" s="179"/>
      <c r="NLI6" s="179"/>
      <c r="NLJ6" s="179"/>
      <c r="NLK6" s="179"/>
      <c r="NLL6" s="179"/>
      <c r="NLM6" s="179"/>
      <c r="NLN6" s="179"/>
      <c r="NLO6" s="179"/>
      <c r="NLP6" s="179"/>
      <c r="NLQ6" s="179"/>
      <c r="NLR6" s="179"/>
      <c r="NLS6" s="179"/>
      <c r="NLT6" s="179"/>
      <c r="NLU6" s="179"/>
      <c r="NLV6" s="179"/>
      <c r="NLW6" s="179"/>
      <c r="NLX6" s="179"/>
      <c r="NLY6" s="179"/>
      <c r="NLZ6" s="179"/>
      <c r="NMA6" s="179"/>
      <c r="NMB6" s="179"/>
      <c r="NMC6" s="179"/>
      <c r="NMD6" s="179"/>
      <c r="NME6" s="179"/>
      <c r="NMF6" s="179"/>
      <c r="NMG6" s="179"/>
      <c r="NMH6" s="179"/>
      <c r="NMI6" s="179"/>
      <c r="NMJ6" s="179"/>
      <c r="NMK6" s="179"/>
      <c r="NML6" s="179"/>
      <c r="NMM6" s="179"/>
      <c r="NMN6" s="179"/>
      <c r="NMO6" s="179"/>
      <c r="NMP6" s="179"/>
      <c r="NMQ6" s="179"/>
      <c r="NMR6" s="179"/>
      <c r="NMS6" s="179"/>
      <c r="NMT6" s="179"/>
      <c r="NMU6" s="179"/>
      <c r="NMV6" s="179"/>
      <c r="NMW6" s="179"/>
      <c r="NMX6" s="179"/>
      <c r="NMY6" s="179"/>
      <c r="NMZ6" s="179"/>
      <c r="NNA6" s="179"/>
      <c r="NNB6" s="179"/>
      <c r="NNC6" s="179"/>
      <c r="NND6" s="179"/>
      <c r="NNE6" s="179"/>
      <c r="NNF6" s="179"/>
      <c r="NNG6" s="179"/>
      <c r="NNH6" s="179"/>
      <c r="NNI6" s="179"/>
      <c r="NNJ6" s="179"/>
      <c r="NNK6" s="179"/>
      <c r="NNL6" s="179"/>
      <c r="NNM6" s="179"/>
      <c r="NNN6" s="179"/>
      <c r="NNO6" s="179"/>
      <c r="NNP6" s="179"/>
      <c r="NNQ6" s="179"/>
      <c r="NNR6" s="179"/>
      <c r="NNS6" s="179"/>
      <c r="NNT6" s="179"/>
      <c r="NNU6" s="179"/>
      <c r="NNV6" s="179"/>
      <c r="NNW6" s="179"/>
      <c r="NNX6" s="179"/>
      <c r="NNY6" s="179"/>
      <c r="NNZ6" s="179"/>
      <c r="NOA6" s="179"/>
      <c r="NOB6" s="179"/>
      <c r="NOC6" s="179"/>
      <c r="NOD6" s="179"/>
      <c r="NOE6" s="179"/>
      <c r="NOF6" s="179"/>
      <c r="NOG6" s="179"/>
      <c r="NOH6" s="179"/>
      <c r="NOI6" s="179"/>
      <c r="NOJ6" s="179"/>
      <c r="NOK6" s="179"/>
      <c r="NOL6" s="179"/>
      <c r="NOM6" s="179"/>
      <c r="NON6" s="179"/>
      <c r="NOO6" s="179"/>
      <c r="NOP6" s="179"/>
      <c r="NOQ6" s="179"/>
      <c r="NOR6" s="179"/>
      <c r="NOS6" s="179"/>
      <c r="NOT6" s="179"/>
      <c r="NOU6" s="179"/>
      <c r="NOV6" s="179"/>
      <c r="NOW6" s="179"/>
      <c r="NOX6" s="179"/>
      <c r="NOY6" s="179"/>
      <c r="NOZ6" s="179"/>
      <c r="NPA6" s="179"/>
      <c r="NPB6" s="179"/>
      <c r="NPC6" s="179"/>
      <c r="NPD6" s="179"/>
      <c r="NPE6" s="179"/>
      <c r="NPF6" s="179"/>
      <c r="NPG6" s="179"/>
      <c r="NPH6" s="179"/>
      <c r="NPI6" s="179"/>
      <c r="NPJ6" s="179"/>
      <c r="NPK6" s="179"/>
      <c r="NPL6" s="179"/>
      <c r="NPM6" s="179"/>
      <c r="NPN6" s="179"/>
      <c r="NPO6" s="179"/>
      <c r="NPP6" s="179"/>
      <c r="NPQ6" s="179"/>
      <c r="NPR6" s="179"/>
      <c r="NPS6" s="179"/>
      <c r="NPT6" s="179"/>
      <c r="NPU6" s="179"/>
      <c r="NPV6" s="179"/>
      <c r="NPW6" s="179"/>
      <c r="NPX6" s="179"/>
      <c r="NPY6" s="179"/>
      <c r="NPZ6" s="179"/>
      <c r="NQA6" s="179"/>
      <c r="NQB6" s="179"/>
      <c r="NQC6" s="179"/>
      <c r="NQD6" s="179"/>
      <c r="NQE6" s="179"/>
      <c r="NQF6" s="179"/>
      <c r="NQG6" s="179"/>
      <c r="NQH6" s="179"/>
      <c r="NQI6" s="179"/>
      <c r="NQJ6" s="179"/>
      <c r="NQK6" s="179"/>
      <c r="NQL6" s="179"/>
      <c r="NQM6" s="179"/>
      <c r="NQN6" s="179"/>
      <c r="NQO6" s="179"/>
      <c r="NQP6" s="179"/>
      <c r="NQQ6" s="179"/>
      <c r="NQR6" s="179"/>
      <c r="NQS6" s="179"/>
      <c r="NQT6" s="179"/>
      <c r="NQU6" s="179"/>
      <c r="NQV6" s="179"/>
      <c r="NQW6" s="179"/>
      <c r="NQX6" s="179"/>
      <c r="NQY6" s="179"/>
      <c r="NQZ6" s="179"/>
      <c r="NRA6" s="179"/>
      <c r="NRB6" s="179"/>
      <c r="NRC6" s="179"/>
      <c r="NRD6" s="179"/>
      <c r="NRE6" s="179"/>
      <c r="NRF6" s="179"/>
      <c r="NRG6" s="179"/>
      <c r="NRH6" s="179"/>
      <c r="NRI6" s="179"/>
      <c r="NRJ6" s="179"/>
      <c r="NRK6" s="179"/>
      <c r="NRL6" s="179"/>
      <c r="NRM6" s="179"/>
      <c r="NRN6" s="179"/>
      <c r="NRO6" s="179"/>
      <c r="NRP6" s="179"/>
      <c r="NRQ6" s="179"/>
      <c r="NRR6" s="179"/>
      <c r="NRS6" s="179"/>
      <c r="NRT6" s="179"/>
      <c r="NRU6" s="179"/>
      <c r="NRV6" s="179"/>
      <c r="NRW6" s="179"/>
      <c r="NRX6" s="179"/>
      <c r="NRY6" s="179"/>
      <c r="NRZ6" s="179"/>
      <c r="NSA6" s="179"/>
      <c r="NSB6" s="179"/>
      <c r="NSC6" s="179"/>
      <c r="NSD6" s="179"/>
      <c r="NSE6" s="179"/>
      <c r="NSF6" s="179"/>
      <c r="NSG6" s="179"/>
      <c r="NSH6" s="179"/>
      <c r="NSI6" s="179"/>
      <c r="NSJ6" s="179"/>
      <c r="NSK6" s="179"/>
      <c r="NSL6" s="179"/>
      <c r="NSM6" s="179"/>
      <c r="NSN6" s="179"/>
      <c r="NSO6" s="179"/>
      <c r="NSP6" s="179"/>
      <c r="NSQ6" s="179"/>
      <c r="NSR6" s="179"/>
      <c r="NSS6" s="179"/>
      <c r="NST6" s="179"/>
      <c r="NSU6" s="179"/>
      <c r="NSV6" s="179"/>
      <c r="NSW6" s="179"/>
      <c r="NSX6" s="179"/>
      <c r="NSY6" s="179"/>
      <c r="NSZ6" s="179"/>
      <c r="NTA6" s="179"/>
      <c r="NTB6" s="179"/>
      <c r="NTC6" s="179"/>
      <c r="NTD6" s="179"/>
      <c r="NTE6" s="179"/>
      <c r="NTF6" s="179"/>
      <c r="NTG6" s="179"/>
      <c r="NTH6" s="179"/>
      <c r="NTI6" s="179"/>
      <c r="NTJ6" s="179"/>
      <c r="NTK6" s="179"/>
      <c r="NTL6" s="179"/>
      <c r="NTM6" s="179"/>
      <c r="NTN6" s="179"/>
      <c r="NTO6" s="179"/>
      <c r="NTP6" s="179"/>
      <c r="NTQ6" s="179"/>
      <c r="NTR6" s="179"/>
      <c r="NTS6" s="179"/>
      <c r="NTT6" s="179"/>
      <c r="NTU6" s="179"/>
      <c r="NTV6" s="179"/>
      <c r="NTW6" s="179"/>
      <c r="NTX6" s="179"/>
      <c r="NTY6" s="179"/>
      <c r="NTZ6" s="179"/>
      <c r="NUA6" s="179"/>
      <c r="NUB6" s="179"/>
      <c r="NUC6" s="179"/>
      <c r="NUD6" s="179"/>
      <c r="NUE6" s="179"/>
      <c r="NUF6" s="179"/>
      <c r="NUG6" s="179"/>
      <c r="NUH6" s="179"/>
      <c r="NUI6" s="179"/>
      <c r="NUJ6" s="179"/>
      <c r="NUK6" s="179"/>
      <c r="NUL6" s="179"/>
      <c r="NUM6" s="179"/>
      <c r="NUN6" s="179"/>
      <c r="NUO6" s="179"/>
      <c r="NUP6" s="179"/>
      <c r="NUQ6" s="179"/>
      <c r="NUR6" s="179"/>
      <c r="NUS6" s="179"/>
      <c r="NUT6" s="179"/>
      <c r="NUU6" s="179"/>
      <c r="NUV6" s="179"/>
      <c r="NUW6" s="179"/>
      <c r="NUX6" s="179"/>
      <c r="NUY6" s="179"/>
      <c r="NUZ6" s="179"/>
      <c r="NVA6" s="179"/>
      <c r="NVB6" s="179"/>
      <c r="NVC6" s="179"/>
      <c r="NVD6" s="179"/>
      <c r="NVE6" s="179"/>
      <c r="NVF6" s="179"/>
      <c r="NVG6" s="179"/>
      <c r="NVH6" s="179"/>
      <c r="NVI6" s="179"/>
      <c r="NVJ6" s="179"/>
      <c r="NVK6" s="179"/>
      <c r="NVL6" s="179"/>
      <c r="NVM6" s="179"/>
      <c r="NVN6" s="179"/>
      <c r="NVO6" s="179"/>
      <c r="NVP6" s="179"/>
      <c r="NVQ6" s="179"/>
      <c r="NVR6" s="179"/>
      <c r="NVS6" s="179"/>
      <c r="NVT6" s="179"/>
      <c r="NVU6" s="179"/>
      <c r="NVV6" s="179"/>
      <c r="NVW6" s="179"/>
      <c r="NVX6" s="179"/>
      <c r="NVY6" s="179"/>
      <c r="NVZ6" s="179"/>
      <c r="NWA6" s="179"/>
      <c r="NWB6" s="179"/>
      <c r="NWC6" s="179"/>
      <c r="NWD6" s="179"/>
      <c r="NWE6" s="179"/>
      <c r="NWF6" s="179"/>
      <c r="NWG6" s="179"/>
      <c r="NWH6" s="179"/>
      <c r="NWI6" s="179"/>
      <c r="NWJ6" s="179"/>
      <c r="NWK6" s="179"/>
      <c r="NWL6" s="179"/>
      <c r="NWM6" s="179"/>
      <c r="NWN6" s="179"/>
      <c r="NWO6" s="179"/>
      <c r="NWP6" s="179"/>
      <c r="NWQ6" s="179"/>
      <c r="NWR6" s="179"/>
      <c r="NWS6" s="179"/>
      <c r="NWT6" s="179"/>
      <c r="NWU6" s="179"/>
      <c r="NWV6" s="179"/>
      <c r="NWW6" s="179"/>
      <c r="NWX6" s="179"/>
      <c r="NWY6" s="179"/>
      <c r="NWZ6" s="179"/>
      <c r="NXA6" s="179"/>
      <c r="NXB6" s="179"/>
      <c r="NXC6" s="179"/>
      <c r="NXD6" s="179"/>
      <c r="NXE6" s="179"/>
      <c r="NXF6" s="179"/>
      <c r="NXG6" s="179"/>
      <c r="NXH6" s="179"/>
      <c r="NXI6" s="179"/>
      <c r="NXJ6" s="179"/>
      <c r="NXK6" s="179"/>
      <c r="NXL6" s="179"/>
      <c r="NXM6" s="179"/>
      <c r="NXN6" s="179"/>
      <c r="NXO6" s="179"/>
      <c r="NXP6" s="179"/>
      <c r="NXQ6" s="179"/>
      <c r="NXR6" s="179"/>
      <c r="NXS6" s="179"/>
      <c r="NXT6" s="179"/>
      <c r="NXU6" s="179"/>
      <c r="NXV6" s="179"/>
      <c r="NXW6" s="179"/>
      <c r="NXX6" s="179"/>
      <c r="NXY6" s="179"/>
      <c r="NXZ6" s="179"/>
      <c r="NYA6" s="179"/>
      <c r="NYB6" s="179"/>
      <c r="NYC6" s="179"/>
      <c r="NYD6" s="179"/>
      <c r="NYE6" s="179"/>
      <c r="NYF6" s="179"/>
      <c r="NYG6" s="179"/>
      <c r="NYH6" s="179"/>
      <c r="NYI6" s="179"/>
      <c r="NYJ6" s="179"/>
      <c r="NYK6" s="179"/>
      <c r="NYL6" s="179"/>
      <c r="NYM6" s="179"/>
      <c r="NYN6" s="179"/>
      <c r="NYO6" s="179"/>
      <c r="NYP6" s="179"/>
      <c r="NYQ6" s="179"/>
      <c r="NYR6" s="179"/>
      <c r="NYS6" s="179"/>
      <c r="NYT6" s="179"/>
      <c r="NYU6" s="179"/>
      <c r="NYV6" s="179"/>
      <c r="NYW6" s="179"/>
      <c r="NYX6" s="179"/>
      <c r="NYY6" s="179"/>
      <c r="NYZ6" s="179"/>
      <c r="NZA6" s="179"/>
      <c r="NZB6" s="179"/>
      <c r="NZC6" s="179"/>
      <c r="NZD6" s="179"/>
      <c r="NZE6" s="179"/>
      <c r="NZF6" s="179"/>
      <c r="NZG6" s="179"/>
      <c r="NZH6" s="179"/>
      <c r="NZI6" s="179"/>
      <c r="NZJ6" s="179"/>
      <c r="NZK6" s="179"/>
      <c r="NZL6" s="179"/>
      <c r="NZM6" s="179"/>
      <c r="NZN6" s="179"/>
      <c r="NZO6" s="179"/>
      <c r="NZP6" s="179"/>
      <c r="NZQ6" s="179"/>
      <c r="NZR6" s="179"/>
      <c r="NZS6" s="179"/>
      <c r="NZT6" s="179"/>
      <c r="NZU6" s="179"/>
      <c r="NZV6" s="179"/>
      <c r="NZW6" s="179"/>
      <c r="NZX6" s="179"/>
      <c r="NZY6" s="179"/>
      <c r="NZZ6" s="179"/>
      <c r="OAA6" s="179"/>
      <c r="OAB6" s="179"/>
      <c r="OAC6" s="179"/>
      <c r="OAD6" s="179"/>
      <c r="OAE6" s="179"/>
      <c r="OAF6" s="179"/>
      <c r="OAG6" s="179"/>
      <c r="OAH6" s="179"/>
      <c r="OAI6" s="179"/>
      <c r="OAJ6" s="179"/>
      <c r="OAK6" s="179"/>
      <c r="OAL6" s="179"/>
      <c r="OAM6" s="179"/>
      <c r="OAN6" s="179"/>
      <c r="OAO6" s="179"/>
      <c r="OAP6" s="179"/>
      <c r="OAQ6" s="179"/>
      <c r="OAR6" s="179"/>
      <c r="OAS6" s="179"/>
      <c r="OAT6" s="179"/>
      <c r="OAU6" s="179"/>
      <c r="OAV6" s="179"/>
      <c r="OAW6" s="179"/>
      <c r="OAX6" s="179"/>
      <c r="OAY6" s="179"/>
      <c r="OAZ6" s="179"/>
      <c r="OBA6" s="179"/>
      <c r="OBB6" s="179"/>
      <c r="OBC6" s="179"/>
      <c r="OBD6" s="179"/>
      <c r="OBE6" s="179"/>
      <c r="OBF6" s="179"/>
      <c r="OBG6" s="179"/>
      <c r="OBH6" s="179"/>
      <c r="OBI6" s="179"/>
      <c r="OBJ6" s="179"/>
      <c r="OBK6" s="179"/>
      <c r="OBL6" s="179"/>
      <c r="OBM6" s="179"/>
      <c r="OBN6" s="179"/>
      <c r="OBO6" s="179"/>
      <c r="OBP6" s="179"/>
      <c r="OBQ6" s="179"/>
      <c r="OBR6" s="179"/>
      <c r="OBS6" s="179"/>
      <c r="OBT6" s="179"/>
      <c r="OBU6" s="179"/>
      <c r="OBV6" s="179"/>
      <c r="OBW6" s="179"/>
      <c r="OBX6" s="179"/>
      <c r="OBY6" s="179"/>
      <c r="OBZ6" s="179"/>
      <c r="OCA6" s="179"/>
      <c r="OCB6" s="179"/>
      <c r="OCC6" s="179"/>
      <c r="OCD6" s="179"/>
      <c r="OCE6" s="179"/>
      <c r="OCF6" s="179"/>
      <c r="OCG6" s="179"/>
      <c r="OCH6" s="179"/>
      <c r="OCI6" s="179"/>
      <c r="OCJ6" s="179"/>
      <c r="OCK6" s="179"/>
      <c r="OCL6" s="179"/>
      <c r="OCM6" s="179"/>
      <c r="OCN6" s="179"/>
      <c r="OCO6" s="179"/>
      <c r="OCP6" s="179"/>
      <c r="OCQ6" s="179"/>
      <c r="OCR6" s="179"/>
      <c r="OCS6" s="179"/>
      <c r="OCT6" s="179"/>
      <c r="OCU6" s="179"/>
      <c r="OCV6" s="179"/>
      <c r="OCW6" s="179"/>
      <c r="OCX6" s="179"/>
      <c r="OCY6" s="179"/>
      <c r="OCZ6" s="179"/>
      <c r="ODA6" s="179"/>
      <c r="ODB6" s="179"/>
      <c r="ODC6" s="179"/>
      <c r="ODD6" s="179"/>
      <c r="ODE6" s="179"/>
      <c r="ODF6" s="179"/>
      <c r="ODG6" s="179"/>
      <c r="ODH6" s="179"/>
      <c r="ODI6" s="179"/>
      <c r="ODJ6" s="179"/>
      <c r="ODK6" s="179"/>
      <c r="ODL6" s="179"/>
      <c r="ODM6" s="179"/>
      <c r="ODN6" s="179"/>
      <c r="ODO6" s="179"/>
      <c r="ODP6" s="179"/>
      <c r="ODQ6" s="179"/>
      <c r="ODR6" s="179"/>
      <c r="ODS6" s="179"/>
      <c r="ODT6" s="179"/>
      <c r="ODU6" s="179"/>
      <c r="ODV6" s="179"/>
      <c r="ODW6" s="179"/>
      <c r="ODX6" s="179"/>
      <c r="ODY6" s="179"/>
      <c r="ODZ6" s="179"/>
      <c r="OEA6" s="179"/>
      <c r="OEB6" s="179"/>
      <c r="OEC6" s="179"/>
      <c r="OED6" s="179"/>
      <c r="OEE6" s="179"/>
      <c r="OEF6" s="179"/>
      <c r="OEG6" s="179"/>
      <c r="OEH6" s="179"/>
      <c r="OEI6" s="179"/>
      <c r="OEJ6" s="179"/>
      <c r="OEK6" s="179"/>
      <c r="OEL6" s="179"/>
      <c r="OEM6" s="179"/>
      <c r="OEN6" s="179"/>
      <c r="OEO6" s="179"/>
      <c r="OEP6" s="179"/>
      <c r="OEQ6" s="179"/>
      <c r="OER6" s="179"/>
      <c r="OES6" s="179"/>
      <c r="OET6" s="179"/>
      <c r="OEU6" s="179"/>
      <c r="OEV6" s="179"/>
      <c r="OEW6" s="179"/>
      <c r="OEX6" s="179"/>
      <c r="OEY6" s="179"/>
      <c r="OEZ6" s="179"/>
      <c r="OFA6" s="179"/>
      <c r="OFB6" s="179"/>
      <c r="OFC6" s="179"/>
      <c r="OFD6" s="179"/>
      <c r="OFE6" s="179"/>
      <c r="OFF6" s="179"/>
      <c r="OFG6" s="179"/>
      <c r="OFH6" s="179"/>
      <c r="OFI6" s="179"/>
      <c r="OFJ6" s="179"/>
      <c r="OFK6" s="179"/>
      <c r="OFL6" s="179"/>
      <c r="OFM6" s="179"/>
      <c r="OFN6" s="179"/>
      <c r="OFO6" s="179"/>
      <c r="OFP6" s="179"/>
      <c r="OFQ6" s="179"/>
      <c r="OFR6" s="179"/>
      <c r="OFS6" s="179"/>
      <c r="OFT6" s="179"/>
      <c r="OFU6" s="179"/>
      <c r="OFV6" s="179"/>
      <c r="OFW6" s="179"/>
      <c r="OFX6" s="179"/>
      <c r="OFY6" s="179"/>
      <c r="OFZ6" s="179"/>
      <c r="OGA6" s="179"/>
      <c r="OGB6" s="179"/>
      <c r="OGC6" s="179"/>
      <c r="OGD6" s="179"/>
      <c r="OGE6" s="179"/>
      <c r="OGF6" s="179"/>
      <c r="OGG6" s="179"/>
      <c r="OGH6" s="179"/>
      <c r="OGI6" s="179"/>
      <c r="OGJ6" s="179"/>
      <c r="OGK6" s="179"/>
      <c r="OGL6" s="179"/>
      <c r="OGM6" s="179"/>
      <c r="OGN6" s="179"/>
      <c r="OGO6" s="179"/>
      <c r="OGP6" s="179"/>
      <c r="OGQ6" s="179"/>
      <c r="OGR6" s="179"/>
      <c r="OGS6" s="179"/>
      <c r="OGT6" s="179"/>
      <c r="OGU6" s="179"/>
      <c r="OGV6" s="179"/>
      <c r="OGW6" s="179"/>
      <c r="OGX6" s="179"/>
      <c r="OGY6" s="179"/>
      <c r="OGZ6" s="179"/>
      <c r="OHA6" s="179"/>
      <c r="OHB6" s="179"/>
      <c r="OHC6" s="179"/>
      <c r="OHD6" s="179"/>
      <c r="OHE6" s="179"/>
      <c r="OHF6" s="179"/>
      <c r="OHG6" s="179"/>
      <c r="OHH6" s="179"/>
      <c r="OHI6" s="179"/>
      <c r="OHJ6" s="179"/>
      <c r="OHK6" s="179"/>
      <c r="OHL6" s="179"/>
      <c r="OHM6" s="179"/>
      <c r="OHN6" s="179"/>
      <c r="OHO6" s="179"/>
      <c r="OHP6" s="179"/>
      <c r="OHQ6" s="179"/>
      <c r="OHR6" s="179"/>
      <c r="OHS6" s="179"/>
      <c r="OHT6" s="179"/>
      <c r="OHU6" s="179"/>
      <c r="OHV6" s="179"/>
      <c r="OHW6" s="179"/>
      <c r="OHX6" s="179"/>
      <c r="OHY6" s="179"/>
      <c r="OHZ6" s="179"/>
      <c r="OIA6" s="179"/>
      <c r="OIB6" s="179"/>
      <c r="OIC6" s="179"/>
      <c r="OID6" s="179"/>
      <c r="OIE6" s="179"/>
      <c r="OIF6" s="179"/>
      <c r="OIG6" s="179"/>
      <c r="OIH6" s="179"/>
      <c r="OII6" s="179"/>
      <c r="OIJ6" s="179"/>
      <c r="OIK6" s="179"/>
      <c r="OIL6" s="179"/>
      <c r="OIM6" s="179"/>
      <c r="OIN6" s="179"/>
      <c r="OIO6" s="179"/>
      <c r="OIP6" s="179"/>
      <c r="OIQ6" s="179"/>
      <c r="OIR6" s="179"/>
      <c r="OIS6" s="179"/>
      <c r="OIT6" s="179"/>
      <c r="OIU6" s="179"/>
      <c r="OIV6" s="179"/>
      <c r="OIW6" s="179"/>
      <c r="OIX6" s="179"/>
      <c r="OIY6" s="179"/>
      <c r="OIZ6" s="179"/>
      <c r="OJA6" s="179"/>
      <c r="OJB6" s="179"/>
      <c r="OJC6" s="179"/>
      <c r="OJD6" s="179"/>
      <c r="OJE6" s="179"/>
      <c r="OJF6" s="179"/>
      <c r="OJG6" s="179"/>
      <c r="OJH6" s="179"/>
      <c r="OJI6" s="179"/>
      <c r="OJJ6" s="179"/>
      <c r="OJK6" s="179"/>
      <c r="OJL6" s="179"/>
      <c r="OJM6" s="179"/>
      <c r="OJN6" s="179"/>
      <c r="OJO6" s="179"/>
      <c r="OJP6" s="179"/>
      <c r="OJQ6" s="179"/>
      <c r="OJR6" s="179"/>
      <c r="OJS6" s="179"/>
      <c r="OJT6" s="179"/>
      <c r="OJU6" s="179"/>
      <c r="OJV6" s="179"/>
      <c r="OJW6" s="179"/>
      <c r="OJX6" s="179"/>
      <c r="OJY6" s="179"/>
      <c r="OJZ6" s="179"/>
      <c r="OKA6" s="179"/>
      <c r="OKB6" s="179"/>
      <c r="OKC6" s="179"/>
      <c r="OKD6" s="179"/>
      <c r="OKE6" s="179"/>
      <c r="OKF6" s="179"/>
      <c r="OKG6" s="179"/>
      <c r="OKH6" s="179"/>
      <c r="OKI6" s="179"/>
      <c r="OKJ6" s="179"/>
      <c r="OKK6" s="179"/>
      <c r="OKL6" s="179"/>
      <c r="OKM6" s="179"/>
      <c r="OKN6" s="179"/>
      <c r="OKO6" s="179"/>
      <c r="OKP6" s="179"/>
      <c r="OKQ6" s="179"/>
      <c r="OKR6" s="179"/>
      <c r="OKS6" s="179"/>
      <c r="OKT6" s="179"/>
      <c r="OKU6" s="179"/>
      <c r="OKV6" s="179"/>
      <c r="OKW6" s="179"/>
      <c r="OKX6" s="179"/>
      <c r="OKY6" s="179"/>
      <c r="OKZ6" s="179"/>
      <c r="OLA6" s="179"/>
      <c r="OLB6" s="179"/>
      <c r="OLC6" s="179"/>
      <c r="OLD6" s="179"/>
      <c r="OLE6" s="179"/>
      <c r="OLF6" s="179"/>
      <c r="OLG6" s="179"/>
      <c r="OLH6" s="179"/>
      <c r="OLI6" s="179"/>
      <c r="OLJ6" s="179"/>
      <c r="OLK6" s="179"/>
      <c r="OLL6" s="179"/>
      <c r="OLM6" s="179"/>
      <c r="OLN6" s="179"/>
      <c r="OLO6" s="179"/>
      <c r="OLP6" s="179"/>
      <c r="OLQ6" s="179"/>
      <c r="OLR6" s="179"/>
      <c r="OLS6" s="179"/>
      <c r="OLT6" s="179"/>
      <c r="OLU6" s="179"/>
      <c r="OLV6" s="179"/>
      <c r="OLW6" s="179"/>
      <c r="OLX6" s="179"/>
      <c r="OLY6" s="179"/>
      <c r="OLZ6" s="179"/>
      <c r="OMA6" s="179"/>
      <c r="OMB6" s="179"/>
      <c r="OMC6" s="179"/>
      <c r="OMD6" s="179"/>
      <c r="OME6" s="179"/>
      <c r="OMF6" s="179"/>
      <c r="OMG6" s="179"/>
      <c r="OMH6" s="179"/>
      <c r="OMI6" s="179"/>
      <c r="OMJ6" s="179"/>
      <c r="OMK6" s="179"/>
      <c r="OML6" s="179"/>
      <c r="OMM6" s="179"/>
      <c r="OMN6" s="179"/>
      <c r="OMO6" s="179"/>
      <c r="OMP6" s="179"/>
      <c r="OMQ6" s="179"/>
      <c r="OMR6" s="179"/>
      <c r="OMS6" s="179"/>
      <c r="OMT6" s="179"/>
      <c r="OMU6" s="179"/>
      <c r="OMV6" s="179"/>
      <c r="OMW6" s="179"/>
      <c r="OMX6" s="179"/>
      <c r="OMY6" s="179"/>
      <c r="OMZ6" s="179"/>
      <c r="ONA6" s="179"/>
      <c r="ONB6" s="179"/>
      <c r="ONC6" s="179"/>
      <c r="OND6" s="179"/>
      <c r="ONE6" s="179"/>
      <c r="ONF6" s="179"/>
      <c r="ONG6" s="179"/>
      <c r="ONH6" s="179"/>
      <c r="ONI6" s="179"/>
      <c r="ONJ6" s="179"/>
      <c r="ONK6" s="179"/>
      <c r="ONL6" s="179"/>
      <c r="ONM6" s="179"/>
      <c r="ONN6" s="179"/>
      <c r="ONO6" s="179"/>
      <c r="ONP6" s="179"/>
      <c r="ONQ6" s="179"/>
      <c r="ONR6" s="179"/>
      <c r="ONS6" s="179"/>
      <c r="ONT6" s="179"/>
      <c r="ONU6" s="179"/>
      <c r="ONV6" s="179"/>
      <c r="ONW6" s="179"/>
      <c r="ONX6" s="179"/>
      <c r="ONY6" s="179"/>
      <c r="ONZ6" s="179"/>
      <c r="OOA6" s="179"/>
      <c r="OOB6" s="179"/>
      <c r="OOC6" s="179"/>
      <c r="OOD6" s="179"/>
      <c r="OOE6" s="179"/>
      <c r="OOF6" s="179"/>
      <c r="OOG6" s="179"/>
      <c r="OOH6" s="179"/>
      <c r="OOI6" s="179"/>
      <c r="OOJ6" s="179"/>
      <c r="OOK6" s="179"/>
      <c r="OOL6" s="179"/>
      <c r="OOM6" s="179"/>
      <c r="OON6" s="179"/>
      <c r="OOO6" s="179"/>
      <c r="OOP6" s="179"/>
      <c r="OOQ6" s="179"/>
      <c r="OOR6" s="179"/>
      <c r="OOS6" s="179"/>
      <c r="OOT6" s="179"/>
      <c r="OOU6" s="179"/>
      <c r="OOV6" s="179"/>
      <c r="OOW6" s="179"/>
      <c r="OOX6" s="179"/>
      <c r="OOY6" s="179"/>
      <c r="OOZ6" s="179"/>
      <c r="OPA6" s="179"/>
      <c r="OPB6" s="179"/>
      <c r="OPC6" s="179"/>
      <c r="OPD6" s="179"/>
      <c r="OPE6" s="179"/>
      <c r="OPF6" s="179"/>
      <c r="OPG6" s="179"/>
      <c r="OPH6" s="179"/>
      <c r="OPI6" s="179"/>
      <c r="OPJ6" s="179"/>
      <c r="OPK6" s="179"/>
      <c r="OPL6" s="179"/>
      <c r="OPM6" s="179"/>
      <c r="OPN6" s="179"/>
      <c r="OPO6" s="179"/>
      <c r="OPP6" s="179"/>
      <c r="OPQ6" s="179"/>
      <c r="OPR6" s="179"/>
      <c r="OPS6" s="179"/>
      <c r="OPT6" s="179"/>
      <c r="OPU6" s="179"/>
      <c r="OPV6" s="179"/>
      <c r="OPW6" s="179"/>
      <c r="OPX6" s="179"/>
      <c r="OPY6" s="179"/>
      <c r="OPZ6" s="179"/>
      <c r="OQA6" s="179"/>
      <c r="OQB6" s="179"/>
      <c r="OQC6" s="179"/>
      <c r="OQD6" s="179"/>
      <c r="OQE6" s="179"/>
      <c r="OQF6" s="179"/>
      <c r="OQG6" s="179"/>
      <c r="OQH6" s="179"/>
      <c r="OQI6" s="179"/>
      <c r="OQJ6" s="179"/>
      <c r="OQK6" s="179"/>
      <c r="OQL6" s="179"/>
      <c r="OQM6" s="179"/>
      <c r="OQN6" s="179"/>
      <c r="OQO6" s="179"/>
      <c r="OQP6" s="179"/>
      <c r="OQQ6" s="179"/>
      <c r="OQR6" s="179"/>
      <c r="OQS6" s="179"/>
      <c r="OQT6" s="179"/>
      <c r="OQU6" s="179"/>
      <c r="OQV6" s="179"/>
      <c r="OQW6" s="179"/>
      <c r="OQX6" s="179"/>
      <c r="OQY6" s="179"/>
      <c r="OQZ6" s="179"/>
      <c r="ORA6" s="179"/>
      <c r="ORB6" s="179"/>
      <c r="ORC6" s="179"/>
      <c r="ORD6" s="179"/>
      <c r="ORE6" s="179"/>
      <c r="ORF6" s="179"/>
      <c r="ORG6" s="179"/>
      <c r="ORH6" s="179"/>
      <c r="ORI6" s="179"/>
      <c r="ORJ6" s="179"/>
      <c r="ORK6" s="179"/>
      <c r="ORL6" s="179"/>
      <c r="ORM6" s="179"/>
      <c r="ORN6" s="179"/>
      <c r="ORO6" s="179"/>
      <c r="ORP6" s="179"/>
      <c r="ORQ6" s="179"/>
      <c r="ORR6" s="179"/>
      <c r="ORS6" s="179"/>
      <c r="ORT6" s="179"/>
      <c r="ORU6" s="179"/>
      <c r="ORV6" s="179"/>
      <c r="ORW6" s="179"/>
      <c r="ORX6" s="179"/>
      <c r="ORY6" s="179"/>
      <c r="ORZ6" s="179"/>
      <c r="OSA6" s="179"/>
      <c r="OSB6" s="179"/>
      <c r="OSC6" s="179"/>
      <c r="OSD6" s="179"/>
      <c r="OSE6" s="179"/>
      <c r="OSF6" s="179"/>
      <c r="OSG6" s="179"/>
      <c r="OSH6" s="179"/>
      <c r="OSI6" s="179"/>
      <c r="OSJ6" s="179"/>
      <c r="OSK6" s="179"/>
      <c r="OSL6" s="179"/>
      <c r="OSM6" s="179"/>
      <c r="OSN6" s="179"/>
      <c r="OSO6" s="179"/>
      <c r="OSP6" s="179"/>
      <c r="OSQ6" s="179"/>
      <c r="OSR6" s="179"/>
      <c r="OSS6" s="179"/>
      <c r="OST6" s="179"/>
      <c r="OSU6" s="179"/>
      <c r="OSV6" s="179"/>
      <c r="OSW6" s="179"/>
      <c r="OSX6" s="179"/>
      <c r="OSY6" s="179"/>
      <c r="OSZ6" s="179"/>
      <c r="OTA6" s="179"/>
      <c r="OTB6" s="179"/>
      <c r="OTC6" s="179"/>
      <c r="OTD6" s="179"/>
      <c r="OTE6" s="179"/>
      <c r="OTF6" s="179"/>
      <c r="OTG6" s="179"/>
      <c r="OTH6" s="179"/>
      <c r="OTI6" s="179"/>
      <c r="OTJ6" s="179"/>
      <c r="OTK6" s="179"/>
      <c r="OTL6" s="179"/>
      <c r="OTM6" s="179"/>
      <c r="OTN6" s="179"/>
      <c r="OTO6" s="179"/>
      <c r="OTP6" s="179"/>
      <c r="OTQ6" s="179"/>
      <c r="OTR6" s="179"/>
      <c r="OTS6" s="179"/>
      <c r="OTT6" s="179"/>
      <c r="OTU6" s="179"/>
      <c r="OTV6" s="179"/>
      <c r="OTW6" s="179"/>
      <c r="OTX6" s="179"/>
      <c r="OTY6" s="179"/>
      <c r="OTZ6" s="179"/>
      <c r="OUA6" s="179"/>
      <c r="OUB6" s="179"/>
      <c r="OUC6" s="179"/>
      <c r="OUD6" s="179"/>
      <c r="OUE6" s="179"/>
      <c r="OUF6" s="179"/>
      <c r="OUG6" s="179"/>
      <c r="OUH6" s="179"/>
      <c r="OUI6" s="179"/>
      <c r="OUJ6" s="179"/>
      <c r="OUK6" s="179"/>
      <c r="OUL6" s="179"/>
      <c r="OUM6" s="179"/>
      <c r="OUN6" s="179"/>
      <c r="OUO6" s="179"/>
      <c r="OUP6" s="179"/>
      <c r="OUQ6" s="179"/>
      <c r="OUR6" s="179"/>
      <c r="OUS6" s="179"/>
      <c r="OUT6" s="179"/>
      <c r="OUU6" s="179"/>
      <c r="OUV6" s="179"/>
      <c r="OUW6" s="179"/>
      <c r="OUX6" s="179"/>
      <c r="OUY6" s="179"/>
      <c r="OUZ6" s="179"/>
      <c r="OVA6" s="179"/>
      <c r="OVB6" s="179"/>
      <c r="OVC6" s="179"/>
      <c r="OVD6" s="179"/>
      <c r="OVE6" s="179"/>
      <c r="OVF6" s="179"/>
      <c r="OVG6" s="179"/>
      <c r="OVH6" s="179"/>
      <c r="OVI6" s="179"/>
      <c r="OVJ6" s="179"/>
      <c r="OVK6" s="179"/>
      <c r="OVL6" s="179"/>
      <c r="OVM6" s="179"/>
      <c r="OVN6" s="179"/>
      <c r="OVO6" s="179"/>
      <c r="OVP6" s="179"/>
      <c r="OVQ6" s="179"/>
      <c r="OVR6" s="179"/>
      <c r="OVS6" s="179"/>
      <c r="OVT6" s="179"/>
      <c r="OVU6" s="179"/>
      <c r="OVV6" s="179"/>
      <c r="OVW6" s="179"/>
      <c r="OVX6" s="179"/>
      <c r="OVY6" s="179"/>
      <c r="OVZ6" s="179"/>
      <c r="OWA6" s="179"/>
      <c r="OWB6" s="179"/>
      <c r="OWC6" s="179"/>
      <c r="OWD6" s="179"/>
      <c r="OWE6" s="179"/>
      <c r="OWF6" s="179"/>
      <c r="OWG6" s="179"/>
      <c r="OWH6" s="179"/>
      <c r="OWI6" s="179"/>
      <c r="OWJ6" s="179"/>
      <c r="OWK6" s="179"/>
      <c r="OWL6" s="179"/>
      <c r="OWM6" s="179"/>
      <c r="OWN6" s="179"/>
      <c r="OWO6" s="179"/>
      <c r="OWP6" s="179"/>
      <c r="OWQ6" s="179"/>
      <c r="OWR6" s="179"/>
      <c r="OWS6" s="179"/>
      <c r="OWT6" s="179"/>
      <c r="OWU6" s="179"/>
      <c r="OWV6" s="179"/>
      <c r="OWW6" s="179"/>
      <c r="OWX6" s="179"/>
      <c r="OWY6" s="179"/>
      <c r="OWZ6" s="179"/>
      <c r="OXA6" s="179"/>
      <c r="OXB6" s="179"/>
      <c r="OXC6" s="179"/>
      <c r="OXD6" s="179"/>
      <c r="OXE6" s="179"/>
      <c r="OXF6" s="179"/>
      <c r="OXG6" s="179"/>
      <c r="OXH6" s="179"/>
      <c r="OXI6" s="179"/>
      <c r="OXJ6" s="179"/>
      <c r="OXK6" s="179"/>
      <c r="OXL6" s="179"/>
      <c r="OXM6" s="179"/>
      <c r="OXN6" s="179"/>
      <c r="OXO6" s="179"/>
      <c r="OXP6" s="179"/>
      <c r="OXQ6" s="179"/>
      <c r="OXR6" s="179"/>
      <c r="OXS6" s="179"/>
      <c r="OXT6" s="179"/>
      <c r="OXU6" s="179"/>
      <c r="OXV6" s="179"/>
      <c r="OXW6" s="179"/>
      <c r="OXX6" s="179"/>
      <c r="OXY6" s="179"/>
      <c r="OXZ6" s="179"/>
      <c r="OYA6" s="179"/>
      <c r="OYB6" s="179"/>
      <c r="OYC6" s="179"/>
      <c r="OYD6" s="179"/>
      <c r="OYE6" s="179"/>
      <c r="OYF6" s="179"/>
      <c r="OYG6" s="179"/>
      <c r="OYH6" s="179"/>
      <c r="OYI6" s="179"/>
      <c r="OYJ6" s="179"/>
      <c r="OYK6" s="179"/>
      <c r="OYL6" s="179"/>
      <c r="OYM6" s="179"/>
      <c r="OYN6" s="179"/>
      <c r="OYO6" s="179"/>
      <c r="OYP6" s="179"/>
      <c r="OYQ6" s="179"/>
      <c r="OYR6" s="179"/>
      <c r="OYS6" s="179"/>
      <c r="OYT6" s="179"/>
      <c r="OYU6" s="179"/>
      <c r="OYV6" s="179"/>
      <c r="OYW6" s="179"/>
      <c r="OYX6" s="179"/>
      <c r="OYY6" s="179"/>
      <c r="OYZ6" s="179"/>
      <c r="OZA6" s="179"/>
      <c r="OZB6" s="179"/>
      <c r="OZC6" s="179"/>
      <c r="OZD6" s="179"/>
      <c r="OZE6" s="179"/>
      <c r="OZF6" s="179"/>
      <c r="OZG6" s="179"/>
      <c r="OZH6" s="179"/>
      <c r="OZI6" s="179"/>
      <c r="OZJ6" s="179"/>
      <c r="OZK6" s="179"/>
      <c r="OZL6" s="179"/>
      <c r="OZM6" s="179"/>
      <c r="OZN6" s="179"/>
      <c r="OZO6" s="179"/>
      <c r="OZP6" s="179"/>
      <c r="OZQ6" s="179"/>
      <c r="OZR6" s="179"/>
      <c r="OZS6" s="179"/>
      <c r="OZT6" s="179"/>
      <c r="OZU6" s="179"/>
      <c r="OZV6" s="179"/>
      <c r="OZW6" s="179"/>
      <c r="OZX6" s="179"/>
      <c r="OZY6" s="179"/>
      <c r="OZZ6" s="179"/>
      <c r="PAA6" s="179"/>
      <c r="PAB6" s="179"/>
      <c r="PAC6" s="179"/>
      <c r="PAD6" s="179"/>
      <c r="PAE6" s="179"/>
      <c r="PAF6" s="179"/>
      <c r="PAG6" s="179"/>
      <c r="PAH6" s="179"/>
      <c r="PAI6" s="179"/>
      <c r="PAJ6" s="179"/>
      <c r="PAK6" s="179"/>
      <c r="PAL6" s="179"/>
      <c r="PAM6" s="179"/>
      <c r="PAN6" s="179"/>
      <c r="PAO6" s="179"/>
      <c r="PAP6" s="179"/>
      <c r="PAQ6" s="179"/>
      <c r="PAR6" s="179"/>
      <c r="PAS6" s="179"/>
      <c r="PAT6" s="179"/>
      <c r="PAU6" s="179"/>
      <c r="PAV6" s="179"/>
      <c r="PAW6" s="179"/>
      <c r="PAX6" s="179"/>
      <c r="PAY6" s="179"/>
      <c r="PAZ6" s="179"/>
      <c r="PBA6" s="179"/>
      <c r="PBB6" s="179"/>
      <c r="PBC6" s="179"/>
      <c r="PBD6" s="179"/>
      <c r="PBE6" s="179"/>
      <c r="PBF6" s="179"/>
      <c r="PBG6" s="179"/>
      <c r="PBH6" s="179"/>
      <c r="PBI6" s="179"/>
      <c r="PBJ6" s="179"/>
      <c r="PBK6" s="179"/>
      <c r="PBL6" s="179"/>
      <c r="PBM6" s="179"/>
      <c r="PBN6" s="179"/>
      <c r="PBO6" s="179"/>
      <c r="PBP6" s="179"/>
      <c r="PBQ6" s="179"/>
      <c r="PBR6" s="179"/>
      <c r="PBS6" s="179"/>
      <c r="PBT6" s="179"/>
      <c r="PBU6" s="179"/>
      <c r="PBV6" s="179"/>
      <c r="PBW6" s="179"/>
      <c r="PBX6" s="179"/>
      <c r="PBY6" s="179"/>
      <c r="PBZ6" s="179"/>
      <c r="PCA6" s="179"/>
      <c r="PCB6" s="179"/>
      <c r="PCC6" s="179"/>
      <c r="PCD6" s="179"/>
      <c r="PCE6" s="179"/>
      <c r="PCF6" s="179"/>
      <c r="PCG6" s="179"/>
      <c r="PCH6" s="179"/>
      <c r="PCI6" s="179"/>
      <c r="PCJ6" s="179"/>
      <c r="PCK6" s="179"/>
      <c r="PCL6" s="179"/>
      <c r="PCM6" s="179"/>
      <c r="PCN6" s="179"/>
      <c r="PCO6" s="179"/>
      <c r="PCP6" s="179"/>
      <c r="PCQ6" s="179"/>
      <c r="PCR6" s="179"/>
      <c r="PCS6" s="179"/>
      <c r="PCT6" s="179"/>
      <c r="PCU6" s="179"/>
      <c r="PCV6" s="179"/>
      <c r="PCW6" s="179"/>
      <c r="PCX6" s="179"/>
      <c r="PCY6" s="179"/>
      <c r="PCZ6" s="179"/>
      <c r="PDA6" s="179"/>
      <c r="PDB6" s="179"/>
      <c r="PDC6" s="179"/>
      <c r="PDD6" s="179"/>
      <c r="PDE6" s="179"/>
      <c r="PDF6" s="179"/>
      <c r="PDG6" s="179"/>
      <c r="PDH6" s="179"/>
      <c r="PDI6" s="179"/>
      <c r="PDJ6" s="179"/>
      <c r="PDK6" s="179"/>
      <c r="PDL6" s="179"/>
      <c r="PDM6" s="179"/>
      <c r="PDN6" s="179"/>
      <c r="PDO6" s="179"/>
      <c r="PDP6" s="179"/>
      <c r="PDQ6" s="179"/>
      <c r="PDR6" s="179"/>
      <c r="PDS6" s="179"/>
      <c r="PDT6" s="179"/>
      <c r="PDU6" s="179"/>
      <c r="PDV6" s="179"/>
      <c r="PDW6" s="179"/>
      <c r="PDX6" s="179"/>
      <c r="PDY6" s="179"/>
      <c r="PDZ6" s="179"/>
      <c r="PEA6" s="179"/>
      <c r="PEB6" s="179"/>
      <c r="PEC6" s="179"/>
      <c r="PED6" s="179"/>
      <c r="PEE6" s="179"/>
      <c r="PEF6" s="179"/>
      <c r="PEG6" s="179"/>
      <c r="PEH6" s="179"/>
      <c r="PEI6" s="179"/>
      <c r="PEJ6" s="179"/>
      <c r="PEK6" s="179"/>
      <c r="PEL6" s="179"/>
      <c r="PEM6" s="179"/>
      <c r="PEN6" s="179"/>
      <c r="PEO6" s="179"/>
      <c r="PEP6" s="179"/>
      <c r="PEQ6" s="179"/>
      <c r="PER6" s="179"/>
      <c r="PES6" s="179"/>
      <c r="PET6" s="179"/>
      <c r="PEU6" s="179"/>
      <c r="PEV6" s="179"/>
      <c r="PEW6" s="179"/>
      <c r="PEX6" s="179"/>
      <c r="PEY6" s="179"/>
      <c r="PEZ6" s="179"/>
      <c r="PFA6" s="179"/>
      <c r="PFB6" s="179"/>
      <c r="PFC6" s="179"/>
      <c r="PFD6" s="179"/>
      <c r="PFE6" s="179"/>
      <c r="PFF6" s="179"/>
      <c r="PFG6" s="179"/>
      <c r="PFH6" s="179"/>
      <c r="PFI6" s="179"/>
      <c r="PFJ6" s="179"/>
      <c r="PFK6" s="179"/>
      <c r="PFL6" s="179"/>
      <c r="PFM6" s="179"/>
      <c r="PFN6" s="179"/>
      <c r="PFO6" s="179"/>
      <c r="PFP6" s="179"/>
      <c r="PFQ6" s="179"/>
      <c r="PFR6" s="179"/>
      <c r="PFS6" s="179"/>
      <c r="PFT6" s="179"/>
      <c r="PFU6" s="179"/>
      <c r="PFV6" s="179"/>
      <c r="PFW6" s="179"/>
      <c r="PFX6" s="179"/>
      <c r="PFY6" s="179"/>
      <c r="PFZ6" s="179"/>
      <c r="PGA6" s="179"/>
      <c r="PGB6" s="179"/>
      <c r="PGC6" s="179"/>
      <c r="PGD6" s="179"/>
      <c r="PGE6" s="179"/>
      <c r="PGF6" s="179"/>
      <c r="PGG6" s="179"/>
      <c r="PGH6" s="179"/>
      <c r="PGI6" s="179"/>
      <c r="PGJ6" s="179"/>
      <c r="PGK6" s="179"/>
      <c r="PGL6" s="179"/>
      <c r="PGM6" s="179"/>
      <c r="PGN6" s="179"/>
      <c r="PGO6" s="179"/>
      <c r="PGP6" s="179"/>
      <c r="PGQ6" s="179"/>
      <c r="PGR6" s="179"/>
      <c r="PGS6" s="179"/>
      <c r="PGT6" s="179"/>
      <c r="PGU6" s="179"/>
      <c r="PGV6" s="179"/>
      <c r="PGW6" s="179"/>
      <c r="PGX6" s="179"/>
      <c r="PGY6" s="179"/>
      <c r="PGZ6" s="179"/>
      <c r="PHA6" s="179"/>
      <c r="PHB6" s="179"/>
      <c r="PHC6" s="179"/>
      <c r="PHD6" s="179"/>
      <c r="PHE6" s="179"/>
      <c r="PHF6" s="179"/>
      <c r="PHG6" s="179"/>
      <c r="PHH6" s="179"/>
      <c r="PHI6" s="179"/>
      <c r="PHJ6" s="179"/>
      <c r="PHK6" s="179"/>
      <c r="PHL6" s="179"/>
      <c r="PHM6" s="179"/>
      <c r="PHN6" s="179"/>
      <c r="PHO6" s="179"/>
      <c r="PHP6" s="179"/>
      <c r="PHQ6" s="179"/>
      <c r="PHR6" s="179"/>
      <c r="PHS6" s="179"/>
      <c r="PHT6" s="179"/>
      <c r="PHU6" s="179"/>
      <c r="PHV6" s="179"/>
      <c r="PHW6" s="179"/>
      <c r="PHX6" s="179"/>
      <c r="PHY6" s="179"/>
      <c r="PHZ6" s="179"/>
      <c r="PIA6" s="179"/>
      <c r="PIB6" s="179"/>
      <c r="PIC6" s="179"/>
      <c r="PID6" s="179"/>
      <c r="PIE6" s="179"/>
      <c r="PIF6" s="179"/>
      <c r="PIG6" s="179"/>
      <c r="PIH6" s="179"/>
      <c r="PII6" s="179"/>
      <c r="PIJ6" s="179"/>
      <c r="PIK6" s="179"/>
      <c r="PIL6" s="179"/>
      <c r="PIM6" s="179"/>
      <c r="PIN6" s="179"/>
      <c r="PIO6" s="179"/>
      <c r="PIP6" s="179"/>
      <c r="PIQ6" s="179"/>
      <c r="PIR6" s="179"/>
      <c r="PIS6" s="179"/>
      <c r="PIT6" s="179"/>
      <c r="PIU6" s="179"/>
      <c r="PIV6" s="179"/>
      <c r="PIW6" s="179"/>
      <c r="PIX6" s="179"/>
      <c r="PIY6" s="179"/>
      <c r="PIZ6" s="179"/>
      <c r="PJA6" s="179"/>
      <c r="PJB6" s="179"/>
      <c r="PJC6" s="179"/>
      <c r="PJD6" s="179"/>
      <c r="PJE6" s="179"/>
      <c r="PJF6" s="179"/>
      <c r="PJG6" s="179"/>
      <c r="PJH6" s="179"/>
      <c r="PJI6" s="179"/>
      <c r="PJJ6" s="179"/>
      <c r="PJK6" s="179"/>
      <c r="PJL6" s="179"/>
      <c r="PJM6" s="179"/>
      <c r="PJN6" s="179"/>
      <c r="PJO6" s="179"/>
      <c r="PJP6" s="179"/>
      <c r="PJQ6" s="179"/>
      <c r="PJR6" s="179"/>
      <c r="PJS6" s="179"/>
      <c r="PJT6" s="179"/>
      <c r="PJU6" s="179"/>
      <c r="PJV6" s="179"/>
      <c r="PJW6" s="179"/>
      <c r="PJX6" s="179"/>
      <c r="PJY6" s="179"/>
      <c r="PJZ6" s="179"/>
      <c r="PKA6" s="179"/>
      <c r="PKB6" s="179"/>
      <c r="PKC6" s="179"/>
      <c r="PKD6" s="179"/>
      <c r="PKE6" s="179"/>
      <c r="PKF6" s="179"/>
      <c r="PKG6" s="179"/>
      <c r="PKH6" s="179"/>
      <c r="PKI6" s="179"/>
      <c r="PKJ6" s="179"/>
      <c r="PKK6" s="179"/>
      <c r="PKL6" s="179"/>
      <c r="PKM6" s="179"/>
      <c r="PKN6" s="179"/>
      <c r="PKO6" s="179"/>
      <c r="PKP6" s="179"/>
      <c r="PKQ6" s="179"/>
      <c r="PKR6" s="179"/>
      <c r="PKS6" s="179"/>
      <c r="PKT6" s="179"/>
      <c r="PKU6" s="179"/>
      <c r="PKV6" s="179"/>
      <c r="PKW6" s="179"/>
      <c r="PKX6" s="179"/>
      <c r="PKY6" s="179"/>
      <c r="PKZ6" s="179"/>
      <c r="PLA6" s="179"/>
      <c r="PLB6" s="179"/>
      <c r="PLC6" s="179"/>
      <c r="PLD6" s="179"/>
      <c r="PLE6" s="179"/>
      <c r="PLF6" s="179"/>
      <c r="PLG6" s="179"/>
      <c r="PLH6" s="179"/>
      <c r="PLI6" s="179"/>
      <c r="PLJ6" s="179"/>
      <c r="PLK6" s="179"/>
      <c r="PLL6" s="179"/>
      <c r="PLM6" s="179"/>
      <c r="PLN6" s="179"/>
      <c r="PLO6" s="179"/>
      <c r="PLP6" s="179"/>
      <c r="PLQ6" s="179"/>
      <c r="PLR6" s="179"/>
      <c r="PLS6" s="179"/>
      <c r="PLT6" s="179"/>
      <c r="PLU6" s="179"/>
      <c r="PLV6" s="179"/>
      <c r="PLW6" s="179"/>
      <c r="PLX6" s="179"/>
      <c r="PLY6" s="179"/>
      <c r="PLZ6" s="179"/>
      <c r="PMA6" s="179"/>
      <c r="PMB6" s="179"/>
      <c r="PMC6" s="179"/>
      <c r="PMD6" s="179"/>
      <c r="PME6" s="179"/>
      <c r="PMF6" s="179"/>
      <c r="PMG6" s="179"/>
      <c r="PMH6" s="179"/>
      <c r="PMI6" s="179"/>
      <c r="PMJ6" s="179"/>
      <c r="PMK6" s="179"/>
      <c r="PML6" s="179"/>
      <c r="PMM6" s="179"/>
      <c r="PMN6" s="179"/>
      <c r="PMO6" s="179"/>
      <c r="PMP6" s="179"/>
      <c r="PMQ6" s="179"/>
      <c r="PMR6" s="179"/>
      <c r="PMS6" s="179"/>
      <c r="PMT6" s="179"/>
      <c r="PMU6" s="179"/>
      <c r="PMV6" s="179"/>
      <c r="PMW6" s="179"/>
      <c r="PMX6" s="179"/>
      <c r="PMY6" s="179"/>
      <c r="PMZ6" s="179"/>
      <c r="PNA6" s="179"/>
      <c r="PNB6" s="179"/>
      <c r="PNC6" s="179"/>
      <c r="PND6" s="179"/>
      <c r="PNE6" s="179"/>
      <c r="PNF6" s="179"/>
      <c r="PNG6" s="179"/>
      <c r="PNH6" s="179"/>
      <c r="PNI6" s="179"/>
      <c r="PNJ6" s="179"/>
      <c r="PNK6" s="179"/>
      <c r="PNL6" s="179"/>
      <c r="PNM6" s="179"/>
      <c r="PNN6" s="179"/>
      <c r="PNO6" s="179"/>
      <c r="PNP6" s="179"/>
      <c r="PNQ6" s="179"/>
      <c r="PNR6" s="179"/>
      <c r="PNS6" s="179"/>
      <c r="PNT6" s="179"/>
      <c r="PNU6" s="179"/>
      <c r="PNV6" s="179"/>
      <c r="PNW6" s="179"/>
      <c r="PNX6" s="179"/>
      <c r="PNY6" s="179"/>
      <c r="PNZ6" s="179"/>
      <c r="POA6" s="179"/>
      <c r="POB6" s="179"/>
      <c r="POC6" s="179"/>
      <c r="POD6" s="179"/>
      <c r="POE6" s="179"/>
      <c r="POF6" s="179"/>
      <c r="POG6" s="179"/>
      <c r="POH6" s="179"/>
      <c r="POI6" s="179"/>
      <c r="POJ6" s="179"/>
      <c r="POK6" s="179"/>
      <c r="POL6" s="179"/>
      <c r="POM6" s="179"/>
      <c r="PON6" s="179"/>
      <c r="POO6" s="179"/>
      <c r="POP6" s="179"/>
      <c r="POQ6" s="179"/>
      <c r="POR6" s="179"/>
      <c r="POS6" s="179"/>
      <c r="POT6" s="179"/>
      <c r="POU6" s="179"/>
      <c r="POV6" s="179"/>
      <c r="POW6" s="179"/>
      <c r="POX6" s="179"/>
      <c r="POY6" s="179"/>
      <c r="POZ6" s="179"/>
      <c r="PPA6" s="179"/>
      <c r="PPB6" s="179"/>
      <c r="PPC6" s="179"/>
      <c r="PPD6" s="179"/>
      <c r="PPE6" s="179"/>
      <c r="PPF6" s="179"/>
      <c r="PPG6" s="179"/>
      <c r="PPH6" s="179"/>
      <c r="PPI6" s="179"/>
      <c r="PPJ6" s="179"/>
      <c r="PPK6" s="179"/>
      <c r="PPL6" s="179"/>
      <c r="PPM6" s="179"/>
      <c r="PPN6" s="179"/>
      <c r="PPO6" s="179"/>
      <c r="PPP6" s="179"/>
      <c r="PPQ6" s="179"/>
      <c r="PPR6" s="179"/>
      <c r="PPS6" s="179"/>
      <c r="PPT6" s="179"/>
      <c r="PPU6" s="179"/>
      <c r="PPV6" s="179"/>
      <c r="PPW6" s="179"/>
      <c r="PPX6" s="179"/>
      <c r="PPY6" s="179"/>
      <c r="PPZ6" s="179"/>
      <c r="PQA6" s="179"/>
      <c r="PQB6" s="179"/>
      <c r="PQC6" s="179"/>
      <c r="PQD6" s="179"/>
      <c r="PQE6" s="179"/>
      <c r="PQF6" s="179"/>
      <c r="PQG6" s="179"/>
      <c r="PQH6" s="179"/>
      <c r="PQI6" s="179"/>
      <c r="PQJ6" s="179"/>
      <c r="PQK6" s="179"/>
      <c r="PQL6" s="179"/>
      <c r="PQM6" s="179"/>
      <c r="PQN6" s="179"/>
      <c r="PQO6" s="179"/>
      <c r="PQP6" s="179"/>
      <c r="PQQ6" s="179"/>
      <c r="PQR6" s="179"/>
      <c r="PQS6" s="179"/>
      <c r="PQT6" s="179"/>
      <c r="PQU6" s="179"/>
      <c r="PQV6" s="179"/>
      <c r="PQW6" s="179"/>
      <c r="PQX6" s="179"/>
      <c r="PQY6" s="179"/>
      <c r="PQZ6" s="179"/>
      <c r="PRA6" s="179"/>
      <c r="PRB6" s="179"/>
      <c r="PRC6" s="179"/>
      <c r="PRD6" s="179"/>
      <c r="PRE6" s="179"/>
      <c r="PRF6" s="179"/>
      <c r="PRG6" s="179"/>
      <c r="PRH6" s="179"/>
      <c r="PRI6" s="179"/>
      <c r="PRJ6" s="179"/>
      <c r="PRK6" s="179"/>
      <c r="PRL6" s="179"/>
      <c r="PRM6" s="179"/>
      <c r="PRN6" s="179"/>
      <c r="PRO6" s="179"/>
      <c r="PRP6" s="179"/>
      <c r="PRQ6" s="179"/>
      <c r="PRR6" s="179"/>
      <c r="PRS6" s="179"/>
      <c r="PRT6" s="179"/>
      <c r="PRU6" s="179"/>
      <c r="PRV6" s="179"/>
      <c r="PRW6" s="179"/>
      <c r="PRX6" s="179"/>
      <c r="PRY6" s="179"/>
      <c r="PRZ6" s="179"/>
      <c r="PSA6" s="179"/>
      <c r="PSB6" s="179"/>
      <c r="PSC6" s="179"/>
      <c r="PSD6" s="179"/>
      <c r="PSE6" s="179"/>
      <c r="PSF6" s="179"/>
      <c r="PSG6" s="179"/>
      <c r="PSH6" s="179"/>
      <c r="PSI6" s="179"/>
      <c r="PSJ6" s="179"/>
      <c r="PSK6" s="179"/>
      <c r="PSL6" s="179"/>
      <c r="PSM6" s="179"/>
      <c r="PSN6" s="179"/>
      <c r="PSO6" s="179"/>
      <c r="PSP6" s="179"/>
      <c r="PSQ6" s="179"/>
      <c r="PSR6" s="179"/>
      <c r="PSS6" s="179"/>
      <c r="PST6" s="179"/>
      <c r="PSU6" s="179"/>
      <c r="PSV6" s="179"/>
      <c r="PSW6" s="179"/>
      <c r="PSX6" s="179"/>
      <c r="PSY6" s="179"/>
      <c r="PSZ6" s="179"/>
      <c r="PTA6" s="179"/>
      <c r="PTB6" s="179"/>
      <c r="PTC6" s="179"/>
      <c r="PTD6" s="179"/>
      <c r="PTE6" s="179"/>
      <c r="PTF6" s="179"/>
      <c r="PTG6" s="179"/>
      <c r="PTH6" s="179"/>
      <c r="PTI6" s="179"/>
      <c r="PTJ6" s="179"/>
      <c r="PTK6" s="179"/>
      <c r="PTL6" s="179"/>
      <c r="PTM6" s="179"/>
      <c r="PTN6" s="179"/>
      <c r="PTO6" s="179"/>
      <c r="PTP6" s="179"/>
      <c r="PTQ6" s="179"/>
      <c r="PTR6" s="179"/>
      <c r="PTS6" s="179"/>
      <c r="PTT6" s="179"/>
      <c r="PTU6" s="179"/>
      <c r="PTV6" s="179"/>
      <c r="PTW6" s="179"/>
      <c r="PTX6" s="179"/>
      <c r="PTY6" s="179"/>
      <c r="PTZ6" s="179"/>
      <c r="PUA6" s="179"/>
      <c r="PUB6" s="179"/>
      <c r="PUC6" s="179"/>
      <c r="PUD6" s="179"/>
      <c r="PUE6" s="179"/>
      <c r="PUF6" s="179"/>
      <c r="PUG6" s="179"/>
      <c r="PUH6" s="179"/>
      <c r="PUI6" s="179"/>
      <c r="PUJ6" s="179"/>
      <c r="PUK6" s="179"/>
      <c r="PUL6" s="179"/>
      <c r="PUM6" s="179"/>
      <c r="PUN6" s="179"/>
      <c r="PUO6" s="179"/>
      <c r="PUP6" s="179"/>
      <c r="PUQ6" s="179"/>
      <c r="PUR6" s="179"/>
      <c r="PUS6" s="179"/>
      <c r="PUT6" s="179"/>
      <c r="PUU6" s="179"/>
      <c r="PUV6" s="179"/>
      <c r="PUW6" s="179"/>
      <c r="PUX6" s="179"/>
      <c r="PUY6" s="179"/>
      <c r="PUZ6" s="179"/>
      <c r="PVA6" s="179"/>
      <c r="PVB6" s="179"/>
      <c r="PVC6" s="179"/>
      <c r="PVD6" s="179"/>
      <c r="PVE6" s="179"/>
      <c r="PVF6" s="179"/>
      <c r="PVG6" s="179"/>
      <c r="PVH6" s="179"/>
      <c r="PVI6" s="179"/>
      <c r="PVJ6" s="179"/>
      <c r="PVK6" s="179"/>
      <c r="PVL6" s="179"/>
      <c r="PVM6" s="179"/>
      <c r="PVN6" s="179"/>
      <c r="PVO6" s="179"/>
      <c r="PVP6" s="179"/>
      <c r="PVQ6" s="179"/>
      <c r="PVR6" s="179"/>
      <c r="PVS6" s="179"/>
      <c r="PVT6" s="179"/>
      <c r="PVU6" s="179"/>
      <c r="PVV6" s="179"/>
      <c r="PVW6" s="179"/>
      <c r="PVX6" s="179"/>
      <c r="PVY6" s="179"/>
      <c r="PVZ6" s="179"/>
      <c r="PWA6" s="179"/>
      <c r="PWB6" s="179"/>
      <c r="PWC6" s="179"/>
      <c r="PWD6" s="179"/>
      <c r="PWE6" s="179"/>
      <c r="PWF6" s="179"/>
      <c r="PWG6" s="179"/>
      <c r="PWH6" s="179"/>
      <c r="PWI6" s="179"/>
      <c r="PWJ6" s="179"/>
      <c r="PWK6" s="179"/>
      <c r="PWL6" s="179"/>
      <c r="PWM6" s="179"/>
      <c r="PWN6" s="179"/>
      <c r="PWO6" s="179"/>
      <c r="PWP6" s="179"/>
      <c r="PWQ6" s="179"/>
      <c r="PWR6" s="179"/>
      <c r="PWS6" s="179"/>
      <c r="PWT6" s="179"/>
      <c r="PWU6" s="179"/>
      <c r="PWV6" s="179"/>
      <c r="PWW6" s="179"/>
      <c r="PWX6" s="179"/>
      <c r="PWY6" s="179"/>
      <c r="PWZ6" s="179"/>
      <c r="PXA6" s="179"/>
      <c r="PXB6" s="179"/>
      <c r="PXC6" s="179"/>
      <c r="PXD6" s="179"/>
      <c r="PXE6" s="179"/>
      <c r="PXF6" s="179"/>
      <c r="PXG6" s="179"/>
      <c r="PXH6" s="179"/>
      <c r="PXI6" s="179"/>
      <c r="PXJ6" s="179"/>
      <c r="PXK6" s="179"/>
      <c r="PXL6" s="179"/>
      <c r="PXM6" s="179"/>
      <c r="PXN6" s="179"/>
      <c r="PXO6" s="179"/>
      <c r="PXP6" s="179"/>
      <c r="PXQ6" s="179"/>
      <c r="PXR6" s="179"/>
      <c r="PXS6" s="179"/>
      <c r="PXT6" s="179"/>
      <c r="PXU6" s="179"/>
      <c r="PXV6" s="179"/>
      <c r="PXW6" s="179"/>
      <c r="PXX6" s="179"/>
      <c r="PXY6" s="179"/>
      <c r="PXZ6" s="179"/>
      <c r="PYA6" s="179"/>
      <c r="PYB6" s="179"/>
      <c r="PYC6" s="179"/>
      <c r="PYD6" s="179"/>
      <c r="PYE6" s="179"/>
      <c r="PYF6" s="179"/>
      <c r="PYG6" s="179"/>
      <c r="PYH6" s="179"/>
      <c r="PYI6" s="179"/>
      <c r="PYJ6" s="179"/>
      <c r="PYK6" s="179"/>
      <c r="PYL6" s="179"/>
      <c r="PYM6" s="179"/>
      <c r="PYN6" s="179"/>
      <c r="PYO6" s="179"/>
      <c r="PYP6" s="179"/>
      <c r="PYQ6" s="179"/>
      <c r="PYR6" s="179"/>
      <c r="PYS6" s="179"/>
      <c r="PYT6" s="179"/>
      <c r="PYU6" s="179"/>
      <c r="PYV6" s="179"/>
      <c r="PYW6" s="179"/>
      <c r="PYX6" s="179"/>
      <c r="PYY6" s="179"/>
      <c r="PYZ6" s="179"/>
      <c r="PZA6" s="179"/>
      <c r="PZB6" s="179"/>
      <c r="PZC6" s="179"/>
      <c r="PZD6" s="179"/>
      <c r="PZE6" s="179"/>
      <c r="PZF6" s="179"/>
      <c r="PZG6" s="179"/>
      <c r="PZH6" s="179"/>
      <c r="PZI6" s="179"/>
      <c r="PZJ6" s="179"/>
      <c r="PZK6" s="179"/>
      <c r="PZL6" s="179"/>
      <c r="PZM6" s="179"/>
      <c r="PZN6" s="179"/>
      <c r="PZO6" s="179"/>
      <c r="PZP6" s="179"/>
      <c r="PZQ6" s="179"/>
      <c r="PZR6" s="179"/>
      <c r="PZS6" s="179"/>
      <c r="PZT6" s="179"/>
      <c r="PZU6" s="179"/>
      <c r="PZV6" s="179"/>
      <c r="PZW6" s="179"/>
      <c r="PZX6" s="179"/>
      <c r="PZY6" s="179"/>
      <c r="PZZ6" s="179"/>
      <c r="QAA6" s="179"/>
      <c r="QAB6" s="179"/>
      <c r="QAC6" s="179"/>
      <c r="QAD6" s="179"/>
      <c r="QAE6" s="179"/>
      <c r="QAF6" s="179"/>
      <c r="QAG6" s="179"/>
      <c r="QAH6" s="179"/>
      <c r="QAI6" s="179"/>
      <c r="QAJ6" s="179"/>
      <c r="QAK6" s="179"/>
      <c r="QAL6" s="179"/>
      <c r="QAM6" s="179"/>
      <c r="QAN6" s="179"/>
      <c r="QAO6" s="179"/>
      <c r="QAP6" s="179"/>
      <c r="QAQ6" s="179"/>
      <c r="QAR6" s="179"/>
      <c r="QAS6" s="179"/>
      <c r="QAT6" s="179"/>
      <c r="QAU6" s="179"/>
      <c r="QAV6" s="179"/>
      <c r="QAW6" s="179"/>
      <c r="QAX6" s="179"/>
      <c r="QAY6" s="179"/>
      <c r="QAZ6" s="179"/>
      <c r="QBA6" s="179"/>
      <c r="QBB6" s="179"/>
      <c r="QBC6" s="179"/>
      <c r="QBD6" s="179"/>
      <c r="QBE6" s="179"/>
      <c r="QBF6" s="179"/>
      <c r="QBG6" s="179"/>
      <c r="QBH6" s="179"/>
      <c r="QBI6" s="179"/>
      <c r="QBJ6" s="179"/>
      <c r="QBK6" s="179"/>
      <c r="QBL6" s="179"/>
      <c r="QBM6" s="179"/>
      <c r="QBN6" s="179"/>
      <c r="QBO6" s="179"/>
      <c r="QBP6" s="179"/>
      <c r="QBQ6" s="179"/>
      <c r="QBR6" s="179"/>
      <c r="QBS6" s="179"/>
      <c r="QBT6" s="179"/>
      <c r="QBU6" s="179"/>
      <c r="QBV6" s="179"/>
      <c r="QBW6" s="179"/>
      <c r="QBX6" s="179"/>
      <c r="QBY6" s="179"/>
      <c r="QBZ6" s="179"/>
      <c r="QCA6" s="179"/>
      <c r="QCB6" s="179"/>
      <c r="QCC6" s="179"/>
      <c r="QCD6" s="179"/>
      <c r="QCE6" s="179"/>
      <c r="QCF6" s="179"/>
      <c r="QCG6" s="179"/>
      <c r="QCH6" s="179"/>
      <c r="QCI6" s="179"/>
      <c r="QCJ6" s="179"/>
      <c r="QCK6" s="179"/>
      <c r="QCL6" s="179"/>
      <c r="QCM6" s="179"/>
      <c r="QCN6" s="179"/>
      <c r="QCO6" s="179"/>
      <c r="QCP6" s="179"/>
      <c r="QCQ6" s="179"/>
      <c r="QCR6" s="179"/>
      <c r="QCS6" s="179"/>
      <c r="QCT6" s="179"/>
      <c r="QCU6" s="179"/>
      <c r="QCV6" s="179"/>
      <c r="QCW6" s="179"/>
      <c r="QCX6" s="179"/>
      <c r="QCY6" s="179"/>
      <c r="QCZ6" s="179"/>
      <c r="QDA6" s="179"/>
      <c r="QDB6" s="179"/>
      <c r="QDC6" s="179"/>
      <c r="QDD6" s="179"/>
      <c r="QDE6" s="179"/>
      <c r="QDF6" s="179"/>
      <c r="QDG6" s="179"/>
      <c r="QDH6" s="179"/>
      <c r="QDI6" s="179"/>
      <c r="QDJ6" s="179"/>
      <c r="QDK6" s="179"/>
      <c r="QDL6" s="179"/>
      <c r="QDM6" s="179"/>
      <c r="QDN6" s="179"/>
      <c r="QDO6" s="179"/>
      <c r="QDP6" s="179"/>
      <c r="QDQ6" s="179"/>
      <c r="QDR6" s="179"/>
      <c r="QDS6" s="179"/>
      <c r="QDT6" s="179"/>
      <c r="QDU6" s="179"/>
      <c r="QDV6" s="179"/>
      <c r="QDW6" s="179"/>
      <c r="QDX6" s="179"/>
      <c r="QDY6" s="179"/>
      <c r="QDZ6" s="179"/>
      <c r="QEA6" s="179"/>
      <c r="QEB6" s="179"/>
      <c r="QEC6" s="179"/>
      <c r="QED6" s="179"/>
      <c r="QEE6" s="179"/>
      <c r="QEF6" s="179"/>
      <c r="QEG6" s="179"/>
      <c r="QEH6" s="179"/>
      <c r="QEI6" s="179"/>
      <c r="QEJ6" s="179"/>
      <c r="QEK6" s="179"/>
      <c r="QEL6" s="179"/>
      <c r="QEM6" s="179"/>
      <c r="QEN6" s="179"/>
      <c r="QEO6" s="179"/>
      <c r="QEP6" s="179"/>
      <c r="QEQ6" s="179"/>
      <c r="QER6" s="179"/>
      <c r="QES6" s="179"/>
      <c r="QET6" s="179"/>
      <c r="QEU6" s="179"/>
      <c r="QEV6" s="179"/>
      <c r="QEW6" s="179"/>
      <c r="QEX6" s="179"/>
      <c r="QEY6" s="179"/>
      <c r="QEZ6" s="179"/>
      <c r="QFA6" s="179"/>
      <c r="QFB6" s="179"/>
      <c r="QFC6" s="179"/>
      <c r="QFD6" s="179"/>
      <c r="QFE6" s="179"/>
      <c r="QFF6" s="179"/>
      <c r="QFG6" s="179"/>
      <c r="QFH6" s="179"/>
      <c r="QFI6" s="179"/>
      <c r="QFJ6" s="179"/>
      <c r="QFK6" s="179"/>
      <c r="QFL6" s="179"/>
      <c r="QFM6" s="179"/>
      <c r="QFN6" s="179"/>
      <c r="QFO6" s="179"/>
      <c r="QFP6" s="179"/>
      <c r="QFQ6" s="179"/>
      <c r="QFR6" s="179"/>
      <c r="QFS6" s="179"/>
      <c r="QFT6" s="179"/>
      <c r="QFU6" s="179"/>
      <c r="QFV6" s="179"/>
      <c r="QFW6" s="179"/>
      <c r="QFX6" s="179"/>
      <c r="QFY6" s="179"/>
      <c r="QFZ6" s="179"/>
      <c r="QGA6" s="179"/>
      <c r="QGB6" s="179"/>
      <c r="QGC6" s="179"/>
      <c r="QGD6" s="179"/>
      <c r="QGE6" s="179"/>
      <c r="QGF6" s="179"/>
      <c r="QGG6" s="179"/>
      <c r="QGH6" s="179"/>
      <c r="QGI6" s="179"/>
      <c r="QGJ6" s="179"/>
      <c r="QGK6" s="179"/>
      <c r="QGL6" s="179"/>
      <c r="QGM6" s="179"/>
      <c r="QGN6" s="179"/>
      <c r="QGO6" s="179"/>
      <c r="QGP6" s="179"/>
      <c r="QGQ6" s="179"/>
      <c r="QGR6" s="179"/>
      <c r="QGS6" s="179"/>
      <c r="QGT6" s="179"/>
      <c r="QGU6" s="179"/>
      <c r="QGV6" s="179"/>
      <c r="QGW6" s="179"/>
      <c r="QGX6" s="179"/>
      <c r="QGY6" s="179"/>
      <c r="QGZ6" s="179"/>
      <c r="QHA6" s="179"/>
      <c r="QHB6" s="179"/>
      <c r="QHC6" s="179"/>
      <c r="QHD6" s="179"/>
      <c r="QHE6" s="179"/>
      <c r="QHF6" s="179"/>
      <c r="QHG6" s="179"/>
      <c r="QHH6" s="179"/>
      <c r="QHI6" s="179"/>
      <c r="QHJ6" s="179"/>
      <c r="QHK6" s="179"/>
      <c r="QHL6" s="179"/>
      <c r="QHM6" s="179"/>
      <c r="QHN6" s="179"/>
      <c r="QHO6" s="179"/>
      <c r="QHP6" s="179"/>
      <c r="QHQ6" s="179"/>
      <c r="QHR6" s="179"/>
      <c r="QHS6" s="179"/>
      <c r="QHT6" s="179"/>
      <c r="QHU6" s="179"/>
      <c r="QHV6" s="179"/>
      <c r="QHW6" s="179"/>
      <c r="QHX6" s="179"/>
      <c r="QHY6" s="179"/>
      <c r="QHZ6" s="179"/>
      <c r="QIA6" s="179"/>
      <c r="QIB6" s="179"/>
      <c r="QIC6" s="179"/>
      <c r="QID6" s="179"/>
      <c r="QIE6" s="179"/>
      <c r="QIF6" s="179"/>
      <c r="QIG6" s="179"/>
      <c r="QIH6" s="179"/>
      <c r="QII6" s="179"/>
      <c r="QIJ6" s="179"/>
      <c r="QIK6" s="179"/>
      <c r="QIL6" s="179"/>
      <c r="QIM6" s="179"/>
      <c r="QIN6" s="179"/>
      <c r="QIO6" s="179"/>
      <c r="QIP6" s="179"/>
      <c r="QIQ6" s="179"/>
      <c r="QIR6" s="179"/>
      <c r="QIS6" s="179"/>
      <c r="QIT6" s="179"/>
      <c r="QIU6" s="179"/>
      <c r="QIV6" s="179"/>
      <c r="QIW6" s="179"/>
      <c r="QIX6" s="179"/>
      <c r="QIY6" s="179"/>
      <c r="QIZ6" s="179"/>
      <c r="QJA6" s="179"/>
      <c r="QJB6" s="179"/>
      <c r="QJC6" s="179"/>
      <c r="QJD6" s="179"/>
      <c r="QJE6" s="179"/>
      <c r="QJF6" s="179"/>
      <c r="QJG6" s="179"/>
      <c r="QJH6" s="179"/>
      <c r="QJI6" s="179"/>
      <c r="QJJ6" s="179"/>
      <c r="QJK6" s="179"/>
      <c r="QJL6" s="179"/>
      <c r="QJM6" s="179"/>
      <c r="QJN6" s="179"/>
      <c r="QJO6" s="179"/>
      <c r="QJP6" s="179"/>
      <c r="QJQ6" s="179"/>
      <c r="QJR6" s="179"/>
      <c r="QJS6" s="179"/>
      <c r="QJT6" s="179"/>
      <c r="QJU6" s="179"/>
      <c r="QJV6" s="179"/>
      <c r="QJW6" s="179"/>
      <c r="QJX6" s="179"/>
      <c r="QJY6" s="179"/>
      <c r="QJZ6" s="179"/>
      <c r="QKA6" s="179"/>
      <c r="QKB6" s="179"/>
      <c r="QKC6" s="179"/>
      <c r="QKD6" s="179"/>
      <c r="QKE6" s="179"/>
      <c r="QKF6" s="179"/>
      <c r="QKG6" s="179"/>
      <c r="QKH6" s="179"/>
      <c r="QKI6" s="179"/>
      <c r="QKJ6" s="179"/>
      <c r="QKK6" s="179"/>
      <c r="QKL6" s="179"/>
      <c r="QKM6" s="179"/>
      <c r="QKN6" s="179"/>
      <c r="QKO6" s="179"/>
      <c r="QKP6" s="179"/>
      <c r="QKQ6" s="179"/>
      <c r="QKR6" s="179"/>
      <c r="QKS6" s="179"/>
      <c r="QKT6" s="179"/>
      <c r="QKU6" s="179"/>
      <c r="QKV6" s="179"/>
      <c r="QKW6" s="179"/>
      <c r="QKX6" s="179"/>
      <c r="QKY6" s="179"/>
      <c r="QKZ6" s="179"/>
      <c r="QLA6" s="179"/>
      <c r="QLB6" s="179"/>
      <c r="QLC6" s="179"/>
      <c r="QLD6" s="179"/>
      <c r="QLE6" s="179"/>
      <c r="QLF6" s="179"/>
      <c r="QLG6" s="179"/>
      <c r="QLH6" s="179"/>
      <c r="QLI6" s="179"/>
      <c r="QLJ6" s="179"/>
      <c r="QLK6" s="179"/>
      <c r="QLL6" s="179"/>
      <c r="QLM6" s="179"/>
      <c r="QLN6" s="179"/>
      <c r="QLO6" s="179"/>
      <c r="QLP6" s="179"/>
      <c r="QLQ6" s="179"/>
      <c r="QLR6" s="179"/>
      <c r="QLS6" s="179"/>
      <c r="QLT6" s="179"/>
      <c r="QLU6" s="179"/>
      <c r="QLV6" s="179"/>
      <c r="QLW6" s="179"/>
      <c r="QLX6" s="179"/>
      <c r="QLY6" s="179"/>
      <c r="QLZ6" s="179"/>
      <c r="QMA6" s="179"/>
      <c r="QMB6" s="179"/>
      <c r="QMC6" s="179"/>
      <c r="QMD6" s="179"/>
      <c r="QME6" s="179"/>
      <c r="QMF6" s="179"/>
      <c r="QMG6" s="179"/>
      <c r="QMH6" s="179"/>
      <c r="QMI6" s="179"/>
      <c r="QMJ6" s="179"/>
      <c r="QMK6" s="179"/>
      <c r="QML6" s="179"/>
      <c r="QMM6" s="179"/>
      <c r="QMN6" s="179"/>
      <c r="QMO6" s="179"/>
      <c r="QMP6" s="179"/>
      <c r="QMQ6" s="179"/>
      <c r="QMR6" s="179"/>
      <c r="QMS6" s="179"/>
      <c r="QMT6" s="179"/>
      <c r="QMU6" s="179"/>
      <c r="QMV6" s="179"/>
      <c r="QMW6" s="179"/>
      <c r="QMX6" s="179"/>
      <c r="QMY6" s="179"/>
      <c r="QMZ6" s="179"/>
      <c r="QNA6" s="179"/>
      <c r="QNB6" s="179"/>
      <c r="QNC6" s="179"/>
      <c r="QND6" s="179"/>
      <c r="QNE6" s="179"/>
      <c r="QNF6" s="179"/>
      <c r="QNG6" s="179"/>
      <c r="QNH6" s="179"/>
      <c r="QNI6" s="179"/>
      <c r="QNJ6" s="179"/>
      <c r="QNK6" s="179"/>
      <c r="QNL6" s="179"/>
      <c r="QNM6" s="179"/>
      <c r="QNN6" s="179"/>
      <c r="QNO6" s="179"/>
      <c r="QNP6" s="179"/>
      <c r="QNQ6" s="179"/>
      <c r="QNR6" s="179"/>
      <c r="QNS6" s="179"/>
      <c r="QNT6" s="179"/>
      <c r="QNU6" s="179"/>
      <c r="QNV6" s="179"/>
      <c r="QNW6" s="179"/>
      <c r="QNX6" s="179"/>
      <c r="QNY6" s="179"/>
      <c r="QNZ6" s="179"/>
      <c r="QOA6" s="179"/>
      <c r="QOB6" s="179"/>
      <c r="QOC6" s="179"/>
      <c r="QOD6" s="179"/>
      <c r="QOE6" s="179"/>
      <c r="QOF6" s="179"/>
      <c r="QOG6" s="179"/>
      <c r="QOH6" s="179"/>
      <c r="QOI6" s="179"/>
      <c r="QOJ6" s="179"/>
      <c r="QOK6" s="179"/>
      <c r="QOL6" s="179"/>
      <c r="QOM6" s="179"/>
      <c r="QON6" s="179"/>
      <c r="QOO6" s="179"/>
      <c r="QOP6" s="179"/>
      <c r="QOQ6" s="179"/>
      <c r="QOR6" s="179"/>
      <c r="QOS6" s="179"/>
      <c r="QOT6" s="179"/>
      <c r="QOU6" s="179"/>
      <c r="QOV6" s="179"/>
      <c r="QOW6" s="179"/>
      <c r="QOX6" s="179"/>
      <c r="QOY6" s="179"/>
      <c r="QOZ6" s="179"/>
      <c r="QPA6" s="179"/>
      <c r="QPB6" s="179"/>
      <c r="QPC6" s="179"/>
      <c r="QPD6" s="179"/>
      <c r="QPE6" s="179"/>
      <c r="QPF6" s="179"/>
      <c r="QPG6" s="179"/>
      <c r="QPH6" s="179"/>
      <c r="QPI6" s="179"/>
      <c r="QPJ6" s="179"/>
      <c r="QPK6" s="179"/>
      <c r="QPL6" s="179"/>
      <c r="QPM6" s="179"/>
      <c r="QPN6" s="179"/>
      <c r="QPO6" s="179"/>
      <c r="QPP6" s="179"/>
      <c r="QPQ6" s="179"/>
      <c r="QPR6" s="179"/>
      <c r="QPS6" s="179"/>
      <c r="QPT6" s="179"/>
      <c r="QPU6" s="179"/>
      <c r="QPV6" s="179"/>
      <c r="QPW6" s="179"/>
      <c r="QPX6" s="179"/>
      <c r="QPY6" s="179"/>
      <c r="QPZ6" s="179"/>
      <c r="QQA6" s="179"/>
      <c r="QQB6" s="179"/>
      <c r="QQC6" s="179"/>
      <c r="QQD6" s="179"/>
      <c r="QQE6" s="179"/>
      <c r="QQF6" s="179"/>
      <c r="QQG6" s="179"/>
      <c r="QQH6" s="179"/>
      <c r="QQI6" s="179"/>
      <c r="QQJ6" s="179"/>
      <c r="QQK6" s="179"/>
      <c r="QQL6" s="179"/>
      <c r="QQM6" s="179"/>
      <c r="QQN6" s="179"/>
      <c r="QQO6" s="179"/>
      <c r="QQP6" s="179"/>
      <c r="QQQ6" s="179"/>
      <c r="QQR6" s="179"/>
      <c r="QQS6" s="179"/>
      <c r="QQT6" s="179"/>
      <c r="QQU6" s="179"/>
      <c r="QQV6" s="179"/>
      <c r="QQW6" s="179"/>
      <c r="QQX6" s="179"/>
      <c r="QQY6" s="179"/>
      <c r="QQZ6" s="179"/>
      <c r="QRA6" s="179"/>
      <c r="QRB6" s="179"/>
      <c r="QRC6" s="179"/>
      <c r="QRD6" s="179"/>
      <c r="QRE6" s="179"/>
      <c r="QRF6" s="179"/>
      <c r="QRG6" s="179"/>
      <c r="QRH6" s="179"/>
      <c r="QRI6" s="179"/>
      <c r="QRJ6" s="179"/>
      <c r="QRK6" s="179"/>
      <c r="QRL6" s="179"/>
      <c r="QRM6" s="179"/>
      <c r="QRN6" s="179"/>
      <c r="QRO6" s="179"/>
      <c r="QRP6" s="179"/>
      <c r="QRQ6" s="179"/>
      <c r="QRR6" s="179"/>
      <c r="QRS6" s="179"/>
      <c r="QRT6" s="179"/>
      <c r="QRU6" s="179"/>
      <c r="QRV6" s="179"/>
      <c r="QRW6" s="179"/>
      <c r="QRX6" s="179"/>
      <c r="QRY6" s="179"/>
      <c r="QRZ6" s="179"/>
      <c r="QSA6" s="179"/>
      <c r="QSB6" s="179"/>
      <c r="QSC6" s="179"/>
      <c r="QSD6" s="179"/>
      <c r="QSE6" s="179"/>
      <c r="QSF6" s="179"/>
      <c r="QSG6" s="179"/>
      <c r="QSH6" s="179"/>
      <c r="QSI6" s="179"/>
      <c r="QSJ6" s="179"/>
      <c r="QSK6" s="179"/>
      <c r="QSL6" s="179"/>
      <c r="QSM6" s="179"/>
      <c r="QSN6" s="179"/>
      <c r="QSO6" s="179"/>
      <c r="QSP6" s="179"/>
      <c r="QSQ6" s="179"/>
      <c r="QSR6" s="179"/>
      <c r="QSS6" s="179"/>
      <c r="QST6" s="179"/>
      <c r="QSU6" s="179"/>
      <c r="QSV6" s="179"/>
      <c r="QSW6" s="179"/>
      <c r="QSX6" s="179"/>
      <c r="QSY6" s="179"/>
      <c r="QSZ6" s="179"/>
      <c r="QTA6" s="179"/>
      <c r="QTB6" s="179"/>
      <c r="QTC6" s="179"/>
      <c r="QTD6" s="179"/>
      <c r="QTE6" s="179"/>
      <c r="QTF6" s="179"/>
      <c r="QTG6" s="179"/>
      <c r="QTH6" s="179"/>
      <c r="QTI6" s="179"/>
      <c r="QTJ6" s="179"/>
      <c r="QTK6" s="179"/>
      <c r="QTL6" s="179"/>
      <c r="QTM6" s="179"/>
      <c r="QTN6" s="179"/>
      <c r="QTO6" s="179"/>
      <c r="QTP6" s="179"/>
      <c r="QTQ6" s="179"/>
      <c r="QTR6" s="179"/>
      <c r="QTS6" s="179"/>
      <c r="QTT6" s="179"/>
      <c r="QTU6" s="179"/>
      <c r="QTV6" s="179"/>
      <c r="QTW6" s="179"/>
      <c r="QTX6" s="179"/>
      <c r="QTY6" s="179"/>
      <c r="QTZ6" s="179"/>
      <c r="QUA6" s="179"/>
      <c r="QUB6" s="179"/>
      <c r="QUC6" s="179"/>
      <c r="QUD6" s="179"/>
      <c r="QUE6" s="179"/>
      <c r="QUF6" s="179"/>
      <c r="QUG6" s="179"/>
      <c r="QUH6" s="179"/>
      <c r="QUI6" s="179"/>
      <c r="QUJ6" s="179"/>
      <c r="QUK6" s="179"/>
      <c r="QUL6" s="179"/>
      <c r="QUM6" s="179"/>
      <c r="QUN6" s="179"/>
      <c r="QUO6" s="179"/>
      <c r="QUP6" s="179"/>
      <c r="QUQ6" s="179"/>
      <c r="QUR6" s="179"/>
      <c r="QUS6" s="179"/>
      <c r="QUT6" s="179"/>
      <c r="QUU6" s="179"/>
      <c r="QUV6" s="179"/>
      <c r="QUW6" s="179"/>
      <c r="QUX6" s="179"/>
      <c r="QUY6" s="179"/>
      <c r="QUZ6" s="179"/>
      <c r="QVA6" s="179"/>
      <c r="QVB6" s="179"/>
      <c r="QVC6" s="179"/>
      <c r="QVD6" s="179"/>
      <c r="QVE6" s="179"/>
      <c r="QVF6" s="179"/>
      <c r="QVG6" s="179"/>
      <c r="QVH6" s="179"/>
      <c r="QVI6" s="179"/>
      <c r="QVJ6" s="179"/>
      <c r="QVK6" s="179"/>
      <c r="QVL6" s="179"/>
      <c r="QVM6" s="179"/>
      <c r="QVN6" s="179"/>
      <c r="QVO6" s="179"/>
      <c r="QVP6" s="179"/>
      <c r="QVQ6" s="179"/>
      <c r="QVR6" s="179"/>
      <c r="QVS6" s="179"/>
      <c r="QVT6" s="179"/>
      <c r="QVU6" s="179"/>
      <c r="QVV6" s="179"/>
      <c r="QVW6" s="179"/>
      <c r="QVX6" s="179"/>
      <c r="QVY6" s="179"/>
      <c r="QVZ6" s="179"/>
      <c r="QWA6" s="179"/>
      <c r="QWB6" s="179"/>
      <c r="QWC6" s="179"/>
      <c r="QWD6" s="179"/>
      <c r="QWE6" s="179"/>
      <c r="QWF6" s="179"/>
      <c r="QWG6" s="179"/>
      <c r="QWH6" s="179"/>
      <c r="QWI6" s="179"/>
      <c r="QWJ6" s="179"/>
      <c r="QWK6" s="179"/>
      <c r="QWL6" s="179"/>
      <c r="QWM6" s="179"/>
      <c r="QWN6" s="179"/>
      <c r="QWO6" s="179"/>
      <c r="QWP6" s="179"/>
      <c r="QWQ6" s="179"/>
      <c r="QWR6" s="179"/>
      <c r="QWS6" s="179"/>
      <c r="QWT6" s="179"/>
      <c r="QWU6" s="179"/>
      <c r="QWV6" s="179"/>
      <c r="QWW6" s="179"/>
      <c r="QWX6" s="179"/>
      <c r="QWY6" s="179"/>
      <c r="QWZ6" s="179"/>
      <c r="QXA6" s="179"/>
      <c r="QXB6" s="179"/>
      <c r="QXC6" s="179"/>
      <c r="QXD6" s="179"/>
      <c r="QXE6" s="179"/>
      <c r="QXF6" s="179"/>
      <c r="QXG6" s="179"/>
      <c r="QXH6" s="179"/>
      <c r="QXI6" s="179"/>
      <c r="QXJ6" s="179"/>
      <c r="QXK6" s="179"/>
      <c r="QXL6" s="179"/>
      <c r="QXM6" s="179"/>
      <c r="QXN6" s="179"/>
      <c r="QXO6" s="179"/>
      <c r="QXP6" s="179"/>
      <c r="QXQ6" s="179"/>
      <c r="QXR6" s="179"/>
      <c r="QXS6" s="179"/>
      <c r="QXT6" s="179"/>
      <c r="QXU6" s="179"/>
      <c r="QXV6" s="179"/>
      <c r="QXW6" s="179"/>
      <c r="QXX6" s="179"/>
      <c r="QXY6" s="179"/>
      <c r="QXZ6" s="179"/>
      <c r="QYA6" s="179"/>
      <c r="QYB6" s="179"/>
      <c r="QYC6" s="179"/>
      <c r="QYD6" s="179"/>
      <c r="QYE6" s="179"/>
      <c r="QYF6" s="179"/>
      <c r="QYG6" s="179"/>
      <c r="QYH6" s="179"/>
      <c r="QYI6" s="179"/>
      <c r="QYJ6" s="179"/>
      <c r="QYK6" s="179"/>
      <c r="QYL6" s="179"/>
      <c r="QYM6" s="179"/>
      <c r="QYN6" s="179"/>
      <c r="QYO6" s="179"/>
      <c r="QYP6" s="179"/>
      <c r="QYQ6" s="179"/>
      <c r="QYR6" s="179"/>
      <c r="QYS6" s="179"/>
      <c r="QYT6" s="179"/>
      <c r="QYU6" s="179"/>
      <c r="QYV6" s="179"/>
      <c r="QYW6" s="179"/>
      <c r="QYX6" s="179"/>
      <c r="QYY6" s="179"/>
      <c r="QYZ6" s="179"/>
      <c r="QZA6" s="179"/>
      <c r="QZB6" s="179"/>
      <c r="QZC6" s="179"/>
      <c r="QZD6" s="179"/>
      <c r="QZE6" s="179"/>
      <c r="QZF6" s="179"/>
      <c r="QZG6" s="179"/>
      <c r="QZH6" s="179"/>
      <c r="QZI6" s="179"/>
      <c r="QZJ6" s="179"/>
      <c r="QZK6" s="179"/>
      <c r="QZL6" s="179"/>
      <c r="QZM6" s="179"/>
      <c r="QZN6" s="179"/>
      <c r="QZO6" s="179"/>
      <c r="QZP6" s="179"/>
      <c r="QZQ6" s="179"/>
      <c r="QZR6" s="179"/>
      <c r="QZS6" s="179"/>
      <c r="QZT6" s="179"/>
      <c r="QZU6" s="179"/>
      <c r="QZV6" s="179"/>
      <c r="QZW6" s="179"/>
      <c r="QZX6" s="179"/>
      <c r="QZY6" s="179"/>
      <c r="QZZ6" s="179"/>
      <c r="RAA6" s="179"/>
      <c r="RAB6" s="179"/>
      <c r="RAC6" s="179"/>
      <c r="RAD6" s="179"/>
      <c r="RAE6" s="179"/>
      <c r="RAF6" s="179"/>
      <c r="RAG6" s="179"/>
      <c r="RAH6" s="179"/>
      <c r="RAI6" s="179"/>
      <c r="RAJ6" s="179"/>
      <c r="RAK6" s="179"/>
      <c r="RAL6" s="179"/>
      <c r="RAM6" s="179"/>
      <c r="RAN6" s="179"/>
      <c r="RAO6" s="179"/>
      <c r="RAP6" s="179"/>
      <c r="RAQ6" s="179"/>
      <c r="RAR6" s="179"/>
      <c r="RAS6" s="179"/>
      <c r="RAT6" s="179"/>
      <c r="RAU6" s="179"/>
      <c r="RAV6" s="179"/>
      <c r="RAW6" s="179"/>
      <c r="RAX6" s="179"/>
      <c r="RAY6" s="179"/>
      <c r="RAZ6" s="179"/>
      <c r="RBA6" s="179"/>
      <c r="RBB6" s="179"/>
      <c r="RBC6" s="179"/>
      <c r="RBD6" s="179"/>
      <c r="RBE6" s="179"/>
      <c r="RBF6" s="179"/>
      <c r="RBG6" s="179"/>
      <c r="RBH6" s="179"/>
      <c r="RBI6" s="179"/>
      <c r="RBJ6" s="179"/>
      <c r="RBK6" s="179"/>
      <c r="RBL6" s="179"/>
      <c r="RBM6" s="179"/>
      <c r="RBN6" s="179"/>
      <c r="RBO6" s="179"/>
      <c r="RBP6" s="179"/>
      <c r="RBQ6" s="179"/>
      <c r="RBR6" s="179"/>
      <c r="RBS6" s="179"/>
      <c r="RBT6" s="179"/>
      <c r="RBU6" s="179"/>
      <c r="RBV6" s="179"/>
      <c r="RBW6" s="179"/>
      <c r="RBX6" s="179"/>
      <c r="RBY6" s="179"/>
      <c r="RBZ6" s="179"/>
      <c r="RCA6" s="179"/>
      <c r="RCB6" s="179"/>
      <c r="RCC6" s="179"/>
      <c r="RCD6" s="179"/>
      <c r="RCE6" s="179"/>
      <c r="RCF6" s="179"/>
      <c r="RCG6" s="179"/>
      <c r="RCH6" s="179"/>
      <c r="RCI6" s="179"/>
      <c r="RCJ6" s="179"/>
      <c r="RCK6" s="179"/>
      <c r="RCL6" s="179"/>
      <c r="RCM6" s="179"/>
      <c r="RCN6" s="179"/>
      <c r="RCO6" s="179"/>
      <c r="RCP6" s="179"/>
      <c r="RCQ6" s="179"/>
      <c r="RCR6" s="179"/>
      <c r="RCS6" s="179"/>
      <c r="RCT6" s="179"/>
      <c r="RCU6" s="179"/>
      <c r="RCV6" s="179"/>
      <c r="RCW6" s="179"/>
      <c r="RCX6" s="179"/>
      <c r="RCY6" s="179"/>
      <c r="RCZ6" s="179"/>
      <c r="RDA6" s="179"/>
      <c r="RDB6" s="179"/>
      <c r="RDC6" s="179"/>
      <c r="RDD6" s="179"/>
      <c r="RDE6" s="179"/>
      <c r="RDF6" s="179"/>
      <c r="RDG6" s="179"/>
      <c r="RDH6" s="179"/>
      <c r="RDI6" s="179"/>
      <c r="RDJ6" s="179"/>
      <c r="RDK6" s="179"/>
      <c r="RDL6" s="179"/>
      <c r="RDM6" s="179"/>
      <c r="RDN6" s="179"/>
      <c r="RDO6" s="179"/>
      <c r="RDP6" s="179"/>
      <c r="RDQ6" s="179"/>
      <c r="RDR6" s="179"/>
      <c r="RDS6" s="179"/>
      <c r="RDT6" s="179"/>
      <c r="RDU6" s="179"/>
      <c r="RDV6" s="179"/>
      <c r="RDW6" s="179"/>
      <c r="RDX6" s="179"/>
      <c r="RDY6" s="179"/>
      <c r="RDZ6" s="179"/>
      <c r="REA6" s="179"/>
      <c r="REB6" s="179"/>
      <c r="REC6" s="179"/>
      <c r="RED6" s="179"/>
      <c r="REE6" s="179"/>
      <c r="REF6" s="179"/>
      <c r="REG6" s="179"/>
      <c r="REH6" s="179"/>
      <c r="REI6" s="179"/>
      <c r="REJ6" s="179"/>
      <c r="REK6" s="179"/>
      <c r="REL6" s="179"/>
      <c r="REM6" s="179"/>
      <c r="REN6" s="179"/>
      <c r="REO6" s="179"/>
      <c r="REP6" s="179"/>
      <c r="REQ6" s="179"/>
      <c r="RER6" s="179"/>
      <c r="RES6" s="179"/>
      <c r="RET6" s="179"/>
      <c r="REU6" s="179"/>
      <c r="REV6" s="179"/>
      <c r="REW6" s="179"/>
      <c r="REX6" s="179"/>
      <c r="REY6" s="179"/>
      <c r="REZ6" s="179"/>
      <c r="RFA6" s="179"/>
      <c r="RFB6" s="179"/>
      <c r="RFC6" s="179"/>
      <c r="RFD6" s="179"/>
      <c r="RFE6" s="179"/>
      <c r="RFF6" s="179"/>
      <c r="RFG6" s="179"/>
      <c r="RFH6" s="179"/>
      <c r="RFI6" s="179"/>
      <c r="RFJ6" s="179"/>
      <c r="RFK6" s="179"/>
      <c r="RFL6" s="179"/>
      <c r="RFM6" s="179"/>
      <c r="RFN6" s="179"/>
      <c r="RFO6" s="179"/>
      <c r="RFP6" s="179"/>
      <c r="RFQ6" s="179"/>
      <c r="RFR6" s="179"/>
      <c r="RFS6" s="179"/>
      <c r="RFT6" s="179"/>
      <c r="RFU6" s="179"/>
      <c r="RFV6" s="179"/>
      <c r="RFW6" s="179"/>
      <c r="RFX6" s="179"/>
      <c r="RFY6" s="179"/>
      <c r="RFZ6" s="179"/>
      <c r="RGA6" s="179"/>
      <c r="RGB6" s="179"/>
      <c r="RGC6" s="179"/>
      <c r="RGD6" s="179"/>
      <c r="RGE6" s="179"/>
      <c r="RGF6" s="179"/>
      <c r="RGG6" s="179"/>
      <c r="RGH6" s="179"/>
      <c r="RGI6" s="179"/>
      <c r="RGJ6" s="179"/>
      <c r="RGK6" s="179"/>
      <c r="RGL6" s="179"/>
      <c r="RGM6" s="179"/>
      <c r="RGN6" s="179"/>
      <c r="RGO6" s="179"/>
      <c r="RGP6" s="179"/>
      <c r="RGQ6" s="179"/>
      <c r="RGR6" s="179"/>
      <c r="RGS6" s="179"/>
      <c r="RGT6" s="179"/>
      <c r="RGU6" s="179"/>
      <c r="RGV6" s="179"/>
      <c r="RGW6" s="179"/>
      <c r="RGX6" s="179"/>
      <c r="RGY6" s="179"/>
      <c r="RGZ6" s="179"/>
      <c r="RHA6" s="179"/>
      <c r="RHB6" s="179"/>
      <c r="RHC6" s="179"/>
      <c r="RHD6" s="179"/>
      <c r="RHE6" s="179"/>
      <c r="RHF6" s="179"/>
      <c r="RHG6" s="179"/>
      <c r="RHH6" s="179"/>
      <c r="RHI6" s="179"/>
      <c r="RHJ6" s="179"/>
      <c r="RHK6" s="179"/>
      <c r="RHL6" s="179"/>
      <c r="RHM6" s="179"/>
      <c r="RHN6" s="179"/>
      <c r="RHO6" s="179"/>
      <c r="RHP6" s="179"/>
      <c r="RHQ6" s="179"/>
      <c r="RHR6" s="179"/>
      <c r="RHS6" s="179"/>
      <c r="RHT6" s="179"/>
      <c r="RHU6" s="179"/>
      <c r="RHV6" s="179"/>
      <c r="RHW6" s="179"/>
      <c r="RHX6" s="179"/>
      <c r="RHY6" s="179"/>
      <c r="RHZ6" s="179"/>
      <c r="RIA6" s="179"/>
      <c r="RIB6" s="179"/>
      <c r="RIC6" s="179"/>
      <c r="RID6" s="179"/>
      <c r="RIE6" s="179"/>
      <c r="RIF6" s="179"/>
      <c r="RIG6" s="179"/>
      <c r="RIH6" s="179"/>
      <c r="RII6" s="179"/>
      <c r="RIJ6" s="179"/>
      <c r="RIK6" s="179"/>
      <c r="RIL6" s="179"/>
      <c r="RIM6" s="179"/>
      <c r="RIN6" s="179"/>
      <c r="RIO6" s="179"/>
      <c r="RIP6" s="179"/>
      <c r="RIQ6" s="179"/>
      <c r="RIR6" s="179"/>
      <c r="RIS6" s="179"/>
      <c r="RIT6" s="179"/>
      <c r="RIU6" s="179"/>
      <c r="RIV6" s="179"/>
      <c r="RIW6" s="179"/>
      <c r="RIX6" s="179"/>
      <c r="RIY6" s="179"/>
      <c r="RIZ6" s="179"/>
      <c r="RJA6" s="179"/>
      <c r="RJB6" s="179"/>
      <c r="RJC6" s="179"/>
      <c r="RJD6" s="179"/>
      <c r="RJE6" s="179"/>
      <c r="RJF6" s="179"/>
      <c r="RJG6" s="179"/>
      <c r="RJH6" s="179"/>
      <c r="RJI6" s="179"/>
      <c r="RJJ6" s="179"/>
      <c r="RJK6" s="179"/>
      <c r="RJL6" s="179"/>
      <c r="RJM6" s="179"/>
      <c r="RJN6" s="179"/>
      <c r="RJO6" s="179"/>
      <c r="RJP6" s="179"/>
      <c r="RJQ6" s="179"/>
      <c r="RJR6" s="179"/>
      <c r="RJS6" s="179"/>
      <c r="RJT6" s="179"/>
      <c r="RJU6" s="179"/>
      <c r="RJV6" s="179"/>
      <c r="RJW6" s="179"/>
      <c r="RJX6" s="179"/>
      <c r="RJY6" s="179"/>
      <c r="RJZ6" s="179"/>
      <c r="RKA6" s="179"/>
      <c r="RKB6" s="179"/>
      <c r="RKC6" s="179"/>
      <c r="RKD6" s="179"/>
      <c r="RKE6" s="179"/>
      <c r="RKF6" s="179"/>
      <c r="RKG6" s="179"/>
      <c r="RKH6" s="179"/>
      <c r="RKI6" s="179"/>
      <c r="RKJ6" s="179"/>
      <c r="RKK6" s="179"/>
      <c r="RKL6" s="179"/>
      <c r="RKM6" s="179"/>
      <c r="RKN6" s="179"/>
      <c r="RKO6" s="179"/>
      <c r="RKP6" s="179"/>
      <c r="RKQ6" s="179"/>
      <c r="RKR6" s="179"/>
      <c r="RKS6" s="179"/>
      <c r="RKT6" s="179"/>
      <c r="RKU6" s="179"/>
      <c r="RKV6" s="179"/>
      <c r="RKW6" s="179"/>
      <c r="RKX6" s="179"/>
      <c r="RKY6" s="179"/>
      <c r="RKZ6" s="179"/>
      <c r="RLA6" s="179"/>
      <c r="RLB6" s="179"/>
      <c r="RLC6" s="179"/>
      <c r="RLD6" s="179"/>
      <c r="RLE6" s="179"/>
      <c r="RLF6" s="179"/>
      <c r="RLG6" s="179"/>
      <c r="RLH6" s="179"/>
      <c r="RLI6" s="179"/>
      <c r="RLJ6" s="179"/>
      <c r="RLK6" s="179"/>
      <c r="RLL6" s="179"/>
      <c r="RLM6" s="179"/>
      <c r="RLN6" s="179"/>
      <c r="RLO6" s="179"/>
      <c r="RLP6" s="179"/>
      <c r="RLQ6" s="179"/>
      <c r="RLR6" s="179"/>
      <c r="RLS6" s="179"/>
      <c r="RLT6" s="179"/>
      <c r="RLU6" s="179"/>
      <c r="RLV6" s="179"/>
      <c r="RLW6" s="179"/>
      <c r="RLX6" s="179"/>
      <c r="RLY6" s="179"/>
      <c r="RLZ6" s="179"/>
      <c r="RMA6" s="179"/>
      <c r="RMB6" s="179"/>
      <c r="RMC6" s="179"/>
      <c r="RMD6" s="179"/>
      <c r="RME6" s="179"/>
      <c r="RMF6" s="179"/>
      <c r="RMG6" s="179"/>
      <c r="RMH6" s="179"/>
      <c r="RMI6" s="179"/>
      <c r="RMJ6" s="179"/>
      <c r="RMK6" s="179"/>
      <c r="RML6" s="179"/>
      <c r="RMM6" s="179"/>
      <c r="RMN6" s="179"/>
      <c r="RMO6" s="179"/>
      <c r="RMP6" s="179"/>
      <c r="RMQ6" s="179"/>
      <c r="RMR6" s="179"/>
      <c r="RMS6" s="179"/>
      <c r="RMT6" s="179"/>
      <c r="RMU6" s="179"/>
      <c r="RMV6" s="179"/>
      <c r="RMW6" s="179"/>
      <c r="RMX6" s="179"/>
      <c r="RMY6" s="179"/>
      <c r="RMZ6" s="179"/>
      <c r="RNA6" s="179"/>
      <c r="RNB6" s="179"/>
      <c r="RNC6" s="179"/>
      <c r="RND6" s="179"/>
      <c r="RNE6" s="179"/>
      <c r="RNF6" s="179"/>
      <c r="RNG6" s="179"/>
      <c r="RNH6" s="179"/>
      <c r="RNI6" s="179"/>
      <c r="RNJ6" s="179"/>
      <c r="RNK6" s="179"/>
      <c r="RNL6" s="179"/>
      <c r="RNM6" s="179"/>
      <c r="RNN6" s="179"/>
      <c r="RNO6" s="179"/>
      <c r="RNP6" s="179"/>
      <c r="RNQ6" s="179"/>
      <c r="RNR6" s="179"/>
      <c r="RNS6" s="179"/>
      <c r="RNT6" s="179"/>
      <c r="RNU6" s="179"/>
      <c r="RNV6" s="179"/>
      <c r="RNW6" s="179"/>
      <c r="RNX6" s="179"/>
      <c r="RNY6" s="179"/>
      <c r="RNZ6" s="179"/>
      <c r="ROA6" s="179"/>
      <c r="ROB6" s="179"/>
      <c r="ROC6" s="179"/>
      <c r="ROD6" s="179"/>
      <c r="ROE6" s="179"/>
      <c r="ROF6" s="179"/>
      <c r="ROG6" s="179"/>
      <c r="ROH6" s="179"/>
      <c r="ROI6" s="179"/>
      <c r="ROJ6" s="179"/>
      <c r="ROK6" s="179"/>
      <c r="ROL6" s="179"/>
      <c r="ROM6" s="179"/>
      <c r="RON6" s="179"/>
      <c r="ROO6" s="179"/>
      <c r="ROP6" s="179"/>
      <c r="ROQ6" s="179"/>
      <c r="ROR6" s="179"/>
      <c r="ROS6" s="179"/>
      <c r="ROT6" s="179"/>
      <c r="ROU6" s="179"/>
      <c r="ROV6" s="179"/>
      <c r="ROW6" s="179"/>
      <c r="ROX6" s="179"/>
      <c r="ROY6" s="179"/>
      <c r="ROZ6" s="179"/>
      <c r="RPA6" s="179"/>
      <c r="RPB6" s="179"/>
      <c r="RPC6" s="179"/>
      <c r="RPD6" s="179"/>
      <c r="RPE6" s="179"/>
      <c r="RPF6" s="179"/>
      <c r="RPG6" s="179"/>
      <c r="RPH6" s="179"/>
      <c r="RPI6" s="179"/>
      <c r="RPJ6" s="179"/>
      <c r="RPK6" s="179"/>
      <c r="RPL6" s="179"/>
      <c r="RPM6" s="179"/>
      <c r="RPN6" s="179"/>
      <c r="RPO6" s="179"/>
      <c r="RPP6" s="179"/>
      <c r="RPQ6" s="179"/>
      <c r="RPR6" s="179"/>
      <c r="RPS6" s="179"/>
      <c r="RPT6" s="179"/>
      <c r="RPU6" s="179"/>
      <c r="RPV6" s="179"/>
      <c r="RPW6" s="179"/>
      <c r="RPX6" s="179"/>
      <c r="RPY6" s="179"/>
      <c r="RPZ6" s="179"/>
      <c r="RQA6" s="179"/>
      <c r="RQB6" s="179"/>
      <c r="RQC6" s="179"/>
      <c r="RQD6" s="179"/>
      <c r="RQE6" s="179"/>
      <c r="RQF6" s="179"/>
      <c r="RQG6" s="179"/>
      <c r="RQH6" s="179"/>
      <c r="RQI6" s="179"/>
      <c r="RQJ6" s="179"/>
      <c r="RQK6" s="179"/>
      <c r="RQL6" s="179"/>
      <c r="RQM6" s="179"/>
      <c r="RQN6" s="179"/>
      <c r="RQO6" s="179"/>
      <c r="RQP6" s="179"/>
      <c r="RQQ6" s="179"/>
      <c r="RQR6" s="179"/>
      <c r="RQS6" s="179"/>
      <c r="RQT6" s="179"/>
      <c r="RQU6" s="179"/>
      <c r="RQV6" s="179"/>
      <c r="RQW6" s="179"/>
      <c r="RQX6" s="179"/>
      <c r="RQY6" s="179"/>
      <c r="RQZ6" s="179"/>
      <c r="RRA6" s="179"/>
      <c r="RRB6" s="179"/>
      <c r="RRC6" s="179"/>
      <c r="RRD6" s="179"/>
      <c r="RRE6" s="179"/>
      <c r="RRF6" s="179"/>
      <c r="RRG6" s="179"/>
      <c r="RRH6" s="179"/>
      <c r="RRI6" s="179"/>
      <c r="RRJ6" s="179"/>
      <c r="RRK6" s="179"/>
      <c r="RRL6" s="179"/>
      <c r="RRM6" s="179"/>
      <c r="RRN6" s="179"/>
      <c r="RRO6" s="179"/>
      <c r="RRP6" s="179"/>
      <c r="RRQ6" s="179"/>
      <c r="RRR6" s="179"/>
      <c r="RRS6" s="179"/>
      <c r="RRT6" s="179"/>
      <c r="RRU6" s="179"/>
      <c r="RRV6" s="179"/>
      <c r="RRW6" s="179"/>
      <c r="RRX6" s="179"/>
      <c r="RRY6" s="179"/>
      <c r="RRZ6" s="179"/>
      <c r="RSA6" s="179"/>
      <c r="RSB6" s="179"/>
      <c r="RSC6" s="179"/>
      <c r="RSD6" s="179"/>
      <c r="RSE6" s="179"/>
      <c r="RSF6" s="179"/>
      <c r="RSG6" s="179"/>
      <c r="RSH6" s="179"/>
      <c r="RSI6" s="179"/>
      <c r="RSJ6" s="179"/>
      <c r="RSK6" s="179"/>
      <c r="RSL6" s="179"/>
      <c r="RSM6" s="179"/>
      <c r="RSN6" s="179"/>
      <c r="RSO6" s="179"/>
      <c r="RSP6" s="179"/>
      <c r="RSQ6" s="179"/>
      <c r="RSR6" s="179"/>
      <c r="RSS6" s="179"/>
      <c r="RST6" s="179"/>
      <c r="RSU6" s="179"/>
      <c r="RSV6" s="179"/>
      <c r="RSW6" s="179"/>
      <c r="RSX6" s="179"/>
      <c r="RSY6" s="179"/>
      <c r="RSZ6" s="179"/>
      <c r="RTA6" s="179"/>
      <c r="RTB6" s="179"/>
      <c r="RTC6" s="179"/>
      <c r="RTD6" s="179"/>
      <c r="RTE6" s="179"/>
      <c r="RTF6" s="179"/>
      <c r="RTG6" s="179"/>
      <c r="RTH6" s="179"/>
      <c r="RTI6" s="179"/>
      <c r="RTJ6" s="179"/>
      <c r="RTK6" s="179"/>
      <c r="RTL6" s="179"/>
      <c r="RTM6" s="179"/>
      <c r="RTN6" s="179"/>
      <c r="RTO6" s="179"/>
      <c r="RTP6" s="179"/>
      <c r="RTQ6" s="179"/>
      <c r="RTR6" s="179"/>
      <c r="RTS6" s="179"/>
      <c r="RTT6" s="179"/>
      <c r="RTU6" s="179"/>
      <c r="RTV6" s="179"/>
      <c r="RTW6" s="179"/>
      <c r="RTX6" s="179"/>
      <c r="RTY6" s="179"/>
      <c r="RTZ6" s="179"/>
      <c r="RUA6" s="179"/>
      <c r="RUB6" s="179"/>
      <c r="RUC6" s="179"/>
      <c r="RUD6" s="179"/>
      <c r="RUE6" s="179"/>
      <c r="RUF6" s="179"/>
      <c r="RUG6" s="179"/>
      <c r="RUH6" s="179"/>
      <c r="RUI6" s="179"/>
      <c r="RUJ6" s="179"/>
      <c r="RUK6" s="179"/>
      <c r="RUL6" s="179"/>
      <c r="RUM6" s="179"/>
      <c r="RUN6" s="179"/>
      <c r="RUO6" s="179"/>
      <c r="RUP6" s="179"/>
      <c r="RUQ6" s="179"/>
      <c r="RUR6" s="179"/>
      <c r="RUS6" s="179"/>
      <c r="RUT6" s="179"/>
      <c r="RUU6" s="179"/>
      <c r="RUV6" s="179"/>
      <c r="RUW6" s="179"/>
      <c r="RUX6" s="179"/>
      <c r="RUY6" s="179"/>
      <c r="RUZ6" s="179"/>
      <c r="RVA6" s="179"/>
      <c r="RVB6" s="179"/>
      <c r="RVC6" s="179"/>
      <c r="RVD6" s="179"/>
      <c r="RVE6" s="179"/>
      <c r="RVF6" s="179"/>
      <c r="RVG6" s="179"/>
      <c r="RVH6" s="179"/>
      <c r="RVI6" s="179"/>
      <c r="RVJ6" s="179"/>
      <c r="RVK6" s="179"/>
      <c r="RVL6" s="179"/>
      <c r="RVM6" s="179"/>
      <c r="RVN6" s="179"/>
      <c r="RVO6" s="179"/>
      <c r="RVP6" s="179"/>
      <c r="RVQ6" s="179"/>
      <c r="RVR6" s="179"/>
      <c r="RVS6" s="179"/>
      <c r="RVT6" s="179"/>
      <c r="RVU6" s="179"/>
      <c r="RVV6" s="179"/>
      <c r="RVW6" s="179"/>
      <c r="RVX6" s="179"/>
      <c r="RVY6" s="179"/>
      <c r="RVZ6" s="179"/>
      <c r="RWA6" s="179"/>
      <c r="RWB6" s="179"/>
      <c r="RWC6" s="179"/>
      <c r="RWD6" s="179"/>
      <c r="RWE6" s="179"/>
      <c r="RWF6" s="179"/>
      <c r="RWG6" s="179"/>
      <c r="RWH6" s="179"/>
      <c r="RWI6" s="179"/>
      <c r="RWJ6" s="179"/>
      <c r="RWK6" s="179"/>
      <c r="RWL6" s="179"/>
      <c r="RWM6" s="179"/>
      <c r="RWN6" s="179"/>
      <c r="RWO6" s="179"/>
      <c r="RWP6" s="179"/>
      <c r="RWQ6" s="179"/>
      <c r="RWR6" s="179"/>
      <c r="RWS6" s="179"/>
      <c r="RWT6" s="179"/>
      <c r="RWU6" s="179"/>
      <c r="RWV6" s="179"/>
      <c r="RWW6" s="179"/>
      <c r="RWX6" s="179"/>
      <c r="RWY6" s="179"/>
      <c r="RWZ6" s="179"/>
      <c r="RXA6" s="179"/>
      <c r="RXB6" s="179"/>
      <c r="RXC6" s="179"/>
      <c r="RXD6" s="179"/>
      <c r="RXE6" s="179"/>
      <c r="RXF6" s="179"/>
      <c r="RXG6" s="179"/>
      <c r="RXH6" s="179"/>
      <c r="RXI6" s="179"/>
      <c r="RXJ6" s="179"/>
      <c r="RXK6" s="179"/>
      <c r="RXL6" s="179"/>
      <c r="RXM6" s="179"/>
      <c r="RXN6" s="179"/>
      <c r="RXO6" s="179"/>
      <c r="RXP6" s="179"/>
      <c r="RXQ6" s="179"/>
      <c r="RXR6" s="179"/>
      <c r="RXS6" s="179"/>
      <c r="RXT6" s="179"/>
      <c r="RXU6" s="179"/>
      <c r="RXV6" s="179"/>
      <c r="RXW6" s="179"/>
      <c r="RXX6" s="179"/>
      <c r="RXY6" s="179"/>
      <c r="RXZ6" s="179"/>
      <c r="RYA6" s="179"/>
      <c r="RYB6" s="179"/>
      <c r="RYC6" s="179"/>
      <c r="RYD6" s="179"/>
      <c r="RYE6" s="179"/>
      <c r="RYF6" s="179"/>
      <c r="RYG6" s="179"/>
      <c r="RYH6" s="179"/>
      <c r="RYI6" s="179"/>
      <c r="RYJ6" s="179"/>
      <c r="RYK6" s="179"/>
      <c r="RYL6" s="179"/>
      <c r="RYM6" s="179"/>
      <c r="RYN6" s="179"/>
      <c r="RYO6" s="179"/>
      <c r="RYP6" s="179"/>
      <c r="RYQ6" s="179"/>
      <c r="RYR6" s="179"/>
      <c r="RYS6" s="179"/>
      <c r="RYT6" s="179"/>
      <c r="RYU6" s="179"/>
      <c r="RYV6" s="179"/>
      <c r="RYW6" s="179"/>
      <c r="RYX6" s="179"/>
      <c r="RYY6" s="179"/>
      <c r="RYZ6" s="179"/>
      <c r="RZA6" s="179"/>
      <c r="RZB6" s="179"/>
      <c r="RZC6" s="179"/>
      <c r="RZD6" s="179"/>
      <c r="RZE6" s="179"/>
      <c r="RZF6" s="179"/>
      <c r="RZG6" s="179"/>
      <c r="RZH6" s="179"/>
      <c r="RZI6" s="179"/>
      <c r="RZJ6" s="179"/>
      <c r="RZK6" s="179"/>
      <c r="RZL6" s="179"/>
      <c r="RZM6" s="179"/>
      <c r="RZN6" s="179"/>
      <c r="RZO6" s="179"/>
      <c r="RZP6" s="179"/>
      <c r="RZQ6" s="179"/>
      <c r="RZR6" s="179"/>
      <c r="RZS6" s="179"/>
      <c r="RZT6" s="179"/>
      <c r="RZU6" s="179"/>
      <c r="RZV6" s="179"/>
      <c r="RZW6" s="179"/>
      <c r="RZX6" s="179"/>
      <c r="RZY6" s="179"/>
      <c r="RZZ6" s="179"/>
      <c r="SAA6" s="179"/>
      <c r="SAB6" s="179"/>
      <c r="SAC6" s="179"/>
      <c r="SAD6" s="179"/>
      <c r="SAE6" s="179"/>
      <c r="SAF6" s="179"/>
      <c r="SAG6" s="179"/>
      <c r="SAH6" s="179"/>
      <c r="SAI6" s="179"/>
      <c r="SAJ6" s="179"/>
      <c r="SAK6" s="179"/>
      <c r="SAL6" s="179"/>
      <c r="SAM6" s="179"/>
      <c r="SAN6" s="179"/>
      <c r="SAO6" s="179"/>
      <c r="SAP6" s="179"/>
      <c r="SAQ6" s="179"/>
      <c r="SAR6" s="179"/>
      <c r="SAS6" s="179"/>
      <c r="SAT6" s="179"/>
      <c r="SAU6" s="179"/>
      <c r="SAV6" s="179"/>
      <c r="SAW6" s="179"/>
      <c r="SAX6" s="179"/>
      <c r="SAY6" s="179"/>
      <c r="SAZ6" s="179"/>
      <c r="SBA6" s="179"/>
      <c r="SBB6" s="179"/>
      <c r="SBC6" s="179"/>
      <c r="SBD6" s="179"/>
      <c r="SBE6" s="179"/>
      <c r="SBF6" s="179"/>
      <c r="SBG6" s="179"/>
      <c r="SBH6" s="179"/>
      <c r="SBI6" s="179"/>
      <c r="SBJ6" s="179"/>
      <c r="SBK6" s="179"/>
      <c r="SBL6" s="179"/>
      <c r="SBM6" s="179"/>
      <c r="SBN6" s="179"/>
      <c r="SBO6" s="179"/>
      <c r="SBP6" s="179"/>
      <c r="SBQ6" s="179"/>
      <c r="SBR6" s="179"/>
      <c r="SBS6" s="179"/>
      <c r="SBT6" s="179"/>
      <c r="SBU6" s="179"/>
      <c r="SBV6" s="179"/>
      <c r="SBW6" s="179"/>
      <c r="SBX6" s="179"/>
      <c r="SBY6" s="179"/>
      <c r="SBZ6" s="179"/>
      <c r="SCA6" s="179"/>
      <c r="SCB6" s="179"/>
      <c r="SCC6" s="179"/>
      <c r="SCD6" s="179"/>
      <c r="SCE6" s="179"/>
      <c r="SCF6" s="179"/>
      <c r="SCG6" s="179"/>
      <c r="SCH6" s="179"/>
      <c r="SCI6" s="179"/>
      <c r="SCJ6" s="179"/>
      <c r="SCK6" s="179"/>
      <c r="SCL6" s="179"/>
      <c r="SCM6" s="179"/>
      <c r="SCN6" s="179"/>
      <c r="SCO6" s="179"/>
      <c r="SCP6" s="179"/>
      <c r="SCQ6" s="179"/>
      <c r="SCR6" s="179"/>
      <c r="SCS6" s="179"/>
      <c r="SCT6" s="179"/>
      <c r="SCU6" s="179"/>
      <c r="SCV6" s="179"/>
      <c r="SCW6" s="179"/>
      <c r="SCX6" s="179"/>
      <c r="SCY6" s="179"/>
      <c r="SCZ6" s="179"/>
      <c r="SDA6" s="179"/>
      <c r="SDB6" s="179"/>
      <c r="SDC6" s="179"/>
      <c r="SDD6" s="179"/>
      <c r="SDE6" s="179"/>
      <c r="SDF6" s="179"/>
      <c r="SDG6" s="179"/>
      <c r="SDH6" s="179"/>
      <c r="SDI6" s="179"/>
      <c r="SDJ6" s="179"/>
      <c r="SDK6" s="179"/>
      <c r="SDL6" s="179"/>
      <c r="SDM6" s="179"/>
      <c r="SDN6" s="179"/>
      <c r="SDO6" s="179"/>
      <c r="SDP6" s="179"/>
      <c r="SDQ6" s="179"/>
      <c r="SDR6" s="179"/>
      <c r="SDS6" s="179"/>
      <c r="SDT6" s="179"/>
      <c r="SDU6" s="179"/>
      <c r="SDV6" s="179"/>
      <c r="SDW6" s="179"/>
      <c r="SDX6" s="179"/>
      <c r="SDY6" s="179"/>
      <c r="SDZ6" s="179"/>
      <c r="SEA6" s="179"/>
      <c r="SEB6" s="179"/>
      <c r="SEC6" s="179"/>
      <c r="SED6" s="179"/>
      <c r="SEE6" s="179"/>
      <c r="SEF6" s="179"/>
      <c r="SEG6" s="179"/>
      <c r="SEH6" s="179"/>
      <c r="SEI6" s="179"/>
      <c r="SEJ6" s="179"/>
      <c r="SEK6" s="179"/>
      <c r="SEL6" s="179"/>
      <c r="SEM6" s="179"/>
      <c r="SEN6" s="179"/>
      <c r="SEO6" s="179"/>
      <c r="SEP6" s="179"/>
      <c r="SEQ6" s="179"/>
      <c r="SER6" s="179"/>
      <c r="SES6" s="179"/>
      <c r="SET6" s="179"/>
      <c r="SEU6" s="179"/>
      <c r="SEV6" s="179"/>
      <c r="SEW6" s="179"/>
      <c r="SEX6" s="179"/>
      <c r="SEY6" s="179"/>
      <c r="SEZ6" s="179"/>
      <c r="SFA6" s="179"/>
      <c r="SFB6" s="179"/>
      <c r="SFC6" s="179"/>
      <c r="SFD6" s="179"/>
      <c r="SFE6" s="179"/>
      <c r="SFF6" s="179"/>
      <c r="SFG6" s="179"/>
      <c r="SFH6" s="179"/>
      <c r="SFI6" s="179"/>
      <c r="SFJ6" s="179"/>
      <c r="SFK6" s="179"/>
      <c r="SFL6" s="179"/>
      <c r="SFM6" s="179"/>
      <c r="SFN6" s="179"/>
      <c r="SFO6" s="179"/>
      <c r="SFP6" s="179"/>
      <c r="SFQ6" s="179"/>
      <c r="SFR6" s="179"/>
      <c r="SFS6" s="179"/>
      <c r="SFT6" s="179"/>
      <c r="SFU6" s="179"/>
      <c r="SFV6" s="179"/>
      <c r="SFW6" s="179"/>
      <c r="SFX6" s="179"/>
      <c r="SFY6" s="179"/>
      <c r="SFZ6" s="179"/>
      <c r="SGA6" s="179"/>
      <c r="SGB6" s="179"/>
      <c r="SGC6" s="179"/>
      <c r="SGD6" s="179"/>
      <c r="SGE6" s="179"/>
      <c r="SGF6" s="179"/>
      <c r="SGG6" s="179"/>
      <c r="SGH6" s="179"/>
      <c r="SGI6" s="179"/>
      <c r="SGJ6" s="179"/>
      <c r="SGK6" s="179"/>
      <c r="SGL6" s="179"/>
      <c r="SGM6" s="179"/>
      <c r="SGN6" s="179"/>
      <c r="SGO6" s="179"/>
      <c r="SGP6" s="179"/>
      <c r="SGQ6" s="179"/>
      <c r="SGR6" s="179"/>
      <c r="SGS6" s="179"/>
      <c r="SGT6" s="179"/>
      <c r="SGU6" s="179"/>
      <c r="SGV6" s="179"/>
      <c r="SGW6" s="179"/>
      <c r="SGX6" s="179"/>
      <c r="SGY6" s="179"/>
      <c r="SGZ6" s="179"/>
      <c r="SHA6" s="179"/>
      <c r="SHB6" s="179"/>
      <c r="SHC6" s="179"/>
      <c r="SHD6" s="179"/>
      <c r="SHE6" s="179"/>
      <c r="SHF6" s="179"/>
      <c r="SHG6" s="179"/>
      <c r="SHH6" s="179"/>
      <c r="SHI6" s="179"/>
      <c r="SHJ6" s="179"/>
      <c r="SHK6" s="179"/>
      <c r="SHL6" s="179"/>
      <c r="SHM6" s="179"/>
      <c r="SHN6" s="179"/>
      <c r="SHO6" s="179"/>
      <c r="SHP6" s="179"/>
      <c r="SHQ6" s="179"/>
      <c r="SHR6" s="179"/>
      <c r="SHS6" s="179"/>
      <c r="SHT6" s="179"/>
      <c r="SHU6" s="179"/>
      <c r="SHV6" s="179"/>
      <c r="SHW6" s="179"/>
      <c r="SHX6" s="179"/>
      <c r="SHY6" s="179"/>
      <c r="SHZ6" s="179"/>
      <c r="SIA6" s="179"/>
      <c r="SIB6" s="179"/>
      <c r="SIC6" s="179"/>
      <c r="SID6" s="179"/>
      <c r="SIE6" s="179"/>
      <c r="SIF6" s="179"/>
      <c r="SIG6" s="179"/>
      <c r="SIH6" s="179"/>
      <c r="SII6" s="179"/>
      <c r="SIJ6" s="179"/>
      <c r="SIK6" s="179"/>
      <c r="SIL6" s="179"/>
      <c r="SIM6" s="179"/>
      <c r="SIN6" s="179"/>
      <c r="SIO6" s="179"/>
      <c r="SIP6" s="179"/>
      <c r="SIQ6" s="179"/>
      <c r="SIR6" s="179"/>
      <c r="SIS6" s="179"/>
      <c r="SIT6" s="179"/>
      <c r="SIU6" s="179"/>
      <c r="SIV6" s="179"/>
      <c r="SIW6" s="179"/>
      <c r="SIX6" s="179"/>
      <c r="SIY6" s="179"/>
      <c r="SIZ6" s="179"/>
      <c r="SJA6" s="179"/>
      <c r="SJB6" s="179"/>
      <c r="SJC6" s="179"/>
      <c r="SJD6" s="179"/>
      <c r="SJE6" s="179"/>
      <c r="SJF6" s="179"/>
      <c r="SJG6" s="179"/>
      <c r="SJH6" s="179"/>
      <c r="SJI6" s="179"/>
      <c r="SJJ6" s="179"/>
      <c r="SJK6" s="179"/>
      <c r="SJL6" s="179"/>
      <c r="SJM6" s="179"/>
      <c r="SJN6" s="179"/>
      <c r="SJO6" s="179"/>
      <c r="SJP6" s="179"/>
      <c r="SJQ6" s="179"/>
      <c r="SJR6" s="179"/>
      <c r="SJS6" s="179"/>
      <c r="SJT6" s="179"/>
      <c r="SJU6" s="179"/>
      <c r="SJV6" s="179"/>
      <c r="SJW6" s="179"/>
      <c r="SJX6" s="179"/>
      <c r="SJY6" s="179"/>
      <c r="SJZ6" s="179"/>
      <c r="SKA6" s="179"/>
      <c r="SKB6" s="179"/>
      <c r="SKC6" s="179"/>
      <c r="SKD6" s="179"/>
      <c r="SKE6" s="179"/>
      <c r="SKF6" s="179"/>
      <c r="SKG6" s="179"/>
      <c r="SKH6" s="179"/>
      <c r="SKI6" s="179"/>
      <c r="SKJ6" s="179"/>
      <c r="SKK6" s="179"/>
      <c r="SKL6" s="179"/>
      <c r="SKM6" s="179"/>
      <c r="SKN6" s="179"/>
      <c r="SKO6" s="179"/>
      <c r="SKP6" s="179"/>
      <c r="SKQ6" s="179"/>
      <c r="SKR6" s="179"/>
      <c r="SKS6" s="179"/>
      <c r="SKT6" s="179"/>
      <c r="SKU6" s="179"/>
      <c r="SKV6" s="179"/>
      <c r="SKW6" s="179"/>
      <c r="SKX6" s="179"/>
      <c r="SKY6" s="179"/>
      <c r="SKZ6" s="179"/>
      <c r="SLA6" s="179"/>
      <c r="SLB6" s="179"/>
      <c r="SLC6" s="179"/>
      <c r="SLD6" s="179"/>
      <c r="SLE6" s="179"/>
      <c r="SLF6" s="179"/>
      <c r="SLG6" s="179"/>
      <c r="SLH6" s="179"/>
      <c r="SLI6" s="179"/>
      <c r="SLJ6" s="179"/>
      <c r="SLK6" s="179"/>
      <c r="SLL6" s="179"/>
      <c r="SLM6" s="179"/>
      <c r="SLN6" s="179"/>
      <c r="SLO6" s="179"/>
      <c r="SLP6" s="179"/>
      <c r="SLQ6" s="179"/>
      <c r="SLR6" s="179"/>
      <c r="SLS6" s="179"/>
      <c r="SLT6" s="179"/>
      <c r="SLU6" s="179"/>
      <c r="SLV6" s="179"/>
      <c r="SLW6" s="179"/>
      <c r="SLX6" s="179"/>
      <c r="SLY6" s="179"/>
      <c r="SLZ6" s="179"/>
      <c r="SMA6" s="179"/>
      <c r="SMB6" s="179"/>
      <c r="SMC6" s="179"/>
      <c r="SMD6" s="179"/>
      <c r="SME6" s="179"/>
      <c r="SMF6" s="179"/>
      <c r="SMG6" s="179"/>
      <c r="SMH6" s="179"/>
      <c r="SMI6" s="179"/>
      <c r="SMJ6" s="179"/>
      <c r="SMK6" s="179"/>
      <c r="SML6" s="179"/>
      <c r="SMM6" s="179"/>
      <c r="SMN6" s="179"/>
      <c r="SMO6" s="179"/>
      <c r="SMP6" s="179"/>
      <c r="SMQ6" s="179"/>
      <c r="SMR6" s="179"/>
      <c r="SMS6" s="179"/>
      <c r="SMT6" s="179"/>
      <c r="SMU6" s="179"/>
      <c r="SMV6" s="179"/>
      <c r="SMW6" s="179"/>
      <c r="SMX6" s="179"/>
      <c r="SMY6" s="179"/>
      <c r="SMZ6" s="179"/>
      <c r="SNA6" s="179"/>
      <c r="SNB6" s="179"/>
      <c r="SNC6" s="179"/>
      <c r="SND6" s="179"/>
      <c r="SNE6" s="179"/>
      <c r="SNF6" s="179"/>
      <c r="SNG6" s="179"/>
      <c r="SNH6" s="179"/>
      <c r="SNI6" s="179"/>
      <c r="SNJ6" s="179"/>
      <c r="SNK6" s="179"/>
      <c r="SNL6" s="179"/>
      <c r="SNM6" s="179"/>
      <c r="SNN6" s="179"/>
      <c r="SNO6" s="179"/>
      <c r="SNP6" s="179"/>
      <c r="SNQ6" s="179"/>
      <c r="SNR6" s="179"/>
      <c r="SNS6" s="179"/>
      <c r="SNT6" s="179"/>
      <c r="SNU6" s="179"/>
      <c r="SNV6" s="179"/>
      <c r="SNW6" s="179"/>
      <c r="SNX6" s="179"/>
      <c r="SNY6" s="179"/>
      <c r="SNZ6" s="179"/>
      <c r="SOA6" s="179"/>
      <c r="SOB6" s="179"/>
      <c r="SOC6" s="179"/>
      <c r="SOD6" s="179"/>
      <c r="SOE6" s="179"/>
      <c r="SOF6" s="179"/>
      <c r="SOG6" s="179"/>
      <c r="SOH6" s="179"/>
      <c r="SOI6" s="179"/>
      <c r="SOJ6" s="179"/>
      <c r="SOK6" s="179"/>
      <c r="SOL6" s="179"/>
      <c r="SOM6" s="179"/>
      <c r="SON6" s="179"/>
      <c r="SOO6" s="179"/>
      <c r="SOP6" s="179"/>
      <c r="SOQ6" s="179"/>
      <c r="SOR6" s="179"/>
      <c r="SOS6" s="179"/>
      <c r="SOT6" s="179"/>
      <c r="SOU6" s="179"/>
      <c r="SOV6" s="179"/>
      <c r="SOW6" s="179"/>
      <c r="SOX6" s="179"/>
      <c r="SOY6" s="179"/>
      <c r="SOZ6" s="179"/>
      <c r="SPA6" s="179"/>
      <c r="SPB6" s="179"/>
      <c r="SPC6" s="179"/>
      <c r="SPD6" s="179"/>
      <c r="SPE6" s="179"/>
      <c r="SPF6" s="179"/>
      <c r="SPG6" s="179"/>
      <c r="SPH6" s="179"/>
      <c r="SPI6" s="179"/>
      <c r="SPJ6" s="179"/>
      <c r="SPK6" s="179"/>
      <c r="SPL6" s="179"/>
      <c r="SPM6" s="179"/>
      <c r="SPN6" s="179"/>
      <c r="SPO6" s="179"/>
      <c r="SPP6" s="179"/>
      <c r="SPQ6" s="179"/>
      <c r="SPR6" s="179"/>
      <c r="SPS6" s="179"/>
      <c r="SPT6" s="179"/>
      <c r="SPU6" s="179"/>
      <c r="SPV6" s="179"/>
      <c r="SPW6" s="179"/>
      <c r="SPX6" s="179"/>
      <c r="SPY6" s="179"/>
      <c r="SPZ6" s="179"/>
      <c r="SQA6" s="179"/>
      <c r="SQB6" s="179"/>
      <c r="SQC6" s="179"/>
      <c r="SQD6" s="179"/>
      <c r="SQE6" s="179"/>
      <c r="SQF6" s="179"/>
      <c r="SQG6" s="179"/>
      <c r="SQH6" s="179"/>
      <c r="SQI6" s="179"/>
      <c r="SQJ6" s="179"/>
      <c r="SQK6" s="179"/>
      <c r="SQL6" s="179"/>
      <c r="SQM6" s="179"/>
      <c r="SQN6" s="179"/>
      <c r="SQO6" s="179"/>
      <c r="SQP6" s="179"/>
      <c r="SQQ6" s="179"/>
      <c r="SQR6" s="179"/>
      <c r="SQS6" s="179"/>
      <c r="SQT6" s="179"/>
      <c r="SQU6" s="179"/>
      <c r="SQV6" s="179"/>
      <c r="SQW6" s="179"/>
      <c r="SQX6" s="179"/>
      <c r="SQY6" s="179"/>
      <c r="SQZ6" s="179"/>
      <c r="SRA6" s="179"/>
      <c r="SRB6" s="179"/>
      <c r="SRC6" s="179"/>
      <c r="SRD6" s="179"/>
      <c r="SRE6" s="179"/>
      <c r="SRF6" s="179"/>
      <c r="SRG6" s="179"/>
      <c r="SRH6" s="179"/>
      <c r="SRI6" s="179"/>
      <c r="SRJ6" s="179"/>
      <c r="SRK6" s="179"/>
      <c r="SRL6" s="179"/>
      <c r="SRM6" s="179"/>
      <c r="SRN6" s="179"/>
      <c r="SRO6" s="179"/>
      <c r="SRP6" s="179"/>
      <c r="SRQ6" s="179"/>
      <c r="SRR6" s="179"/>
      <c r="SRS6" s="179"/>
      <c r="SRT6" s="179"/>
      <c r="SRU6" s="179"/>
      <c r="SRV6" s="179"/>
      <c r="SRW6" s="179"/>
      <c r="SRX6" s="179"/>
      <c r="SRY6" s="179"/>
      <c r="SRZ6" s="179"/>
      <c r="SSA6" s="179"/>
      <c r="SSB6" s="179"/>
      <c r="SSC6" s="179"/>
      <c r="SSD6" s="179"/>
      <c r="SSE6" s="179"/>
      <c r="SSF6" s="179"/>
      <c r="SSG6" s="179"/>
      <c r="SSH6" s="179"/>
      <c r="SSI6" s="179"/>
      <c r="SSJ6" s="179"/>
      <c r="SSK6" s="179"/>
      <c r="SSL6" s="179"/>
      <c r="SSM6" s="179"/>
      <c r="SSN6" s="179"/>
      <c r="SSO6" s="179"/>
      <c r="SSP6" s="179"/>
      <c r="SSQ6" s="179"/>
      <c r="SSR6" s="179"/>
      <c r="SSS6" s="179"/>
      <c r="SST6" s="179"/>
      <c r="SSU6" s="179"/>
      <c r="SSV6" s="179"/>
      <c r="SSW6" s="179"/>
      <c r="SSX6" s="179"/>
      <c r="SSY6" s="179"/>
      <c r="SSZ6" s="179"/>
      <c r="STA6" s="179"/>
      <c r="STB6" s="179"/>
      <c r="STC6" s="179"/>
      <c r="STD6" s="179"/>
      <c r="STE6" s="179"/>
      <c r="STF6" s="179"/>
      <c r="STG6" s="179"/>
      <c r="STH6" s="179"/>
      <c r="STI6" s="179"/>
      <c r="STJ6" s="179"/>
      <c r="STK6" s="179"/>
      <c r="STL6" s="179"/>
      <c r="STM6" s="179"/>
      <c r="STN6" s="179"/>
      <c r="STO6" s="179"/>
      <c r="STP6" s="179"/>
      <c r="STQ6" s="179"/>
      <c r="STR6" s="179"/>
      <c r="STS6" s="179"/>
      <c r="STT6" s="179"/>
      <c r="STU6" s="179"/>
      <c r="STV6" s="179"/>
      <c r="STW6" s="179"/>
      <c r="STX6" s="179"/>
      <c r="STY6" s="179"/>
      <c r="STZ6" s="179"/>
      <c r="SUA6" s="179"/>
      <c r="SUB6" s="179"/>
      <c r="SUC6" s="179"/>
      <c r="SUD6" s="179"/>
      <c r="SUE6" s="179"/>
      <c r="SUF6" s="179"/>
      <c r="SUG6" s="179"/>
      <c r="SUH6" s="179"/>
      <c r="SUI6" s="179"/>
      <c r="SUJ6" s="179"/>
      <c r="SUK6" s="179"/>
      <c r="SUL6" s="179"/>
      <c r="SUM6" s="179"/>
      <c r="SUN6" s="179"/>
      <c r="SUO6" s="179"/>
      <c r="SUP6" s="179"/>
      <c r="SUQ6" s="179"/>
      <c r="SUR6" s="179"/>
      <c r="SUS6" s="179"/>
      <c r="SUT6" s="179"/>
      <c r="SUU6" s="179"/>
      <c r="SUV6" s="179"/>
      <c r="SUW6" s="179"/>
      <c r="SUX6" s="179"/>
      <c r="SUY6" s="179"/>
      <c r="SUZ6" s="179"/>
      <c r="SVA6" s="179"/>
      <c r="SVB6" s="179"/>
      <c r="SVC6" s="179"/>
      <c r="SVD6" s="179"/>
      <c r="SVE6" s="179"/>
      <c r="SVF6" s="179"/>
      <c r="SVG6" s="179"/>
      <c r="SVH6" s="179"/>
      <c r="SVI6" s="179"/>
      <c r="SVJ6" s="179"/>
      <c r="SVK6" s="179"/>
      <c r="SVL6" s="179"/>
      <c r="SVM6" s="179"/>
      <c r="SVN6" s="179"/>
      <c r="SVO6" s="179"/>
      <c r="SVP6" s="179"/>
      <c r="SVQ6" s="179"/>
      <c r="SVR6" s="179"/>
      <c r="SVS6" s="179"/>
      <c r="SVT6" s="179"/>
      <c r="SVU6" s="179"/>
      <c r="SVV6" s="179"/>
      <c r="SVW6" s="179"/>
      <c r="SVX6" s="179"/>
      <c r="SVY6" s="179"/>
      <c r="SVZ6" s="179"/>
      <c r="SWA6" s="179"/>
      <c r="SWB6" s="179"/>
      <c r="SWC6" s="179"/>
      <c r="SWD6" s="179"/>
      <c r="SWE6" s="179"/>
      <c r="SWF6" s="179"/>
      <c r="SWG6" s="179"/>
      <c r="SWH6" s="179"/>
      <c r="SWI6" s="179"/>
      <c r="SWJ6" s="179"/>
      <c r="SWK6" s="179"/>
      <c r="SWL6" s="179"/>
      <c r="SWM6" s="179"/>
      <c r="SWN6" s="179"/>
      <c r="SWO6" s="179"/>
      <c r="SWP6" s="179"/>
      <c r="SWQ6" s="179"/>
      <c r="SWR6" s="179"/>
      <c r="SWS6" s="179"/>
      <c r="SWT6" s="179"/>
      <c r="SWU6" s="179"/>
      <c r="SWV6" s="179"/>
      <c r="SWW6" s="179"/>
      <c r="SWX6" s="179"/>
      <c r="SWY6" s="179"/>
      <c r="SWZ6" s="179"/>
      <c r="SXA6" s="179"/>
      <c r="SXB6" s="179"/>
      <c r="SXC6" s="179"/>
      <c r="SXD6" s="179"/>
      <c r="SXE6" s="179"/>
      <c r="SXF6" s="179"/>
      <c r="SXG6" s="179"/>
      <c r="SXH6" s="179"/>
      <c r="SXI6" s="179"/>
      <c r="SXJ6" s="179"/>
      <c r="SXK6" s="179"/>
      <c r="SXL6" s="179"/>
      <c r="SXM6" s="179"/>
      <c r="SXN6" s="179"/>
      <c r="SXO6" s="179"/>
      <c r="SXP6" s="179"/>
      <c r="SXQ6" s="179"/>
      <c r="SXR6" s="179"/>
      <c r="SXS6" s="179"/>
      <c r="SXT6" s="179"/>
      <c r="SXU6" s="179"/>
      <c r="SXV6" s="179"/>
      <c r="SXW6" s="179"/>
      <c r="SXX6" s="179"/>
      <c r="SXY6" s="179"/>
      <c r="SXZ6" s="179"/>
      <c r="SYA6" s="179"/>
      <c r="SYB6" s="179"/>
      <c r="SYC6" s="179"/>
      <c r="SYD6" s="179"/>
      <c r="SYE6" s="179"/>
      <c r="SYF6" s="179"/>
      <c r="SYG6" s="179"/>
      <c r="SYH6" s="179"/>
      <c r="SYI6" s="179"/>
      <c r="SYJ6" s="179"/>
      <c r="SYK6" s="179"/>
      <c r="SYL6" s="179"/>
      <c r="SYM6" s="179"/>
      <c r="SYN6" s="179"/>
      <c r="SYO6" s="179"/>
      <c r="SYP6" s="179"/>
      <c r="SYQ6" s="179"/>
      <c r="SYR6" s="179"/>
      <c r="SYS6" s="179"/>
      <c r="SYT6" s="179"/>
      <c r="SYU6" s="179"/>
      <c r="SYV6" s="179"/>
      <c r="SYW6" s="179"/>
      <c r="SYX6" s="179"/>
      <c r="SYY6" s="179"/>
      <c r="SYZ6" s="179"/>
      <c r="SZA6" s="179"/>
      <c r="SZB6" s="179"/>
      <c r="SZC6" s="179"/>
      <c r="SZD6" s="179"/>
      <c r="SZE6" s="179"/>
      <c r="SZF6" s="179"/>
      <c r="SZG6" s="179"/>
      <c r="SZH6" s="179"/>
      <c r="SZI6" s="179"/>
      <c r="SZJ6" s="179"/>
      <c r="SZK6" s="179"/>
      <c r="SZL6" s="179"/>
      <c r="SZM6" s="179"/>
      <c r="SZN6" s="179"/>
      <c r="SZO6" s="179"/>
      <c r="SZP6" s="179"/>
      <c r="SZQ6" s="179"/>
      <c r="SZR6" s="179"/>
      <c r="SZS6" s="179"/>
      <c r="SZT6" s="179"/>
      <c r="SZU6" s="179"/>
      <c r="SZV6" s="179"/>
      <c r="SZW6" s="179"/>
      <c r="SZX6" s="179"/>
      <c r="SZY6" s="179"/>
      <c r="SZZ6" s="179"/>
      <c r="TAA6" s="179"/>
      <c r="TAB6" s="179"/>
      <c r="TAC6" s="179"/>
      <c r="TAD6" s="179"/>
      <c r="TAE6" s="179"/>
      <c r="TAF6" s="179"/>
      <c r="TAG6" s="179"/>
      <c r="TAH6" s="179"/>
      <c r="TAI6" s="179"/>
      <c r="TAJ6" s="179"/>
      <c r="TAK6" s="179"/>
      <c r="TAL6" s="179"/>
      <c r="TAM6" s="179"/>
      <c r="TAN6" s="179"/>
      <c r="TAO6" s="179"/>
      <c r="TAP6" s="179"/>
      <c r="TAQ6" s="179"/>
      <c r="TAR6" s="179"/>
      <c r="TAS6" s="179"/>
      <c r="TAT6" s="179"/>
      <c r="TAU6" s="179"/>
      <c r="TAV6" s="179"/>
      <c r="TAW6" s="179"/>
      <c r="TAX6" s="179"/>
      <c r="TAY6" s="179"/>
      <c r="TAZ6" s="179"/>
      <c r="TBA6" s="179"/>
      <c r="TBB6" s="179"/>
      <c r="TBC6" s="179"/>
      <c r="TBD6" s="179"/>
      <c r="TBE6" s="179"/>
      <c r="TBF6" s="179"/>
      <c r="TBG6" s="179"/>
      <c r="TBH6" s="179"/>
      <c r="TBI6" s="179"/>
      <c r="TBJ6" s="179"/>
      <c r="TBK6" s="179"/>
      <c r="TBL6" s="179"/>
      <c r="TBM6" s="179"/>
      <c r="TBN6" s="179"/>
      <c r="TBO6" s="179"/>
      <c r="TBP6" s="179"/>
      <c r="TBQ6" s="179"/>
      <c r="TBR6" s="179"/>
      <c r="TBS6" s="179"/>
      <c r="TBT6" s="179"/>
      <c r="TBU6" s="179"/>
      <c r="TBV6" s="179"/>
      <c r="TBW6" s="179"/>
      <c r="TBX6" s="179"/>
      <c r="TBY6" s="179"/>
      <c r="TBZ6" s="179"/>
      <c r="TCA6" s="179"/>
      <c r="TCB6" s="179"/>
      <c r="TCC6" s="179"/>
      <c r="TCD6" s="179"/>
      <c r="TCE6" s="179"/>
      <c r="TCF6" s="179"/>
      <c r="TCG6" s="179"/>
      <c r="TCH6" s="179"/>
      <c r="TCI6" s="179"/>
      <c r="TCJ6" s="179"/>
      <c r="TCK6" s="179"/>
      <c r="TCL6" s="179"/>
      <c r="TCM6" s="179"/>
      <c r="TCN6" s="179"/>
      <c r="TCO6" s="179"/>
      <c r="TCP6" s="179"/>
      <c r="TCQ6" s="179"/>
      <c r="TCR6" s="179"/>
      <c r="TCS6" s="179"/>
      <c r="TCT6" s="179"/>
      <c r="TCU6" s="179"/>
      <c r="TCV6" s="179"/>
      <c r="TCW6" s="179"/>
      <c r="TCX6" s="179"/>
      <c r="TCY6" s="179"/>
      <c r="TCZ6" s="179"/>
      <c r="TDA6" s="179"/>
      <c r="TDB6" s="179"/>
      <c r="TDC6" s="179"/>
      <c r="TDD6" s="179"/>
      <c r="TDE6" s="179"/>
      <c r="TDF6" s="179"/>
      <c r="TDG6" s="179"/>
      <c r="TDH6" s="179"/>
      <c r="TDI6" s="179"/>
      <c r="TDJ6" s="179"/>
      <c r="TDK6" s="179"/>
      <c r="TDL6" s="179"/>
      <c r="TDM6" s="179"/>
      <c r="TDN6" s="179"/>
      <c r="TDO6" s="179"/>
      <c r="TDP6" s="179"/>
      <c r="TDQ6" s="179"/>
      <c r="TDR6" s="179"/>
      <c r="TDS6" s="179"/>
      <c r="TDT6" s="179"/>
      <c r="TDU6" s="179"/>
      <c r="TDV6" s="179"/>
      <c r="TDW6" s="179"/>
      <c r="TDX6" s="179"/>
      <c r="TDY6" s="179"/>
      <c r="TDZ6" s="179"/>
      <c r="TEA6" s="179"/>
      <c r="TEB6" s="179"/>
      <c r="TEC6" s="179"/>
      <c r="TED6" s="179"/>
      <c r="TEE6" s="179"/>
      <c r="TEF6" s="179"/>
      <c r="TEG6" s="179"/>
      <c r="TEH6" s="179"/>
      <c r="TEI6" s="179"/>
      <c r="TEJ6" s="179"/>
      <c r="TEK6" s="179"/>
      <c r="TEL6" s="179"/>
      <c r="TEM6" s="179"/>
      <c r="TEN6" s="179"/>
      <c r="TEO6" s="179"/>
      <c r="TEP6" s="179"/>
      <c r="TEQ6" s="179"/>
      <c r="TER6" s="179"/>
      <c r="TES6" s="179"/>
      <c r="TET6" s="179"/>
      <c r="TEU6" s="179"/>
      <c r="TEV6" s="179"/>
      <c r="TEW6" s="179"/>
      <c r="TEX6" s="179"/>
      <c r="TEY6" s="179"/>
      <c r="TEZ6" s="179"/>
      <c r="TFA6" s="179"/>
      <c r="TFB6" s="179"/>
      <c r="TFC6" s="179"/>
      <c r="TFD6" s="179"/>
      <c r="TFE6" s="179"/>
      <c r="TFF6" s="179"/>
      <c r="TFG6" s="179"/>
      <c r="TFH6" s="179"/>
      <c r="TFI6" s="179"/>
      <c r="TFJ6" s="179"/>
      <c r="TFK6" s="179"/>
      <c r="TFL6" s="179"/>
      <c r="TFM6" s="179"/>
      <c r="TFN6" s="179"/>
      <c r="TFO6" s="179"/>
      <c r="TFP6" s="179"/>
      <c r="TFQ6" s="179"/>
      <c r="TFR6" s="179"/>
      <c r="TFS6" s="179"/>
      <c r="TFT6" s="179"/>
      <c r="TFU6" s="179"/>
      <c r="TFV6" s="179"/>
      <c r="TFW6" s="179"/>
      <c r="TFX6" s="179"/>
      <c r="TFY6" s="179"/>
      <c r="TFZ6" s="179"/>
      <c r="TGA6" s="179"/>
      <c r="TGB6" s="179"/>
      <c r="TGC6" s="179"/>
      <c r="TGD6" s="179"/>
      <c r="TGE6" s="179"/>
      <c r="TGF6" s="179"/>
      <c r="TGG6" s="179"/>
      <c r="TGH6" s="179"/>
      <c r="TGI6" s="179"/>
      <c r="TGJ6" s="179"/>
      <c r="TGK6" s="179"/>
      <c r="TGL6" s="179"/>
      <c r="TGM6" s="179"/>
      <c r="TGN6" s="179"/>
      <c r="TGO6" s="179"/>
      <c r="TGP6" s="179"/>
      <c r="TGQ6" s="179"/>
      <c r="TGR6" s="179"/>
      <c r="TGS6" s="179"/>
      <c r="TGT6" s="179"/>
      <c r="TGU6" s="179"/>
      <c r="TGV6" s="179"/>
      <c r="TGW6" s="179"/>
      <c r="TGX6" s="179"/>
      <c r="TGY6" s="179"/>
      <c r="TGZ6" s="179"/>
      <c r="THA6" s="179"/>
      <c r="THB6" s="179"/>
      <c r="THC6" s="179"/>
      <c r="THD6" s="179"/>
      <c r="THE6" s="179"/>
      <c r="THF6" s="179"/>
      <c r="THG6" s="179"/>
      <c r="THH6" s="179"/>
      <c r="THI6" s="179"/>
      <c r="THJ6" s="179"/>
      <c r="THK6" s="179"/>
      <c r="THL6" s="179"/>
      <c r="THM6" s="179"/>
      <c r="THN6" s="179"/>
      <c r="THO6" s="179"/>
      <c r="THP6" s="179"/>
      <c r="THQ6" s="179"/>
      <c r="THR6" s="179"/>
      <c r="THS6" s="179"/>
      <c r="THT6" s="179"/>
      <c r="THU6" s="179"/>
      <c r="THV6" s="179"/>
      <c r="THW6" s="179"/>
      <c r="THX6" s="179"/>
      <c r="THY6" s="179"/>
      <c r="THZ6" s="179"/>
      <c r="TIA6" s="179"/>
      <c r="TIB6" s="179"/>
      <c r="TIC6" s="179"/>
      <c r="TID6" s="179"/>
      <c r="TIE6" s="179"/>
      <c r="TIF6" s="179"/>
      <c r="TIG6" s="179"/>
      <c r="TIH6" s="179"/>
      <c r="TII6" s="179"/>
      <c r="TIJ6" s="179"/>
      <c r="TIK6" s="179"/>
      <c r="TIL6" s="179"/>
      <c r="TIM6" s="179"/>
      <c r="TIN6" s="179"/>
      <c r="TIO6" s="179"/>
      <c r="TIP6" s="179"/>
      <c r="TIQ6" s="179"/>
      <c r="TIR6" s="179"/>
      <c r="TIS6" s="179"/>
      <c r="TIT6" s="179"/>
      <c r="TIU6" s="179"/>
      <c r="TIV6" s="179"/>
      <c r="TIW6" s="179"/>
      <c r="TIX6" s="179"/>
      <c r="TIY6" s="179"/>
      <c r="TIZ6" s="179"/>
      <c r="TJA6" s="179"/>
      <c r="TJB6" s="179"/>
      <c r="TJC6" s="179"/>
      <c r="TJD6" s="179"/>
      <c r="TJE6" s="179"/>
      <c r="TJF6" s="179"/>
      <c r="TJG6" s="179"/>
      <c r="TJH6" s="179"/>
      <c r="TJI6" s="179"/>
      <c r="TJJ6" s="179"/>
      <c r="TJK6" s="179"/>
      <c r="TJL6" s="179"/>
      <c r="TJM6" s="179"/>
      <c r="TJN6" s="179"/>
      <c r="TJO6" s="179"/>
      <c r="TJP6" s="179"/>
      <c r="TJQ6" s="179"/>
      <c r="TJR6" s="179"/>
      <c r="TJS6" s="179"/>
      <c r="TJT6" s="179"/>
      <c r="TJU6" s="179"/>
      <c r="TJV6" s="179"/>
      <c r="TJW6" s="179"/>
      <c r="TJX6" s="179"/>
      <c r="TJY6" s="179"/>
      <c r="TJZ6" s="179"/>
      <c r="TKA6" s="179"/>
      <c r="TKB6" s="179"/>
      <c r="TKC6" s="179"/>
      <c r="TKD6" s="179"/>
      <c r="TKE6" s="179"/>
      <c r="TKF6" s="179"/>
      <c r="TKG6" s="179"/>
      <c r="TKH6" s="179"/>
      <c r="TKI6" s="179"/>
      <c r="TKJ6" s="179"/>
      <c r="TKK6" s="179"/>
      <c r="TKL6" s="179"/>
      <c r="TKM6" s="179"/>
      <c r="TKN6" s="179"/>
      <c r="TKO6" s="179"/>
      <c r="TKP6" s="179"/>
      <c r="TKQ6" s="179"/>
      <c r="TKR6" s="179"/>
      <c r="TKS6" s="179"/>
      <c r="TKT6" s="179"/>
      <c r="TKU6" s="179"/>
      <c r="TKV6" s="179"/>
      <c r="TKW6" s="179"/>
      <c r="TKX6" s="179"/>
      <c r="TKY6" s="179"/>
      <c r="TKZ6" s="179"/>
      <c r="TLA6" s="179"/>
      <c r="TLB6" s="179"/>
      <c r="TLC6" s="179"/>
      <c r="TLD6" s="179"/>
      <c r="TLE6" s="179"/>
      <c r="TLF6" s="179"/>
      <c r="TLG6" s="179"/>
      <c r="TLH6" s="179"/>
      <c r="TLI6" s="179"/>
      <c r="TLJ6" s="179"/>
      <c r="TLK6" s="179"/>
      <c r="TLL6" s="179"/>
      <c r="TLM6" s="179"/>
      <c r="TLN6" s="179"/>
      <c r="TLO6" s="179"/>
      <c r="TLP6" s="179"/>
      <c r="TLQ6" s="179"/>
      <c r="TLR6" s="179"/>
      <c r="TLS6" s="179"/>
      <c r="TLT6" s="179"/>
      <c r="TLU6" s="179"/>
      <c r="TLV6" s="179"/>
      <c r="TLW6" s="179"/>
      <c r="TLX6" s="179"/>
      <c r="TLY6" s="179"/>
      <c r="TLZ6" s="179"/>
      <c r="TMA6" s="179"/>
      <c r="TMB6" s="179"/>
      <c r="TMC6" s="179"/>
      <c r="TMD6" s="179"/>
      <c r="TME6" s="179"/>
      <c r="TMF6" s="179"/>
      <c r="TMG6" s="179"/>
      <c r="TMH6" s="179"/>
      <c r="TMI6" s="179"/>
      <c r="TMJ6" s="179"/>
      <c r="TMK6" s="179"/>
      <c r="TML6" s="179"/>
      <c r="TMM6" s="179"/>
      <c r="TMN6" s="179"/>
      <c r="TMO6" s="179"/>
      <c r="TMP6" s="179"/>
      <c r="TMQ6" s="179"/>
      <c r="TMR6" s="179"/>
      <c r="TMS6" s="179"/>
      <c r="TMT6" s="179"/>
      <c r="TMU6" s="179"/>
      <c r="TMV6" s="179"/>
      <c r="TMW6" s="179"/>
      <c r="TMX6" s="179"/>
      <c r="TMY6" s="179"/>
      <c r="TMZ6" s="179"/>
      <c r="TNA6" s="179"/>
      <c r="TNB6" s="179"/>
      <c r="TNC6" s="179"/>
      <c r="TND6" s="179"/>
      <c r="TNE6" s="179"/>
      <c r="TNF6" s="179"/>
      <c r="TNG6" s="179"/>
      <c r="TNH6" s="179"/>
      <c r="TNI6" s="179"/>
      <c r="TNJ6" s="179"/>
      <c r="TNK6" s="179"/>
      <c r="TNL6" s="179"/>
      <c r="TNM6" s="179"/>
      <c r="TNN6" s="179"/>
      <c r="TNO6" s="179"/>
      <c r="TNP6" s="179"/>
      <c r="TNQ6" s="179"/>
      <c r="TNR6" s="179"/>
      <c r="TNS6" s="179"/>
      <c r="TNT6" s="179"/>
      <c r="TNU6" s="179"/>
      <c r="TNV6" s="179"/>
      <c r="TNW6" s="179"/>
      <c r="TNX6" s="179"/>
      <c r="TNY6" s="179"/>
      <c r="TNZ6" s="179"/>
      <c r="TOA6" s="179"/>
      <c r="TOB6" s="179"/>
      <c r="TOC6" s="179"/>
      <c r="TOD6" s="179"/>
      <c r="TOE6" s="179"/>
      <c r="TOF6" s="179"/>
      <c r="TOG6" s="179"/>
      <c r="TOH6" s="179"/>
      <c r="TOI6" s="179"/>
      <c r="TOJ6" s="179"/>
      <c r="TOK6" s="179"/>
      <c r="TOL6" s="179"/>
      <c r="TOM6" s="179"/>
      <c r="TON6" s="179"/>
      <c r="TOO6" s="179"/>
      <c r="TOP6" s="179"/>
      <c r="TOQ6" s="179"/>
      <c r="TOR6" s="179"/>
      <c r="TOS6" s="179"/>
      <c r="TOT6" s="179"/>
      <c r="TOU6" s="179"/>
      <c r="TOV6" s="179"/>
      <c r="TOW6" s="179"/>
      <c r="TOX6" s="179"/>
      <c r="TOY6" s="179"/>
      <c r="TOZ6" s="179"/>
      <c r="TPA6" s="179"/>
      <c r="TPB6" s="179"/>
      <c r="TPC6" s="179"/>
      <c r="TPD6" s="179"/>
      <c r="TPE6" s="179"/>
      <c r="TPF6" s="179"/>
      <c r="TPG6" s="179"/>
      <c r="TPH6" s="179"/>
      <c r="TPI6" s="179"/>
      <c r="TPJ6" s="179"/>
      <c r="TPK6" s="179"/>
      <c r="TPL6" s="179"/>
      <c r="TPM6" s="179"/>
      <c r="TPN6" s="179"/>
      <c r="TPO6" s="179"/>
      <c r="TPP6" s="179"/>
      <c r="TPQ6" s="179"/>
      <c r="TPR6" s="179"/>
      <c r="TPS6" s="179"/>
      <c r="TPT6" s="179"/>
      <c r="TPU6" s="179"/>
      <c r="TPV6" s="179"/>
      <c r="TPW6" s="179"/>
      <c r="TPX6" s="179"/>
      <c r="TPY6" s="179"/>
      <c r="TPZ6" s="179"/>
      <c r="TQA6" s="179"/>
      <c r="TQB6" s="179"/>
      <c r="TQC6" s="179"/>
      <c r="TQD6" s="179"/>
      <c r="TQE6" s="179"/>
      <c r="TQF6" s="179"/>
      <c r="TQG6" s="179"/>
      <c r="TQH6" s="179"/>
      <c r="TQI6" s="179"/>
      <c r="TQJ6" s="179"/>
      <c r="TQK6" s="179"/>
      <c r="TQL6" s="179"/>
      <c r="TQM6" s="179"/>
      <c r="TQN6" s="179"/>
      <c r="TQO6" s="179"/>
      <c r="TQP6" s="179"/>
      <c r="TQQ6" s="179"/>
      <c r="TQR6" s="179"/>
      <c r="TQS6" s="179"/>
      <c r="TQT6" s="179"/>
      <c r="TQU6" s="179"/>
      <c r="TQV6" s="179"/>
      <c r="TQW6" s="179"/>
      <c r="TQX6" s="179"/>
      <c r="TQY6" s="179"/>
      <c r="TQZ6" s="179"/>
      <c r="TRA6" s="179"/>
      <c r="TRB6" s="179"/>
      <c r="TRC6" s="179"/>
      <c r="TRD6" s="179"/>
      <c r="TRE6" s="179"/>
      <c r="TRF6" s="179"/>
      <c r="TRG6" s="179"/>
      <c r="TRH6" s="179"/>
      <c r="TRI6" s="179"/>
      <c r="TRJ6" s="179"/>
      <c r="TRK6" s="179"/>
      <c r="TRL6" s="179"/>
      <c r="TRM6" s="179"/>
      <c r="TRN6" s="179"/>
      <c r="TRO6" s="179"/>
      <c r="TRP6" s="179"/>
      <c r="TRQ6" s="179"/>
      <c r="TRR6" s="179"/>
      <c r="TRS6" s="179"/>
      <c r="TRT6" s="179"/>
      <c r="TRU6" s="179"/>
      <c r="TRV6" s="179"/>
      <c r="TRW6" s="179"/>
      <c r="TRX6" s="179"/>
      <c r="TRY6" s="179"/>
      <c r="TRZ6" s="179"/>
      <c r="TSA6" s="179"/>
      <c r="TSB6" s="179"/>
      <c r="TSC6" s="179"/>
      <c r="TSD6" s="179"/>
      <c r="TSE6" s="179"/>
      <c r="TSF6" s="179"/>
      <c r="TSG6" s="179"/>
      <c r="TSH6" s="179"/>
      <c r="TSI6" s="179"/>
      <c r="TSJ6" s="179"/>
      <c r="TSK6" s="179"/>
      <c r="TSL6" s="179"/>
      <c r="TSM6" s="179"/>
      <c r="TSN6" s="179"/>
      <c r="TSO6" s="179"/>
      <c r="TSP6" s="179"/>
      <c r="TSQ6" s="179"/>
      <c r="TSR6" s="179"/>
      <c r="TSS6" s="179"/>
      <c r="TST6" s="179"/>
      <c r="TSU6" s="179"/>
      <c r="TSV6" s="179"/>
      <c r="TSW6" s="179"/>
      <c r="TSX6" s="179"/>
      <c r="TSY6" s="179"/>
      <c r="TSZ6" s="179"/>
      <c r="TTA6" s="179"/>
      <c r="TTB6" s="179"/>
      <c r="TTC6" s="179"/>
      <c r="TTD6" s="179"/>
      <c r="TTE6" s="179"/>
      <c r="TTF6" s="179"/>
      <c r="TTG6" s="179"/>
      <c r="TTH6" s="179"/>
      <c r="TTI6" s="179"/>
      <c r="TTJ6" s="179"/>
      <c r="TTK6" s="179"/>
      <c r="TTL6" s="179"/>
      <c r="TTM6" s="179"/>
      <c r="TTN6" s="179"/>
      <c r="TTO6" s="179"/>
      <c r="TTP6" s="179"/>
      <c r="TTQ6" s="179"/>
      <c r="TTR6" s="179"/>
      <c r="TTS6" s="179"/>
      <c r="TTT6" s="179"/>
      <c r="TTU6" s="179"/>
      <c r="TTV6" s="179"/>
      <c r="TTW6" s="179"/>
      <c r="TTX6" s="179"/>
      <c r="TTY6" s="179"/>
      <c r="TTZ6" s="179"/>
      <c r="TUA6" s="179"/>
      <c r="TUB6" s="179"/>
      <c r="TUC6" s="179"/>
      <c r="TUD6" s="179"/>
      <c r="TUE6" s="179"/>
      <c r="TUF6" s="179"/>
      <c r="TUG6" s="179"/>
      <c r="TUH6" s="179"/>
      <c r="TUI6" s="179"/>
      <c r="TUJ6" s="179"/>
      <c r="TUK6" s="179"/>
      <c r="TUL6" s="179"/>
      <c r="TUM6" s="179"/>
      <c r="TUN6" s="179"/>
      <c r="TUO6" s="179"/>
      <c r="TUP6" s="179"/>
      <c r="TUQ6" s="179"/>
      <c r="TUR6" s="179"/>
      <c r="TUS6" s="179"/>
      <c r="TUT6" s="179"/>
      <c r="TUU6" s="179"/>
      <c r="TUV6" s="179"/>
      <c r="TUW6" s="179"/>
      <c r="TUX6" s="179"/>
      <c r="TUY6" s="179"/>
      <c r="TUZ6" s="179"/>
      <c r="TVA6" s="179"/>
      <c r="TVB6" s="179"/>
      <c r="TVC6" s="179"/>
      <c r="TVD6" s="179"/>
      <c r="TVE6" s="179"/>
      <c r="TVF6" s="179"/>
      <c r="TVG6" s="179"/>
      <c r="TVH6" s="179"/>
      <c r="TVI6" s="179"/>
      <c r="TVJ6" s="179"/>
      <c r="TVK6" s="179"/>
      <c r="TVL6" s="179"/>
      <c r="TVM6" s="179"/>
      <c r="TVN6" s="179"/>
      <c r="TVO6" s="179"/>
      <c r="TVP6" s="179"/>
      <c r="TVQ6" s="179"/>
      <c r="TVR6" s="179"/>
      <c r="TVS6" s="179"/>
      <c r="TVT6" s="179"/>
      <c r="TVU6" s="179"/>
      <c r="TVV6" s="179"/>
      <c r="TVW6" s="179"/>
      <c r="TVX6" s="179"/>
      <c r="TVY6" s="179"/>
      <c r="TVZ6" s="179"/>
      <c r="TWA6" s="179"/>
      <c r="TWB6" s="179"/>
      <c r="TWC6" s="179"/>
      <c r="TWD6" s="179"/>
      <c r="TWE6" s="179"/>
      <c r="TWF6" s="179"/>
      <c r="TWG6" s="179"/>
      <c r="TWH6" s="179"/>
      <c r="TWI6" s="179"/>
      <c r="TWJ6" s="179"/>
      <c r="TWK6" s="179"/>
      <c r="TWL6" s="179"/>
      <c r="TWM6" s="179"/>
      <c r="TWN6" s="179"/>
      <c r="TWO6" s="179"/>
      <c r="TWP6" s="179"/>
      <c r="TWQ6" s="179"/>
      <c r="TWR6" s="179"/>
      <c r="TWS6" s="179"/>
      <c r="TWT6" s="179"/>
      <c r="TWU6" s="179"/>
      <c r="TWV6" s="179"/>
      <c r="TWW6" s="179"/>
      <c r="TWX6" s="179"/>
      <c r="TWY6" s="179"/>
      <c r="TWZ6" s="179"/>
      <c r="TXA6" s="179"/>
      <c r="TXB6" s="179"/>
      <c r="TXC6" s="179"/>
      <c r="TXD6" s="179"/>
      <c r="TXE6" s="179"/>
      <c r="TXF6" s="179"/>
      <c r="TXG6" s="179"/>
      <c r="TXH6" s="179"/>
      <c r="TXI6" s="179"/>
      <c r="TXJ6" s="179"/>
      <c r="TXK6" s="179"/>
      <c r="TXL6" s="179"/>
      <c r="TXM6" s="179"/>
      <c r="TXN6" s="179"/>
      <c r="TXO6" s="179"/>
      <c r="TXP6" s="179"/>
      <c r="TXQ6" s="179"/>
      <c r="TXR6" s="179"/>
      <c r="TXS6" s="179"/>
      <c r="TXT6" s="179"/>
      <c r="TXU6" s="179"/>
      <c r="TXV6" s="179"/>
      <c r="TXW6" s="179"/>
      <c r="TXX6" s="179"/>
      <c r="TXY6" s="179"/>
      <c r="TXZ6" s="179"/>
      <c r="TYA6" s="179"/>
      <c r="TYB6" s="179"/>
      <c r="TYC6" s="179"/>
      <c r="TYD6" s="179"/>
      <c r="TYE6" s="179"/>
      <c r="TYF6" s="179"/>
      <c r="TYG6" s="179"/>
      <c r="TYH6" s="179"/>
      <c r="TYI6" s="179"/>
      <c r="TYJ6" s="179"/>
      <c r="TYK6" s="179"/>
      <c r="TYL6" s="179"/>
      <c r="TYM6" s="179"/>
      <c r="TYN6" s="179"/>
      <c r="TYO6" s="179"/>
      <c r="TYP6" s="179"/>
      <c r="TYQ6" s="179"/>
      <c r="TYR6" s="179"/>
      <c r="TYS6" s="179"/>
      <c r="TYT6" s="179"/>
      <c r="TYU6" s="179"/>
      <c r="TYV6" s="179"/>
      <c r="TYW6" s="179"/>
      <c r="TYX6" s="179"/>
      <c r="TYY6" s="179"/>
      <c r="TYZ6" s="179"/>
      <c r="TZA6" s="179"/>
      <c r="TZB6" s="179"/>
      <c r="TZC6" s="179"/>
      <c r="TZD6" s="179"/>
      <c r="TZE6" s="179"/>
      <c r="TZF6" s="179"/>
      <c r="TZG6" s="179"/>
      <c r="TZH6" s="179"/>
      <c r="TZI6" s="179"/>
      <c r="TZJ6" s="179"/>
      <c r="TZK6" s="179"/>
      <c r="TZL6" s="179"/>
      <c r="TZM6" s="179"/>
      <c r="TZN6" s="179"/>
      <c r="TZO6" s="179"/>
      <c r="TZP6" s="179"/>
      <c r="TZQ6" s="179"/>
      <c r="TZR6" s="179"/>
      <c r="TZS6" s="179"/>
      <c r="TZT6" s="179"/>
      <c r="TZU6" s="179"/>
      <c r="TZV6" s="179"/>
      <c r="TZW6" s="179"/>
      <c r="TZX6" s="179"/>
      <c r="TZY6" s="179"/>
      <c r="TZZ6" s="179"/>
      <c r="UAA6" s="179"/>
      <c r="UAB6" s="179"/>
      <c r="UAC6" s="179"/>
      <c r="UAD6" s="179"/>
      <c r="UAE6" s="179"/>
      <c r="UAF6" s="179"/>
      <c r="UAG6" s="179"/>
      <c r="UAH6" s="179"/>
      <c r="UAI6" s="179"/>
      <c r="UAJ6" s="179"/>
      <c r="UAK6" s="179"/>
      <c r="UAL6" s="179"/>
      <c r="UAM6" s="179"/>
      <c r="UAN6" s="179"/>
      <c r="UAO6" s="179"/>
      <c r="UAP6" s="179"/>
      <c r="UAQ6" s="179"/>
      <c r="UAR6" s="179"/>
      <c r="UAS6" s="179"/>
      <c r="UAT6" s="179"/>
      <c r="UAU6" s="179"/>
      <c r="UAV6" s="179"/>
      <c r="UAW6" s="179"/>
      <c r="UAX6" s="179"/>
      <c r="UAY6" s="179"/>
      <c r="UAZ6" s="179"/>
      <c r="UBA6" s="179"/>
      <c r="UBB6" s="179"/>
      <c r="UBC6" s="179"/>
      <c r="UBD6" s="179"/>
      <c r="UBE6" s="179"/>
      <c r="UBF6" s="179"/>
      <c r="UBG6" s="179"/>
      <c r="UBH6" s="179"/>
      <c r="UBI6" s="179"/>
      <c r="UBJ6" s="179"/>
      <c r="UBK6" s="179"/>
      <c r="UBL6" s="179"/>
      <c r="UBM6" s="179"/>
      <c r="UBN6" s="179"/>
      <c r="UBO6" s="179"/>
      <c r="UBP6" s="179"/>
      <c r="UBQ6" s="179"/>
      <c r="UBR6" s="179"/>
      <c r="UBS6" s="179"/>
      <c r="UBT6" s="179"/>
      <c r="UBU6" s="179"/>
      <c r="UBV6" s="179"/>
      <c r="UBW6" s="179"/>
      <c r="UBX6" s="179"/>
      <c r="UBY6" s="179"/>
      <c r="UBZ6" s="179"/>
      <c r="UCA6" s="179"/>
      <c r="UCB6" s="179"/>
      <c r="UCC6" s="179"/>
      <c r="UCD6" s="179"/>
      <c r="UCE6" s="179"/>
      <c r="UCF6" s="179"/>
      <c r="UCG6" s="179"/>
      <c r="UCH6" s="179"/>
      <c r="UCI6" s="179"/>
      <c r="UCJ6" s="179"/>
      <c r="UCK6" s="179"/>
      <c r="UCL6" s="179"/>
      <c r="UCM6" s="179"/>
      <c r="UCN6" s="179"/>
      <c r="UCO6" s="179"/>
      <c r="UCP6" s="179"/>
      <c r="UCQ6" s="179"/>
      <c r="UCR6" s="179"/>
      <c r="UCS6" s="179"/>
      <c r="UCT6" s="179"/>
      <c r="UCU6" s="179"/>
      <c r="UCV6" s="179"/>
      <c r="UCW6" s="179"/>
      <c r="UCX6" s="179"/>
      <c r="UCY6" s="179"/>
      <c r="UCZ6" s="179"/>
      <c r="UDA6" s="179"/>
      <c r="UDB6" s="179"/>
      <c r="UDC6" s="179"/>
      <c r="UDD6" s="179"/>
      <c r="UDE6" s="179"/>
      <c r="UDF6" s="179"/>
      <c r="UDG6" s="179"/>
      <c r="UDH6" s="179"/>
      <c r="UDI6" s="179"/>
      <c r="UDJ6" s="179"/>
      <c r="UDK6" s="179"/>
      <c r="UDL6" s="179"/>
      <c r="UDM6" s="179"/>
      <c r="UDN6" s="179"/>
      <c r="UDO6" s="179"/>
      <c r="UDP6" s="179"/>
      <c r="UDQ6" s="179"/>
      <c r="UDR6" s="179"/>
      <c r="UDS6" s="179"/>
      <c r="UDT6" s="179"/>
      <c r="UDU6" s="179"/>
      <c r="UDV6" s="179"/>
      <c r="UDW6" s="179"/>
      <c r="UDX6" s="179"/>
      <c r="UDY6" s="179"/>
      <c r="UDZ6" s="179"/>
      <c r="UEA6" s="179"/>
      <c r="UEB6" s="179"/>
      <c r="UEC6" s="179"/>
      <c r="UED6" s="179"/>
      <c r="UEE6" s="179"/>
      <c r="UEF6" s="179"/>
      <c r="UEG6" s="179"/>
      <c r="UEH6" s="179"/>
      <c r="UEI6" s="179"/>
      <c r="UEJ6" s="179"/>
      <c r="UEK6" s="179"/>
      <c r="UEL6" s="179"/>
      <c r="UEM6" s="179"/>
      <c r="UEN6" s="179"/>
      <c r="UEO6" s="179"/>
      <c r="UEP6" s="179"/>
      <c r="UEQ6" s="179"/>
      <c r="UER6" s="179"/>
      <c r="UES6" s="179"/>
      <c r="UET6" s="179"/>
      <c r="UEU6" s="179"/>
      <c r="UEV6" s="179"/>
      <c r="UEW6" s="179"/>
      <c r="UEX6" s="179"/>
      <c r="UEY6" s="179"/>
      <c r="UEZ6" s="179"/>
      <c r="UFA6" s="179"/>
      <c r="UFB6" s="179"/>
      <c r="UFC6" s="179"/>
      <c r="UFD6" s="179"/>
      <c r="UFE6" s="179"/>
      <c r="UFF6" s="179"/>
      <c r="UFG6" s="179"/>
      <c r="UFH6" s="179"/>
      <c r="UFI6" s="179"/>
      <c r="UFJ6" s="179"/>
      <c r="UFK6" s="179"/>
      <c r="UFL6" s="179"/>
      <c r="UFM6" s="179"/>
      <c r="UFN6" s="179"/>
      <c r="UFO6" s="179"/>
      <c r="UFP6" s="179"/>
      <c r="UFQ6" s="179"/>
      <c r="UFR6" s="179"/>
      <c r="UFS6" s="179"/>
      <c r="UFT6" s="179"/>
      <c r="UFU6" s="179"/>
      <c r="UFV6" s="179"/>
      <c r="UFW6" s="179"/>
      <c r="UFX6" s="179"/>
      <c r="UFY6" s="179"/>
      <c r="UFZ6" s="179"/>
      <c r="UGA6" s="179"/>
      <c r="UGB6" s="179"/>
      <c r="UGC6" s="179"/>
      <c r="UGD6" s="179"/>
      <c r="UGE6" s="179"/>
      <c r="UGF6" s="179"/>
      <c r="UGG6" s="179"/>
      <c r="UGH6" s="179"/>
      <c r="UGI6" s="179"/>
      <c r="UGJ6" s="179"/>
      <c r="UGK6" s="179"/>
      <c r="UGL6" s="179"/>
      <c r="UGM6" s="179"/>
      <c r="UGN6" s="179"/>
      <c r="UGO6" s="179"/>
      <c r="UGP6" s="179"/>
      <c r="UGQ6" s="179"/>
      <c r="UGR6" s="179"/>
      <c r="UGS6" s="179"/>
      <c r="UGT6" s="179"/>
      <c r="UGU6" s="179"/>
      <c r="UGV6" s="179"/>
      <c r="UGW6" s="179"/>
      <c r="UGX6" s="179"/>
      <c r="UGY6" s="179"/>
      <c r="UGZ6" s="179"/>
      <c r="UHA6" s="179"/>
      <c r="UHB6" s="179"/>
      <c r="UHC6" s="179"/>
      <c r="UHD6" s="179"/>
      <c r="UHE6" s="179"/>
      <c r="UHF6" s="179"/>
      <c r="UHG6" s="179"/>
      <c r="UHH6" s="179"/>
      <c r="UHI6" s="179"/>
      <c r="UHJ6" s="179"/>
      <c r="UHK6" s="179"/>
      <c r="UHL6" s="179"/>
      <c r="UHM6" s="179"/>
      <c r="UHN6" s="179"/>
      <c r="UHO6" s="179"/>
      <c r="UHP6" s="179"/>
      <c r="UHQ6" s="179"/>
      <c r="UHR6" s="179"/>
      <c r="UHS6" s="179"/>
      <c r="UHT6" s="179"/>
      <c r="UHU6" s="179"/>
      <c r="UHV6" s="179"/>
      <c r="UHW6" s="179"/>
      <c r="UHX6" s="179"/>
      <c r="UHY6" s="179"/>
      <c r="UHZ6" s="179"/>
      <c r="UIA6" s="179"/>
      <c r="UIB6" s="179"/>
      <c r="UIC6" s="179"/>
      <c r="UID6" s="179"/>
      <c r="UIE6" s="179"/>
      <c r="UIF6" s="179"/>
      <c r="UIG6" s="179"/>
      <c r="UIH6" s="179"/>
      <c r="UII6" s="179"/>
      <c r="UIJ6" s="179"/>
      <c r="UIK6" s="179"/>
      <c r="UIL6" s="179"/>
      <c r="UIM6" s="179"/>
      <c r="UIN6" s="179"/>
      <c r="UIO6" s="179"/>
      <c r="UIP6" s="179"/>
      <c r="UIQ6" s="179"/>
      <c r="UIR6" s="179"/>
      <c r="UIS6" s="179"/>
      <c r="UIT6" s="179"/>
      <c r="UIU6" s="179"/>
      <c r="UIV6" s="179"/>
      <c r="UIW6" s="179"/>
      <c r="UIX6" s="179"/>
      <c r="UIY6" s="179"/>
      <c r="UIZ6" s="179"/>
      <c r="UJA6" s="179"/>
      <c r="UJB6" s="179"/>
      <c r="UJC6" s="179"/>
      <c r="UJD6" s="179"/>
      <c r="UJE6" s="179"/>
      <c r="UJF6" s="179"/>
      <c r="UJG6" s="179"/>
      <c r="UJH6" s="179"/>
      <c r="UJI6" s="179"/>
      <c r="UJJ6" s="179"/>
      <c r="UJK6" s="179"/>
      <c r="UJL6" s="179"/>
      <c r="UJM6" s="179"/>
      <c r="UJN6" s="179"/>
      <c r="UJO6" s="179"/>
      <c r="UJP6" s="179"/>
      <c r="UJQ6" s="179"/>
      <c r="UJR6" s="179"/>
      <c r="UJS6" s="179"/>
      <c r="UJT6" s="179"/>
      <c r="UJU6" s="179"/>
      <c r="UJV6" s="179"/>
      <c r="UJW6" s="179"/>
      <c r="UJX6" s="179"/>
      <c r="UJY6" s="179"/>
      <c r="UJZ6" s="179"/>
      <c r="UKA6" s="179"/>
      <c r="UKB6" s="179"/>
      <c r="UKC6" s="179"/>
      <c r="UKD6" s="179"/>
      <c r="UKE6" s="179"/>
      <c r="UKF6" s="179"/>
      <c r="UKG6" s="179"/>
      <c r="UKH6" s="179"/>
      <c r="UKI6" s="179"/>
      <c r="UKJ6" s="179"/>
      <c r="UKK6" s="179"/>
      <c r="UKL6" s="179"/>
      <c r="UKM6" s="179"/>
      <c r="UKN6" s="179"/>
      <c r="UKO6" s="179"/>
      <c r="UKP6" s="179"/>
      <c r="UKQ6" s="179"/>
      <c r="UKR6" s="179"/>
      <c r="UKS6" s="179"/>
      <c r="UKT6" s="179"/>
      <c r="UKU6" s="179"/>
      <c r="UKV6" s="179"/>
      <c r="UKW6" s="179"/>
      <c r="UKX6" s="179"/>
      <c r="UKY6" s="179"/>
      <c r="UKZ6" s="179"/>
      <c r="ULA6" s="179"/>
      <c r="ULB6" s="179"/>
      <c r="ULC6" s="179"/>
      <c r="ULD6" s="179"/>
      <c r="ULE6" s="179"/>
      <c r="ULF6" s="179"/>
      <c r="ULG6" s="179"/>
      <c r="ULH6" s="179"/>
      <c r="ULI6" s="179"/>
      <c r="ULJ6" s="179"/>
      <c r="ULK6" s="179"/>
      <c r="ULL6" s="179"/>
      <c r="ULM6" s="179"/>
      <c r="ULN6" s="179"/>
      <c r="ULO6" s="179"/>
      <c r="ULP6" s="179"/>
      <c r="ULQ6" s="179"/>
      <c r="ULR6" s="179"/>
      <c r="ULS6" s="179"/>
      <c r="ULT6" s="179"/>
      <c r="ULU6" s="179"/>
      <c r="ULV6" s="179"/>
      <c r="ULW6" s="179"/>
      <c r="ULX6" s="179"/>
      <c r="ULY6" s="179"/>
      <c r="ULZ6" s="179"/>
      <c r="UMA6" s="179"/>
      <c r="UMB6" s="179"/>
      <c r="UMC6" s="179"/>
      <c r="UMD6" s="179"/>
      <c r="UME6" s="179"/>
      <c r="UMF6" s="179"/>
      <c r="UMG6" s="179"/>
      <c r="UMH6" s="179"/>
      <c r="UMI6" s="179"/>
      <c r="UMJ6" s="179"/>
      <c r="UMK6" s="179"/>
      <c r="UML6" s="179"/>
      <c r="UMM6" s="179"/>
      <c r="UMN6" s="179"/>
      <c r="UMO6" s="179"/>
      <c r="UMP6" s="179"/>
      <c r="UMQ6" s="179"/>
      <c r="UMR6" s="179"/>
      <c r="UMS6" s="179"/>
      <c r="UMT6" s="179"/>
      <c r="UMU6" s="179"/>
      <c r="UMV6" s="179"/>
      <c r="UMW6" s="179"/>
      <c r="UMX6" s="179"/>
      <c r="UMY6" s="179"/>
      <c r="UMZ6" s="179"/>
      <c r="UNA6" s="179"/>
      <c r="UNB6" s="179"/>
      <c r="UNC6" s="179"/>
      <c r="UND6" s="179"/>
      <c r="UNE6" s="179"/>
      <c r="UNF6" s="179"/>
      <c r="UNG6" s="179"/>
      <c r="UNH6" s="179"/>
      <c r="UNI6" s="179"/>
      <c r="UNJ6" s="179"/>
      <c r="UNK6" s="179"/>
      <c r="UNL6" s="179"/>
      <c r="UNM6" s="179"/>
      <c r="UNN6" s="179"/>
      <c r="UNO6" s="179"/>
      <c r="UNP6" s="179"/>
      <c r="UNQ6" s="179"/>
      <c r="UNR6" s="179"/>
      <c r="UNS6" s="179"/>
      <c r="UNT6" s="179"/>
      <c r="UNU6" s="179"/>
      <c r="UNV6" s="179"/>
      <c r="UNW6" s="179"/>
      <c r="UNX6" s="179"/>
      <c r="UNY6" s="179"/>
      <c r="UNZ6" s="179"/>
      <c r="UOA6" s="179"/>
      <c r="UOB6" s="179"/>
      <c r="UOC6" s="179"/>
      <c r="UOD6" s="179"/>
      <c r="UOE6" s="179"/>
      <c r="UOF6" s="179"/>
      <c r="UOG6" s="179"/>
      <c r="UOH6" s="179"/>
      <c r="UOI6" s="179"/>
      <c r="UOJ6" s="179"/>
      <c r="UOK6" s="179"/>
      <c r="UOL6" s="179"/>
      <c r="UOM6" s="179"/>
      <c r="UON6" s="179"/>
      <c r="UOO6" s="179"/>
      <c r="UOP6" s="179"/>
      <c r="UOQ6" s="179"/>
      <c r="UOR6" s="179"/>
      <c r="UOS6" s="179"/>
      <c r="UOT6" s="179"/>
      <c r="UOU6" s="179"/>
      <c r="UOV6" s="179"/>
      <c r="UOW6" s="179"/>
      <c r="UOX6" s="179"/>
      <c r="UOY6" s="179"/>
      <c r="UOZ6" s="179"/>
      <c r="UPA6" s="179"/>
      <c r="UPB6" s="179"/>
      <c r="UPC6" s="179"/>
      <c r="UPD6" s="179"/>
      <c r="UPE6" s="179"/>
      <c r="UPF6" s="179"/>
      <c r="UPG6" s="179"/>
      <c r="UPH6" s="179"/>
      <c r="UPI6" s="179"/>
      <c r="UPJ6" s="179"/>
      <c r="UPK6" s="179"/>
      <c r="UPL6" s="179"/>
      <c r="UPM6" s="179"/>
      <c r="UPN6" s="179"/>
      <c r="UPO6" s="179"/>
      <c r="UPP6" s="179"/>
      <c r="UPQ6" s="179"/>
      <c r="UPR6" s="179"/>
      <c r="UPS6" s="179"/>
      <c r="UPT6" s="179"/>
      <c r="UPU6" s="179"/>
      <c r="UPV6" s="179"/>
      <c r="UPW6" s="179"/>
      <c r="UPX6" s="179"/>
      <c r="UPY6" s="179"/>
      <c r="UPZ6" s="179"/>
      <c r="UQA6" s="179"/>
      <c r="UQB6" s="179"/>
      <c r="UQC6" s="179"/>
      <c r="UQD6" s="179"/>
      <c r="UQE6" s="179"/>
      <c r="UQF6" s="179"/>
      <c r="UQG6" s="179"/>
      <c r="UQH6" s="179"/>
      <c r="UQI6" s="179"/>
      <c r="UQJ6" s="179"/>
      <c r="UQK6" s="179"/>
      <c r="UQL6" s="179"/>
      <c r="UQM6" s="179"/>
      <c r="UQN6" s="179"/>
      <c r="UQO6" s="179"/>
      <c r="UQP6" s="179"/>
      <c r="UQQ6" s="179"/>
      <c r="UQR6" s="179"/>
      <c r="UQS6" s="179"/>
      <c r="UQT6" s="179"/>
      <c r="UQU6" s="179"/>
      <c r="UQV6" s="179"/>
      <c r="UQW6" s="179"/>
      <c r="UQX6" s="179"/>
      <c r="UQY6" s="179"/>
      <c r="UQZ6" s="179"/>
      <c r="URA6" s="179"/>
      <c r="URB6" s="179"/>
      <c r="URC6" s="179"/>
      <c r="URD6" s="179"/>
      <c r="URE6" s="179"/>
      <c r="URF6" s="179"/>
      <c r="URG6" s="179"/>
      <c r="URH6" s="179"/>
      <c r="URI6" s="179"/>
      <c r="URJ6" s="179"/>
      <c r="URK6" s="179"/>
      <c r="URL6" s="179"/>
      <c r="URM6" s="179"/>
      <c r="URN6" s="179"/>
      <c r="URO6" s="179"/>
      <c r="URP6" s="179"/>
      <c r="URQ6" s="179"/>
      <c r="URR6" s="179"/>
      <c r="URS6" s="179"/>
      <c r="URT6" s="179"/>
      <c r="URU6" s="179"/>
      <c r="URV6" s="179"/>
      <c r="URW6" s="179"/>
      <c r="URX6" s="179"/>
      <c r="URY6" s="179"/>
      <c r="URZ6" s="179"/>
      <c r="USA6" s="179"/>
      <c r="USB6" s="179"/>
      <c r="USC6" s="179"/>
      <c r="USD6" s="179"/>
      <c r="USE6" s="179"/>
      <c r="USF6" s="179"/>
      <c r="USG6" s="179"/>
      <c r="USH6" s="179"/>
      <c r="USI6" s="179"/>
      <c r="USJ6" s="179"/>
      <c r="USK6" s="179"/>
      <c r="USL6" s="179"/>
      <c r="USM6" s="179"/>
      <c r="USN6" s="179"/>
      <c r="USO6" s="179"/>
      <c r="USP6" s="179"/>
      <c r="USQ6" s="179"/>
      <c r="USR6" s="179"/>
      <c r="USS6" s="179"/>
      <c r="UST6" s="179"/>
      <c r="USU6" s="179"/>
      <c r="USV6" s="179"/>
      <c r="USW6" s="179"/>
      <c r="USX6" s="179"/>
      <c r="USY6" s="179"/>
      <c r="USZ6" s="179"/>
      <c r="UTA6" s="179"/>
      <c r="UTB6" s="179"/>
      <c r="UTC6" s="179"/>
      <c r="UTD6" s="179"/>
      <c r="UTE6" s="179"/>
      <c r="UTF6" s="179"/>
      <c r="UTG6" s="179"/>
      <c r="UTH6" s="179"/>
      <c r="UTI6" s="179"/>
      <c r="UTJ6" s="179"/>
      <c r="UTK6" s="179"/>
      <c r="UTL6" s="179"/>
      <c r="UTM6" s="179"/>
      <c r="UTN6" s="179"/>
      <c r="UTO6" s="179"/>
      <c r="UTP6" s="179"/>
      <c r="UTQ6" s="179"/>
      <c r="UTR6" s="179"/>
      <c r="UTS6" s="179"/>
      <c r="UTT6" s="179"/>
      <c r="UTU6" s="179"/>
      <c r="UTV6" s="179"/>
      <c r="UTW6" s="179"/>
      <c r="UTX6" s="179"/>
      <c r="UTY6" s="179"/>
      <c r="UTZ6" s="179"/>
      <c r="UUA6" s="179"/>
      <c r="UUB6" s="179"/>
      <c r="UUC6" s="179"/>
      <c r="UUD6" s="179"/>
      <c r="UUE6" s="179"/>
      <c r="UUF6" s="179"/>
      <c r="UUG6" s="179"/>
      <c r="UUH6" s="179"/>
      <c r="UUI6" s="179"/>
      <c r="UUJ6" s="179"/>
      <c r="UUK6" s="179"/>
      <c r="UUL6" s="179"/>
      <c r="UUM6" s="179"/>
      <c r="UUN6" s="179"/>
      <c r="UUO6" s="179"/>
      <c r="UUP6" s="179"/>
      <c r="UUQ6" s="179"/>
      <c r="UUR6" s="179"/>
      <c r="UUS6" s="179"/>
      <c r="UUT6" s="179"/>
      <c r="UUU6" s="179"/>
      <c r="UUV6" s="179"/>
      <c r="UUW6" s="179"/>
      <c r="UUX6" s="179"/>
      <c r="UUY6" s="179"/>
      <c r="UUZ6" s="179"/>
      <c r="UVA6" s="179"/>
      <c r="UVB6" s="179"/>
      <c r="UVC6" s="179"/>
      <c r="UVD6" s="179"/>
      <c r="UVE6" s="179"/>
      <c r="UVF6" s="179"/>
      <c r="UVG6" s="179"/>
      <c r="UVH6" s="179"/>
      <c r="UVI6" s="179"/>
      <c r="UVJ6" s="179"/>
      <c r="UVK6" s="179"/>
      <c r="UVL6" s="179"/>
      <c r="UVM6" s="179"/>
      <c r="UVN6" s="179"/>
      <c r="UVO6" s="179"/>
      <c r="UVP6" s="179"/>
      <c r="UVQ6" s="179"/>
      <c r="UVR6" s="179"/>
      <c r="UVS6" s="179"/>
      <c r="UVT6" s="179"/>
      <c r="UVU6" s="179"/>
      <c r="UVV6" s="179"/>
      <c r="UVW6" s="179"/>
      <c r="UVX6" s="179"/>
      <c r="UVY6" s="179"/>
      <c r="UVZ6" s="179"/>
      <c r="UWA6" s="179"/>
      <c r="UWB6" s="179"/>
      <c r="UWC6" s="179"/>
      <c r="UWD6" s="179"/>
      <c r="UWE6" s="179"/>
      <c r="UWF6" s="179"/>
      <c r="UWG6" s="179"/>
      <c r="UWH6" s="179"/>
      <c r="UWI6" s="179"/>
      <c r="UWJ6" s="179"/>
      <c r="UWK6" s="179"/>
      <c r="UWL6" s="179"/>
      <c r="UWM6" s="179"/>
      <c r="UWN6" s="179"/>
      <c r="UWO6" s="179"/>
      <c r="UWP6" s="179"/>
      <c r="UWQ6" s="179"/>
      <c r="UWR6" s="179"/>
      <c r="UWS6" s="179"/>
      <c r="UWT6" s="179"/>
      <c r="UWU6" s="179"/>
      <c r="UWV6" s="179"/>
      <c r="UWW6" s="179"/>
      <c r="UWX6" s="179"/>
      <c r="UWY6" s="179"/>
      <c r="UWZ6" s="179"/>
      <c r="UXA6" s="179"/>
      <c r="UXB6" s="179"/>
      <c r="UXC6" s="179"/>
      <c r="UXD6" s="179"/>
      <c r="UXE6" s="179"/>
      <c r="UXF6" s="179"/>
      <c r="UXG6" s="179"/>
      <c r="UXH6" s="179"/>
      <c r="UXI6" s="179"/>
      <c r="UXJ6" s="179"/>
      <c r="UXK6" s="179"/>
      <c r="UXL6" s="179"/>
      <c r="UXM6" s="179"/>
      <c r="UXN6" s="179"/>
      <c r="UXO6" s="179"/>
      <c r="UXP6" s="179"/>
      <c r="UXQ6" s="179"/>
      <c r="UXR6" s="179"/>
      <c r="UXS6" s="179"/>
      <c r="UXT6" s="179"/>
      <c r="UXU6" s="179"/>
      <c r="UXV6" s="179"/>
      <c r="UXW6" s="179"/>
      <c r="UXX6" s="179"/>
      <c r="UXY6" s="179"/>
      <c r="UXZ6" s="179"/>
      <c r="UYA6" s="179"/>
      <c r="UYB6" s="179"/>
      <c r="UYC6" s="179"/>
      <c r="UYD6" s="179"/>
      <c r="UYE6" s="179"/>
      <c r="UYF6" s="179"/>
      <c r="UYG6" s="179"/>
      <c r="UYH6" s="179"/>
      <c r="UYI6" s="179"/>
      <c r="UYJ6" s="179"/>
      <c r="UYK6" s="179"/>
      <c r="UYL6" s="179"/>
      <c r="UYM6" s="179"/>
      <c r="UYN6" s="179"/>
      <c r="UYO6" s="179"/>
      <c r="UYP6" s="179"/>
      <c r="UYQ6" s="179"/>
      <c r="UYR6" s="179"/>
      <c r="UYS6" s="179"/>
      <c r="UYT6" s="179"/>
      <c r="UYU6" s="179"/>
      <c r="UYV6" s="179"/>
      <c r="UYW6" s="179"/>
      <c r="UYX6" s="179"/>
      <c r="UYY6" s="179"/>
      <c r="UYZ6" s="179"/>
      <c r="UZA6" s="179"/>
      <c r="UZB6" s="179"/>
      <c r="UZC6" s="179"/>
      <c r="UZD6" s="179"/>
      <c r="UZE6" s="179"/>
      <c r="UZF6" s="179"/>
      <c r="UZG6" s="179"/>
      <c r="UZH6" s="179"/>
      <c r="UZI6" s="179"/>
      <c r="UZJ6" s="179"/>
      <c r="UZK6" s="179"/>
      <c r="UZL6" s="179"/>
      <c r="UZM6" s="179"/>
      <c r="UZN6" s="179"/>
      <c r="UZO6" s="179"/>
      <c r="UZP6" s="179"/>
      <c r="UZQ6" s="179"/>
      <c r="UZR6" s="179"/>
      <c r="UZS6" s="179"/>
      <c r="UZT6" s="179"/>
      <c r="UZU6" s="179"/>
      <c r="UZV6" s="179"/>
      <c r="UZW6" s="179"/>
      <c r="UZX6" s="179"/>
      <c r="UZY6" s="179"/>
      <c r="UZZ6" s="179"/>
      <c r="VAA6" s="179"/>
      <c r="VAB6" s="179"/>
      <c r="VAC6" s="179"/>
      <c r="VAD6" s="179"/>
      <c r="VAE6" s="179"/>
      <c r="VAF6" s="179"/>
      <c r="VAG6" s="179"/>
      <c r="VAH6" s="179"/>
      <c r="VAI6" s="179"/>
      <c r="VAJ6" s="179"/>
      <c r="VAK6" s="179"/>
      <c r="VAL6" s="179"/>
      <c r="VAM6" s="179"/>
      <c r="VAN6" s="179"/>
      <c r="VAO6" s="179"/>
      <c r="VAP6" s="179"/>
      <c r="VAQ6" s="179"/>
      <c r="VAR6" s="179"/>
      <c r="VAS6" s="179"/>
      <c r="VAT6" s="179"/>
      <c r="VAU6" s="179"/>
      <c r="VAV6" s="179"/>
      <c r="VAW6" s="179"/>
      <c r="VAX6" s="179"/>
      <c r="VAY6" s="179"/>
      <c r="VAZ6" s="179"/>
      <c r="VBA6" s="179"/>
      <c r="VBB6" s="179"/>
      <c r="VBC6" s="179"/>
      <c r="VBD6" s="179"/>
      <c r="VBE6" s="179"/>
      <c r="VBF6" s="179"/>
      <c r="VBG6" s="179"/>
      <c r="VBH6" s="179"/>
      <c r="VBI6" s="179"/>
      <c r="VBJ6" s="179"/>
      <c r="VBK6" s="179"/>
      <c r="VBL6" s="179"/>
      <c r="VBM6" s="179"/>
      <c r="VBN6" s="179"/>
      <c r="VBO6" s="179"/>
      <c r="VBP6" s="179"/>
      <c r="VBQ6" s="179"/>
      <c r="VBR6" s="179"/>
      <c r="VBS6" s="179"/>
      <c r="VBT6" s="179"/>
      <c r="VBU6" s="179"/>
      <c r="VBV6" s="179"/>
      <c r="VBW6" s="179"/>
      <c r="VBX6" s="179"/>
      <c r="VBY6" s="179"/>
      <c r="VBZ6" s="179"/>
      <c r="VCA6" s="179"/>
      <c r="VCB6" s="179"/>
      <c r="VCC6" s="179"/>
      <c r="VCD6" s="179"/>
      <c r="VCE6" s="179"/>
      <c r="VCF6" s="179"/>
      <c r="VCG6" s="179"/>
      <c r="VCH6" s="179"/>
      <c r="VCI6" s="179"/>
      <c r="VCJ6" s="179"/>
      <c r="VCK6" s="179"/>
      <c r="VCL6" s="179"/>
      <c r="VCM6" s="179"/>
      <c r="VCN6" s="179"/>
      <c r="VCO6" s="179"/>
      <c r="VCP6" s="179"/>
      <c r="VCQ6" s="179"/>
      <c r="VCR6" s="179"/>
      <c r="VCS6" s="179"/>
      <c r="VCT6" s="179"/>
      <c r="VCU6" s="179"/>
      <c r="VCV6" s="179"/>
      <c r="VCW6" s="179"/>
      <c r="VCX6" s="179"/>
      <c r="VCY6" s="179"/>
      <c r="VCZ6" s="179"/>
      <c r="VDA6" s="179"/>
      <c r="VDB6" s="179"/>
      <c r="VDC6" s="179"/>
      <c r="VDD6" s="179"/>
      <c r="VDE6" s="179"/>
      <c r="VDF6" s="179"/>
      <c r="VDG6" s="179"/>
      <c r="VDH6" s="179"/>
      <c r="VDI6" s="179"/>
      <c r="VDJ6" s="179"/>
      <c r="VDK6" s="179"/>
      <c r="VDL6" s="179"/>
      <c r="VDM6" s="179"/>
      <c r="VDN6" s="179"/>
      <c r="VDO6" s="179"/>
      <c r="VDP6" s="179"/>
      <c r="VDQ6" s="179"/>
      <c r="VDR6" s="179"/>
      <c r="VDS6" s="179"/>
      <c r="VDT6" s="179"/>
      <c r="VDU6" s="179"/>
      <c r="VDV6" s="179"/>
      <c r="VDW6" s="179"/>
      <c r="VDX6" s="179"/>
      <c r="VDY6" s="179"/>
      <c r="VDZ6" s="179"/>
      <c r="VEA6" s="179"/>
      <c r="VEB6" s="179"/>
      <c r="VEC6" s="179"/>
      <c r="VED6" s="179"/>
      <c r="VEE6" s="179"/>
      <c r="VEF6" s="179"/>
      <c r="VEG6" s="179"/>
      <c r="VEH6" s="179"/>
      <c r="VEI6" s="179"/>
      <c r="VEJ6" s="179"/>
      <c r="VEK6" s="179"/>
      <c r="VEL6" s="179"/>
      <c r="VEM6" s="179"/>
      <c r="VEN6" s="179"/>
      <c r="VEO6" s="179"/>
      <c r="VEP6" s="179"/>
      <c r="VEQ6" s="179"/>
      <c r="VER6" s="179"/>
      <c r="VES6" s="179"/>
      <c r="VET6" s="179"/>
      <c r="VEU6" s="179"/>
      <c r="VEV6" s="179"/>
      <c r="VEW6" s="179"/>
      <c r="VEX6" s="179"/>
      <c r="VEY6" s="179"/>
      <c r="VEZ6" s="179"/>
      <c r="VFA6" s="179"/>
      <c r="VFB6" s="179"/>
      <c r="VFC6" s="179"/>
      <c r="VFD6" s="179"/>
      <c r="VFE6" s="179"/>
      <c r="VFF6" s="179"/>
      <c r="VFG6" s="179"/>
      <c r="VFH6" s="179"/>
      <c r="VFI6" s="179"/>
      <c r="VFJ6" s="179"/>
      <c r="VFK6" s="179"/>
      <c r="VFL6" s="179"/>
      <c r="VFM6" s="179"/>
      <c r="VFN6" s="179"/>
      <c r="VFO6" s="179"/>
      <c r="VFP6" s="179"/>
      <c r="VFQ6" s="179"/>
      <c r="VFR6" s="179"/>
      <c r="VFS6" s="179"/>
      <c r="VFT6" s="179"/>
      <c r="VFU6" s="179"/>
      <c r="VFV6" s="179"/>
      <c r="VFW6" s="179"/>
      <c r="VFX6" s="179"/>
      <c r="VFY6" s="179"/>
      <c r="VFZ6" s="179"/>
      <c r="VGA6" s="179"/>
      <c r="VGB6" s="179"/>
      <c r="VGC6" s="179"/>
      <c r="VGD6" s="179"/>
      <c r="VGE6" s="179"/>
      <c r="VGF6" s="179"/>
      <c r="VGG6" s="179"/>
      <c r="VGH6" s="179"/>
      <c r="VGI6" s="179"/>
      <c r="VGJ6" s="179"/>
      <c r="VGK6" s="179"/>
      <c r="VGL6" s="179"/>
      <c r="VGM6" s="179"/>
      <c r="VGN6" s="179"/>
      <c r="VGO6" s="179"/>
      <c r="VGP6" s="179"/>
      <c r="VGQ6" s="179"/>
      <c r="VGR6" s="179"/>
      <c r="VGS6" s="179"/>
      <c r="VGT6" s="179"/>
      <c r="VGU6" s="179"/>
      <c r="VGV6" s="179"/>
      <c r="VGW6" s="179"/>
      <c r="VGX6" s="179"/>
      <c r="VGY6" s="179"/>
      <c r="VGZ6" s="179"/>
      <c r="VHA6" s="179"/>
      <c r="VHB6" s="179"/>
      <c r="VHC6" s="179"/>
      <c r="VHD6" s="179"/>
      <c r="VHE6" s="179"/>
      <c r="VHF6" s="179"/>
      <c r="VHG6" s="179"/>
      <c r="VHH6" s="179"/>
      <c r="VHI6" s="179"/>
      <c r="VHJ6" s="179"/>
      <c r="VHK6" s="179"/>
      <c r="VHL6" s="179"/>
      <c r="VHM6" s="179"/>
      <c r="VHN6" s="179"/>
      <c r="VHO6" s="179"/>
      <c r="VHP6" s="179"/>
      <c r="VHQ6" s="179"/>
      <c r="VHR6" s="179"/>
      <c r="VHS6" s="179"/>
      <c r="VHT6" s="179"/>
      <c r="VHU6" s="179"/>
      <c r="VHV6" s="179"/>
      <c r="VHW6" s="179"/>
      <c r="VHX6" s="179"/>
      <c r="VHY6" s="179"/>
      <c r="VHZ6" s="179"/>
      <c r="VIA6" s="179"/>
      <c r="VIB6" s="179"/>
      <c r="VIC6" s="179"/>
      <c r="VID6" s="179"/>
      <c r="VIE6" s="179"/>
      <c r="VIF6" s="179"/>
      <c r="VIG6" s="179"/>
      <c r="VIH6" s="179"/>
      <c r="VII6" s="179"/>
      <c r="VIJ6" s="179"/>
      <c r="VIK6" s="179"/>
      <c r="VIL6" s="179"/>
      <c r="VIM6" s="179"/>
      <c r="VIN6" s="179"/>
      <c r="VIO6" s="179"/>
      <c r="VIP6" s="179"/>
      <c r="VIQ6" s="179"/>
      <c r="VIR6" s="179"/>
      <c r="VIS6" s="179"/>
      <c r="VIT6" s="179"/>
      <c r="VIU6" s="179"/>
      <c r="VIV6" s="179"/>
      <c r="VIW6" s="179"/>
      <c r="VIX6" s="179"/>
      <c r="VIY6" s="179"/>
      <c r="VIZ6" s="179"/>
      <c r="VJA6" s="179"/>
      <c r="VJB6" s="179"/>
      <c r="VJC6" s="179"/>
      <c r="VJD6" s="179"/>
      <c r="VJE6" s="179"/>
      <c r="VJF6" s="179"/>
      <c r="VJG6" s="179"/>
      <c r="VJH6" s="179"/>
      <c r="VJI6" s="179"/>
      <c r="VJJ6" s="179"/>
      <c r="VJK6" s="179"/>
      <c r="VJL6" s="179"/>
      <c r="VJM6" s="179"/>
      <c r="VJN6" s="179"/>
      <c r="VJO6" s="179"/>
      <c r="VJP6" s="179"/>
      <c r="VJQ6" s="179"/>
      <c r="VJR6" s="179"/>
      <c r="VJS6" s="179"/>
      <c r="VJT6" s="179"/>
      <c r="VJU6" s="179"/>
      <c r="VJV6" s="179"/>
      <c r="VJW6" s="179"/>
      <c r="VJX6" s="179"/>
      <c r="VJY6" s="179"/>
      <c r="VJZ6" s="179"/>
      <c r="VKA6" s="179"/>
      <c r="VKB6" s="179"/>
      <c r="VKC6" s="179"/>
      <c r="VKD6" s="179"/>
      <c r="VKE6" s="179"/>
      <c r="VKF6" s="179"/>
      <c r="VKG6" s="179"/>
      <c r="VKH6" s="179"/>
      <c r="VKI6" s="179"/>
      <c r="VKJ6" s="179"/>
      <c r="VKK6" s="179"/>
      <c r="VKL6" s="179"/>
      <c r="VKM6" s="179"/>
      <c r="VKN6" s="179"/>
      <c r="VKO6" s="179"/>
      <c r="VKP6" s="179"/>
      <c r="VKQ6" s="179"/>
      <c r="VKR6" s="179"/>
      <c r="VKS6" s="179"/>
      <c r="VKT6" s="179"/>
      <c r="VKU6" s="179"/>
      <c r="VKV6" s="179"/>
      <c r="VKW6" s="179"/>
      <c r="VKX6" s="179"/>
      <c r="VKY6" s="179"/>
      <c r="VKZ6" s="179"/>
      <c r="VLA6" s="179"/>
      <c r="VLB6" s="179"/>
      <c r="VLC6" s="179"/>
      <c r="VLD6" s="179"/>
      <c r="VLE6" s="179"/>
      <c r="VLF6" s="179"/>
      <c r="VLG6" s="179"/>
      <c r="VLH6" s="179"/>
      <c r="VLI6" s="179"/>
      <c r="VLJ6" s="179"/>
      <c r="VLK6" s="179"/>
      <c r="VLL6" s="179"/>
      <c r="VLM6" s="179"/>
      <c r="VLN6" s="179"/>
      <c r="VLO6" s="179"/>
      <c r="VLP6" s="179"/>
      <c r="VLQ6" s="179"/>
      <c r="VLR6" s="179"/>
      <c r="VLS6" s="179"/>
      <c r="VLT6" s="179"/>
      <c r="VLU6" s="179"/>
      <c r="VLV6" s="179"/>
      <c r="VLW6" s="179"/>
      <c r="VLX6" s="179"/>
      <c r="VLY6" s="179"/>
      <c r="VLZ6" s="179"/>
      <c r="VMA6" s="179"/>
      <c r="VMB6" s="179"/>
      <c r="VMC6" s="179"/>
      <c r="VMD6" s="179"/>
      <c r="VME6" s="179"/>
      <c r="VMF6" s="179"/>
      <c r="VMG6" s="179"/>
      <c r="VMH6" s="179"/>
      <c r="VMI6" s="179"/>
      <c r="VMJ6" s="179"/>
      <c r="VMK6" s="179"/>
      <c r="VML6" s="179"/>
      <c r="VMM6" s="179"/>
      <c r="VMN6" s="179"/>
      <c r="VMO6" s="179"/>
      <c r="VMP6" s="179"/>
      <c r="VMQ6" s="179"/>
      <c r="VMR6" s="179"/>
      <c r="VMS6" s="179"/>
      <c r="VMT6" s="179"/>
      <c r="VMU6" s="179"/>
      <c r="VMV6" s="179"/>
      <c r="VMW6" s="179"/>
      <c r="VMX6" s="179"/>
      <c r="VMY6" s="179"/>
      <c r="VMZ6" s="179"/>
      <c r="VNA6" s="179"/>
      <c r="VNB6" s="179"/>
      <c r="VNC6" s="179"/>
      <c r="VND6" s="179"/>
      <c r="VNE6" s="179"/>
      <c r="VNF6" s="179"/>
      <c r="VNG6" s="179"/>
      <c r="VNH6" s="179"/>
      <c r="VNI6" s="179"/>
      <c r="VNJ6" s="179"/>
      <c r="VNK6" s="179"/>
      <c r="VNL6" s="179"/>
      <c r="VNM6" s="179"/>
      <c r="VNN6" s="179"/>
      <c r="VNO6" s="179"/>
      <c r="VNP6" s="179"/>
      <c r="VNQ6" s="179"/>
      <c r="VNR6" s="179"/>
      <c r="VNS6" s="179"/>
      <c r="VNT6" s="179"/>
      <c r="VNU6" s="179"/>
      <c r="VNV6" s="179"/>
      <c r="VNW6" s="179"/>
      <c r="VNX6" s="179"/>
      <c r="VNY6" s="179"/>
      <c r="VNZ6" s="179"/>
      <c r="VOA6" s="179"/>
      <c r="VOB6" s="179"/>
      <c r="VOC6" s="179"/>
      <c r="VOD6" s="179"/>
      <c r="VOE6" s="179"/>
      <c r="VOF6" s="179"/>
      <c r="VOG6" s="179"/>
      <c r="VOH6" s="179"/>
      <c r="VOI6" s="179"/>
      <c r="VOJ6" s="179"/>
      <c r="VOK6" s="179"/>
      <c r="VOL6" s="179"/>
      <c r="VOM6" s="179"/>
      <c r="VON6" s="179"/>
      <c r="VOO6" s="179"/>
      <c r="VOP6" s="179"/>
      <c r="VOQ6" s="179"/>
      <c r="VOR6" s="179"/>
      <c r="VOS6" s="179"/>
      <c r="VOT6" s="179"/>
      <c r="VOU6" s="179"/>
      <c r="VOV6" s="179"/>
      <c r="VOW6" s="179"/>
      <c r="VOX6" s="179"/>
      <c r="VOY6" s="179"/>
      <c r="VOZ6" s="179"/>
      <c r="VPA6" s="179"/>
      <c r="VPB6" s="179"/>
      <c r="VPC6" s="179"/>
      <c r="VPD6" s="179"/>
      <c r="VPE6" s="179"/>
      <c r="VPF6" s="179"/>
      <c r="VPG6" s="179"/>
      <c r="VPH6" s="179"/>
      <c r="VPI6" s="179"/>
      <c r="VPJ6" s="179"/>
      <c r="VPK6" s="179"/>
      <c r="VPL6" s="179"/>
      <c r="VPM6" s="179"/>
      <c r="VPN6" s="179"/>
      <c r="VPO6" s="179"/>
      <c r="VPP6" s="179"/>
      <c r="VPQ6" s="179"/>
      <c r="VPR6" s="179"/>
      <c r="VPS6" s="179"/>
      <c r="VPT6" s="179"/>
      <c r="VPU6" s="179"/>
      <c r="VPV6" s="179"/>
      <c r="VPW6" s="179"/>
      <c r="VPX6" s="179"/>
      <c r="VPY6" s="179"/>
      <c r="VPZ6" s="179"/>
      <c r="VQA6" s="179"/>
      <c r="VQB6" s="179"/>
      <c r="VQC6" s="179"/>
      <c r="VQD6" s="179"/>
      <c r="VQE6" s="179"/>
      <c r="VQF6" s="179"/>
      <c r="VQG6" s="179"/>
      <c r="VQH6" s="179"/>
      <c r="VQI6" s="179"/>
      <c r="VQJ6" s="179"/>
      <c r="VQK6" s="179"/>
      <c r="VQL6" s="179"/>
      <c r="VQM6" s="179"/>
      <c r="VQN6" s="179"/>
      <c r="VQO6" s="179"/>
      <c r="VQP6" s="179"/>
      <c r="VQQ6" s="179"/>
      <c r="VQR6" s="179"/>
      <c r="VQS6" s="179"/>
      <c r="VQT6" s="179"/>
      <c r="VQU6" s="179"/>
      <c r="VQV6" s="179"/>
      <c r="VQW6" s="179"/>
      <c r="VQX6" s="179"/>
      <c r="VQY6" s="179"/>
      <c r="VQZ6" s="179"/>
      <c r="VRA6" s="179"/>
      <c r="VRB6" s="179"/>
      <c r="VRC6" s="179"/>
      <c r="VRD6" s="179"/>
      <c r="VRE6" s="179"/>
      <c r="VRF6" s="179"/>
      <c r="VRG6" s="179"/>
      <c r="VRH6" s="179"/>
      <c r="VRI6" s="179"/>
      <c r="VRJ6" s="179"/>
      <c r="VRK6" s="179"/>
      <c r="VRL6" s="179"/>
      <c r="VRM6" s="179"/>
      <c r="VRN6" s="179"/>
      <c r="VRO6" s="179"/>
      <c r="VRP6" s="179"/>
      <c r="VRQ6" s="179"/>
      <c r="VRR6" s="179"/>
      <c r="VRS6" s="179"/>
      <c r="VRT6" s="179"/>
      <c r="VRU6" s="179"/>
      <c r="VRV6" s="179"/>
      <c r="VRW6" s="179"/>
      <c r="VRX6" s="179"/>
      <c r="VRY6" s="179"/>
      <c r="VRZ6" s="179"/>
      <c r="VSA6" s="179"/>
      <c r="VSB6" s="179"/>
      <c r="VSC6" s="179"/>
      <c r="VSD6" s="179"/>
      <c r="VSE6" s="179"/>
      <c r="VSF6" s="179"/>
      <c r="VSG6" s="179"/>
      <c r="VSH6" s="179"/>
      <c r="VSI6" s="179"/>
      <c r="VSJ6" s="179"/>
      <c r="VSK6" s="179"/>
      <c r="VSL6" s="179"/>
      <c r="VSM6" s="179"/>
      <c r="VSN6" s="179"/>
      <c r="VSO6" s="179"/>
      <c r="VSP6" s="179"/>
      <c r="VSQ6" s="179"/>
      <c r="VSR6" s="179"/>
      <c r="VSS6" s="179"/>
      <c r="VST6" s="179"/>
      <c r="VSU6" s="179"/>
      <c r="VSV6" s="179"/>
      <c r="VSW6" s="179"/>
      <c r="VSX6" s="179"/>
      <c r="VSY6" s="179"/>
      <c r="VSZ6" s="179"/>
      <c r="VTA6" s="179"/>
      <c r="VTB6" s="179"/>
      <c r="VTC6" s="179"/>
      <c r="VTD6" s="179"/>
      <c r="VTE6" s="179"/>
      <c r="VTF6" s="179"/>
      <c r="VTG6" s="179"/>
      <c r="VTH6" s="179"/>
      <c r="VTI6" s="179"/>
      <c r="VTJ6" s="179"/>
      <c r="VTK6" s="179"/>
      <c r="VTL6" s="179"/>
      <c r="VTM6" s="179"/>
      <c r="VTN6" s="179"/>
      <c r="VTO6" s="179"/>
      <c r="VTP6" s="179"/>
      <c r="VTQ6" s="179"/>
      <c r="VTR6" s="179"/>
      <c r="VTS6" s="179"/>
      <c r="VTT6" s="179"/>
      <c r="VTU6" s="179"/>
      <c r="VTV6" s="179"/>
      <c r="VTW6" s="179"/>
      <c r="VTX6" s="179"/>
      <c r="VTY6" s="179"/>
      <c r="VTZ6" s="179"/>
      <c r="VUA6" s="179"/>
      <c r="VUB6" s="179"/>
      <c r="VUC6" s="179"/>
      <c r="VUD6" s="179"/>
      <c r="VUE6" s="179"/>
      <c r="VUF6" s="179"/>
      <c r="VUG6" s="179"/>
      <c r="VUH6" s="179"/>
      <c r="VUI6" s="179"/>
      <c r="VUJ6" s="179"/>
      <c r="VUK6" s="179"/>
      <c r="VUL6" s="179"/>
      <c r="VUM6" s="179"/>
      <c r="VUN6" s="179"/>
      <c r="VUO6" s="179"/>
      <c r="VUP6" s="179"/>
      <c r="VUQ6" s="179"/>
      <c r="VUR6" s="179"/>
      <c r="VUS6" s="179"/>
      <c r="VUT6" s="179"/>
      <c r="VUU6" s="179"/>
      <c r="VUV6" s="179"/>
      <c r="VUW6" s="179"/>
      <c r="VUX6" s="179"/>
      <c r="VUY6" s="179"/>
      <c r="VUZ6" s="179"/>
      <c r="VVA6" s="179"/>
      <c r="VVB6" s="179"/>
      <c r="VVC6" s="179"/>
      <c r="VVD6" s="179"/>
      <c r="VVE6" s="179"/>
      <c r="VVF6" s="179"/>
      <c r="VVG6" s="179"/>
      <c r="VVH6" s="179"/>
      <c r="VVI6" s="179"/>
      <c r="VVJ6" s="179"/>
      <c r="VVK6" s="179"/>
      <c r="VVL6" s="179"/>
      <c r="VVM6" s="179"/>
      <c r="VVN6" s="179"/>
      <c r="VVO6" s="179"/>
      <c r="VVP6" s="179"/>
      <c r="VVQ6" s="179"/>
      <c r="VVR6" s="179"/>
      <c r="VVS6" s="179"/>
      <c r="VVT6" s="179"/>
      <c r="VVU6" s="179"/>
      <c r="VVV6" s="179"/>
      <c r="VVW6" s="179"/>
      <c r="VVX6" s="179"/>
      <c r="VVY6" s="179"/>
      <c r="VVZ6" s="179"/>
      <c r="VWA6" s="179"/>
      <c r="VWB6" s="179"/>
      <c r="VWC6" s="179"/>
      <c r="VWD6" s="179"/>
      <c r="VWE6" s="179"/>
      <c r="VWF6" s="179"/>
      <c r="VWG6" s="179"/>
      <c r="VWH6" s="179"/>
      <c r="VWI6" s="179"/>
      <c r="VWJ6" s="179"/>
      <c r="VWK6" s="179"/>
      <c r="VWL6" s="179"/>
      <c r="VWM6" s="179"/>
      <c r="VWN6" s="179"/>
      <c r="VWO6" s="179"/>
      <c r="VWP6" s="179"/>
      <c r="VWQ6" s="179"/>
      <c r="VWR6" s="179"/>
      <c r="VWS6" s="179"/>
      <c r="VWT6" s="179"/>
      <c r="VWU6" s="179"/>
      <c r="VWV6" s="179"/>
      <c r="VWW6" s="179"/>
      <c r="VWX6" s="179"/>
      <c r="VWY6" s="179"/>
      <c r="VWZ6" s="179"/>
      <c r="VXA6" s="179"/>
      <c r="VXB6" s="179"/>
      <c r="VXC6" s="179"/>
      <c r="VXD6" s="179"/>
      <c r="VXE6" s="179"/>
      <c r="VXF6" s="179"/>
      <c r="VXG6" s="179"/>
      <c r="VXH6" s="179"/>
      <c r="VXI6" s="179"/>
      <c r="VXJ6" s="179"/>
      <c r="VXK6" s="179"/>
      <c r="VXL6" s="179"/>
      <c r="VXM6" s="179"/>
      <c r="VXN6" s="179"/>
      <c r="VXO6" s="179"/>
      <c r="VXP6" s="179"/>
      <c r="VXQ6" s="179"/>
      <c r="VXR6" s="179"/>
      <c r="VXS6" s="179"/>
      <c r="VXT6" s="179"/>
      <c r="VXU6" s="179"/>
      <c r="VXV6" s="179"/>
      <c r="VXW6" s="179"/>
      <c r="VXX6" s="179"/>
      <c r="VXY6" s="179"/>
      <c r="VXZ6" s="179"/>
      <c r="VYA6" s="179"/>
      <c r="VYB6" s="179"/>
      <c r="VYC6" s="179"/>
      <c r="VYD6" s="179"/>
      <c r="VYE6" s="179"/>
      <c r="VYF6" s="179"/>
      <c r="VYG6" s="179"/>
      <c r="VYH6" s="179"/>
      <c r="VYI6" s="179"/>
      <c r="VYJ6" s="179"/>
      <c r="VYK6" s="179"/>
      <c r="VYL6" s="179"/>
      <c r="VYM6" s="179"/>
      <c r="VYN6" s="179"/>
      <c r="VYO6" s="179"/>
      <c r="VYP6" s="179"/>
      <c r="VYQ6" s="179"/>
      <c r="VYR6" s="179"/>
      <c r="VYS6" s="179"/>
      <c r="VYT6" s="179"/>
      <c r="VYU6" s="179"/>
      <c r="VYV6" s="179"/>
      <c r="VYW6" s="179"/>
      <c r="VYX6" s="179"/>
      <c r="VYY6" s="179"/>
      <c r="VYZ6" s="179"/>
      <c r="VZA6" s="179"/>
      <c r="VZB6" s="179"/>
      <c r="VZC6" s="179"/>
      <c r="VZD6" s="179"/>
      <c r="VZE6" s="179"/>
      <c r="VZF6" s="179"/>
      <c r="VZG6" s="179"/>
      <c r="VZH6" s="179"/>
      <c r="VZI6" s="179"/>
      <c r="VZJ6" s="179"/>
      <c r="VZK6" s="179"/>
      <c r="VZL6" s="179"/>
      <c r="VZM6" s="179"/>
      <c r="VZN6" s="179"/>
      <c r="VZO6" s="179"/>
      <c r="VZP6" s="179"/>
      <c r="VZQ6" s="179"/>
      <c r="VZR6" s="179"/>
      <c r="VZS6" s="179"/>
      <c r="VZT6" s="179"/>
      <c r="VZU6" s="179"/>
      <c r="VZV6" s="179"/>
      <c r="VZW6" s="179"/>
      <c r="VZX6" s="179"/>
      <c r="VZY6" s="179"/>
      <c r="VZZ6" s="179"/>
      <c r="WAA6" s="179"/>
      <c r="WAB6" s="179"/>
      <c r="WAC6" s="179"/>
      <c r="WAD6" s="179"/>
      <c r="WAE6" s="179"/>
      <c r="WAF6" s="179"/>
      <c r="WAG6" s="179"/>
      <c r="WAH6" s="179"/>
      <c r="WAI6" s="179"/>
      <c r="WAJ6" s="179"/>
      <c r="WAK6" s="179"/>
      <c r="WAL6" s="179"/>
      <c r="WAM6" s="179"/>
      <c r="WAN6" s="179"/>
      <c r="WAO6" s="179"/>
      <c r="WAP6" s="179"/>
      <c r="WAQ6" s="179"/>
      <c r="WAR6" s="179"/>
      <c r="WAS6" s="179"/>
      <c r="WAT6" s="179"/>
      <c r="WAU6" s="179"/>
      <c r="WAV6" s="179"/>
      <c r="WAW6" s="179"/>
      <c r="WAX6" s="179"/>
      <c r="WAY6" s="179"/>
      <c r="WAZ6" s="179"/>
      <c r="WBA6" s="179"/>
      <c r="WBB6" s="179"/>
      <c r="WBC6" s="179"/>
      <c r="WBD6" s="179"/>
      <c r="WBE6" s="179"/>
      <c r="WBF6" s="179"/>
      <c r="WBG6" s="179"/>
      <c r="WBH6" s="179"/>
      <c r="WBI6" s="179"/>
      <c r="WBJ6" s="179"/>
      <c r="WBK6" s="179"/>
      <c r="WBL6" s="179"/>
      <c r="WBM6" s="179"/>
      <c r="WBN6" s="179"/>
      <c r="WBO6" s="179"/>
      <c r="WBP6" s="179"/>
      <c r="WBQ6" s="179"/>
      <c r="WBR6" s="179"/>
      <c r="WBS6" s="179"/>
      <c r="WBT6" s="179"/>
      <c r="WBU6" s="179"/>
      <c r="WBV6" s="179"/>
      <c r="WBW6" s="179"/>
      <c r="WBX6" s="179"/>
      <c r="WBY6" s="179"/>
      <c r="WBZ6" s="179"/>
      <c r="WCA6" s="179"/>
      <c r="WCB6" s="179"/>
      <c r="WCC6" s="179"/>
      <c r="WCD6" s="179"/>
      <c r="WCE6" s="179"/>
      <c r="WCF6" s="179"/>
      <c r="WCG6" s="179"/>
      <c r="WCH6" s="179"/>
      <c r="WCI6" s="179"/>
      <c r="WCJ6" s="179"/>
      <c r="WCK6" s="179"/>
      <c r="WCL6" s="179"/>
      <c r="WCM6" s="179"/>
      <c r="WCN6" s="179"/>
      <c r="WCO6" s="179"/>
      <c r="WCP6" s="179"/>
      <c r="WCQ6" s="179"/>
      <c r="WCR6" s="179"/>
      <c r="WCS6" s="179"/>
      <c r="WCT6" s="179"/>
      <c r="WCU6" s="179"/>
      <c r="WCV6" s="179"/>
      <c r="WCW6" s="179"/>
      <c r="WCX6" s="179"/>
      <c r="WCY6" s="179"/>
      <c r="WCZ6" s="179"/>
      <c r="WDA6" s="179"/>
      <c r="WDB6" s="179"/>
      <c r="WDC6" s="179"/>
      <c r="WDD6" s="179"/>
      <c r="WDE6" s="179"/>
      <c r="WDF6" s="179"/>
      <c r="WDG6" s="179"/>
      <c r="WDH6" s="179"/>
      <c r="WDI6" s="179"/>
      <c r="WDJ6" s="179"/>
      <c r="WDK6" s="179"/>
      <c r="WDL6" s="179"/>
      <c r="WDM6" s="179"/>
      <c r="WDN6" s="179"/>
      <c r="WDO6" s="179"/>
      <c r="WDP6" s="179"/>
      <c r="WDQ6" s="179"/>
      <c r="WDR6" s="179"/>
      <c r="WDS6" s="179"/>
      <c r="WDT6" s="179"/>
      <c r="WDU6" s="179"/>
      <c r="WDV6" s="179"/>
      <c r="WDW6" s="179"/>
      <c r="WDX6" s="179"/>
      <c r="WDY6" s="179"/>
      <c r="WDZ6" s="179"/>
      <c r="WEA6" s="179"/>
      <c r="WEB6" s="179"/>
      <c r="WEC6" s="179"/>
      <c r="WED6" s="179"/>
      <c r="WEE6" s="179"/>
      <c r="WEF6" s="179"/>
      <c r="WEG6" s="179"/>
      <c r="WEH6" s="179"/>
      <c r="WEI6" s="179"/>
      <c r="WEJ6" s="179"/>
      <c r="WEK6" s="179"/>
      <c r="WEL6" s="179"/>
      <c r="WEM6" s="179"/>
      <c r="WEN6" s="179"/>
      <c r="WEO6" s="179"/>
      <c r="WEP6" s="179"/>
      <c r="WEQ6" s="179"/>
      <c r="WER6" s="179"/>
      <c r="WES6" s="179"/>
      <c r="WET6" s="179"/>
      <c r="WEU6" s="179"/>
      <c r="WEV6" s="179"/>
      <c r="WEW6" s="179"/>
      <c r="WEX6" s="179"/>
      <c r="WEY6" s="179"/>
      <c r="WEZ6" s="179"/>
      <c r="WFA6" s="179"/>
      <c r="WFB6" s="179"/>
      <c r="WFC6" s="179"/>
      <c r="WFD6" s="179"/>
      <c r="WFE6" s="179"/>
      <c r="WFF6" s="179"/>
      <c r="WFG6" s="179"/>
      <c r="WFH6" s="179"/>
      <c r="WFI6" s="179"/>
      <c r="WFJ6" s="179"/>
      <c r="WFK6" s="179"/>
      <c r="WFL6" s="179"/>
      <c r="WFM6" s="179"/>
      <c r="WFN6" s="179"/>
      <c r="WFO6" s="179"/>
      <c r="WFP6" s="179"/>
      <c r="WFQ6" s="179"/>
      <c r="WFR6" s="179"/>
      <c r="WFS6" s="179"/>
      <c r="WFT6" s="179"/>
      <c r="WFU6" s="179"/>
      <c r="WFV6" s="179"/>
      <c r="WFW6" s="179"/>
      <c r="WFX6" s="179"/>
      <c r="WFY6" s="179"/>
      <c r="WFZ6" s="179"/>
      <c r="WGA6" s="179"/>
      <c r="WGB6" s="179"/>
      <c r="WGC6" s="179"/>
      <c r="WGD6" s="179"/>
      <c r="WGE6" s="179"/>
      <c r="WGF6" s="179"/>
      <c r="WGG6" s="179"/>
      <c r="WGH6" s="179"/>
      <c r="WGI6" s="179"/>
      <c r="WGJ6" s="179"/>
      <c r="WGK6" s="179"/>
      <c r="WGL6" s="179"/>
      <c r="WGM6" s="179"/>
      <c r="WGN6" s="179"/>
      <c r="WGO6" s="179"/>
      <c r="WGP6" s="179"/>
      <c r="WGQ6" s="179"/>
      <c r="WGR6" s="179"/>
      <c r="WGS6" s="179"/>
      <c r="WGT6" s="179"/>
      <c r="WGU6" s="179"/>
      <c r="WGV6" s="179"/>
      <c r="WGW6" s="179"/>
      <c r="WGX6" s="179"/>
      <c r="WGY6" s="179"/>
      <c r="WGZ6" s="179"/>
      <c r="WHA6" s="179"/>
      <c r="WHB6" s="179"/>
      <c r="WHC6" s="179"/>
      <c r="WHD6" s="179"/>
      <c r="WHE6" s="179"/>
      <c r="WHF6" s="179"/>
      <c r="WHG6" s="179"/>
      <c r="WHH6" s="179"/>
      <c r="WHI6" s="179"/>
      <c r="WHJ6" s="179"/>
      <c r="WHK6" s="179"/>
      <c r="WHL6" s="179"/>
      <c r="WHM6" s="179"/>
      <c r="WHN6" s="179"/>
      <c r="WHO6" s="179"/>
      <c r="WHP6" s="179"/>
      <c r="WHQ6" s="179"/>
      <c r="WHR6" s="179"/>
      <c r="WHS6" s="179"/>
      <c r="WHT6" s="179"/>
      <c r="WHU6" s="179"/>
      <c r="WHV6" s="179"/>
      <c r="WHW6" s="179"/>
      <c r="WHX6" s="179"/>
      <c r="WHY6" s="179"/>
      <c r="WHZ6" s="179"/>
      <c r="WIA6" s="179"/>
      <c r="WIB6" s="179"/>
      <c r="WIC6" s="179"/>
      <c r="WID6" s="179"/>
      <c r="WIE6" s="179"/>
      <c r="WIF6" s="179"/>
      <c r="WIG6" s="179"/>
      <c r="WIH6" s="179"/>
      <c r="WII6" s="179"/>
      <c r="WIJ6" s="179"/>
      <c r="WIK6" s="179"/>
      <c r="WIL6" s="179"/>
      <c r="WIM6" s="179"/>
      <c r="WIN6" s="179"/>
      <c r="WIO6" s="179"/>
      <c r="WIP6" s="179"/>
      <c r="WIQ6" s="179"/>
      <c r="WIR6" s="179"/>
      <c r="WIS6" s="179"/>
      <c r="WIT6" s="179"/>
      <c r="WIU6" s="179"/>
      <c r="WIV6" s="179"/>
      <c r="WIW6" s="179"/>
      <c r="WIX6" s="179"/>
      <c r="WIY6" s="179"/>
      <c r="WIZ6" s="179"/>
      <c r="WJA6" s="179"/>
      <c r="WJB6" s="179"/>
      <c r="WJC6" s="179"/>
      <c r="WJD6" s="179"/>
      <c r="WJE6" s="179"/>
      <c r="WJF6" s="179"/>
      <c r="WJG6" s="179"/>
      <c r="WJH6" s="179"/>
      <c r="WJI6" s="179"/>
      <c r="WJJ6" s="179"/>
      <c r="WJK6" s="179"/>
      <c r="WJL6" s="179"/>
      <c r="WJM6" s="179"/>
      <c r="WJN6" s="179"/>
      <c r="WJO6" s="179"/>
      <c r="WJP6" s="179"/>
      <c r="WJQ6" s="179"/>
      <c r="WJR6" s="179"/>
      <c r="WJS6" s="179"/>
      <c r="WJT6" s="179"/>
      <c r="WJU6" s="179"/>
      <c r="WJV6" s="179"/>
      <c r="WJW6" s="179"/>
      <c r="WJX6" s="179"/>
      <c r="WJY6" s="179"/>
      <c r="WJZ6" s="179"/>
      <c r="WKA6" s="179"/>
      <c r="WKB6" s="179"/>
      <c r="WKC6" s="179"/>
      <c r="WKD6" s="179"/>
      <c r="WKE6" s="179"/>
      <c r="WKF6" s="179"/>
      <c r="WKG6" s="179"/>
      <c r="WKH6" s="179"/>
      <c r="WKI6" s="179"/>
      <c r="WKJ6" s="179"/>
      <c r="WKK6" s="179"/>
      <c r="WKL6" s="179"/>
      <c r="WKM6" s="179"/>
      <c r="WKN6" s="179"/>
      <c r="WKO6" s="179"/>
      <c r="WKP6" s="179"/>
      <c r="WKQ6" s="179"/>
      <c r="WKR6" s="179"/>
      <c r="WKS6" s="179"/>
      <c r="WKT6" s="179"/>
      <c r="WKU6" s="179"/>
      <c r="WKV6" s="179"/>
      <c r="WKW6" s="179"/>
      <c r="WKX6" s="179"/>
      <c r="WKY6" s="179"/>
      <c r="WKZ6" s="179"/>
      <c r="WLA6" s="179"/>
      <c r="WLB6" s="179"/>
      <c r="WLC6" s="179"/>
      <c r="WLD6" s="179"/>
      <c r="WLE6" s="179"/>
      <c r="WLF6" s="179"/>
      <c r="WLG6" s="179"/>
      <c r="WLH6" s="179"/>
      <c r="WLI6" s="179"/>
      <c r="WLJ6" s="179"/>
      <c r="WLK6" s="179"/>
      <c r="WLL6" s="179"/>
      <c r="WLM6" s="179"/>
      <c r="WLN6" s="179"/>
      <c r="WLO6" s="179"/>
      <c r="WLP6" s="179"/>
      <c r="WLQ6" s="179"/>
      <c r="WLR6" s="179"/>
      <c r="WLS6" s="179"/>
      <c r="WLT6" s="179"/>
      <c r="WLU6" s="179"/>
      <c r="WLV6" s="179"/>
      <c r="WLW6" s="179"/>
      <c r="WLX6" s="179"/>
      <c r="WLY6" s="179"/>
      <c r="WLZ6" s="179"/>
      <c r="WMA6" s="179"/>
      <c r="WMB6" s="179"/>
      <c r="WMC6" s="179"/>
      <c r="WMD6" s="179"/>
      <c r="WME6" s="179"/>
      <c r="WMF6" s="179"/>
      <c r="WMG6" s="179"/>
      <c r="WMH6" s="179"/>
      <c r="WMI6" s="179"/>
      <c r="WMJ6" s="179"/>
      <c r="WMK6" s="179"/>
      <c r="WML6" s="179"/>
      <c r="WMM6" s="179"/>
      <c r="WMN6" s="179"/>
      <c r="WMO6" s="179"/>
      <c r="WMP6" s="179"/>
      <c r="WMQ6" s="179"/>
      <c r="WMR6" s="179"/>
      <c r="WMS6" s="179"/>
      <c r="WMT6" s="179"/>
      <c r="WMU6" s="179"/>
      <c r="WMV6" s="179"/>
      <c r="WMW6" s="179"/>
      <c r="WMX6" s="179"/>
      <c r="WMY6" s="179"/>
      <c r="WMZ6" s="179"/>
      <c r="WNA6" s="179"/>
      <c r="WNB6" s="179"/>
      <c r="WNC6" s="179"/>
      <c r="WND6" s="179"/>
      <c r="WNE6" s="179"/>
      <c r="WNF6" s="179"/>
      <c r="WNG6" s="179"/>
      <c r="WNH6" s="179"/>
      <c r="WNI6" s="179"/>
      <c r="WNJ6" s="179"/>
      <c r="WNK6" s="179"/>
      <c r="WNL6" s="179"/>
      <c r="WNM6" s="179"/>
      <c r="WNN6" s="179"/>
      <c r="WNO6" s="179"/>
      <c r="WNP6" s="179"/>
      <c r="WNQ6" s="179"/>
      <c r="WNR6" s="179"/>
      <c r="WNS6" s="179"/>
      <c r="WNT6" s="179"/>
      <c r="WNU6" s="179"/>
      <c r="WNV6" s="179"/>
      <c r="WNW6" s="179"/>
      <c r="WNX6" s="179"/>
      <c r="WNY6" s="179"/>
      <c r="WNZ6" s="179"/>
      <c r="WOA6" s="179"/>
      <c r="WOB6" s="179"/>
      <c r="WOC6" s="179"/>
      <c r="WOD6" s="179"/>
      <c r="WOE6" s="179"/>
      <c r="WOF6" s="179"/>
      <c r="WOG6" s="179"/>
      <c r="WOH6" s="179"/>
      <c r="WOI6" s="179"/>
      <c r="WOJ6" s="179"/>
      <c r="WOK6" s="179"/>
      <c r="WOL6" s="179"/>
      <c r="WOM6" s="179"/>
      <c r="WON6" s="179"/>
      <c r="WOO6" s="179"/>
      <c r="WOP6" s="179"/>
      <c r="WOQ6" s="179"/>
      <c r="WOR6" s="179"/>
      <c r="WOS6" s="179"/>
      <c r="WOT6" s="179"/>
      <c r="WOU6" s="179"/>
      <c r="WOV6" s="179"/>
      <c r="WOW6" s="179"/>
      <c r="WOX6" s="179"/>
      <c r="WOY6" s="179"/>
      <c r="WOZ6" s="179"/>
      <c r="WPA6" s="179"/>
      <c r="WPB6" s="179"/>
      <c r="WPC6" s="179"/>
      <c r="WPD6" s="179"/>
      <c r="WPE6" s="179"/>
      <c r="WPF6" s="179"/>
      <c r="WPG6" s="179"/>
      <c r="WPH6" s="179"/>
      <c r="WPI6" s="179"/>
      <c r="WPJ6" s="179"/>
      <c r="WPK6" s="179"/>
      <c r="WPL6" s="179"/>
      <c r="WPM6" s="179"/>
      <c r="WPN6" s="179"/>
      <c r="WPO6" s="179"/>
      <c r="WPP6" s="179"/>
      <c r="WPQ6" s="179"/>
      <c r="WPR6" s="179"/>
      <c r="WPS6" s="179"/>
      <c r="WPT6" s="179"/>
      <c r="WPU6" s="179"/>
      <c r="WPV6" s="179"/>
      <c r="WPW6" s="179"/>
      <c r="WPX6" s="179"/>
      <c r="WPY6" s="179"/>
      <c r="WPZ6" s="179"/>
      <c r="WQA6" s="179"/>
      <c r="WQB6" s="179"/>
      <c r="WQC6" s="179"/>
      <c r="WQD6" s="179"/>
      <c r="WQE6" s="179"/>
      <c r="WQF6" s="179"/>
      <c r="WQG6" s="179"/>
      <c r="WQH6" s="179"/>
      <c r="WQI6" s="179"/>
      <c r="WQJ6" s="179"/>
      <c r="WQK6" s="179"/>
      <c r="WQL6" s="179"/>
      <c r="WQM6" s="179"/>
      <c r="WQN6" s="179"/>
      <c r="WQO6" s="179"/>
      <c r="WQP6" s="179"/>
      <c r="WQQ6" s="179"/>
      <c r="WQR6" s="179"/>
      <c r="WQS6" s="179"/>
      <c r="WQT6" s="179"/>
      <c r="WQU6" s="179"/>
      <c r="WQV6" s="179"/>
      <c r="WQW6" s="179"/>
      <c r="WQX6" s="179"/>
      <c r="WQY6" s="179"/>
      <c r="WQZ6" s="179"/>
      <c r="WRA6" s="179"/>
      <c r="WRB6" s="179"/>
      <c r="WRC6" s="179"/>
      <c r="WRD6" s="179"/>
      <c r="WRE6" s="179"/>
      <c r="WRF6" s="179"/>
      <c r="WRG6" s="179"/>
      <c r="WRH6" s="179"/>
      <c r="WRI6" s="179"/>
      <c r="WRJ6" s="179"/>
      <c r="WRK6" s="179"/>
      <c r="WRL6" s="179"/>
      <c r="WRM6" s="179"/>
      <c r="WRN6" s="179"/>
      <c r="WRO6" s="179"/>
      <c r="WRP6" s="179"/>
      <c r="WRQ6" s="179"/>
      <c r="WRR6" s="179"/>
      <c r="WRS6" s="179"/>
      <c r="WRT6" s="179"/>
      <c r="WRU6" s="179"/>
      <c r="WRV6" s="179"/>
      <c r="WRW6" s="179"/>
      <c r="WRX6" s="179"/>
      <c r="WRY6" s="179"/>
      <c r="WRZ6" s="179"/>
      <c r="WSA6" s="179"/>
      <c r="WSB6" s="179"/>
      <c r="WSC6" s="179"/>
      <c r="WSD6" s="179"/>
      <c r="WSE6" s="179"/>
      <c r="WSF6" s="179"/>
      <c r="WSG6" s="179"/>
      <c r="WSH6" s="179"/>
      <c r="WSI6" s="179"/>
      <c r="WSJ6" s="179"/>
      <c r="WSK6" s="179"/>
      <c r="WSL6" s="179"/>
      <c r="WSM6" s="179"/>
      <c r="WSN6" s="179"/>
      <c r="WSO6" s="179"/>
      <c r="WSP6" s="179"/>
      <c r="WSQ6" s="179"/>
      <c r="WSR6" s="179"/>
      <c r="WSS6" s="179"/>
      <c r="WST6" s="179"/>
      <c r="WSU6" s="179"/>
      <c r="WSV6" s="179"/>
      <c r="WSW6" s="179"/>
      <c r="WSX6" s="179"/>
      <c r="WSY6" s="179"/>
      <c r="WSZ6" s="179"/>
      <c r="WTA6" s="179"/>
      <c r="WTB6" s="179"/>
      <c r="WTC6" s="179"/>
      <c r="WTD6" s="179"/>
      <c r="WTE6" s="179"/>
      <c r="WTF6" s="179"/>
      <c r="WTG6" s="179"/>
      <c r="WTH6" s="179"/>
      <c r="WTI6" s="179"/>
      <c r="WTJ6" s="179"/>
      <c r="WTK6" s="179"/>
      <c r="WTL6" s="179"/>
      <c r="WTM6" s="179"/>
      <c r="WTN6" s="179"/>
      <c r="WTO6" s="179"/>
      <c r="WTP6" s="179"/>
      <c r="WTQ6" s="179"/>
      <c r="WTR6" s="179"/>
      <c r="WTS6" s="179"/>
      <c r="WTT6" s="179"/>
      <c r="WTU6" s="179"/>
      <c r="WTV6" s="179"/>
      <c r="WTW6" s="179"/>
      <c r="WTX6" s="179"/>
      <c r="WTY6" s="179"/>
      <c r="WTZ6" s="179"/>
      <c r="WUA6" s="179"/>
      <c r="WUB6" s="179"/>
      <c r="WUC6" s="179"/>
      <c r="WUD6" s="179"/>
      <c r="WUE6" s="179"/>
      <c r="WUF6" s="179"/>
      <c r="WUG6" s="179"/>
      <c r="WUH6" s="179"/>
      <c r="WUI6" s="179"/>
      <c r="WUJ6" s="179"/>
      <c r="WUK6" s="179"/>
      <c r="WUL6" s="179"/>
      <c r="WUM6" s="179"/>
      <c r="WUN6" s="179"/>
      <c r="WUO6" s="179"/>
      <c r="WUP6" s="179"/>
      <c r="WUQ6" s="179"/>
      <c r="WUR6" s="179"/>
      <c r="WUS6" s="179"/>
      <c r="WUT6" s="179"/>
      <c r="WUU6" s="179"/>
      <c r="WUV6" s="179"/>
      <c r="WUW6" s="179"/>
      <c r="WUX6" s="179"/>
      <c r="WUY6" s="179"/>
      <c r="WUZ6" s="179"/>
      <c r="WVA6" s="179"/>
      <c r="WVB6" s="179"/>
      <c r="WVC6" s="179"/>
      <c r="WVD6" s="179"/>
      <c r="WVE6" s="179"/>
      <c r="WVF6" s="179"/>
      <c r="WVG6" s="179"/>
      <c r="WVH6" s="179"/>
      <c r="WVI6" s="179"/>
      <c r="WVJ6" s="179"/>
      <c r="WVK6" s="179"/>
      <c r="WVL6" s="179"/>
      <c r="WVM6" s="179"/>
      <c r="WVN6" s="179"/>
      <c r="WVO6" s="179"/>
      <c r="WVP6" s="179"/>
      <c r="WVQ6" s="179"/>
      <c r="WVR6" s="179"/>
      <c r="WVS6" s="179"/>
      <c r="WVT6" s="179"/>
      <c r="WVU6" s="179"/>
      <c r="WVV6" s="179"/>
      <c r="WVW6" s="179"/>
      <c r="WVX6" s="179"/>
      <c r="WVY6" s="179"/>
      <c r="WVZ6" s="179"/>
      <c r="WWA6" s="179"/>
      <c r="WWB6" s="179"/>
      <c r="WWC6" s="179"/>
      <c r="WWD6" s="179"/>
      <c r="WWE6" s="179"/>
      <c r="WWF6" s="179"/>
      <c r="WWG6" s="179"/>
      <c r="WWH6" s="179"/>
      <c r="WWI6" s="179"/>
      <c r="WWJ6" s="179"/>
      <c r="WWK6" s="179"/>
      <c r="WWL6" s="179"/>
      <c r="WWM6" s="179"/>
      <c r="WWN6" s="179"/>
      <c r="WWO6" s="179"/>
      <c r="WWP6" s="179"/>
      <c r="WWQ6" s="179"/>
      <c r="WWR6" s="179"/>
      <c r="WWS6" s="179"/>
      <c r="WWT6" s="179"/>
      <c r="WWU6" s="179"/>
      <c r="WWV6" s="179"/>
      <c r="WWW6" s="179"/>
      <c r="WWX6" s="179"/>
      <c r="WWY6" s="179"/>
      <c r="WWZ6" s="179"/>
      <c r="WXA6" s="179"/>
      <c r="WXB6" s="179"/>
      <c r="WXC6" s="179"/>
      <c r="WXD6" s="179"/>
      <c r="WXE6" s="179"/>
      <c r="WXF6" s="179"/>
      <c r="WXG6" s="179"/>
      <c r="WXH6" s="179"/>
      <c r="WXI6" s="179"/>
      <c r="WXJ6" s="179"/>
      <c r="WXK6" s="179"/>
      <c r="WXL6" s="179"/>
      <c r="WXM6" s="179"/>
      <c r="WXN6" s="179"/>
      <c r="WXO6" s="179"/>
      <c r="WXP6" s="179"/>
      <c r="WXQ6" s="179"/>
      <c r="WXR6" s="179"/>
      <c r="WXS6" s="179"/>
      <c r="WXT6" s="179"/>
      <c r="WXU6" s="179"/>
      <c r="WXV6" s="179"/>
      <c r="WXW6" s="179"/>
      <c r="WXX6" s="179"/>
      <c r="WXY6" s="179"/>
      <c r="WXZ6" s="179"/>
      <c r="WYA6" s="179"/>
      <c r="WYB6" s="179"/>
      <c r="WYC6" s="179"/>
      <c r="WYD6" s="179"/>
      <c r="WYE6" s="179"/>
      <c r="WYF6" s="179"/>
      <c r="WYG6" s="179"/>
      <c r="WYH6" s="179"/>
      <c r="WYI6" s="179"/>
      <c r="WYJ6" s="179"/>
      <c r="WYK6" s="179"/>
      <c r="WYL6" s="179"/>
      <c r="WYM6" s="179"/>
      <c r="WYN6" s="179"/>
      <c r="WYO6" s="179"/>
      <c r="WYP6" s="179"/>
      <c r="WYQ6" s="179"/>
      <c r="WYR6" s="179"/>
      <c r="WYS6" s="179"/>
      <c r="WYT6" s="179"/>
      <c r="WYU6" s="179"/>
      <c r="WYV6" s="179"/>
      <c r="WYW6" s="179"/>
      <c r="WYX6" s="179"/>
      <c r="WYY6" s="179"/>
      <c r="WYZ6" s="179"/>
      <c r="WZA6" s="179"/>
      <c r="WZB6" s="179"/>
      <c r="WZC6" s="179"/>
      <c r="WZD6" s="179"/>
      <c r="WZE6" s="179"/>
      <c r="WZF6" s="179"/>
      <c r="WZG6" s="179"/>
      <c r="WZH6" s="179"/>
      <c r="WZI6" s="179"/>
      <c r="WZJ6" s="179"/>
      <c r="WZK6" s="179"/>
      <c r="WZL6" s="179"/>
      <c r="WZM6" s="179"/>
      <c r="WZN6" s="179"/>
      <c r="WZO6" s="179"/>
      <c r="WZP6" s="179"/>
      <c r="WZQ6" s="179"/>
      <c r="WZR6" s="179"/>
      <c r="WZS6" s="179"/>
      <c r="WZT6" s="179"/>
      <c r="WZU6" s="179"/>
      <c r="WZV6" s="179"/>
      <c r="WZW6" s="179"/>
      <c r="WZX6" s="179"/>
      <c r="WZY6" s="179"/>
      <c r="WZZ6" s="179"/>
      <c r="XAA6" s="179"/>
      <c r="XAB6" s="179"/>
      <c r="XAC6" s="179"/>
      <c r="XAD6" s="179"/>
      <c r="XAE6" s="179"/>
      <c r="XAF6" s="179"/>
      <c r="XAG6" s="179"/>
      <c r="XAH6" s="179"/>
      <c r="XAI6" s="179"/>
      <c r="XAJ6" s="179"/>
      <c r="XAK6" s="179"/>
      <c r="XAL6" s="179"/>
      <c r="XAM6" s="179"/>
      <c r="XAN6" s="179"/>
      <c r="XAO6" s="179"/>
      <c r="XAP6" s="179"/>
      <c r="XAQ6" s="179"/>
      <c r="XAR6" s="179"/>
      <c r="XAS6" s="179"/>
      <c r="XAT6" s="179"/>
      <c r="XAU6" s="179"/>
      <c r="XAV6" s="179"/>
      <c r="XAW6" s="179"/>
      <c r="XAX6" s="179"/>
      <c r="XAY6" s="179"/>
      <c r="XAZ6" s="179"/>
      <c r="XBA6" s="179"/>
      <c r="XBB6" s="179"/>
      <c r="XBC6" s="179"/>
      <c r="XBD6" s="179"/>
      <c r="XBE6" s="179"/>
      <c r="XBF6" s="179"/>
      <c r="XBG6" s="179"/>
      <c r="XBH6" s="179"/>
      <c r="XBI6" s="179"/>
      <c r="XBJ6" s="179"/>
      <c r="XBK6" s="179"/>
      <c r="XBL6" s="179"/>
      <c r="XBM6" s="179"/>
      <c r="XBN6" s="179"/>
      <c r="XBO6" s="179"/>
      <c r="XBP6" s="179"/>
      <c r="XBQ6" s="179"/>
      <c r="XBR6" s="179"/>
      <c r="XBS6" s="179"/>
      <c r="XBT6" s="179"/>
      <c r="XBU6" s="179"/>
      <c r="XBV6" s="179"/>
      <c r="XBW6" s="179"/>
      <c r="XBX6" s="179"/>
      <c r="XBY6" s="179"/>
      <c r="XBZ6" s="179"/>
      <c r="XCA6" s="179"/>
      <c r="XCB6" s="179"/>
      <c r="XCC6" s="179"/>
      <c r="XCD6" s="179"/>
      <c r="XCE6" s="179"/>
      <c r="XCF6" s="179"/>
      <c r="XCG6" s="179"/>
      <c r="XCH6" s="179"/>
      <c r="XCI6" s="179"/>
      <c r="XCJ6" s="179"/>
      <c r="XCK6" s="179"/>
      <c r="XCL6" s="179"/>
      <c r="XCM6" s="179"/>
      <c r="XCN6" s="179"/>
      <c r="XCO6" s="179"/>
      <c r="XCP6" s="179"/>
      <c r="XCQ6" s="179"/>
      <c r="XCR6" s="179"/>
      <c r="XCS6" s="179"/>
      <c r="XCT6" s="179"/>
      <c r="XCU6" s="179"/>
      <c r="XCV6" s="179"/>
      <c r="XCW6" s="179"/>
      <c r="XCX6" s="179"/>
      <c r="XCY6" s="179"/>
      <c r="XCZ6" s="179"/>
      <c r="XDA6" s="179"/>
      <c r="XDB6" s="179"/>
      <c r="XDC6" s="179"/>
      <c r="XDD6" s="179"/>
      <c r="XDE6" s="179"/>
      <c r="XDF6" s="179"/>
      <c r="XDG6" s="179"/>
      <c r="XDH6" s="179"/>
      <c r="XDI6" s="179"/>
      <c r="XDJ6" s="179"/>
      <c r="XDK6" s="179"/>
      <c r="XDL6" s="179"/>
      <c r="XDM6" s="179"/>
      <c r="XDN6" s="179"/>
      <c r="XDO6" s="179"/>
      <c r="XDP6" s="179"/>
      <c r="XDQ6" s="179"/>
      <c r="XDR6" s="179"/>
      <c r="XDS6" s="179"/>
      <c r="XDT6" s="179"/>
      <c r="XDU6" s="179"/>
      <c r="XDV6" s="179"/>
      <c r="XDW6" s="179"/>
      <c r="XDX6" s="179"/>
      <c r="XDY6" s="179"/>
      <c r="XDZ6" s="179"/>
      <c r="XEA6" s="179"/>
      <c r="XEB6" s="179"/>
      <c r="XEC6" s="179"/>
      <c r="XED6" s="179"/>
      <c r="XEE6" s="179"/>
      <c r="XEF6" s="179"/>
      <c r="XEG6" s="179"/>
      <c r="XEH6" s="179"/>
      <c r="XEI6" s="179"/>
      <c r="XEJ6" s="179"/>
      <c r="XEK6" s="179"/>
      <c r="XEL6" s="179"/>
      <c r="XEM6" s="179"/>
      <c r="XEN6" s="179"/>
      <c r="XEO6" s="179"/>
      <c r="XEP6" s="179"/>
      <c r="XEQ6" s="179"/>
      <c r="XER6" s="179"/>
      <c r="XES6" s="179"/>
      <c r="XET6" s="179"/>
      <c r="XEU6" s="179"/>
      <c r="XEV6" s="179"/>
      <c r="XEW6" s="179"/>
      <c r="XEX6" s="179"/>
      <c r="XEY6" s="179"/>
      <c r="XEZ6" s="179"/>
      <c r="XFA6" s="179"/>
      <c r="XFB6" s="179"/>
    </row>
    <row r="7" spans="1:16382">
      <c r="B7" s="831" t="s">
        <v>244</v>
      </c>
      <c r="C7" s="831"/>
    </row>
    <row r="8" spans="1:16382" ht="15.75" customHeight="1">
      <c r="A8" s="5"/>
      <c r="B8" s="98">
        <f>IFERROR(IF(Indice!B6="","2XX2",YEAR(Indice!B6)),"2XX2")</f>
        <v>2025</v>
      </c>
      <c r="C8" s="98">
        <f>IFERROR(YEAR(Indice!B6-366),"2XX1")</f>
        <v>2024</v>
      </c>
      <c r="D8" s="5"/>
    </row>
    <row r="9" spans="1:16382" ht="15" customHeight="1">
      <c r="A9" s="6" t="s">
        <v>108</v>
      </c>
      <c r="B9" s="7"/>
      <c r="C9" s="7"/>
      <c r="D9" s="7"/>
    </row>
    <row r="10" spans="1:16382" ht="15" customHeight="1">
      <c r="A10" s="8" t="s">
        <v>111</v>
      </c>
      <c r="B10" s="8"/>
      <c r="C10" s="8"/>
      <c r="D10" s="8"/>
      <c r="E10" s="850"/>
      <c r="F10" s="850"/>
      <c r="G10" s="850"/>
      <c r="H10" s="850"/>
      <c r="I10" s="850"/>
      <c r="J10" s="850"/>
      <c r="K10" s="850"/>
      <c r="L10" s="850"/>
      <c r="M10" s="850"/>
      <c r="N10" s="850"/>
      <c r="O10" s="850"/>
      <c r="P10" s="850"/>
      <c r="Q10" s="850"/>
      <c r="R10" s="850"/>
      <c r="S10" s="850"/>
      <c r="T10" s="850"/>
      <c r="U10" s="850"/>
      <c r="V10" s="850"/>
      <c r="W10" s="850"/>
      <c r="X10" s="850"/>
      <c r="Y10" s="850"/>
      <c r="Z10" s="850"/>
      <c r="AA10" s="850"/>
      <c r="AB10" s="850"/>
      <c r="AC10" s="850"/>
      <c r="AD10" s="850"/>
      <c r="AE10" s="850"/>
      <c r="AF10" s="850"/>
      <c r="AG10" s="850"/>
      <c r="AH10" s="850"/>
      <c r="AI10" s="850"/>
      <c r="AJ10" s="850"/>
      <c r="AK10" s="850"/>
      <c r="AL10" s="850"/>
      <c r="AM10" s="850"/>
      <c r="AN10" s="850"/>
      <c r="AO10" s="850"/>
      <c r="AP10" s="850"/>
      <c r="AQ10" s="850"/>
      <c r="AR10" s="850"/>
      <c r="AS10" s="850"/>
      <c r="AT10" s="850"/>
      <c r="AU10" s="850"/>
      <c r="AV10" s="850"/>
      <c r="AW10" s="850"/>
      <c r="AX10" s="850"/>
      <c r="AY10" s="850"/>
      <c r="AZ10" s="850"/>
      <c r="BA10" s="850"/>
      <c r="BB10" s="850"/>
      <c r="BC10" s="850"/>
      <c r="BD10" s="850"/>
      <c r="BE10" s="850"/>
      <c r="BF10" s="850"/>
      <c r="BG10" s="850"/>
      <c r="BH10" s="850"/>
      <c r="BI10" s="850"/>
      <c r="BJ10" s="850"/>
      <c r="BK10" s="850"/>
      <c r="BL10" s="850"/>
      <c r="BM10" s="850"/>
      <c r="BN10" s="850"/>
      <c r="BO10" s="850"/>
      <c r="BP10" s="850"/>
      <c r="BQ10" s="850"/>
      <c r="BR10" s="850"/>
      <c r="BS10" s="850"/>
      <c r="BT10" s="850"/>
      <c r="BU10" s="850"/>
      <c r="BV10" s="850"/>
      <c r="BW10" s="850"/>
      <c r="BX10" s="850"/>
      <c r="BY10" s="850"/>
      <c r="BZ10" s="850"/>
      <c r="CA10" s="850"/>
      <c r="CB10" s="850"/>
      <c r="CC10" s="850"/>
      <c r="CD10" s="850"/>
      <c r="CE10" s="850"/>
      <c r="CF10" s="850"/>
      <c r="CG10" s="850"/>
      <c r="CH10" s="850"/>
      <c r="CI10" s="850"/>
      <c r="CJ10" s="850"/>
      <c r="CK10" s="850"/>
      <c r="CL10" s="850"/>
      <c r="CM10" s="850"/>
      <c r="CN10" s="850"/>
      <c r="CO10" s="850"/>
      <c r="CP10" s="850"/>
      <c r="CQ10" s="850"/>
      <c r="CR10" s="850"/>
      <c r="CS10" s="850"/>
      <c r="CT10" s="850"/>
      <c r="CU10" s="850"/>
      <c r="CV10" s="850"/>
      <c r="CW10" s="850"/>
      <c r="CX10" s="850"/>
      <c r="CY10" s="850"/>
      <c r="CZ10" s="850"/>
      <c r="DA10" s="850"/>
      <c r="DB10" s="850"/>
      <c r="DC10" s="850"/>
      <c r="DD10" s="850"/>
      <c r="DE10" s="850"/>
      <c r="DF10" s="850"/>
      <c r="DG10" s="850"/>
      <c r="DH10" s="850"/>
      <c r="DI10" s="850"/>
      <c r="DJ10" s="850"/>
      <c r="DK10" s="850"/>
      <c r="DL10" s="850"/>
      <c r="DM10" s="850"/>
      <c r="DN10" s="850"/>
      <c r="DO10" s="850"/>
      <c r="DP10" s="850"/>
      <c r="DQ10" s="850"/>
      <c r="DR10" s="850"/>
      <c r="DS10" s="850"/>
      <c r="DT10" s="850"/>
      <c r="DU10" s="850"/>
      <c r="DV10" s="850"/>
      <c r="DW10" s="850"/>
      <c r="DX10" s="850"/>
      <c r="DY10" s="850"/>
      <c r="DZ10" s="850"/>
      <c r="EA10" s="850"/>
      <c r="EB10" s="850"/>
      <c r="EC10" s="850"/>
      <c r="ED10" s="850"/>
      <c r="EE10" s="850"/>
      <c r="EF10" s="850"/>
      <c r="EG10" s="850"/>
      <c r="EH10" s="850"/>
      <c r="EI10" s="850"/>
      <c r="EJ10" s="850"/>
      <c r="EK10" s="850"/>
      <c r="EL10" s="850"/>
      <c r="EM10" s="850"/>
      <c r="EN10" s="850"/>
      <c r="EO10" s="850"/>
      <c r="EP10" s="850"/>
      <c r="EQ10" s="850"/>
      <c r="ER10" s="850"/>
      <c r="ES10" s="850"/>
      <c r="ET10" s="850"/>
      <c r="EU10" s="850"/>
      <c r="EV10" s="850"/>
      <c r="EW10" s="850"/>
      <c r="EX10" s="850"/>
      <c r="EY10" s="850"/>
      <c r="EZ10" s="850"/>
      <c r="FA10" s="850"/>
      <c r="FB10" s="850"/>
      <c r="FC10" s="850"/>
      <c r="FD10" s="850"/>
      <c r="FE10" s="850"/>
      <c r="FF10" s="850"/>
      <c r="FG10" s="850"/>
      <c r="FH10" s="850"/>
      <c r="FI10" s="850"/>
      <c r="FJ10" s="850"/>
      <c r="FK10" s="850"/>
      <c r="FL10" s="850"/>
      <c r="FM10" s="850"/>
      <c r="FN10" s="850"/>
      <c r="FO10" s="850"/>
      <c r="FP10" s="850"/>
      <c r="FQ10" s="850"/>
      <c r="FR10" s="850"/>
      <c r="FS10" s="850"/>
      <c r="FT10" s="850"/>
      <c r="FU10" s="850"/>
      <c r="FV10" s="850"/>
      <c r="FW10" s="850"/>
      <c r="FX10" s="850"/>
      <c r="FY10" s="850"/>
      <c r="FZ10" s="850"/>
      <c r="GA10" s="850"/>
      <c r="GB10" s="850"/>
      <c r="GC10" s="850"/>
      <c r="GD10" s="850"/>
      <c r="GE10" s="850"/>
      <c r="GF10" s="850"/>
      <c r="GG10" s="850"/>
      <c r="GH10" s="850"/>
      <c r="GI10" s="850"/>
      <c r="GJ10" s="850"/>
      <c r="GK10" s="850"/>
      <c r="GL10" s="850"/>
      <c r="GM10" s="850"/>
      <c r="GN10" s="850"/>
      <c r="GO10" s="850"/>
      <c r="GP10" s="850"/>
      <c r="GQ10" s="850"/>
      <c r="GR10" s="850"/>
      <c r="GS10" s="850"/>
      <c r="GT10" s="850"/>
      <c r="GU10" s="850"/>
      <c r="GV10" s="850"/>
      <c r="GW10" s="850"/>
      <c r="GX10" s="850"/>
      <c r="GY10" s="850"/>
      <c r="GZ10" s="850"/>
      <c r="HA10" s="850"/>
      <c r="HB10" s="850"/>
      <c r="HC10" s="850"/>
      <c r="HD10" s="850"/>
      <c r="HE10" s="850"/>
      <c r="HF10" s="850"/>
      <c r="HG10" s="850"/>
      <c r="HH10" s="850"/>
      <c r="HI10" s="850"/>
      <c r="HJ10" s="850"/>
      <c r="HK10" s="850"/>
      <c r="HL10" s="850"/>
      <c r="HM10" s="850"/>
      <c r="HN10" s="850"/>
      <c r="HO10" s="850"/>
      <c r="HP10" s="850"/>
      <c r="HQ10" s="850"/>
      <c r="HR10" s="850"/>
      <c r="HS10" s="850"/>
      <c r="HT10" s="850"/>
      <c r="HU10" s="850"/>
      <c r="HV10" s="850"/>
      <c r="HW10" s="850"/>
      <c r="HX10" s="850"/>
      <c r="HY10" s="850"/>
      <c r="HZ10" s="850"/>
      <c r="IA10" s="850"/>
      <c r="IB10" s="850"/>
      <c r="IC10" s="850"/>
      <c r="ID10" s="850"/>
      <c r="IE10" s="850"/>
      <c r="IF10" s="850"/>
      <c r="IG10" s="850"/>
      <c r="IH10" s="850"/>
      <c r="II10" s="850"/>
      <c r="IJ10" s="850"/>
      <c r="IK10" s="850"/>
      <c r="IL10" s="850"/>
      <c r="IM10" s="850"/>
      <c r="IN10" s="850"/>
      <c r="IO10" s="850"/>
      <c r="IP10" s="850"/>
      <c r="IQ10" s="850"/>
      <c r="IR10" s="850"/>
      <c r="IS10" s="850"/>
      <c r="IT10" s="850"/>
      <c r="IU10" s="850"/>
      <c r="IV10" s="850"/>
      <c r="IW10" s="850"/>
      <c r="IX10" s="850"/>
      <c r="IY10" s="850"/>
      <c r="IZ10" s="850"/>
      <c r="JA10" s="850"/>
      <c r="JB10" s="850"/>
      <c r="JC10" s="850"/>
      <c r="JD10" s="850"/>
      <c r="JE10" s="850"/>
      <c r="JF10" s="850"/>
      <c r="JG10" s="850"/>
      <c r="JH10" s="850"/>
      <c r="JI10" s="850"/>
      <c r="JJ10" s="850"/>
      <c r="JK10" s="850"/>
      <c r="JL10" s="850"/>
      <c r="JM10" s="850"/>
      <c r="JN10" s="850"/>
      <c r="JO10" s="850"/>
      <c r="JP10" s="850"/>
      <c r="JQ10" s="850"/>
      <c r="JR10" s="850"/>
      <c r="JS10" s="850"/>
      <c r="JT10" s="850"/>
      <c r="JU10" s="850"/>
      <c r="JV10" s="850"/>
      <c r="JW10" s="850"/>
      <c r="JX10" s="850"/>
      <c r="JY10" s="850"/>
      <c r="JZ10" s="850"/>
      <c r="KA10" s="850"/>
      <c r="KB10" s="850"/>
      <c r="KC10" s="850"/>
      <c r="KD10" s="850"/>
      <c r="KE10" s="850"/>
      <c r="KF10" s="850"/>
      <c r="KG10" s="850"/>
      <c r="KH10" s="850"/>
      <c r="KI10" s="850"/>
      <c r="KJ10" s="850"/>
      <c r="KK10" s="850"/>
      <c r="KL10" s="850"/>
      <c r="KM10" s="850"/>
      <c r="KN10" s="850"/>
      <c r="KO10" s="850"/>
      <c r="KP10" s="850"/>
      <c r="KQ10" s="850"/>
      <c r="KR10" s="850"/>
      <c r="KS10" s="850"/>
      <c r="KT10" s="850"/>
      <c r="KU10" s="850"/>
      <c r="KV10" s="850"/>
      <c r="KW10" s="850"/>
      <c r="KX10" s="850"/>
      <c r="KY10" s="850"/>
      <c r="KZ10" s="850"/>
      <c r="LA10" s="850"/>
      <c r="LB10" s="850"/>
      <c r="LC10" s="850"/>
      <c r="LD10" s="850"/>
      <c r="LE10" s="850"/>
      <c r="LF10" s="850"/>
      <c r="LG10" s="850"/>
      <c r="LH10" s="850"/>
      <c r="LI10" s="850"/>
      <c r="LJ10" s="850"/>
      <c r="LK10" s="850"/>
      <c r="LL10" s="850"/>
      <c r="LM10" s="850"/>
      <c r="LN10" s="850"/>
      <c r="LO10" s="850"/>
      <c r="LP10" s="850"/>
      <c r="LQ10" s="850"/>
      <c r="LR10" s="850"/>
      <c r="LS10" s="850"/>
      <c r="LT10" s="850"/>
      <c r="LU10" s="850"/>
      <c r="LV10" s="850"/>
      <c r="LW10" s="850"/>
      <c r="LX10" s="850"/>
      <c r="LY10" s="850"/>
      <c r="LZ10" s="850"/>
      <c r="MA10" s="850"/>
      <c r="MB10" s="850"/>
      <c r="MC10" s="850"/>
      <c r="MD10" s="850"/>
      <c r="ME10" s="850"/>
      <c r="MF10" s="850"/>
      <c r="MG10" s="850"/>
      <c r="MH10" s="850"/>
      <c r="MI10" s="850"/>
      <c r="MJ10" s="850"/>
      <c r="MK10" s="850"/>
      <c r="ML10" s="850"/>
      <c r="MM10" s="850"/>
      <c r="MN10" s="850"/>
      <c r="MO10" s="850"/>
      <c r="MP10" s="850"/>
      <c r="MQ10" s="850"/>
      <c r="MR10" s="850"/>
      <c r="MS10" s="850"/>
      <c r="MT10" s="850"/>
      <c r="MU10" s="850"/>
      <c r="MV10" s="850"/>
      <c r="MW10" s="850"/>
      <c r="MX10" s="850"/>
      <c r="MY10" s="850"/>
      <c r="MZ10" s="850"/>
      <c r="NA10" s="850"/>
      <c r="NB10" s="850"/>
      <c r="NC10" s="850"/>
      <c r="ND10" s="850"/>
      <c r="NE10" s="850"/>
      <c r="NF10" s="850"/>
      <c r="NG10" s="850"/>
      <c r="NH10" s="850"/>
      <c r="NI10" s="850"/>
      <c r="NJ10" s="850"/>
      <c r="NK10" s="850"/>
      <c r="NL10" s="850"/>
      <c r="NM10" s="850"/>
      <c r="NN10" s="850"/>
      <c r="NO10" s="850"/>
      <c r="NP10" s="850"/>
      <c r="NQ10" s="850"/>
      <c r="NR10" s="850"/>
      <c r="NS10" s="850"/>
      <c r="NT10" s="850"/>
      <c r="NU10" s="850"/>
      <c r="NV10" s="850"/>
      <c r="NW10" s="850"/>
      <c r="NX10" s="850"/>
      <c r="NY10" s="850"/>
      <c r="NZ10" s="850"/>
      <c r="OA10" s="850"/>
      <c r="OB10" s="850"/>
      <c r="OC10" s="850"/>
      <c r="OD10" s="850"/>
      <c r="OE10" s="850"/>
      <c r="OF10" s="850"/>
      <c r="OG10" s="850"/>
      <c r="OH10" s="850"/>
      <c r="OI10" s="850"/>
      <c r="OJ10" s="850"/>
      <c r="OK10" s="850"/>
      <c r="OL10" s="850"/>
      <c r="OM10" s="850"/>
      <c r="ON10" s="850"/>
      <c r="OO10" s="850"/>
      <c r="OP10" s="850"/>
      <c r="OQ10" s="850"/>
      <c r="OR10" s="850"/>
      <c r="OS10" s="850"/>
      <c r="OT10" s="850"/>
      <c r="OU10" s="850"/>
      <c r="OV10" s="850"/>
      <c r="OW10" s="850"/>
      <c r="OX10" s="850"/>
      <c r="OY10" s="850"/>
      <c r="OZ10" s="850"/>
      <c r="PA10" s="850"/>
      <c r="PB10" s="850"/>
      <c r="PC10" s="850"/>
      <c r="PD10" s="850"/>
      <c r="PE10" s="850"/>
      <c r="PF10" s="850"/>
      <c r="PG10" s="850"/>
      <c r="PH10" s="850"/>
      <c r="PI10" s="850"/>
      <c r="PJ10" s="850"/>
      <c r="PK10" s="850"/>
      <c r="PL10" s="850"/>
      <c r="PM10" s="850"/>
      <c r="PN10" s="850"/>
      <c r="PO10" s="850"/>
      <c r="PP10" s="850"/>
      <c r="PQ10" s="850"/>
      <c r="PR10" s="850"/>
      <c r="PS10" s="850"/>
      <c r="PT10" s="850"/>
      <c r="PU10" s="850"/>
      <c r="PV10" s="850"/>
      <c r="PW10" s="850"/>
      <c r="PX10" s="850"/>
      <c r="PY10" s="850"/>
      <c r="PZ10" s="850"/>
      <c r="QA10" s="850"/>
      <c r="QB10" s="850"/>
      <c r="QC10" s="850"/>
      <c r="QD10" s="850"/>
      <c r="QE10" s="850"/>
      <c r="QF10" s="850"/>
      <c r="QG10" s="850"/>
      <c r="QH10" s="850"/>
      <c r="QI10" s="850"/>
      <c r="QJ10" s="850"/>
      <c r="QK10" s="850"/>
      <c r="QL10" s="850"/>
      <c r="QM10" s="850"/>
      <c r="QN10" s="850"/>
      <c r="QO10" s="850"/>
      <c r="QP10" s="850"/>
      <c r="QQ10" s="850"/>
      <c r="QR10" s="850"/>
      <c r="QS10" s="850"/>
      <c r="QT10" s="850"/>
      <c r="QU10" s="850"/>
      <c r="QV10" s="850"/>
      <c r="QW10" s="850"/>
      <c r="QX10" s="850"/>
      <c r="QY10" s="850"/>
      <c r="QZ10" s="850"/>
      <c r="RA10" s="850"/>
      <c r="RB10" s="850"/>
      <c r="RC10" s="850"/>
      <c r="RD10" s="850"/>
      <c r="RE10" s="850"/>
      <c r="RF10" s="850"/>
      <c r="RG10" s="850"/>
      <c r="RH10" s="850"/>
      <c r="RI10" s="850"/>
      <c r="RJ10" s="850"/>
      <c r="RK10" s="850"/>
      <c r="RL10" s="850"/>
      <c r="RM10" s="850"/>
      <c r="RN10" s="850"/>
      <c r="RO10" s="850"/>
      <c r="RP10" s="850"/>
      <c r="RQ10" s="850"/>
      <c r="RR10" s="850"/>
      <c r="RS10" s="850"/>
      <c r="RT10" s="850"/>
      <c r="RU10" s="850"/>
      <c r="RV10" s="850"/>
      <c r="RW10" s="850"/>
      <c r="RX10" s="850"/>
      <c r="RY10" s="850"/>
      <c r="RZ10" s="850"/>
      <c r="SA10" s="850"/>
      <c r="SB10" s="850"/>
      <c r="SC10" s="850"/>
      <c r="SD10" s="850"/>
      <c r="SE10" s="850"/>
      <c r="SF10" s="850"/>
      <c r="SG10" s="850"/>
      <c r="SH10" s="850"/>
      <c r="SI10" s="850"/>
      <c r="SJ10" s="850"/>
      <c r="SK10" s="850"/>
      <c r="SL10" s="850"/>
      <c r="SM10" s="850"/>
      <c r="SN10" s="850"/>
      <c r="SO10" s="850"/>
      <c r="SP10" s="850"/>
      <c r="SQ10" s="850"/>
      <c r="SR10" s="850"/>
      <c r="SS10" s="850"/>
      <c r="ST10" s="850"/>
      <c r="SU10" s="850"/>
      <c r="SV10" s="850"/>
      <c r="SW10" s="850"/>
      <c r="SX10" s="850"/>
      <c r="SY10" s="850"/>
      <c r="SZ10" s="850"/>
      <c r="TA10" s="850"/>
      <c r="TB10" s="850"/>
      <c r="TC10" s="850"/>
      <c r="TD10" s="850"/>
      <c r="TE10" s="850"/>
      <c r="TF10" s="850"/>
      <c r="TG10" s="850"/>
      <c r="TH10" s="850"/>
      <c r="TI10" s="850"/>
      <c r="TJ10" s="850"/>
      <c r="TK10" s="850"/>
      <c r="TL10" s="850"/>
      <c r="TM10" s="850"/>
      <c r="TN10" s="850"/>
      <c r="TO10" s="850"/>
      <c r="TP10" s="850"/>
      <c r="TQ10" s="850"/>
      <c r="TR10" s="850"/>
      <c r="TS10" s="850"/>
      <c r="TT10" s="850"/>
      <c r="TU10" s="850"/>
      <c r="TV10" s="850"/>
      <c r="TW10" s="850"/>
      <c r="TX10" s="850"/>
      <c r="TY10" s="850"/>
      <c r="TZ10" s="850"/>
      <c r="UA10" s="850"/>
      <c r="UB10" s="850"/>
      <c r="UC10" s="850"/>
      <c r="UD10" s="850"/>
      <c r="UE10" s="850"/>
      <c r="UF10" s="850"/>
      <c r="UG10" s="850"/>
      <c r="UH10" s="850"/>
      <c r="UI10" s="850"/>
      <c r="UJ10" s="850"/>
      <c r="UK10" s="850"/>
      <c r="UL10" s="850"/>
      <c r="UM10" s="850"/>
      <c r="UN10" s="850"/>
      <c r="UO10" s="850"/>
      <c r="UP10" s="850"/>
      <c r="UQ10" s="850"/>
      <c r="UR10" s="850"/>
      <c r="US10" s="850"/>
      <c r="UT10" s="850"/>
      <c r="UU10" s="850"/>
      <c r="UV10" s="850"/>
      <c r="UW10" s="850"/>
      <c r="UX10" s="850"/>
      <c r="UY10" s="850"/>
      <c r="UZ10" s="850"/>
      <c r="VA10" s="850"/>
      <c r="VB10" s="850"/>
      <c r="VC10" s="850"/>
      <c r="VD10" s="850"/>
      <c r="VE10" s="850"/>
      <c r="VF10" s="850"/>
      <c r="VG10" s="850"/>
      <c r="VH10" s="850"/>
      <c r="VI10" s="850"/>
      <c r="VJ10" s="850"/>
      <c r="VK10" s="850"/>
      <c r="VL10" s="850"/>
      <c r="VM10" s="850"/>
      <c r="VN10" s="850"/>
      <c r="VO10" s="850"/>
      <c r="VP10" s="850"/>
      <c r="VQ10" s="850"/>
      <c r="VR10" s="850"/>
      <c r="VS10" s="850"/>
      <c r="VT10" s="850"/>
      <c r="VU10" s="850"/>
      <c r="VV10" s="850"/>
      <c r="VW10" s="850"/>
      <c r="VX10" s="850"/>
      <c r="VY10" s="850"/>
      <c r="VZ10" s="850"/>
      <c r="WA10" s="850"/>
      <c r="WB10" s="850"/>
      <c r="WC10" s="850"/>
      <c r="WD10" s="850"/>
      <c r="WE10" s="850"/>
      <c r="WF10" s="850"/>
      <c r="WG10" s="850"/>
      <c r="WH10" s="850"/>
      <c r="WI10" s="850"/>
      <c r="WJ10" s="850"/>
      <c r="WK10" s="850"/>
      <c r="WL10" s="850"/>
      <c r="WM10" s="850"/>
      <c r="WN10" s="850"/>
      <c r="WO10" s="850"/>
      <c r="WP10" s="850"/>
      <c r="WQ10" s="850"/>
      <c r="WR10" s="850"/>
      <c r="WS10" s="850"/>
      <c r="WT10" s="850"/>
      <c r="WU10" s="850"/>
      <c r="WV10" s="850"/>
      <c r="WW10" s="850"/>
      <c r="WX10" s="850"/>
      <c r="WY10" s="850"/>
      <c r="WZ10" s="850"/>
      <c r="XA10" s="850"/>
      <c r="XB10" s="850"/>
      <c r="XC10" s="850"/>
      <c r="XD10" s="850"/>
      <c r="XE10" s="850"/>
      <c r="XF10" s="850"/>
      <c r="XG10" s="850"/>
      <c r="XH10" s="850"/>
      <c r="XI10" s="850"/>
      <c r="XJ10" s="850"/>
      <c r="XK10" s="850"/>
      <c r="XL10" s="850"/>
      <c r="XM10" s="850"/>
      <c r="XN10" s="850"/>
      <c r="XO10" s="850"/>
      <c r="XP10" s="850"/>
      <c r="XQ10" s="850"/>
      <c r="XR10" s="850"/>
      <c r="XS10" s="850"/>
      <c r="XT10" s="850"/>
      <c r="XU10" s="850"/>
      <c r="XV10" s="850"/>
      <c r="XW10" s="850"/>
      <c r="XX10" s="850"/>
      <c r="XY10" s="850"/>
      <c r="XZ10" s="850"/>
      <c r="YA10" s="850"/>
      <c r="YB10" s="850"/>
      <c r="YC10" s="850"/>
      <c r="YD10" s="850"/>
      <c r="YE10" s="850"/>
      <c r="YF10" s="850"/>
      <c r="YG10" s="850"/>
      <c r="YH10" s="850"/>
      <c r="YI10" s="850"/>
      <c r="YJ10" s="850"/>
      <c r="YK10" s="850"/>
      <c r="YL10" s="850"/>
      <c r="YM10" s="850"/>
      <c r="YN10" s="850"/>
      <c r="YO10" s="850"/>
      <c r="YP10" s="850"/>
      <c r="YQ10" s="850"/>
      <c r="YR10" s="850"/>
      <c r="YS10" s="850"/>
      <c r="YT10" s="850"/>
      <c r="YU10" s="850"/>
      <c r="YV10" s="850"/>
      <c r="YW10" s="850"/>
      <c r="YX10" s="850"/>
      <c r="YY10" s="850"/>
      <c r="YZ10" s="850"/>
      <c r="ZA10" s="850"/>
      <c r="ZB10" s="850"/>
      <c r="ZC10" s="850"/>
      <c r="ZD10" s="850"/>
      <c r="ZE10" s="850"/>
      <c r="ZF10" s="850"/>
      <c r="ZG10" s="850"/>
      <c r="ZH10" s="850"/>
      <c r="ZI10" s="850"/>
      <c r="ZJ10" s="850"/>
      <c r="ZK10" s="850"/>
      <c r="ZL10" s="850"/>
      <c r="ZM10" s="850"/>
      <c r="ZN10" s="850"/>
      <c r="ZO10" s="850"/>
      <c r="ZP10" s="850"/>
      <c r="ZQ10" s="850"/>
      <c r="ZR10" s="850"/>
      <c r="ZS10" s="850"/>
      <c r="ZT10" s="850"/>
      <c r="ZU10" s="850"/>
      <c r="ZV10" s="850"/>
      <c r="ZW10" s="850"/>
      <c r="ZX10" s="850"/>
      <c r="ZY10" s="850"/>
      <c r="ZZ10" s="850"/>
      <c r="AAA10" s="850"/>
      <c r="AAB10" s="850"/>
      <c r="AAC10" s="850"/>
      <c r="AAD10" s="850"/>
      <c r="AAE10" s="850"/>
      <c r="AAF10" s="850"/>
      <c r="AAG10" s="850"/>
      <c r="AAH10" s="850"/>
      <c r="AAI10" s="850"/>
      <c r="AAJ10" s="850"/>
      <c r="AAK10" s="850"/>
      <c r="AAL10" s="850"/>
      <c r="AAM10" s="850"/>
      <c r="AAN10" s="850"/>
      <c r="AAO10" s="850"/>
      <c r="AAP10" s="850"/>
      <c r="AAQ10" s="850"/>
      <c r="AAR10" s="850"/>
      <c r="AAS10" s="850"/>
      <c r="AAT10" s="850"/>
      <c r="AAU10" s="850"/>
      <c r="AAV10" s="850"/>
      <c r="AAW10" s="850"/>
      <c r="AAX10" s="850"/>
      <c r="AAY10" s="850"/>
      <c r="AAZ10" s="850"/>
      <c r="ABA10" s="850"/>
      <c r="ABB10" s="850"/>
      <c r="ABC10" s="850"/>
      <c r="ABD10" s="850"/>
      <c r="ABE10" s="850"/>
      <c r="ABF10" s="850"/>
      <c r="ABG10" s="850"/>
      <c r="ABH10" s="850"/>
      <c r="ABI10" s="850"/>
      <c r="ABJ10" s="850"/>
      <c r="ABK10" s="850"/>
      <c r="ABL10" s="850"/>
      <c r="ABM10" s="850"/>
      <c r="ABN10" s="850"/>
      <c r="ABO10" s="850"/>
      <c r="ABP10" s="850"/>
      <c r="ABQ10" s="850"/>
      <c r="ABR10" s="850"/>
      <c r="ABS10" s="850"/>
      <c r="ABT10" s="850"/>
      <c r="ABU10" s="850"/>
      <c r="ABV10" s="850"/>
      <c r="ABW10" s="850"/>
      <c r="ABX10" s="850"/>
      <c r="ABY10" s="850"/>
      <c r="ABZ10" s="850"/>
      <c r="ACA10" s="850"/>
      <c r="ACB10" s="850"/>
      <c r="ACC10" s="850"/>
      <c r="ACD10" s="850"/>
      <c r="ACE10" s="850"/>
      <c r="ACF10" s="850"/>
      <c r="ACG10" s="850"/>
      <c r="ACH10" s="850"/>
      <c r="ACI10" s="850"/>
      <c r="ACJ10" s="850"/>
      <c r="ACK10" s="850"/>
      <c r="ACL10" s="850"/>
      <c r="ACM10" s="850"/>
      <c r="ACN10" s="850"/>
      <c r="ACO10" s="850"/>
      <c r="ACP10" s="850"/>
      <c r="ACQ10" s="850"/>
      <c r="ACR10" s="850"/>
      <c r="ACS10" s="850"/>
      <c r="ACT10" s="850"/>
      <c r="ACU10" s="850"/>
      <c r="ACV10" s="850"/>
      <c r="ACW10" s="850"/>
      <c r="ACX10" s="850"/>
      <c r="ACY10" s="850"/>
      <c r="ACZ10" s="850"/>
      <c r="ADA10" s="850"/>
      <c r="ADB10" s="850"/>
      <c r="ADC10" s="850"/>
      <c r="ADD10" s="850"/>
      <c r="ADE10" s="850"/>
      <c r="ADF10" s="850"/>
      <c r="ADG10" s="850"/>
      <c r="ADH10" s="850"/>
      <c r="ADI10" s="850"/>
      <c r="ADJ10" s="850"/>
      <c r="ADK10" s="850"/>
      <c r="ADL10" s="850"/>
      <c r="ADM10" s="850"/>
      <c r="ADN10" s="850"/>
      <c r="ADO10" s="850"/>
      <c r="ADP10" s="850"/>
      <c r="ADQ10" s="850"/>
      <c r="ADR10" s="850"/>
      <c r="ADS10" s="850"/>
      <c r="ADT10" s="850"/>
      <c r="ADU10" s="850"/>
      <c r="ADV10" s="850"/>
      <c r="ADW10" s="850"/>
      <c r="ADX10" s="850"/>
      <c r="ADY10" s="850"/>
      <c r="ADZ10" s="850"/>
      <c r="AEA10" s="850"/>
      <c r="AEB10" s="850"/>
      <c r="AEC10" s="850"/>
      <c r="AED10" s="850"/>
      <c r="AEE10" s="850"/>
      <c r="AEF10" s="850"/>
      <c r="AEG10" s="850"/>
      <c r="AEH10" s="850"/>
      <c r="AEI10" s="850"/>
      <c r="AEJ10" s="850"/>
      <c r="AEK10" s="850"/>
      <c r="AEL10" s="850"/>
      <c r="AEM10" s="850"/>
      <c r="AEN10" s="850"/>
      <c r="AEO10" s="850"/>
      <c r="AEP10" s="850"/>
      <c r="AEQ10" s="850"/>
      <c r="AER10" s="850"/>
      <c r="AES10" s="850"/>
      <c r="AET10" s="850"/>
      <c r="AEU10" s="850"/>
      <c r="AEV10" s="850"/>
      <c r="AEW10" s="850"/>
      <c r="AEX10" s="850"/>
      <c r="AEY10" s="850"/>
      <c r="AEZ10" s="850"/>
      <c r="AFA10" s="850"/>
      <c r="AFB10" s="850"/>
      <c r="AFC10" s="850"/>
      <c r="AFD10" s="850"/>
      <c r="AFE10" s="850"/>
      <c r="AFF10" s="850"/>
      <c r="AFG10" s="850"/>
      <c r="AFH10" s="850"/>
      <c r="AFI10" s="850"/>
      <c r="AFJ10" s="850"/>
      <c r="AFK10" s="850"/>
      <c r="AFL10" s="850"/>
      <c r="AFM10" s="850"/>
      <c r="AFN10" s="850"/>
      <c r="AFO10" s="850"/>
      <c r="AFP10" s="850"/>
      <c r="AFQ10" s="850"/>
      <c r="AFR10" s="850"/>
      <c r="AFS10" s="850"/>
      <c r="AFT10" s="850"/>
      <c r="AFU10" s="850"/>
      <c r="AFV10" s="850"/>
      <c r="AFW10" s="850"/>
      <c r="AFX10" s="850"/>
      <c r="AFY10" s="850"/>
      <c r="AFZ10" s="850"/>
      <c r="AGA10" s="850"/>
      <c r="AGB10" s="850"/>
      <c r="AGC10" s="850"/>
      <c r="AGD10" s="850"/>
      <c r="AGE10" s="850"/>
      <c r="AGF10" s="850"/>
      <c r="AGG10" s="850"/>
      <c r="AGH10" s="850"/>
      <c r="AGI10" s="850"/>
      <c r="AGJ10" s="850"/>
      <c r="AGK10" s="850"/>
      <c r="AGL10" s="850"/>
      <c r="AGM10" s="850"/>
      <c r="AGN10" s="850"/>
      <c r="AGO10" s="850"/>
      <c r="AGP10" s="850"/>
      <c r="AGQ10" s="850"/>
      <c r="AGR10" s="850"/>
      <c r="AGS10" s="850"/>
      <c r="AGT10" s="850"/>
      <c r="AGU10" s="850"/>
      <c r="AGV10" s="850"/>
      <c r="AGW10" s="850"/>
      <c r="AGX10" s="850"/>
      <c r="AGY10" s="850"/>
      <c r="AGZ10" s="850"/>
      <c r="AHA10" s="850"/>
      <c r="AHB10" s="850"/>
      <c r="AHC10" s="850"/>
      <c r="AHD10" s="850"/>
      <c r="AHE10" s="850"/>
      <c r="AHF10" s="850"/>
      <c r="AHG10" s="850"/>
      <c r="AHH10" s="850"/>
      <c r="AHI10" s="850"/>
      <c r="AHJ10" s="850"/>
      <c r="AHK10" s="850"/>
      <c r="AHL10" s="850"/>
      <c r="AHM10" s="850"/>
      <c r="AHN10" s="850"/>
      <c r="AHO10" s="850"/>
      <c r="AHP10" s="850"/>
      <c r="AHQ10" s="850"/>
      <c r="AHR10" s="850"/>
      <c r="AHS10" s="850"/>
      <c r="AHT10" s="850"/>
      <c r="AHU10" s="850"/>
      <c r="AHV10" s="850"/>
      <c r="AHW10" s="850"/>
      <c r="AHX10" s="850"/>
      <c r="AHY10" s="850"/>
      <c r="AHZ10" s="850"/>
      <c r="AIA10" s="850"/>
      <c r="AIB10" s="850"/>
      <c r="AIC10" s="850"/>
      <c r="AID10" s="850"/>
      <c r="AIE10" s="850"/>
      <c r="AIF10" s="850"/>
      <c r="AIG10" s="850"/>
      <c r="AIH10" s="850"/>
      <c r="AII10" s="850"/>
      <c r="AIJ10" s="850"/>
      <c r="AIK10" s="850"/>
      <c r="AIL10" s="850"/>
      <c r="AIM10" s="850"/>
      <c r="AIN10" s="850"/>
      <c r="AIO10" s="850"/>
      <c r="AIP10" s="850"/>
      <c r="AIQ10" s="850"/>
      <c r="AIR10" s="850"/>
      <c r="AIS10" s="850"/>
      <c r="AIT10" s="850"/>
      <c r="AIU10" s="850"/>
      <c r="AIV10" s="850"/>
      <c r="AIW10" s="850"/>
      <c r="AIX10" s="850"/>
      <c r="AIY10" s="850"/>
      <c r="AIZ10" s="850"/>
      <c r="AJA10" s="850"/>
      <c r="AJB10" s="850"/>
      <c r="AJC10" s="850"/>
      <c r="AJD10" s="850"/>
      <c r="AJE10" s="850"/>
      <c r="AJF10" s="850"/>
      <c r="AJG10" s="850"/>
      <c r="AJH10" s="850"/>
      <c r="AJI10" s="850"/>
      <c r="AJJ10" s="850"/>
      <c r="AJK10" s="850"/>
      <c r="AJL10" s="850"/>
      <c r="AJM10" s="850"/>
      <c r="AJN10" s="850"/>
      <c r="AJO10" s="850"/>
      <c r="AJP10" s="850"/>
      <c r="AJQ10" s="850"/>
      <c r="AJR10" s="850"/>
      <c r="AJS10" s="850"/>
      <c r="AJT10" s="850"/>
      <c r="AJU10" s="850"/>
      <c r="AJV10" s="850"/>
      <c r="AJW10" s="850"/>
      <c r="AJX10" s="850"/>
      <c r="AJY10" s="850"/>
      <c r="AJZ10" s="850"/>
      <c r="AKA10" s="850"/>
      <c r="AKB10" s="850"/>
      <c r="AKC10" s="850"/>
      <c r="AKD10" s="850"/>
      <c r="AKE10" s="850"/>
      <c r="AKF10" s="850"/>
      <c r="AKG10" s="850"/>
      <c r="AKH10" s="850"/>
      <c r="AKI10" s="850"/>
      <c r="AKJ10" s="850"/>
      <c r="AKK10" s="850"/>
      <c r="AKL10" s="850"/>
      <c r="AKM10" s="850"/>
      <c r="AKN10" s="850"/>
      <c r="AKO10" s="850"/>
      <c r="AKP10" s="850"/>
      <c r="AKQ10" s="850"/>
      <c r="AKR10" s="850"/>
      <c r="AKS10" s="850"/>
      <c r="AKT10" s="850"/>
      <c r="AKU10" s="850"/>
      <c r="AKV10" s="850"/>
      <c r="AKW10" s="850"/>
      <c r="AKX10" s="850"/>
      <c r="AKY10" s="850"/>
      <c r="AKZ10" s="850"/>
      <c r="ALA10" s="850"/>
      <c r="ALB10" s="850"/>
      <c r="ALC10" s="850"/>
      <c r="ALD10" s="850"/>
      <c r="ALE10" s="850"/>
      <c r="ALF10" s="850"/>
      <c r="ALG10" s="850"/>
      <c r="ALH10" s="850"/>
      <c r="ALI10" s="850"/>
      <c r="ALJ10" s="850"/>
      <c r="ALK10" s="850"/>
      <c r="ALL10" s="850"/>
      <c r="ALM10" s="850"/>
      <c r="ALN10" s="850"/>
      <c r="ALO10" s="850"/>
      <c r="ALP10" s="850"/>
      <c r="ALQ10" s="850"/>
      <c r="ALR10" s="850"/>
      <c r="ALS10" s="850"/>
      <c r="ALT10" s="850"/>
      <c r="ALU10" s="850"/>
      <c r="ALV10" s="850"/>
      <c r="ALW10" s="850"/>
      <c r="ALX10" s="850"/>
      <c r="ALY10" s="850"/>
      <c r="ALZ10" s="850"/>
      <c r="AMA10" s="850"/>
      <c r="AMB10" s="850"/>
      <c r="AMC10" s="850"/>
      <c r="AMD10" s="850"/>
      <c r="AME10" s="850"/>
      <c r="AMF10" s="850"/>
      <c r="AMG10" s="850"/>
      <c r="AMH10" s="850"/>
      <c r="AMI10" s="850"/>
      <c r="AMJ10" s="850"/>
      <c r="AMK10" s="850"/>
      <c r="AML10" s="850"/>
      <c r="AMM10" s="850"/>
      <c r="AMN10" s="850"/>
      <c r="AMO10" s="850"/>
      <c r="AMP10" s="850"/>
      <c r="AMQ10" s="850"/>
      <c r="AMR10" s="850"/>
      <c r="AMS10" s="850"/>
      <c r="AMT10" s="850"/>
      <c r="AMU10" s="850"/>
      <c r="AMV10" s="850"/>
      <c r="AMW10" s="850"/>
      <c r="AMX10" s="850"/>
      <c r="AMY10" s="850"/>
      <c r="AMZ10" s="850"/>
      <c r="ANA10" s="850"/>
      <c r="ANB10" s="850"/>
      <c r="ANC10" s="850"/>
      <c r="AND10" s="850"/>
      <c r="ANE10" s="850"/>
      <c r="ANF10" s="850"/>
      <c r="ANG10" s="850"/>
      <c r="ANH10" s="850"/>
      <c r="ANI10" s="850"/>
      <c r="ANJ10" s="850"/>
      <c r="ANK10" s="850"/>
      <c r="ANL10" s="850"/>
      <c r="ANM10" s="850"/>
      <c r="ANN10" s="850"/>
      <c r="ANO10" s="850"/>
      <c r="ANP10" s="850"/>
      <c r="ANQ10" s="850"/>
      <c r="ANR10" s="850"/>
      <c r="ANS10" s="850"/>
      <c r="ANT10" s="850"/>
      <c r="ANU10" s="850"/>
      <c r="ANV10" s="850"/>
      <c r="ANW10" s="850"/>
      <c r="ANX10" s="850"/>
      <c r="ANY10" s="850"/>
      <c r="ANZ10" s="850"/>
      <c r="AOA10" s="850"/>
      <c r="AOB10" s="850"/>
      <c r="AOC10" s="850"/>
      <c r="AOD10" s="850"/>
      <c r="AOE10" s="850"/>
      <c r="AOF10" s="850"/>
      <c r="AOG10" s="850"/>
      <c r="AOH10" s="850"/>
      <c r="AOI10" s="850"/>
      <c r="AOJ10" s="850"/>
      <c r="AOK10" s="850"/>
      <c r="AOL10" s="850"/>
      <c r="AOM10" s="850"/>
      <c r="AON10" s="850"/>
      <c r="AOO10" s="850"/>
      <c r="AOP10" s="850"/>
      <c r="AOQ10" s="850"/>
      <c r="AOR10" s="850"/>
      <c r="AOS10" s="850"/>
      <c r="AOT10" s="850"/>
      <c r="AOU10" s="850"/>
      <c r="AOV10" s="850"/>
      <c r="AOW10" s="850"/>
      <c r="AOX10" s="850"/>
      <c r="AOY10" s="850"/>
      <c r="AOZ10" s="850"/>
      <c r="APA10" s="850"/>
      <c r="APB10" s="850"/>
      <c r="APC10" s="850"/>
      <c r="APD10" s="850"/>
      <c r="APE10" s="850"/>
      <c r="APF10" s="850"/>
      <c r="APG10" s="850"/>
      <c r="APH10" s="850"/>
      <c r="API10" s="850"/>
      <c r="APJ10" s="850"/>
      <c r="APK10" s="850"/>
      <c r="APL10" s="850"/>
      <c r="APM10" s="850"/>
      <c r="APN10" s="850"/>
      <c r="APO10" s="850"/>
      <c r="APP10" s="850"/>
      <c r="APQ10" s="850"/>
      <c r="APR10" s="850"/>
      <c r="APS10" s="850"/>
      <c r="APT10" s="850"/>
      <c r="APU10" s="850"/>
      <c r="APV10" s="850"/>
      <c r="APW10" s="850"/>
      <c r="APX10" s="850"/>
      <c r="APY10" s="850"/>
      <c r="APZ10" s="850"/>
      <c r="AQA10" s="850"/>
      <c r="AQB10" s="850"/>
      <c r="AQC10" s="850"/>
      <c r="AQD10" s="850"/>
      <c r="AQE10" s="850"/>
      <c r="AQF10" s="850"/>
      <c r="AQG10" s="850"/>
      <c r="AQH10" s="850"/>
      <c r="AQI10" s="850"/>
      <c r="AQJ10" s="850"/>
      <c r="AQK10" s="850"/>
      <c r="AQL10" s="850"/>
      <c r="AQM10" s="850"/>
      <c r="AQN10" s="850"/>
      <c r="AQO10" s="850"/>
      <c r="AQP10" s="850"/>
      <c r="AQQ10" s="850"/>
      <c r="AQR10" s="850"/>
      <c r="AQS10" s="850"/>
      <c r="AQT10" s="850"/>
      <c r="AQU10" s="850"/>
      <c r="AQV10" s="850"/>
      <c r="AQW10" s="850"/>
      <c r="AQX10" s="850"/>
      <c r="AQY10" s="850"/>
      <c r="AQZ10" s="850"/>
      <c r="ARA10" s="850"/>
      <c r="ARB10" s="850"/>
      <c r="ARC10" s="850"/>
      <c r="ARD10" s="850"/>
      <c r="ARE10" s="850"/>
      <c r="ARF10" s="850"/>
      <c r="ARG10" s="850"/>
      <c r="ARH10" s="850"/>
      <c r="ARI10" s="850"/>
      <c r="ARJ10" s="850"/>
      <c r="ARK10" s="850"/>
      <c r="ARL10" s="850"/>
      <c r="ARM10" s="850"/>
      <c r="ARN10" s="850"/>
      <c r="ARO10" s="850"/>
      <c r="ARP10" s="850"/>
      <c r="ARQ10" s="850"/>
      <c r="ARR10" s="850"/>
      <c r="ARS10" s="850"/>
      <c r="ART10" s="850"/>
      <c r="ARU10" s="850"/>
      <c r="ARV10" s="850"/>
      <c r="ARW10" s="850"/>
      <c r="ARX10" s="850"/>
      <c r="ARY10" s="850"/>
      <c r="ARZ10" s="850"/>
      <c r="ASA10" s="850"/>
      <c r="ASB10" s="850"/>
      <c r="ASC10" s="850"/>
      <c r="ASD10" s="850"/>
      <c r="ASE10" s="850"/>
      <c r="ASF10" s="850"/>
      <c r="ASG10" s="850"/>
      <c r="ASH10" s="850"/>
      <c r="ASI10" s="850"/>
      <c r="ASJ10" s="850"/>
      <c r="ASK10" s="850"/>
      <c r="ASL10" s="850"/>
      <c r="ASM10" s="850"/>
      <c r="ASN10" s="850"/>
      <c r="ASO10" s="850"/>
      <c r="ASP10" s="850"/>
      <c r="ASQ10" s="850"/>
      <c r="ASR10" s="850"/>
      <c r="ASS10" s="850"/>
      <c r="AST10" s="850"/>
      <c r="ASU10" s="850"/>
      <c r="ASV10" s="850"/>
      <c r="ASW10" s="850"/>
      <c r="ASX10" s="850"/>
      <c r="ASY10" s="850"/>
      <c r="ASZ10" s="850"/>
      <c r="ATA10" s="850"/>
      <c r="ATB10" s="850"/>
      <c r="ATC10" s="850"/>
      <c r="ATD10" s="850"/>
      <c r="ATE10" s="850"/>
      <c r="ATF10" s="850"/>
      <c r="ATG10" s="850"/>
      <c r="ATH10" s="850"/>
      <c r="ATI10" s="850"/>
      <c r="ATJ10" s="850"/>
      <c r="ATK10" s="850"/>
      <c r="ATL10" s="850"/>
      <c r="ATM10" s="850"/>
      <c r="ATN10" s="850"/>
      <c r="ATO10" s="850"/>
      <c r="ATP10" s="850"/>
      <c r="ATQ10" s="850"/>
      <c r="ATR10" s="850"/>
      <c r="ATS10" s="850"/>
      <c r="ATT10" s="850"/>
      <c r="ATU10" s="850"/>
      <c r="ATV10" s="850"/>
      <c r="ATW10" s="850"/>
      <c r="ATX10" s="850"/>
      <c r="ATY10" s="850"/>
      <c r="ATZ10" s="850"/>
      <c r="AUA10" s="850"/>
      <c r="AUB10" s="850"/>
      <c r="AUC10" s="850"/>
      <c r="AUD10" s="850"/>
      <c r="AUE10" s="850"/>
      <c r="AUF10" s="850"/>
      <c r="AUG10" s="850"/>
      <c r="AUH10" s="850"/>
      <c r="AUI10" s="850"/>
      <c r="AUJ10" s="850"/>
      <c r="AUK10" s="850"/>
      <c r="AUL10" s="850"/>
      <c r="AUM10" s="850"/>
      <c r="AUN10" s="850"/>
      <c r="AUO10" s="850"/>
      <c r="AUP10" s="850"/>
      <c r="AUQ10" s="850"/>
      <c r="AUR10" s="850"/>
      <c r="AUS10" s="850"/>
      <c r="AUT10" s="850"/>
      <c r="AUU10" s="850"/>
      <c r="AUV10" s="850"/>
      <c r="AUW10" s="850"/>
      <c r="AUX10" s="850"/>
      <c r="AUY10" s="850"/>
      <c r="AUZ10" s="850"/>
      <c r="AVA10" s="850"/>
      <c r="AVB10" s="850"/>
      <c r="AVC10" s="850"/>
      <c r="AVD10" s="850"/>
      <c r="AVE10" s="850"/>
      <c r="AVF10" s="850"/>
      <c r="AVG10" s="850"/>
      <c r="AVH10" s="850"/>
      <c r="AVI10" s="850"/>
      <c r="AVJ10" s="850"/>
      <c r="AVK10" s="850"/>
      <c r="AVL10" s="850"/>
      <c r="AVM10" s="850"/>
      <c r="AVN10" s="850"/>
      <c r="AVO10" s="850"/>
      <c r="AVP10" s="850"/>
      <c r="AVQ10" s="850"/>
      <c r="AVR10" s="850"/>
      <c r="AVS10" s="850"/>
      <c r="AVT10" s="850"/>
      <c r="AVU10" s="850"/>
      <c r="AVV10" s="850"/>
      <c r="AVW10" s="850"/>
      <c r="AVX10" s="850"/>
      <c r="AVY10" s="850"/>
      <c r="AVZ10" s="850"/>
      <c r="AWA10" s="850"/>
      <c r="AWB10" s="850"/>
      <c r="AWC10" s="850"/>
      <c r="AWD10" s="850"/>
      <c r="AWE10" s="850"/>
      <c r="AWF10" s="850"/>
      <c r="AWG10" s="850"/>
      <c r="AWH10" s="850"/>
      <c r="AWI10" s="850"/>
      <c r="AWJ10" s="850"/>
      <c r="AWK10" s="850"/>
      <c r="AWL10" s="850"/>
      <c r="AWM10" s="850"/>
      <c r="AWN10" s="850"/>
      <c r="AWO10" s="850"/>
      <c r="AWP10" s="850"/>
      <c r="AWQ10" s="850"/>
      <c r="AWR10" s="850"/>
      <c r="AWS10" s="850"/>
      <c r="AWT10" s="850"/>
      <c r="AWU10" s="850"/>
      <c r="AWV10" s="850"/>
      <c r="AWW10" s="850"/>
      <c r="AWX10" s="850"/>
      <c r="AWY10" s="850"/>
      <c r="AWZ10" s="850"/>
      <c r="AXA10" s="850"/>
      <c r="AXB10" s="850"/>
      <c r="AXC10" s="850"/>
      <c r="AXD10" s="850"/>
      <c r="AXE10" s="850"/>
      <c r="AXF10" s="850"/>
      <c r="AXG10" s="850"/>
      <c r="AXH10" s="850"/>
      <c r="AXI10" s="850"/>
      <c r="AXJ10" s="850"/>
      <c r="AXK10" s="850"/>
      <c r="AXL10" s="850"/>
      <c r="AXM10" s="850"/>
      <c r="AXN10" s="850"/>
      <c r="AXO10" s="850"/>
      <c r="AXP10" s="850"/>
      <c r="AXQ10" s="850"/>
      <c r="AXR10" s="850"/>
      <c r="AXS10" s="850"/>
      <c r="AXT10" s="850"/>
      <c r="AXU10" s="850"/>
      <c r="AXV10" s="850"/>
      <c r="AXW10" s="850"/>
      <c r="AXX10" s="850"/>
      <c r="AXY10" s="850"/>
      <c r="AXZ10" s="850"/>
      <c r="AYA10" s="850"/>
      <c r="AYB10" s="850"/>
      <c r="AYC10" s="850"/>
      <c r="AYD10" s="850"/>
      <c r="AYE10" s="850"/>
      <c r="AYF10" s="850"/>
      <c r="AYG10" s="850"/>
      <c r="AYH10" s="850"/>
      <c r="AYI10" s="850"/>
      <c r="AYJ10" s="850"/>
      <c r="AYK10" s="850"/>
      <c r="AYL10" s="850"/>
      <c r="AYM10" s="850"/>
      <c r="AYN10" s="850"/>
      <c r="AYO10" s="850"/>
      <c r="AYP10" s="850"/>
      <c r="AYQ10" s="850"/>
      <c r="AYR10" s="850"/>
      <c r="AYS10" s="850"/>
      <c r="AYT10" s="850"/>
      <c r="AYU10" s="850"/>
      <c r="AYV10" s="850"/>
      <c r="AYW10" s="850"/>
      <c r="AYX10" s="850"/>
      <c r="AYY10" s="850"/>
      <c r="AYZ10" s="850"/>
      <c r="AZA10" s="850"/>
      <c r="AZB10" s="850"/>
      <c r="AZC10" s="850"/>
      <c r="AZD10" s="850"/>
      <c r="AZE10" s="850"/>
      <c r="AZF10" s="850"/>
      <c r="AZG10" s="850"/>
      <c r="AZH10" s="850"/>
      <c r="AZI10" s="850"/>
      <c r="AZJ10" s="850"/>
      <c r="AZK10" s="850"/>
      <c r="AZL10" s="850"/>
      <c r="AZM10" s="850"/>
      <c r="AZN10" s="850"/>
      <c r="AZO10" s="850"/>
      <c r="AZP10" s="850"/>
      <c r="AZQ10" s="850"/>
      <c r="AZR10" s="850"/>
      <c r="AZS10" s="850"/>
      <c r="AZT10" s="850"/>
      <c r="AZU10" s="850"/>
      <c r="AZV10" s="850"/>
      <c r="AZW10" s="850"/>
      <c r="AZX10" s="850"/>
      <c r="AZY10" s="850"/>
      <c r="AZZ10" s="850"/>
      <c r="BAA10" s="850"/>
      <c r="BAB10" s="850"/>
      <c r="BAC10" s="850"/>
      <c r="BAD10" s="850"/>
      <c r="BAE10" s="850"/>
      <c r="BAF10" s="850"/>
      <c r="BAG10" s="850"/>
      <c r="BAH10" s="850"/>
      <c r="BAI10" s="850"/>
      <c r="BAJ10" s="850"/>
      <c r="BAK10" s="850"/>
      <c r="BAL10" s="850"/>
      <c r="BAM10" s="850"/>
      <c r="BAN10" s="850"/>
      <c r="BAO10" s="850"/>
      <c r="BAP10" s="850"/>
      <c r="BAQ10" s="850"/>
      <c r="BAR10" s="850"/>
      <c r="BAS10" s="850"/>
      <c r="BAT10" s="850"/>
      <c r="BAU10" s="850"/>
      <c r="BAV10" s="850"/>
      <c r="BAW10" s="850"/>
      <c r="BAX10" s="850"/>
      <c r="BAY10" s="850"/>
      <c r="BAZ10" s="850"/>
      <c r="BBA10" s="850"/>
      <c r="BBB10" s="850"/>
      <c r="BBC10" s="850"/>
      <c r="BBD10" s="850"/>
      <c r="BBE10" s="850"/>
      <c r="BBF10" s="850"/>
      <c r="BBG10" s="850"/>
      <c r="BBH10" s="850"/>
      <c r="BBI10" s="850"/>
      <c r="BBJ10" s="850"/>
      <c r="BBK10" s="850"/>
      <c r="BBL10" s="850"/>
      <c r="BBM10" s="850"/>
      <c r="BBN10" s="850"/>
      <c r="BBO10" s="850"/>
      <c r="BBP10" s="850"/>
      <c r="BBQ10" s="850"/>
      <c r="BBR10" s="850"/>
      <c r="BBS10" s="850"/>
      <c r="BBT10" s="850"/>
      <c r="BBU10" s="850"/>
      <c r="BBV10" s="850"/>
      <c r="BBW10" s="850"/>
      <c r="BBX10" s="850"/>
      <c r="BBY10" s="850"/>
      <c r="BBZ10" s="850"/>
      <c r="BCA10" s="850"/>
      <c r="BCB10" s="850"/>
      <c r="BCC10" s="850"/>
      <c r="BCD10" s="850"/>
      <c r="BCE10" s="850"/>
      <c r="BCF10" s="850"/>
      <c r="BCG10" s="850"/>
      <c r="BCH10" s="850"/>
      <c r="BCI10" s="850"/>
      <c r="BCJ10" s="850"/>
      <c r="BCK10" s="850"/>
      <c r="BCL10" s="850"/>
      <c r="BCM10" s="850"/>
      <c r="BCN10" s="850"/>
      <c r="BCO10" s="850"/>
      <c r="BCP10" s="850"/>
      <c r="BCQ10" s="850"/>
      <c r="BCR10" s="850"/>
      <c r="BCS10" s="850"/>
      <c r="BCT10" s="850"/>
      <c r="BCU10" s="850"/>
      <c r="BCV10" s="850"/>
      <c r="BCW10" s="850"/>
      <c r="BCX10" s="850"/>
      <c r="BCY10" s="850"/>
      <c r="BCZ10" s="850"/>
      <c r="BDA10" s="850"/>
      <c r="BDB10" s="850"/>
      <c r="BDC10" s="850"/>
      <c r="BDD10" s="850"/>
      <c r="BDE10" s="850"/>
      <c r="BDF10" s="850"/>
      <c r="BDG10" s="850"/>
      <c r="BDH10" s="850"/>
      <c r="BDI10" s="850"/>
      <c r="BDJ10" s="850"/>
      <c r="BDK10" s="850"/>
      <c r="BDL10" s="850"/>
      <c r="BDM10" s="850"/>
      <c r="BDN10" s="850"/>
      <c r="BDO10" s="850"/>
      <c r="BDP10" s="850"/>
      <c r="BDQ10" s="850"/>
      <c r="BDR10" s="850"/>
      <c r="BDS10" s="850"/>
      <c r="BDT10" s="850"/>
      <c r="BDU10" s="850"/>
      <c r="BDV10" s="850"/>
      <c r="BDW10" s="850"/>
      <c r="BDX10" s="850"/>
      <c r="BDY10" s="850"/>
      <c r="BDZ10" s="850"/>
      <c r="BEA10" s="850"/>
      <c r="BEB10" s="850"/>
      <c r="BEC10" s="850"/>
      <c r="BED10" s="850"/>
      <c r="BEE10" s="850"/>
      <c r="BEF10" s="850"/>
      <c r="BEG10" s="850"/>
      <c r="BEH10" s="850"/>
      <c r="BEI10" s="850"/>
      <c r="BEJ10" s="850"/>
      <c r="BEK10" s="850"/>
      <c r="BEL10" s="850"/>
      <c r="BEM10" s="850"/>
      <c r="BEN10" s="850"/>
      <c r="BEO10" s="850"/>
      <c r="BEP10" s="850"/>
      <c r="BEQ10" s="850"/>
      <c r="BER10" s="850"/>
      <c r="BES10" s="850"/>
      <c r="BET10" s="850"/>
      <c r="BEU10" s="850"/>
      <c r="BEV10" s="850"/>
      <c r="BEW10" s="850"/>
      <c r="BEX10" s="850"/>
      <c r="BEY10" s="850"/>
      <c r="BEZ10" s="850"/>
      <c r="BFA10" s="850"/>
      <c r="BFB10" s="850"/>
      <c r="BFC10" s="850"/>
      <c r="BFD10" s="850"/>
      <c r="BFE10" s="850"/>
      <c r="BFF10" s="850"/>
      <c r="BFG10" s="850"/>
      <c r="BFH10" s="850"/>
      <c r="BFI10" s="850"/>
      <c r="BFJ10" s="850"/>
      <c r="BFK10" s="850"/>
      <c r="BFL10" s="850"/>
      <c r="BFM10" s="850"/>
      <c r="BFN10" s="850"/>
      <c r="BFO10" s="850"/>
      <c r="BFP10" s="850"/>
      <c r="BFQ10" s="850"/>
      <c r="BFR10" s="850"/>
      <c r="BFS10" s="850"/>
      <c r="BFT10" s="850"/>
      <c r="BFU10" s="850"/>
      <c r="BFV10" s="850"/>
      <c r="BFW10" s="850"/>
      <c r="BFX10" s="850"/>
      <c r="BFY10" s="850"/>
      <c r="BFZ10" s="850"/>
      <c r="BGA10" s="850"/>
      <c r="BGB10" s="850"/>
      <c r="BGC10" s="850"/>
      <c r="BGD10" s="850"/>
      <c r="BGE10" s="850"/>
      <c r="BGF10" s="850"/>
      <c r="BGG10" s="850"/>
      <c r="BGH10" s="850"/>
      <c r="BGI10" s="850"/>
      <c r="BGJ10" s="850"/>
      <c r="BGK10" s="850"/>
      <c r="BGL10" s="850"/>
      <c r="BGM10" s="850"/>
      <c r="BGN10" s="850"/>
      <c r="BGO10" s="850"/>
      <c r="BGP10" s="850"/>
      <c r="BGQ10" s="850"/>
      <c r="BGR10" s="850"/>
      <c r="BGS10" s="850"/>
      <c r="BGT10" s="850"/>
      <c r="BGU10" s="850"/>
      <c r="BGV10" s="850"/>
      <c r="BGW10" s="850"/>
      <c r="BGX10" s="850"/>
      <c r="BGY10" s="850"/>
      <c r="BGZ10" s="850"/>
      <c r="BHA10" s="850"/>
      <c r="BHB10" s="850"/>
      <c r="BHC10" s="850"/>
      <c r="BHD10" s="850"/>
      <c r="BHE10" s="850"/>
      <c r="BHF10" s="850"/>
      <c r="BHG10" s="850"/>
      <c r="BHH10" s="850"/>
      <c r="BHI10" s="850"/>
      <c r="BHJ10" s="850"/>
      <c r="BHK10" s="850"/>
      <c r="BHL10" s="850"/>
      <c r="BHM10" s="850"/>
      <c r="BHN10" s="850"/>
      <c r="BHO10" s="850"/>
      <c r="BHP10" s="850"/>
      <c r="BHQ10" s="850"/>
      <c r="BHR10" s="850"/>
      <c r="BHS10" s="850"/>
      <c r="BHT10" s="850"/>
      <c r="BHU10" s="850"/>
      <c r="BHV10" s="850"/>
      <c r="BHW10" s="850"/>
      <c r="BHX10" s="850"/>
      <c r="BHY10" s="850"/>
      <c r="BHZ10" s="850"/>
      <c r="BIA10" s="850"/>
      <c r="BIB10" s="850"/>
      <c r="BIC10" s="850"/>
      <c r="BID10" s="850"/>
      <c r="BIE10" s="850"/>
      <c r="BIF10" s="850"/>
      <c r="BIG10" s="850"/>
      <c r="BIH10" s="850"/>
      <c r="BII10" s="850"/>
      <c r="BIJ10" s="850"/>
      <c r="BIK10" s="850"/>
      <c r="BIL10" s="850"/>
      <c r="BIM10" s="850"/>
      <c r="BIN10" s="850"/>
      <c r="BIO10" s="850"/>
      <c r="BIP10" s="850"/>
      <c r="BIQ10" s="850"/>
      <c r="BIR10" s="850"/>
      <c r="BIS10" s="850"/>
      <c r="BIT10" s="850"/>
      <c r="BIU10" s="850"/>
      <c r="BIV10" s="850"/>
      <c r="BIW10" s="850"/>
      <c r="BIX10" s="850"/>
      <c r="BIY10" s="850"/>
      <c r="BIZ10" s="850"/>
      <c r="BJA10" s="850"/>
      <c r="BJB10" s="850"/>
      <c r="BJC10" s="850"/>
      <c r="BJD10" s="850"/>
      <c r="BJE10" s="850"/>
      <c r="BJF10" s="850"/>
      <c r="BJG10" s="850"/>
      <c r="BJH10" s="850"/>
      <c r="BJI10" s="850"/>
      <c r="BJJ10" s="850"/>
      <c r="BJK10" s="850"/>
      <c r="BJL10" s="850"/>
      <c r="BJM10" s="850"/>
      <c r="BJN10" s="850"/>
      <c r="BJO10" s="850"/>
      <c r="BJP10" s="850"/>
      <c r="BJQ10" s="850"/>
      <c r="BJR10" s="850"/>
      <c r="BJS10" s="850"/>
      <c r="BJT10" s="850"/>
      <c r="BJU10" s="850"/>
      <c r="BJV10" s="850"/>
      <c r="BJW10" s="850"/>
      <c r="BJX10" s="850"/>
      <c r="BJY10" s="850"/>
      <c r="BJZ10" s="850"/>
      <c r="BKA10" s="850"/>
      <c r="BKB10" s="850"/>
      <c r="BKC10" s="850"/>
      <c r="BKD10" s="850"/>
      <c r="BKE10" s="850"/>
      <c r="BKF10" s="850"/>
      <c r="BKG10" s="850"/>
      <c r="BKH10" s="850"/>
      <c r="BKI10" s="850"/>
      <c r="BKJ10" s="850"/>
      <c r="BKK10" s="850"/>
      <c r="BKL10" s="850"/>
      <c r="BKM10" s="850"/>
      <c r="BKN10" s="850"/>
      <c r="BKO10" s="850"/>
      <c r="BKP10" s="850"/>
      <c r="BKQ10" s="850"/>
      <c r="BKR10" s="850"/>
      <c r="BKS10" s="850"/>
      <c r="BKT10" s="850"/>
      <c r="BKU10" s="850"/>
      <c r="BKV10" s="850"/>
      <c r="BKW10" s="850"/>
      <c r="BKX10" s="850"/>
      <c r="BKY10" s="850"/>
      <c r="BKZ10" s="850"/>
      <c r="BLA10" s="850"/>
      <c r="BLB10" s="850"/>
      <c r="BLC10" s="850"/>
      <c r="BLD10" s="850"/>
      <c r="BLE10" s="850"/>
      <c r="BLF10" s="850"/>
      <c r="BLG10" s="850"/>
      <c r="BLH10" s="850"/>
      <c r="BLI10" s="850"/>
      <c r="BLJ10" s="850"/>
      <c r="BLK10" s="850"/>
      <c r="BLL10" s="850"/>
      <c r="BLM10" s="850"/>
      <c r="BLN10" s="850"/>
      <c r="BLO10" s="850"/>
      <c r="BLP10" s="850"/>
      <c r="BLQ10" s="850"/>
      <c r="BLR10" s="850"/>
      <c r="BLS10" s="850"/>
      <c r="BLT10" s="850"/>
      <c r="BLU10" s="850"/>
      <c r="BLV10" s="850"/>
      <c r="BLW10" s="850"/>
      <c r="BLX10" s="850"/>
      <c r="BLY10" s="850"/>
      <c r="BLZ10" s="850"/>
      <c r="BMA10" s="850"/>
      <c r="BMB10" s="850"/>
      <c r="BMC10" s="850"/>
      <c r="BMD10" s="850"/>
      <c r="BME10" s="850"/>
      <c r="BMF10" s="850"/>
      <c r="BMG10" s="850"/>
      <c r="BMH10" s="850"/>
      <c r="BMI10" s="850"/>
      <c r="BMJ10" s="850"/>
      <c r="BMK10" s="850"/>
      <c r="BML10" s="850"/>
      <c r="BMM10" s="850"/>
      <c r="BMN10" s="850"/>
      <c r="BMO10" s="850"/>
      <c r="BMP10" s="850"/>
      <c r="BMQ10" s="850"/>
      <c r="BMR10" s="850"/>
      <c r="BMS10" s="850"/>
      <c r="BMT10" s="850"/>
      <c r="BMU10" s="850"/>
      <c r="BMV10" s="850"/>
      <c r="BMW10" s="850"/>
      <c r="BMX10" s="850"/>
      <c r="BMY10" s="850"/>
      <c r="BMZ10" s="850"/>
      <c r="BNA10" s="850"/>
      <c r="BNB10" s="850"/>
      <c r="BNC10" s="850"/>
      <c r="BND10" s="850"/>
      <c r="BNE10" s="850"/>
      <c r="BNF10" s="850"/>
      <c r="BNG10" s="850"/>
      <c r="BNH10" s="850"/>
      <c r="BNI10" s="850"/>
      <c r="BNJ10" s="850"/>
      <c r="BNK10" s="850"/>
      <c r="BNL10" s="850"/>
      <c r="BNM10" s="850"/>
      <c r="BNN10" s="850"/>
      <c r="BNO10" s="850"/>
      <c r="BNP10" s="850"/>
      <c r="BNQ10" s="850"/>
      <c r="BNR10" s="850"/>
      <c r="BNS10" s="850"/>
      <c r="BNT10" s="850"/>
      <c r="BNU10" s="850"/>
      <c r="BNV10" s="850"/>
      <c r="BNW10" s="850"/>
      <c r="BNX10" s="850"/>
      <c r="BNY10" s="850"/>
      <c r="BNZ10" s="850"/>
      <c r="BOA10" s="850"/>
      <c r="BOB10" s="850"/>
      <c r="BOC10" s="850"/>
      <c r="BOD10" s="850"/>
      <c r="BOE10" s="850"/>
      <c r="BOF10" s="850"/>
      <c r="BOG10" s="850"/>
      <c r="BOH10" s="850"/>
      <c r="BOI10" s="850"/>
      <c r="BOJ10" s="850"/>
      <c r="BOK10" s="850"/>
      <c r="BOL10" s="850"/>
      <c r="BOM10" s="850"/>
      <c r="BON10" s="850"/>
      <c r="BOO10" s="850"/>
      <c r="BOP10" s="850"/>
      <c r="BOQ10" s="850"/>
      <c r="BOR10" s="850"/>
      <c r="BOS10" s="850"/>
      <c r="BOT10" s="850"/>
      <c r="BOU10" s="850"/>
      <c r="BOV10" s="850"/>
      <c r="BOW10" s="850"/>
      <c r="BOX10" s="850"/>
      <c r="BOY10" s="850"/>
      <c r="BOZ10" s="850"/>
      <c r="BPA10" s="850"/>
      <c r="BPB10" s="850"/>
      <c r="BPC10" s="850"/>
      <c r="BPD10" s="850"/>
      <c r="BPE10" s="850"/>
      <c r="BPF10" s="850"/>
      <c r="BPG10" s="850"/>
      <c r="BPH10" s="850"/>
      <c r="BPI10" s="850"/>
      <c r="BPJ10" s="850"/>
      <c r="BPK10" s="850"/>
      <c r="BPL10" s="850"/>
      <c r="BPM10" s="850"/>
      <c r="BPN10" s="850"/>
      <c r="BPO10" s="850"/>
      <c r="BPP10" s="850"/>
      <c r="BPQ10" s="850"/>
      <c r="BPR10" s="850"/>
      <c r="BPS10" s="850"/>
      <c r="BPT10" s="850"/>
      <c r="BPU10" s="850"/>
      <c r="BPV10" s="850"/>
      <c r="BPW10" s="850"/>
      <c r="BPX10" s="850"/>
      <c r="BPY10" s="850"/>
      <c r="BPZ10" s="850"/>
      <c r="BQA10" s="850"/>
      <c r="BQB10" s="850"/>
      <c r="BQC10" s="850"/>
      <c r="BQD10" s="850"/>
      <c r="BQE10" s="850"/>
      <c r="BQF10" s="850"/>
      <c r="BQG10" s="850"/>
      <c r="BQH10" s="850"/>
      <c r="BQI10" s="850"/>
      <c r="BQJ10" s="850"/>
      <c r="BQK10" s="850"/>
      <c r="BQL10" s="850"/>
      <c r="BQM10" s="850"/>
      <c r="BQN10" s="850"/>
      <c r="BQO10" s="850"/>
      <c r="BQP10" s="850"/>
      <c r="BQQ10" s="850"/>
      <c r="BQR10" s="850"/>
      <c r="BQS10" s="850"/>
      <c r="BQT10" s="850"/>
      <c r="BQU10" s="850"/>
      <c r="BQV10" s="850"/>
      <c r="BQW10" s="850"/>
      <c r="BQX10" s="850"/>
      <c r="BQY10" s="850"/>
      <c r="BQZ10" s="850"/>
      <c r="BRA10" s="850"/>
      <c r="BRB10" s="850"/>
      <c r="BRC10" s="850"/>
      <c r="BRD10" s="850"/>
      <c r="BRE10" s="850"/>
      <c r="BRF10" s="850"/>
      <c r="BRG10" s="850"/>
      <c r="BRH10" s="850"/>
      <c r="BRI10" s="850"/>
      <c r="BRJ10" s="850"/>
      <c r="BRK10" s="850"/>
      <c r="BRL10" s="850"/>
      <c r="BRM10" s="850"/>
      <c r="BRN10" s="850"/>
      <c r="BRO10" s="850"/>
      <c r="BRP10" s="850"/>
      <c r="BRQ10" s="850"/>
      <c r="BRR10" s="850"/>
      <c r="BRS10" s="850"/>
      <c r="BRT10" s="850"/>
      <c r="BRU10" s="850"/>
      <c r="BRV10" s="850"/>
      <c r="BRW10" s="850"/>
      <c r="BRX10" s="850"/>
      <c r="BRY10" s="850"/>
      <c r="BRZ10" s="850"/>
      <c r="BSA10" s="850"/>
      <c r="BSB10" s="850"/>
      <c r="BSC10" s="850"/>
      <c r="BSD10" s="850"/>
      <c r="BSE10" s="850"/>
      <c r="BSF10" s="850"/>
      <c r="BSG10" s="850"/>
      <c r="BSH10" s="850"/>
      <c r="BSI10" s="850"/>
      <c r="BSJ10" s="850"/>
      <c r="BSK10" s="850"/>
      <c r="BSL10" s="850"/>
      <c r="BSM10" s="850"/>
      <c r="BSN10" s="850"/>
      <c r="BSO10" s="850"/>
      <c r="BSP10" s="850"/>
      <c r="BSQ10" s="850"/>
      <c r="BSR10" s="850"/>
      <c r="BSS10" s="850"/>
      <c r="BST10" s="850"/>
      <c r="BSU10" s="850"/>
      <c r="BSV10" s="850"/>
      <c r="BSW10" s="850"/>
      <c r="BSX10" s="850"/>
      <c r="BSY10" s="850"/>
      <c r="BSZ10" s="850"/>
      <c r="BTA10" s="850"/>
      <c r="BTB10" s="850"/>
      <c r="BTC10" s="850"/>
      <c r="BTD10" s="850"/>
      <c r="BTE10" s="850"/>
      <c r="BTF10" s="850"/>
      <c r="BTG10" s="850"/>
      <c r="BTH10" s="850"/>
      <c r="BTI10" s="850"/>
      <c r="BTJ10" s="850"/>
      <c r="BTK10" s="850"/>
      <c r="BTL10" s="850"/>
      <c r="BTM10" s="850"/>
      <c r="BTN10" s="850"/>
      <c r="BTO10" s="850"/>
      <c r="BTP10" s="850"/>
      <c r="BTQ10" s="850"/>
      <c r="BTR10" s="850"/>
      <c r="BTS10" s="850"/>
      <c r="BTT10" s="850"/>
      <c r="BTU10" s="850"/>
      <c r="BTV10" s="850"/>
      <c r="BTW10" s="850"/>
      <c r="BTX10" s="850"/>
      <c r="BTY10" s="850"/>
      <c r="BTZ10" s="850"/>
      <c r="BUA10" s="850"/>
      <c r="BUB10" s="850"/>
      <c r="BUC10" s="850"/>
      <c r="BUD10" s="850"/>
      <c r="BUE10" s="850"/>
      <c r="BUF10" s="850"/>
      <c r="BUG10" s="850"/>
      <c r="BUH10" s="850"/>
      <c r="BUI10" s="850"/>
      <c r="BUJ10" s="850"/>
      <c r="BUK10" s="850"/>
      <c r="BUL10" s="850"/>
      <c r="BUM10" s="850"/>
      <c r="BUN10" s="850"/>
      <c r="BUO10" s="850"/>
      <c r="BUP10" s="850"/>
      <c r="BUQ10" s="850"/>
      <c r="BUR10" s="850"/>
      <c r="BUS10" s="850"/>
      <c r="BUT10" s="850"/>
      <c r="BUU10" s="850"/>
      <c r="BUV10" s="850"/>
      <c r="BUW10" s="850"/>
      <c r="BUX10" s="850"/>
      <c r="BUY10" s="850"/>
      <c r="BUZ10" s="850"/>
      <c r="BVA10" s="850"/>
      <c r="BVB10" s="850"/>
      <c r="BVC10" s="850"/>
      <c r="BVD10" s="850"/>
      <c r="BVE10" s="850"/>
      <c r="BVF10" s="850"/>
      <c r="BVG10" s="850"/>
      <c r="BVH10" s="850"/>
      <c r="BVI10" s="850"/>
      <c r="BVJ10" s="850"/>
      <c r="BVK10" s="850"/>
      <c r="BVL10" s="850"/>
      <c r="BVM10" s="850"/>
      <c r="BVN10" s="850"/>
      <c r="BVO10" s="850"/>
      <c r="BVP10" s="850"/>
      <c r="BVQ10" s="850"/>
      <c r="BVR10" s="850"/>
      <c r="BVS10" s="850"/>
      <c r="BVT10" s="850"/>
      <c r="BVU10" s="850"/>
      <c r="BVV10" s="850"/>
      <c r="BVW10" s="850"/>
      <c r="BVX10" s="850"/>
      <c r="BVY10" s="850"/>
      <c r="BVZ10" s="850"/>
      <c r="BWA10" s="850"/>
      <c r="BWB10" s="850"/>
      <c r="BWC10" s="850"/>
      <c r="BWD10" s="850"/>
      <c r="BWE10" s="850"/>
      <c r="BWF10" s="850"/>
      <c r="BWG10" s="850"/>
      <c r="BWH10" s="850"/>
      <c r="BWI10" s="850"/>
      <c r="BWJ10" s="850"/>
      <c r="BWK10" s="850"/>
      <c r="BWL10" s="850"/>
      <c r="BWM10" s="850"/>
      <c r="BWN10" s="850"/>
      <c r="BWO10" s="850"/>
      <c r="BWP10" s="850"/>
      <c r="BWQ10" s="850"/>
      <c r="BWR10" s="850"/>
      <c r="BWS10" s="850"/>
      <c r="BWT10" s="850"/>
      <c r="BWU10" s="850"/>
      <c r="BWV10" s="850"/>
      <c r="BWW10" s="850"/>
      <c r="BWX10" s="850"/>
      <c r="BWY10" s="850"/>
      <c r="BWZ10" s="850"/>
      <c r="BXA10" s="850"/>
      <c r="BXB10" s="850"/>
      <c r="BXC10" s="850"/>
      <c r="BXD10" s="850"/>
      <c r="BXE10" s="850"/>
      <c r="BXF10" s="850"/>
      <c r="BXG10" s="850"/>
      <c r="BXH10" s="850"/>
      <c r="BXI10" s="850"/>
      <c r="BXJ10" s="850"/>
      <c r="BXK10" s="850"/>
      <c r="BXL10" s="850"/>
      <c r="BXM10" s="850"/>
      <c r="BXN10" s="850"/>
      <c r="BXO10" s="850"/>
      <c r="BXP10" s="850"/>
      <c r="BXQ10" s="850"/>
      <c r="BXR10" s="850"/>
      <c r="BXS10" s="850"/>
      <c r="BXT10" s="850"/>
      <c r="BXU10" s="850"/>
      <c r="BXV10" s="850"/>
      <c r="BXW10" s="850"/>
      <c r="BXX10" s="850"/>
      <c r="BXY10" s="850"/>
      <c r="BXZ10" s="850"/>
      <c r="BYA10" s="850"/>
      <c r="BYB10" s="850"/>
      <c r="BYC10" s="850"/>
      <c r="BYD10" s="850"/>
      <c r="BYE10" s="850"/>
      <c r="BYF10" s="850"/>
      <c r="BYG10" s="850"/>
      <c r="BYH10" s="850"/>
      <c r="BYI10" s="850"/>
      <c r="BYJ10" s="850"/>
      <c r="BYK10" s="850"/>
      <c r="BYL10" s="850"/>
      <c r="BYM10" s="850"/>
      <c r="BYN10" s="850"/>
      <c r="BYO10" s="850"/>
      <c r="BYP10" s="850"/>
      <c r="BYQ10" s="850"/>
      <c r="BYR10" s="850"/>
      <c r="BYS10" s="850"/>
      <c r="BYT10" s="850"/>
      <c r="BYU10" s="850"/>
      <c r="BYV10" s="850"/>
      <c r="BYW10" s="850"/>
      <c r="BYX10" s="850"/>
      <c r="BYY10" s="850"/>
      <c r="BYZ10" s="850"/>
      <c r="BZA10" s="850"/>
      <c r="BZB10" s="850"/>
      <c r="BZC10" s="850"/>
      <c r="BZD10" s="850"/>
      <c r="BZE10" s="850"/>
      <c r="BZF10" s="850"/>
      <c r="BZG10" s="850"/>
      <c r="BZH10" s="850"/>
      <c r="BZI10" s="850"/>
      <c r="BZJ10" s="850"/>
      <c r="BZK10" s="850"/>
      <c r="BZL10" s="850"/>
      <c r="BZM10" s="850"/>
      <c r="BZN10" s="850"/>
      <c r="BZO10" s="850"/>
      <c r="BZP10" s="850"/>
      <c r="BZQ10" s="850"/>
      <c r="BZR10" s="850"/>
      <c r="BZS10" s="850"/>
      <c r="BZT10" s="850"/>
      <c r="BZU10" s="850"/>
      <c r="BZV10" s="850"/>
      <c r="BZW10" s="850"/>
      <c r="BZX10" s="850"/>
      <c r="BZY10" s="850"/>
      <c r="BZZ10" s="850"/>
      <c r="CAA10" s="850"/>
      <c r="CAB10" s="850"/>
      <c r="CAC10" s="850"/>
      <c r="CAD10" s="850"/>
      <c r="CAE10" s="850"/>
      <c r="CAF10" s="850"/>
      <c r="CAG10" s="850"/>
      <c r="CAH10" s="850"/>
      <c r="CAI10" s="850"/>
      <c r="CAJ10" s="850"/>
      <c r="CAK10" s="850"/>
      <c r="CAL10" s="850"/>
      <c r="CAM10" s="850"/>
      <c r="CAN10" s="850"/>
      <c r="CAO10" s="850"/>
      <c r="CAP10" s="850"/>
      <c r="CAQ10" s="850"/>
      <c r="CAR10" s="850"/>
      <c r="CAS10" s="850"/>
      <c r="CAT10" s="850"/>
      <c r="CAU10" s="850"/>
      <c r="CAV10" s="850"/>
      <c r="CAW10" s="850"/>
      <c r="CAX10" s="850"/>
      <c r="CAY10" s="850"/>
      <c r="CAZ10" s="850"/>
      <c r="CBA10" s="850"/>
      <c r="CBB10" s="850"/>
      <c r="CBC10" s="850"/>
      <c r="CBD10" s="850"/>
      <c r="CBE10" s="850"/>
      <c r="CBF10" s="850"/>
      <c r="CBG10" s="850"/>
      <c r="CBH10" s="850"/>
      <c r="CBI10" s="850"/>
      <c r="CBJ10" s="850"/>
      <c r="CBK10" s="850"/>
      <c r="CBL10" s="850"/>
      <c r="CBM10" s="850"/>
      <c r="CBN10" s="850"/>
      <c r="CBO10" s="850"/>
      <c r="CBP10" s="850"/>
      <c r="CBQ10" s="850"/>
      <c r="CBR10" s="850"/>
      <c r="CBS10" s="850"/>
      <c r="CBT10" s="850"/>
      <c r="CBU10" s="850"/>
      <c r="CBV10" s="850"/>
      <c r="CBW10" s="850"/>
      <c r="CBX10" s="850"/>
      <c r="CBY10" s="850"/>
      <c r="CBZ10" s="850"/>
      <c r="CCA10" s="850"/>
      <c r="CCB10" s="850"/>
      <c r="CCC10" s="850"/>
      <c r="CCD10" s="850"/>
      <c r="CCE10" s="850"/>
      <c r="CCF10" s="850"/>
      <c r="CCG10" s="850"/>
      <c r="CCH10" s="850"/>
      <c r="CCI10" s="850"/>
      <c r="CCJ10" s="850"/>
      <c r="CCK10" s="850"/>
      <c r="CCL10" s="850"/>
      <c r="CCM10" s="850"/>
      <c r="CCN10" s="850"/>
      <c r="CCO10" s="850"/>
      <c r="CCP10" s="850"/>
      <c r="CCQ10" s="850"/>
      <c r="CCR10" s="850"/>
      <c r="CCS10" s="850"/>
      <c r="CCT10" s="850"/>
      <c r="CCU10" s="850"/>
      <c r="CCV10" s="850"/>
      <c r="CCW10" s="850"/>
      <c r="CCX10" s="850"/>
      <c r="CCY10" s="850"/>
      <c r="CCZ10" s="850"/>
      <c r="CDA10" s="850"/>
      <c r="CDB10" s="850"/>
      <c r="CDC10" s="850"/>
      <c r="CDD10" s="850"/>
      <c r="CDE10" s="850"/>
      <c r="CDF10" s="850"/>
      <c r="CDG10" s="850"/>
      <c r="CDH10" s="850"/>
      <c r="CDI10" s="850"/>
      <c r="CDJ10" s="850"/>
      <c r="CDK10" s="850"/>
      <c r="CDL10" s="850"/>
      <c r="CDM10" s="850"/>
      <c r="CDN10" s="850"/>
      <c r="CDO10" s="850"/>
      <c r="CDP10" s="850"/>
      <c r="CDQ10" s="850"/>
      <c r="CDR10" s="850"/>
      <c r="CDS10" s="850"/>
      <c r="CDT10" s="850"/>
      <c r="CDU10" s="850"/>
      <c r="CDV10" s="850"/>
      <c r="CDW10" s="850"/>
      <c r="CDX10" s="850"/>
      <c r="CDY10" s="850"/>
      <c r="CDZ10" s="850"/>
      <c r="CEA10" s="850"/>
      <c r="CEB10" s="850"/>
      <c r="CEC10" s="850"/>
      <c r="CED10" s="850"/>
      <c r="CEE10" s="850"/>
      <c r="CEF10" s="850"/>
      <c r="CEG10" s="850"/>
      <c r="CEH10" s="850"/>
      <c r="CEI10" s="850"/>
      <c r="CEJ10" s="850"/>
      <c r="CEK10" s="850"/>
      <c r="CEL10" s="850"/>
      <c r="CEM10" s="850"/>
      <c r="CEN10" s="850"/>
      <c r="CEO10" s="850"/>
      <c r="CEP10" s="850"/>
      <c r="CEQ10" s="850"/>
      <c r="CER10" s="850"/>
      <c r="CES10" s="850"/>
      <c r="CET10" s="850"/>
      <c r="CEU10" s="850"/>
      <c r="CEV10" s="850"/>
      <c r="CEW10" s="850"/>
      <c r="CEX10" s="850"/>
      <c r="CEY10" s="850"/>
      <c r="CEZ10" s="850"/>
      <c r="CFA10" s="850"/>
      <c r="CFB10" s="850"/>
      <c r="CFC10" s="850"/>
      <c r="CFD10" s="850"/>
      <c r="CFE10" s="850"/>
      <c r="CFF10" s="850"/>
      <c r="CFG10" s="850"/>
      <c r="CFH10" s="850"/>
      <c r="CFI10" s="850"/>
      <c r="CFJ10" s="850"/>
      <c r="CFK10" s="850"/>
      <c r="CFL10" s="850"/>
      <c r="CFM10" s="850"/>
      <c r="CFN10" s="850"/>
      <c r="CFO10" s="850"/>
      <c r="CFP10" s="850"/>
      <c r="CFQ10" s="850"/>
      <c r="CFR10" s="850"/>
      <c r="CFS10" s="850"/>
      <c r="CFT10" s="850"/>
      <c r="CFU10" s="850"/>
      <c r="CFV10" s="850"/>
      <c r="CFW10" s="850"/>
      <c r="CFX10" s="850"/>
      <c r="CFY10" s="850"/>
      <c r="CFZ10" s="850"/>
      <c r="CGA10" s="850"/>
      <c r="CGB10" s="850"/>
      <c r="CGC10" s="850"/>
      <c r="CGD10" s="850"/>
      <c r="CGE10" s="850"/>
      <c r="CGF10" s="850"/>
      <c r="CGG10" s="850"/>
      <c r="CGH10" s="850"/>
      <c r="CGI10" s="850"/>
      <c r="CGJ10" s="850"/>
      <c r="CGK10" s="850"/>
      <c r="CGL10" s="850"/>
      <c r="CGM10" s="850"/>
      <c r="CGN10" s="850"/>
      <c r="CGO10" s="850"/>
      <c r="CGP10" s="850"/>
      <c r="CGQ10" s="850"/>
      <c r="CGR10" s="850"/>
      <c r="CGS10" s="850"/>
      <c r="CGT10" s="850"/>
      <c r="CGU10" s="850"/>
      <c r="CGV10" s="850"/>
      <c r="CGW10" s="850"/>
      <c r="CGX10" s="850"/>
      <c r="CGY10" s="850"/>
      <c r="CGZ10" s="850"/>
      <c r="CHA10" s="850"/>
      <c r="CHB10" s="850"/>
      <c r="CHC10" s="850"/>
      <c r="CHD10" s="850"/>
      <c r="CHE10" s="850"/>
      <c r="CHF10" s="850"/>
      <c r="CHG10" s="850"/>
      <c r="CHH10" s="850"/>
      <c r="CHI10" s="850"/>
      <c r="CHJ10" s="850"/>
      <c r="CHK10" s="850"/>
      <c r="CHL10" s="850"/>
      <c r="CHM10" s="850"/>
      <c r="CHN10" s="850"/>
      <c r="CHO10" s="850"/>
      <c r="CHP10" s="850"/>
      <c r="CHQ10" s="850"/>
      <c r="CHR10" s="850"/>
      <c r="CHS10" s="850"/>
      <c r="CHT10" s="850"/>
      <c r="CHU10" s="850"/>
      <c r="CHV10" s="850"/>
      <c r="CHW10" s="850"/>
      <c r="CHX10" s="850"/>
      <c r="CHY10" s="850"/>
      <c r="CHZ10" s="850"/>
      <c r="CIA10" s="850"/>
      <c r="CIB10" s="850"/>
      <c r="CIC10" s="850"/>
      <c r="CID10" s="850"/>
      <c r="CIE10" s="850"/>
      <c r="CIF10" s="850"/>
      <c r="CIG10" s="850"/>
      <c r="CIH10" s="850"/>
      <c r="CII10" s="850"/>
      <c r="CIJ10" s="850"/>
      <c r="CIK10" s="850"/>
      <c r="CIL10" s="850"/>
      <c r="CIM10" s="850"/>
      <c r="CIN10" s="850"/>
      <c r="CIO10" s="850"/>
      <c r="CIP10" s="850"/>
      <c r="CIQ10" s="850"/>
      <c r="CIR10" s="850"/>
      <c r="CIS10" s="850"/>
      <c r="CIT10" s="850"/>
      <c r="CIU10" s="850"/>
      <c r="CIV10" s="850"/>
      <c r="CIW10" s="850"/>
      <c r="CIX10" s="850"/>
      <c r="CIY10" s="850"/>
      <c r="CIZ10" s="850"/>
      <c r="CJA10" s="850"/>
      <c r="CJB10" s="850"/>
      <c r="CJC10" s="850"/>
      <c r="CJD10" s="850"/>
      <c r="CJE10" s="850"/>
      <c r="CJF10" s="850"/>
      <c r="CJG10" s="850"/>
      <c r="CJH10" s="850"/>
      <c r="CJI10" s="850"/>
      <c r="CJJ10" s="850"/>
      <c r="CJK10" s="850"/>
      <c r="CJL10" s="850"/>
      <c r="CJM10" s="850"/>
      <c r="CJN10" s="850"/>
      <c r="CJO10" s="850"/>
      <c r="CJP10" s="850"/>
      <c r="CJQ10" s="850"/>
      <c r="CJR10" s="850"/>
      <c r="CJS10" s="850"/>
      <c r="CJT10" s="850"/>
      <c r="CJU10" s="850"/>
      <c r="CJV10" s="850"/>
      <c r="CJW10" s="850"/>
      <c r="CJX10" s="850"/>
      <c r="CJY10" s="850"/>
      <c r="CJZ10" s="850"/>
      <c r="CKA10" s="850"/>
      <c r="CKB10" s="850"/>
      <c r="CKC10" s="850"/>
      <c r="CKD10" s="850"/>
      <c r="CKE10" s="850"/>
      <c r="CKF10" s="850"/>
      <c r="CKG10" s="850"/>
      <c r="CKH10" s="850"/>
      <c r="CKI10" s="850"/>
      <c r="CKJ10" s="850"/>
      <c r="CKK10" s="850"/>
      <c r="CKL10" s="850"/>
      <c r="CKM10" s="850"/>
      <c r="CKN10" s="850"/>
      <c r="CKO10" s="850"/>
      <c r="CKP10" s="850"/>
      <c r="CKQ10" s="850"/>
      <c r="CKR10" s="850"/>
      <c r="CKS10" s="850"/>
      <c r="CKT10" s="850"/>
      <c r="CKU10" s="850"/>
      <c r="CKV10" s="850"/>
      <c r="CKW10" s="850"/>
      <c r="CKX10" s="850"/>
      <c r="CKY10" s="850"/>
      <c r="CKZ10" s="850"/>
      <c r="CLA10" s="850"/>
      <c r="CLB10" s="850"/>
      <c r="CLC10" s="850"/>
      <c r="CLD10" s="850"/>
      <c r="CLE10" s="850"/>
      <c r="CLF10" s="850"/>
      <c r="CLG10" s="850"/>
      <c r="CLH10" s="850"/>
      <c r="CLI10" s="850"/>
      <c r="CLJ10" s="850"/>
      <c r="CLK10" s="850"/>
      <c r="CLL10" s="850"/>
      <c r="CLM10" s="850"/>
      <c r="CLN10" s="850"/>
      <c r="CLO10" s="850"/>
      <c r="CLP10" s="850"/>
      <c r="CLQ10" s="850"/>
      <c r="CLR10" s="850"/>
      <c r="CLS10" s="850"/>
      <c r="CLT10" s="850"/>
      <c r="CLU10" s="850"/>
      <c r="CLV10" s="850"/>
      <c r="CLW10" s="850"/>
      <c r="CLX10" s="850"/>
      <c r="CLY10" s="850"/>
      <c r="CLZ10" s="850"/>
      <c r="CMA10" s="850"/>
      <c r="CMB10" s="850"/>
      <c r="CMC10" s="850"/>
      <c r="CMD10" s="850"/>
      <c r="CME10" s="850"/>
      <c r="CMF10" s="850"/>
      <c r="CMG10" s="850"/>
      <c r="CMH10" s="850"/>
      <c r="CMI10" s="850"/>
      <c r="CMJ10" s="850"/>
      <c r="CMK10" s="850"/>
      <c r="CML10" s="850"/>
      <c r="CMM10" s="850"/>
      <c r="CMN10" s="850"/>
      <c r="CMO10" s="850"/>
      <c r="CMP10" s="850"/>
      <c r="CMQ10" s="850"/>
      <c r="CMR10" s="850"/>
      <c r="CMS10" s="850"/>
      <c r="CMT10" s="850"/>
      <c r="CMU10" s="850"/>
      <c r="CMV10" s="850"/>
      <c r="CMW10" s="850"/>
      <c r="CMX10" s="850"/>
      <c r="CMY10" s="850"/>
      <c r="CMZ10" s="850"/>
      <c r="CNA10" s="850"/>
      <c r="CNB10" s="850"/>
      <c r="CNC10" s="850"/>
      <c r="CND10" s="850"/>
      <c r="CNE10" s="850"/>
      <c r="CNF10" s="850"/>
      <c r="CNG10" s="850"/>
      <c r="CNH10" s="850"/>
      <c r="CNI10" s="850"/>
      <c r="CNJ10" s="850"/>
      <c r="CNK10" s="850"/>
      <c r="CNL10" s="850"/>
      <c r="CNM10" s="850"/>
      <c r="CNN10" s="850"/>
      <c r="CNO10" s="850"/>
      <c r="CNP10" s="850"/>
      <c r="CNQ10" s="850"/>
      <c r="CNR10" s="850"/>
      <c r="CNS10" s="850"/>
      <c r="CNT10" s="850"/>
      <c r="CNU10" s="850"/>
      <c r="CNV10" s="850"/>
      <c r="CNW10" s="850"/>
      <c r="CNX10" s="850"/>
      <c r="CNY10" s="850"/>
      <c r="CNZ10" s="850"/>
      <c r="COA10" s="850"/>
      <c r="COB10" s="850"/>
      <c r="COC10" s="850"/>
      <c r="COD10" s="850"/>
      <c r="COE10" s="850"/>
      <c r="COF10" s="850"/>
      <c r="COG10" s="850"/>
      <c r="COH10" s="850"/>
      <c r="COI10" s="850"/>
      <c r="COJ10" s="850"/>
      <c r="COK10" s="850"/>
      <c r="COL10" s="850"/>
      <c r="COM10" s="850"/>
      <c r="CON10" s="850"/>
      <c r="COO10" s="850"/>
      <c r="COP10" s="850"/>
      <c r="COQ10" s="850"/>
      <c r="COR10" s="850"/>
      <c r="COS10" s="850"/>
      <c r="COT10" s="850"/>
      <c r="COU10" s="850"/>
      <c r="COV10" s="850"/>
      <c r="COW10" s="850"/>
      <c r="COX10" s="850"/>
      <c r="COY10" s="850"/>
      <c r="COZ10" s="850"/>
      <c r="CPA10" s="850"/>
      <c r="CPB10" s="850"/>
      <c r="CPC10" s="850"/>
      <c r="CPD10" s="850"/>
      <c r="CPE10" s="850"/>
      <c r="CPF10" s="850"/>
      <c r="CPG10" s="850"/>
      <c r="CPH10" s="850"/>
      <c r="CPI10" s="850"/>
      <c r="CPJ10" s="850"/>
      <c r="CPK10" s="850"/>
      <c r="CPL10" s="850"/>
      <c r="CPM10" s="850"/>
      <c r="CPN10" s="850"/>
      <c r="CPO10" s="850"/>
      <c r="CPP10" s="850"/>
      <c r="CPQ10" s="850"/>
      <c r="CPR10" s="850"/>
      <c r="CPS10" s="850"/>
      <c r="CPT10" s="850"/>
      <c r="CPU10" s="850"/>
      <c r="CPV10" s="850"/>
      <c r="CPW10" s="850"/>
      <c r="CPX10" s="850"/>
      <c r="CPY10" s="850"/>
      <c r="CPZ10" s="850"/>
      <c r="CQA10" s="850"/>
      <c r="CQB10" s="850"/>
      <c r="CQC10" s="850"/>
      <c r="CQD10" s="850"/>
      <c r="CQE10" s="850"/>
      <c r="CQF10" s="850"/>
      <c r="CQG10" s="850"/>
      <c r="CQH10" s="850"/>
      <c r="CQI10" s="850"/>
      <c r="CQJ10" s="850"/>
      <c r="CQK10" s="850"/>
      <c r="CQL10" s="850"/>
      <c r="CQM10" s="850"/>
      <c r="CQN10" s="850"/>
      <c r="CQO10" s="850"/>
      <c r="CQP10" s="850"/>
      <c r="CQQ10" s="850"/>
      <c r="CQR10" s="850"/>
      <c r="CQS10" s="850"/>
      <c r="CQT10" s="850"/>
      <c r="CQU10" s="850"/>
      <c r="CQV10" s="850"/>
      <c r="CQW10" s="850"/>
      <c r="CQX10" s="850"/>
      <c r="CQY10" s="850"/>
      <c r="CQZ10" s="850"/>
      <c r="CRA10" s="850"/>
      <c r="CRB10" s="850"/>
      <c r="CRC10" s="850"/>
      <c r="CRD10" s="850"/>
      <c r="CRE10" s="850"/>
      <c r="CRF10" s="850"/>
      <c r="CRG10" s="850"/>
      <c r="CRH10" s="850"/>
      <c r="CRI10" s="850"/>
      <c r="CRJ10" s="850"/>
      <c r="CRK10" s="850"/>
      <c r="CRL10" s="850"/>
      <c r="CRM10" s="850"/>
      <c r="CRN10" s="850"/>
      <c r="CRO10" s="850"/>
      <c r="CRP10" s="850"/>
      <c r="CRQ10" s="850"/>
      <c r="CRR10" s="850"/>
      <c r="CRS10" s="850"/>
      <c r="CRT10" s="850"/>
      <c r="CRU10" s="850"/>
      <c r="CRV10" s="850"/>
      <c r="CRW10" s="850"/>
      <c r="CRX10" s="850"/>
      <c r="CRY10" s="850"/>
      <c r="CRZ10" s="850"/>
      <c r="CSA10" s="850"/>
      <c r="CSB10" s="850"/>
      <c r="CSC10" s="850"/>
      <c r="CSD10" s="850"/>
      <c r="CSE10" s="850"/>
      <c r="CSF10" s="850"/>
      <c r="CSG10" s="850"/>
      <c r="CSH10" s="850"/>
      <c r="CSI10" s="850"/>
      <c r="CSJ10" s="850"/>
      <c r="CSK10" s="850"/>
      <c r="CSL10" s="850"/>
      <c r="CSM10" s="850"/>
      <c r="CSN10" s="850"/>
      <c r="CSO10" s="850"/>
      <c r="CSP10" s="850"/>
      <c r="CSQ10" s="850"/>
      <c r="CSR10" s="850"/>
      <c r="CSS10" s="850"/>
      <c r="CST10" s="850"/>
      <c r="CSU10" s="850"/>
      <c r="CSV10" s="850"/>
      <c r="CSW10" s="850"/>
      <c r="CSX10" s="850"/>
      <c r="CSY10" s="850"/>
      <c r="CSZ10" s="850"/>
      <c r="CTA10" s="850"/>
      <c r="CTB10" s="850"/>
      <c r="CTC10" s="850"/>
      <c r="CTD10" s="850"/>
      <c r="CTE10" s="850"/>
      <c r="CTF10" s="850"/>
      <c r="CTG10" s="850"/>
      <c r="CTH10" s="850"/>
      <c r="CTI10" s="850"/>
      <c r="CTJ10" s="850"/>
      <c r="CTK10" s="850"/>
      <c r="CTL10" s="850"/>
      <c r="CTM10" s="850"/>
      <c r="CTN10" s="850"/>
      <c r="CTO10" s="850"/>
      <c r="CTP10" s="850"/>
      <c r="CTQ10" s="850"/>
      <c r="CTR10" s="850"/>
      <c r="CTS10" s="850"/>
      <c r="CTT10" s="850"/>
      <c r="CTU10" s="850"/>
      <c r="CTV10" s="850"/>
      <c r="CTW10" s="850"/>
      <c r="CTX10" s="850"/>
      <c r="CTY10" s="850"/>
      <c r="CTZ10" s="850"/>
      <c r="CUA10" s="850"/>
      <c r="CUB10" s="850"/>
      <c r="CUC10" s="850"/>
      <c r="CUD10" s="850"/>
      <c r="CUE10" s="850"/>
      <c r="CUF10" s="850"/>
      <c r="CUG10" s="850"/>
      <c r="CUH10" s="850"/>
      <c r="CUI10" s="850"/>
      <c r="CUJ10" s="850"/>
      <c r="CUK10" s="850"/>
      <c r="CUL10" s="850"/>
      <c r="CUM10" s="850"/>
      <c r="CUN10" s="850"/>
      <c r="CUO10" s="850"/>
      <c r="CUP10" s="850"/>
      <c r="CUQ10" s="850"/>
      <c r="CUR10" s="850"/>
      <c r="CUS10" s="850"/>
      <c r="CUT10" s="850"/>
      <c r="CUU10" s="850"/>
      <c r="CUV10" s="850"/>
      <c r="CUW10" s="850"/>
      <c r="CUX10" s="850"/>
      <c r="CUY10" s="850"/>
      <c r="CUZ10" s="850"/>
      <c r="CVA10" s="850"/>
      <c r="CVB10" s="850"/>
      <c r="CVC10" s="850"/>
      <c r="CVD10" s="850"/>
      <c r="CVE10" s="850"/>
      <c r="CVF10" s="850"/>
      <c r="CVG10" s="850"/>
      <c r="CVH10" s="850"/>
      <c r="CVI10" s="850"/>
      <c r="CVJ10" s="850"/>
      <c r="CVK10" s="850"/>
      <c r="CVL10" s="850"/>
      <c r="CVM10" s="850"/>
      <c r="CVN10" s="850"/>
      <c r="CVO10" s="850"/>
      <c r="CVP10" s="850"/>
      <c r="CVQ10" s="850"/>
      <c r="CVR10" s="850"/>
      <c r="CVS10" s="850"/>
      <c r="CVT10" s="850"/>
      <c r="CVU10" s="850"/>
      <c r="CVV10" s="850"/>
      <c r="CVW10" s="850"/>
      <c r="CVX10" s="850"/>
      <c r="CVY10" s="850"/>
      <c r="CVZ10" s="850"/>
      <c r="CWA10" s="850"/>
      <c r="CWB10" s="850"/>
      <c r="CWC10" s="850"/>
      <c r="CWD10" s="850"/>
      <c r="CWE10" s="850"/>
      <c r="CWF10" s="850"/>
      <c r="CWG10" s="850"/>
      <c r="CWH10" s="850"/>
      <c r="CWI10" s="850"/>
      <c r="CWJ10" s="850"/>
      <c r="CWK10" s="850"/>
      <c r="CWL10" s="850"/>
      <c r="CWM10" s="850"/>
      <c r="CWN10" s="850"/>
      <c r="CWO10" s="850"/>
      <c r="CWP10" s="850"/>
      <c r="CWQ10" s="850"/>
      <c r="CWR10" s="850"/>
      <c r="CWS10" s="850"/>
      <c r="CWT10" s="850"/>
      <c r="CWU10" s="850"/>
      <c r="CWV10" s="850"/>
      <c r="CWW10" s="850"/>
      <c r="CWX10" s="850"/>
      <c r="CWY10" s="850"/>
      <c r="CWZ10" s="850"/>
      <c r="CXA10" s="850"/>
      <c r="CXB10" s="850"/>
      <c r="CXC10" s="850"/>
      <c r="CXD10" s="850"/>
      <c r="CXE10" s="850"/>
      <c r="CXF10" s="850"/>
      <c r="CXG10" s="850"/>
      <c r="CXH10" s="850"/>
      <c r="CXI10" s="850"/>
      <c r="CXJ10" s="850"/>
      <c r="CXK10" s="850"/>
      <c r="CXL10" s="850"/>
      <c r="CXM10" s="850"/>
      <c r="CXN10" s="850"/>
      <c r="CXO10" s="850"/>
      <c r="CXP10" s="850"/>
      <c r="CXQ10" s="850"/>
      <c r="CXR10" s="850"/>
      <c r="CXS10" s="850"/>
      <c r="CXT10" s="850"/>
      <c r="CXU10" s="850"/>
      <c r="CXV10" s="850"/>
      <c r="CXW10" s="850"/>
      <c r="CXX10" s="850"/>
      <c r="CXY10" s="850"/>
      <c r="CXZ10" s="850"/>
      <c r="CYA10" s="850"/>
      <c r="CYB10" s="850"/>
      <c r="CYC10" s="850"/>
      <c r="CYD10" s="850"/>
      <c r="CYE10" s="850"/>
      <c r="CYF10" s="850"/>
      <c r="CYG10" s="850"/>
      <c r="CYH10" s="850"/>
      <c r="CYI10" s="850"/>
      <c r="CYJ10" s="850"/>
      <c r="CYK10" s="850"/>
      <c r="CYL10" s="850"/>
      <c r="CYM10" s="850"/>
      <c r="CYN10" s="850"/>
      <c r="CYO10" s="850"/>
      <c r="CYP10" s="850"/>
      <c r="CYQ10" s="850"/>
      <c r="CYR10" s="850"/>
      <c r="CYS10" s="850"/>
      <c r="CYT10" s="850"/>
      <c r="CYU10" s="850"/>
      <c r="CYV10" s="850"/>
      <c r="CYW10" s="850"/>
      <c r="CYX10" s="850"/>
      <c r="CYY10" s="850"/>
      <c r="CYZ10" s="850"/>
      <c r="CZA10" s="850"/>
      <c r="CZB10" s="850"/>
      <c r="CZC10" s="850"/>
      <c r="CZD10" s="850"/>
      <c r="CZE10" s="850"/>
      <c r="CZF10" s="850"/>
      <c r="CZG10" s="850"/>
      <c r="CZH10" s="850"/>
      <c r="CZI10" s="850"/>
      <c r="CZJ10" s="850"/>
      <c r="CZK10" s="850"/>
      <c r="CZL10" s="850"/>
      <c r="CZM10" s="850"/>
      <c r="CZN10" s="850"/>
      <c r="CZO10" s="850"/>
      <c r="CZP10" s="850"/>
      <c r="CZQ10" s="850"/>
      <c r="CZR10" s="850"/>
      <c r="CZS10" s="850"/>
      <c r="CZT10" s="850"/>
      <c r="CZU10" s="850"/>
      <c r="CZV10" s="850"/>
      <c r="CZW10" s="850"/>
      <c r="CZX10" s="850"/>
      <c r="CZY10" s="850"/>
      <c r="CZZ10" s="850"/>
      <c r="DAA10" s="850"/>
      <c r="DAB10" s="850"/>
      <c r="DAC10" s="850"/>
      <c r="DAD10" s="850"/>
      <c r="DAE10" s="850"/>
      <c r="DAF10" s="850"/>
      <c r="DAG10" s="850"/>
      <c r="DAH10" s="850"/>
      <c r="DAI10" s="850"/>
      <c r="DAJ10" s="850"/>
      <c r="DAK10" s="850"/>
      <c r="DAL10" s="850"/>
      <c r="DAM10" s="850"/>
      <c r="DAN10" s="850"/>
      <c r="DAO10" s="850"/>
      <c r="DAP10" s="850"/>
      <c r="DAQ10" s="850"/>
      <c r="DAR10" s="850"/>
      <c r="DAS10" s="850"/>
      <c r="DAT10" s="850"/>
      <c r="DAU10" s="850"/>
      <c r="DAV10" s="850"/>
      <c r="DAW10" s="850"/>
      <c r="DAX10" s="850"/>
      <c r="DAY10" s="850"/>
      <c r="DAZ10" s="850"/>
      <c r="DBA10" s="850"/>
      <c r="DBB10" s="850"/>
      <c r="DBC10" s="850"/>
      <c r="DBD10" s="850"/>
      <c r="DBE10" s="850"/>
      <c r="DBF10" s="850"/>
      <c r="DBG10" s="850"/>
      <c r="DBH10" s="850"/>
      <c r="DBI10" s="850"/>
      <c r="DBJ10" s="850"/>
      <c r="DBK10" s="850"/>
      <c r="DBL10" s="850"/>
      <c r="DBM10" s="850"/>
      <c r="DBN10" s="850"/>
      <c r="DBO10" s="850"/>
      <c r="DBP10" s="850"/>
      <c r="DBQ10" s="850"/>
      <c r="DBR10" s="850"/>
      <c r="DBS10" s="850"/>
      <c r="DBT10" s="850"/>
      <c r="DBU10" s="850"/>
      <c r="DBV10" s="850"/>
      <c r="DBW10" s="850"/>
      <c r="DBX10" s="850"/>
      <c r="DBY10" s="850"/>
      <c r="DBZ10" s="850"/>
      <c r="DCA10" s="850"/>
      <c r="DCB10" s="850"/>
      <c r="DCC10" s="850"/>
      <c r="DCD10" s="850"/>
      <c r="DCE10" s="850"/>
      <c r="DCF10" s="850"/>
      <c r="DCG10" s="850"/>
      <c r="DCH10" s="850"/>
      <c r="DCI10" s="850"/>
      <c r="DCJ10" s="850"/>
      <c r="DCK10" s="850"/>
      <c r="DCL10" s="850"/>
      <c r="DCM10" s="850"/>
      <c r="DCN10" s="850"/>
      <c r="DCO10" s="850"/>
      <c r="DCP10" s="850"/>
      <c r="DCQ10" s="850"/>
      <c r="DCR10" s="850"/>
      <c r="DCS10" s="850"/>
      <c r="DCT10" s="850"/>
      <c r="DCU10" s="850"/>
      <c r="DCV10" s="850"/>
      <c r="DCW10" s="850"/>
      <c r="DCX10" s="850"/>
      <c r="DCY10" s="850"/>
      <c r="DCZ10" s="850"/>
      <c r="DDA10" s="850"/>
      <c r="DDB10" s="850"/>
      <c r="DDC10" s="850"/>
      <c r="DDD10" s="850"/>
      <c r="DDE10" s="850"/>
      <c r="DDF10" s="850"/>
      <c r="DDG10" s="850"/>
      <c r="DDH10" s="850"/>
      <c r="DDI10" s="850"/>
      <c r="DDJ10" s="850"/>
      <c r="DDK10" s="850"/>
      <c r="DDL10" s="850"/>
      <c r="DDM10" s="850"/>
      <c r="DDN10" s="850"/>
      <c r="DDO10" s="850"/>
      <c r="DDP10" s="850"/>
      <c r="DDQ10" s="850"/>
      <c r="DDR10" s="850"/>
      <c r="DDS10" s="850"/>
      <c r="DDT10" s="850"/>
      <c r="DDU10" s="850"/>
      <c r="DDV10" s="850"/>
      <c r="DDW10" s="850"/>
      <c r="DDX10" s="850"/>
      <c r="DDY10" s="850"/>
      <c r="DDZ10" s="850"/>
      <c r="DEA10" s="850"/>
      <c r="DEB10" s="850"/>
      <c r="DEC10" s="850"/>
      <c r="DED10" s="850"/>
      <c r="DEE10" s="850"/>
      <c r="DEF10" s="850"/>
      <c r="DEG10" s="850"/>
      <c r="DEH10" s="850"/>
      <c r="DEI10" s="850"/>
      <c r="DEJ10" s="850"/>
      <c r="DEK10" s="850"/>
      <c r="DEL10" s="850"/>
      <c r="DEM10" s="850"/>
      <c r="DEN10" s="850"/>
      <c r="DEO10" s="850"/>
      <c r="DEP10" s="850"/>
      <c r="DEQ10" s="850"/>
      <c r="DER10" s="850"/>
      <c r="DES10" s="850"/>
      <c r="DET10" s="850"/>
      <c r="DEU10" s="850"/>
      <c r="DEV10" s="850"/>
      <c r="DEW10" s="850"/>
      <c r="DEX10" s="850"/>
      <c r="DEY10" s="850"/>
      <c r="DEZ10" s="850"/>
      <c r="DFA10" s="850"/>
      <c r="DFB10" s="850"/>
      <c r="DFC10" s="850"/>
      <c r="DFD10" s="850"/>
      <c r="DFE10" s="850"/>
      <c r="DFF10" s="850"/>
      <c r="DFG10" s="850"/>
      <c r="DFH10" s="850"/>
      <c r="DFI10" s="850"/>
      <c r="DFJ10" s="850"/>
      <c r="DFK10" s="850"/>
      <c r="DFL10" s="850"/>
      <c r="DFM10" s="850"/>
      <c r="DFN10" s="850"/>
      <c r="DFO10" s="850"/>
      <c r="DFP10" s="850"/>
      <c r="DFQ10" s="850"/>
      <c r="DFR10" s="850"/>
      <c r="DFS10" s="850"/>
      <c r="DFT10" s="850"/>
      <c r="DFU10" s="850"/>
      <c r="DFV10" s="850"/>
      <c r="DFW10" s="850"/>
      <c r="DFX10" s="850"/>
      <c r="DFY10" s="850"/>
      <c r="DFZ10" s="850"/>
      <c r="DGA10" s="850"/>
      <c r="DGB10" s="850"/>
      <c r="DGC10" s="850"/>
      <c r="DGD10" s="850"/>
      <c r="DGE10" s="850"/>
      <c r="DGF10" s="850"/>
      <c r="DGG10" s="850"/>
      <c r="DGH10" s="850"/>
      <c r="DGI10" s="850"/>
      <c r="DGJ10" s="850"/>
      <c r="DGK10" s="850"/>
      <c r="DGL10" s="850"/>
      <c r="DGM10" s="850"/>
      <c r="DGN10" s="850"/>
      <c r="DGO10" s="850"/>
      <c r="DGP10" s="850"/>
      <c r="DGQ10" s="850"/>
      <c r="DGR10" s="850"/>
      <c r="DGS10" s="850"/>
      <c r="DGT10" s="850"/>
      <c r="DGU10" s="850"/>
      <c r="DGV10" s="850"/>
      <c r="DGW10" s="850"/>
      <c r="DGX10" s="850"/>
      <c r="DGY10" s="850"/>
      <c r="DGZ10" s="850"/>
      <c r="DHA10" s="850"/>
      <c r="DHB10" s="850"/>
      <c r="DHC10" s="850"/>
      <c r="DHD10" s="850"/>
      <c r="DHE10" s="850"/>
      <c r="DHF10" s="850"/>
      <c r="DHG10" s="850"/>
      <c r="DHH10" s="850"/>
      <c r="DHI10" s="850"/>
      <c r="DHJ10" s="850"/>
      <c r="DHK10" s="850"/>
      <c r="DHL10" s="850"/>
      <c r="DHM10" s="850"/>
      <c r="DHN10" s="850"/>
      <c r="DHO10" s="850"/>
      <c r="DHP10" s="850"/>
      <c r="DHQ10" s="850"/>
      <c r="DHR10" s="850"/>
      <c r="DHS10" s="850"/>
      <c r="DHT10" s="850"/>
      <c r="DHU10" s="850"/>
      <c r="DHV10" s="850"/>
      <c r="DHW10" s="850"/>
      <c r="DHX10" s="850"/>
      <c r="DHY10" s="850"/>
      <c r="DHZ10" s="850"/>
      <c r="DIA10" s="850"/>
      <c r="DIB10" s="850"/>
      <c r="DIC10" s="850"/>
      <c r="DID10" s="850"/>
      <c r="DIE10" s="850"/>
      <c r="DIF10" s="850"/>
      <c r="DIG10" s="850"/>
      <c r="DIH10" s="850"/>
      <c r="DII10" s="850"/>
      <c r="DIJ10" s="850"/>
      <c r="DIK10" s="850"/>
      <c r="DIL10" s="850"/>
      <c r="DIM10" s="850"/>
      <c r="DIN10" s="850"/>
      <c r="DIO10" s="850"/>
      <c r="DIP10" s="850"/>
      <c r="DIQ10" s="850"/>
      <c r="DIR10" s="850"/>
      <c r="DIS10" s="850"/>
      <c r="DIT10" s="850"/>
      <c r="DIU10" s="850"/>
      <c r="DIV10" s="850"/>
      <c r="DIW10" s="850"/>
      <c r="DIX10" s="850"/>
      <c r="DIY10" s="850"/>
      <c r="DIZ10" s="850"/>
      <c r="DJA10" s="850"/>
      <c r="DJB10" s="850"/>
      <c r="DJC10" s="850"/>
      <c r="DJD10" s="850"/>
      <c r="DJE10" s="850"/>
      <c r="DJF10" s="850"/>
      <c r="DJG10" s="850"/>
      <c r="DJH10" s="850"/>
      <c r="DJI10" s="850"/>
      <c r="DJJ10" s="850"/>
      <c r="DJK10" s="850"/>
      <c r="DJL10" s="850"/>
      <c r="DJM10" s="850"/>
      <c r="DJN10" s="850"/>
      <c r="DJO10" s="850"/>
      <c r="DJP10" s="850"/>
      <c r="DJQ10" s="850"/>
      <c r="DJR10" s="850"/>
      <c r="DJS10" s="850"/>
      <c r="DJT10" s="850"/>
      <c r="DJU10" s="850"/>
      <c r="DJV10" s="850"/>
      <c r="DJW10" s="850"/>
      <c r="DJX10" s="850"/>
      <c r="DJY10" s="850"/>
      <c r="DJZ10" s="850"/>
      <c r="DKA10" s="850"/>
      <c r="DKB10" s="850"/>
      <c r="DKC10" s="850"/>
      <c r="DKD10" s="850"/>
      <c r="DKE10" s="850"/>
      <c r="DKF10" s="850"/>
      <c r="DKG10" s="850"/>
      <c r="DKH10" s="850"/>
      <c r="DKI10" s="850"/>
      <c r="DKJ10" s="850"/>
      <c r="DKK10" s="850"/>
      <c r="DKL10" s="850"/>
      <c r="DKM10" s="850"/>
      <c r="DKN10" s="850"/>
      <c r="DKO10" s="850"/>
      <c r="DKP10" s="850"/>
      <c r="DKQ10" s="850"/>
      <c r="DKR10" s="850"/>
      <c r="DKS10" s="850"/>
      <c r="DKT10" s="850"/>
      <c r="DKU10" s="850"/>
      <c r="DKV10" s="850"/>
      <c r="DKW10" s="850"/>
      <c r="DKX10" s="850"/>
      <c r="DKY10" s="850"/>
      <c r="DKZ10" s="850"/>
      <c r="DLA10" s="850"/>
      <c r="DLB10" s="850"/>
      <c r="DLC10" s="850"/>
      <c r="DLD10" s="850"/>
      <c r="DLE10" s="850"/>
      <c r="DLF10" s="850"/>
      <c r="DLG10" s="850"/>
      <c r="DLH10" s="850"/>
      <c r="DLI10" s="850"/>
      <c r="DLJ10" s="850"/>
      <c r="DLK10" s="850"/>
      <c r="DLL10" s="850"/>
      <c r="DLM10" s="850"/>
      <c r="DLN10" s="850"/>
      <c r="DLO10" s="850"/>
      <c r="DLP10" s="850"/>
      <c r="DLQ10" s="850"/>
      <c r="DLR10" s="850"/>
      <c r="DLS10" s="850"/>
      <c r="DLT10" s="850"/>
      <c r="DLU10" s="850"/>
      <c r="DLV10" s="850"/>
      <c r="DLW10" s="850"/>
      <c r="DLX10" s="850"/>
      <c r="DLY10" s="850"/>
      <c r="DLZ10" s="850"/>
      <c r="DMA10" s="850"/>
      <c r="DMB10" s="850"/>
      <c r="DMC10" s="850"/>
      <c r="DMD10" s="850"/>
      <c r="DME10" s="850"/>
      <c r="DMF10" s="850"/>
      <c r="DMG10" s="850"/>
      <c r="DMH10" s="850"/>
      <c r="DMI10" s="850"/>
      <c r="DMJ10" s="850"/>
      <c r="DMK10" s="850"/>
      <c r="DML10" s="850"/>
      <c r="DMM10" s="850"/>
      <c r="DMN10" s="850"/>
      <c r="DMO10" s="850"/>
      <c r="DMP10" s="850"/>
      <c r="DMQ10" s="850"/>
      <c r="DMR10" s="850"/>
      <c r="DMS10" s="850"/>
      <c r="DMT10" s="850"/>
      <c r="DMU10" s="850"/>
      <c r="DMV10" s="850"/>
      <c r="DMW10" s="850"/>
      <c r="DMX10" s="850"/>
      <c r="DMY10" s="850"/>
      <c r="DMZ10" s="850"/>
      <c r="DNA10" s="850"/>
      <c r="DNB10" s="850"/>
      <c r="DNC10" s="850"/>
      <c r="DND10" s="850"/>
      <c r="DNE10" s="850"/>
      <c r="DNF10" s="850"/>
      <c r="DNG10" s="850"/>
      <c r="DNH10" s="850"/>
      <c r="DNI10" s="850"/>
      <c r="DNJ10" s="850"/>
      <c r="DNK10" s="850"/>
      <c r="DNL10" s="850"/>
      <c r="DNM10" s="850"/>
      <c r="DNN10" s="850"/>
      <c r="DNO10" s="850"/>
      <c r="DNP10" s="850"/>
      <c r="DNQ10" s="850"/>
      <c r="DNR10" s="850"/>
      <c r="DNS10" s="850"/>
      <c r="DNT10" s="850"/>
      <c r="DNU10" s="850"/>
      <c r="DNV10" s="850"/>
      <c r="DNW10" s="850"/>
      <c r="DNX10" s="850"/>
      <c r="DNY10" s="850"/>
      <c r="DNZ10" s="850"/>
      <c r="DOA10" s="850"/>
      <c r="DOB10" s="850"/>
      <c r="DOC10" s="850"/>
      <c r="DOD10" s="850"/>
      <c r="DOE10" s="850"/>
      <c r="DOF10" s="850"/>
      <c r="DOG10" s="850"/>
      <c r="DOH10" s="850"/>
      <c r="DOI10" s="850"/>
      <c r="DOJ10" s="850"/>
      <c r="DOK10" s="850"/>
      <c r="DOL10" s="850"/>
      <c r="DOM10" s="850"/>
      <c r="DON10" s="850"/>
      <c r="DOO10" s="850"/>
      <c r="DOP10" s="850"/>
      <c r="DOQ10" s="850"/>
      <c r="DOR10" s="850"/>
      <c r="DOS10" s="850"/>
      <c r="DOT10" s="850"/>
      <c r="DOU10" s="850"/>
      <c r="DOV10" s="850"/>
      <c r="DOW10" s="850"/>
      <c r="DOX10" s="850"/>
      <c r="DOY10" s="850"/>
      <c r="DOZ10" s="850"/>
      <c r="DPA10" s="850"/>
      <c r="DPB10" s="850"/>
      <c r="DPC10" s="850"/>
      <c r="DPD10" s="850"/>
      <c r="DPE10" s="850"/>
      <c r="DPF10" s="850"/>
      <c r="DPG10" s="850"/>
      <c r="DPH10" s="850"/>
      <c r="DPI10" s="850"/>
      <c r="DPJ10" s="850"/>
      <c r="DPK10" s="850"/>
      <c r="DPL10" s="850"/>
      <c r="DPM10" s="850"/>
      <c r="DPN10" s="850"/>
      <c r="DPO10" s="850"/>
      <c r="DPP10" s="850"/>
      <c r="DPQ10" s="850"/>
      <c r="DPR10" s="850"/>
      <c r="DPS10" s="850"/>
      <c r="DPT10" s="850"/>
      <c r="DPU10" s="850"/>
      <c r="DPV10" s="850"/>
      <c r="DPW10" s="850"/>
      <c r="DPX10" s="850"/>
      <c r="DPY10" s="850"/>
      <c r="DPZ10" s="850"/>
      <c r="DQA10" s="850"/>
      <c r="DQB10" s="850"/>
      <c r="DQC10" s="850"/>
      <c r="DQD10" s="850"/>
      <c r="DQE10" s="850"/>
      <c r="DQF10" s="850"/>
      <c r="DQG10" s="850"/>
      <c r="DQH10" s="850"/>
      <c r="DQI10" s="850"/>
      <c r="DQJ10" s="850"/>
      <c r="DQK10" s="850"/>
      <c r="DQL10" s="850"/>
      <c r="DQM10" s="850"/>
      <c r="DQN10" s="850"/>
      <c r="DQO10" s="850"/>
      <c r="DQP10" s="850"/>
      <c r="DQQ10" s="850"/>
      <c r="DQR10" s="850"/>
      <c r="DQS10" s="850"/>
      <c r="DQT10" s="850"/>
      <c r="DQU10" s="850"/>
      <c r="DQV10" s="850"/>
      <c r="DQW10" s="850"/>
      <c r="DQX10" s="850"/>
      <c r="DQY10" s="850"/>
      <c r="DQZ10" s="850"/>
      <c r="DRA10" s="850"/>
      <c r="DRB10" s="850"/>
      <c r="DRC10" s="850"/>
      <c r="DRD10" s="850"/>
      <c r="DRE10" s="850"/>
      <c r="DRF10" s="850"/>
      <c r="DRG10" s="850"/>
      <c r="DRH10" s="850"/>
      <c r="DRI10" s="850"/>
      <c r="DRJ10" s="850"/>
      <c r="DRK10" s="850"/>
      <c r="DRL10" s="850"/>
      <c r="DRM10" s="850"/>
      <c r="DRN10" s="850"/>
      <c r="DRO10" s="850"/>
      <c r="DRP10" s="850"/>
      <c r="DRQ10" s="850"/>
      <c r="DRR10" s="850"/>
      <c r="DRS10" s="850"/>
      <c r="DRT10" s="850"/>
      <c r="DRU10" s="850"/>
      <c r="DRV10" s="850"/>
      <c r="DRW10" s="850"/>
      <c r="DRX10" s="850"/>
      <c r="DRY10" s="850"/>
      <c r="DRZ10" s="850"/>
      <c r="DSA10" s="850"/>
      <c r="DSB10" s="850"/>
      <c r="DSC10" s="850"/>
      <c r="DSD10" s="850"/>
      <c r="DSE10" s="850"/>
      <c r="DSF10" s="850"/>
      <c r="DSG10" s="850"/>
      <c r="DSH10" s="850"/>
      <c r="DSI10" s="850"/>
      <c r="DSJ10" s="850"/>
      <c r="DSK10" s="850"/>
      <c r="DSL10" s="850"/>
      <c r="DSM10" s="850"/>
      <c r="DSN10" s="850"/>
      <c r="DSO10" s="850"/>
      <c r="DSP10" s="850"/>
      <c r="DSQ10" s="850"/>
      <c r="DSR10" s="850"/>
      <c r="DSS10" s="850"/>
      <c r="DST10" s="850"/>
      <c r="DSU10" s="850"/>
      <c r="DSV10" s="850"/>
      <c r="DSW10" s="850"/>
      <c r="DSX10" s="850"/>
      <c r="DSY10" s="850"/>
      <c r="DSZ10" s="850"/>
      <c r="DTA10" s="850"/>
      <c r="DTB10" s="850"/>
      <c r="DTC10" s="850"/>
      <c r="DTD10" s="850"/>
      <c r="DTE10" s="850"/>
      <c r="DTF10" s="850"/>
      <c r="DTG10" s="850"/>
      <c r="DTH10" s="850"/>
      <c r="DTI10" s="850"/>
      <c r="DTJ10" s="850"/>
      <c r="DTK10" s="850"/>
      <c r="DTL10" s="850"/>
      <c r="DTM10" s="850"/>
      <c r="DTN10" s="850"/>
      <c r="DTO10" s="850"/>
      <c r="DTP10" s="850"/>
      <c r="DTQ10" s="850"/>
      <c r="DTR10" s="850"/>
      <c r="DTS10" s="850"/>
      <c r="DTT10" s="850"/>
      <c r="DTU10" s="850"/>
      <c r="DTV10" s="850"/>
      <c r="DTW10" s="850"/>
      <c r="DTX10" s="850"/>
      <c r="DTY10" s="850"/>
      <c r="DTZ10" s="850"/>
      <c r="DUA10" s="850"/>
      <c r="DUB10" s="850"/>
      <c r="DUC10" s="850"/>
      <c r="DUD10" s="850"/>
      <c r="DUE10" s="850"/>
      <c r="DUF10" s="850"/>
      <c r="DUG10" s="850"/>
      <c r="DUH10" s="850"/>
      <c r="DUI10" s="850"/>
      <c r="DUJ10" s="850"/>
      <c r="DUK10" s="850"/>
      <c r="DUL10" s="850"/>
      <c r="DUM10" s="850"/>
      <c r="DUN10" s="850"/>
      <c r="DUO10" s="850"/>
      <c r="DUP10" s="850"/>
      <c r="DUQ10" s="850"/>
      <c r="DUR10" s="850"/>
      <c r="DUS10" s="850"/>
      <c r="DUT10" s="850"/>
      <c r="DUU10" s="850"/>
      <c r="DUV10" s="850"/>
      <c r="DUW10" s="850"/>
      <c r="DUX10" s="850"/>
      <c r="DUY10" s="850"/>
      <c r="DUZ10" s="850"/>
      <c r="DVA10" s="850"/>
      <c r="DVB10" s="850"/>
      <c r="DVC10" s="850"/>
      <c r="DVD10" s="850"/>
      <c r="DVE10" s="850"/>
      <c r="DVF10" s="850"/>
      <c r="DVG10" s="850"/>
      <c r="DVH10" s="850"/>
      <c r="DVI10" s="850"/>
      <c r="DVJ10" s="850"/>
      <c r="DVK10" s="850"/>
      <c r="DVL10" s="850"/>
      <c r="DVM10" s="850"/>
      <c r="DVN10" s="850"/>
      <c r="DVO10" s="850"/>
      <c r="DVP10" s="850"/>
      <c r="DVQ10" s="850"/>
      <c r="DVR10" s="850"/>
      <c r="DVS10" s="850"/>
      <c r="DVT10" s="850"/>
      <c r="DVU10" s="850"/>
      <c r="DVV10" s="850"/>
      <c r="DVW10" s="850"/>
      <c r="DVX10" s="850"/>
      <c r="DVY10" s="850"/>
      <c r="DVZ10" s="850"/>
      <c r="DWA10" s="850"/>
      <c r="DWB10" s="850"/>
      <c r="DWC10" s="850"/>
      <c r="DWD10" s="850"/>
      <c r="DWE10" s="850"/>
      <c r="DWF10" s="850"/>
      <c r="DWG10" s="850"/>
      <c r="DWH10" s="850"/>
      <c r="DWI10" s="850"/>
      <c r="DWJ10" s="850"/>
      <c r="DWK10" s="850"/>
      <c r="DWL10" s="850"/>
      <c r="DWM10" s="850"/>
      <c r="DWN10" s="850"/>
      <c r="DWO10" s="850"/>
      <c r="DWP10" s="850"/>
      <c r="DWQ10" s="850"/>
      <c r="DWR10" s="850"/>
      <c r="DWS10" s="850"/>
      <c r="DWT10" s="850"/>
      <c r="DWU10" s="850"/>
      <c r="DWV10" s="850"/>
      <c r="DWW10" s="850"/>
      <c r="DWX10" s="850"/>
      <c r="DWY10" s="850"/>
      <c r="DWZ10" s="850"/>
      <c r="DXA10" s="850"/>
      <c r="DXB10" s="850"/>
      <c r="DXC10" s="850"/>
      <c r="DXD10" s="850"/>
      <c r="DXE10" s="850"/>
      <c r="DXF10" s="850"/>
      <c r="DXG10" s="850"/>
      <c r="DXH10" s="850"/>
      <c r="DXI10" s="850"/>
      <c r="DXJ10" s="850"/>
      <c r="DXK10" s="850"/>
      <c r="DXL10" s="850"/>
      <c r="DXM10" s="850"/>
      <c r="DXN10" s="850"/>
      <c r="DXO10" s="850"/>
      <c r="DXP10" s="850"/>
      <c r="DXQ10" s="850"/>
      <c r="DXR10" s="850"/>
      <c r="DXS10" s="850"/>
      <c r="DXT10" s="850"/>
      <c r="DXU10" s="850"/>
      <c r="DXV10" s="850"/>
      <c r="DXW10" s="850"/>
      <c r="DXX10" s="850"/>
      <c r="DXY10" s="850"/>
      <c r="DXZ10" s="850"/>
      <c r="DYA10" s="850"/>
      <c r="DYB10" s="850"/>
      <c r="DYC10" s="850"/>
      <c r="DYD10" s="850"/>
      <c r="DYE10" s="850"/>
      <c r="DYF10" s="850"/>
      <c r="DYG10" s="850"/>
      <c r="DYH10" s="850"/>
      <c r="DYI10" s="850"/>
      <c r="DYJ10" s="850"/>
      <c r="DYK10" s="850"/>
      <c r="DYL10" s="850"/>
      <c r="DYM10" s="850"/>
      <c r="DYN10" s="850"/>
      <c r="DYO10" s="850"/>
      <c r="DYP10" s="850"/>
      <c r="DYQ10" s="850"/>
      <c r="DYR10" s="850"/>
      <c r="DYS10" s="850"/>
      <c r="DYT10" s="850"/>
      <c r="DYU10" s="850"/>
      <c r="DYV10" s="850"/>
      <c r="DYW10" s="850"/>
      <c r="DYX10" s="850"/>
      <c r="DYY10" s="850"/>
      <c r="DYZ10" s="850"/>
      <c r="DZA10" s="850"/>
      <c r="DZB10" s="850"/>
      <c r="DZC10" s="850"/>
      <c r="DZD10" s="850"/>
      <c r="DZE10" s="850"/>
      <c r="DZF10" s="850"/>
      <c r="DZG10" s="850"/>
      <c r="DZH10" s="850"/>
      <c r="DZI10" s="850"/>
      <c r="DZJ10" s="850"/>
      <c r="DZK10" s="850"/>
      <c r="DZL10" s="850"/>
      <c r="DZM10" s="850"/>
      <c r="DZN10" s="850"/>
      <c r="DZO10" s="850"/>
      <c r="DZP10" s="850"/>
      <c r="DZQ10" s="850"/>
      <c r="DZR10" s="850"/>
      <c r="DZS10" s="850"/>
      <c r="DZT10" s="850"/>
      <c r="DZU10" s="850"/>
      <c r="DZV10" s="850"/>
      <c r="DZW10" s="850"/>
      <c r="DZX10" s="850"/>
      <c r="DZY10" s="850"/>
      <c r="DZZ10" s="850"/>
      <c r="EAA10" s="850"/>
      <c r="EAB10" s="850"/>
      <c r="EAC10" s="850"/>
      <c r="EAD10" s="850"/>
      <c r="EAE10" s="850"/>
      <c r="EAF10" s="850"/>
      <c r="EAG10" s="850"/>
      <c r="EAH10" s="850"/>
      <c r="EAI10" s="850"/>
      <c r="EAJ10" s="850"/>
      <c r="EAK10" s="850"/>
      <c r="EAL10" s="850"/>
      <c r="EAM10" s="850"/>
      <c r="EAN10" s="850"/>
      <c r="EAO10" s="850"/>
      <c r="EAP10" s="850"/>
      <c r="EAQ10" s="850"/>
      <c r="EAR10" s="850"/>
      <c r="EAS10" s="850"/>
      <c r="EAT10" s="850"/>
      <c r="EAU10" s="850"/>
      <c r="EAV10" s="850"/>
      <c r="EAW10" s="850"/>
      <c r="EAX10" s="850"/>
      <c r="EAY10" s="850"/>
      <c r="EAZ10" s="850"/>
      <c r="EBA10" s="850"/>
      <c r="EBB10" s="850"/>
      <c r="EBC10" s="850"/>
      <c r="EBD10" s="850"/>
      <c r="EBE10" s="850"/>
      <c r="EBF10" s="850"/>
      <c r="EBG10" s="850"/>
      <c r="EBH10" s="850"/>
      <c r="EBI10" s="850"/>
      <c r="EBJ10" s="850"/>
      <c r="EBK10" s="850"/>
      <c r="EBL10" s="850"/>
      <c r="EBM10" s="850"/>
      <c r="EBN10" s="850"/>
      <c r="EBO10" s="850"/>
      <c r="EBP10" s="850"/>
      <c r="EBQ10" s="850"/>
      <c r="EBR10" s="850"/>
      <c r="EBS10" s="850"/>
      <c r="EBT10" s="850"/>
      <c r="EBU10" s="850"/>
      <c r="EBV10" s="850"/>
      <c r="EBW10" s="850"/>
      <c r="EBX10" s="850"/>
      <c r="EBY10" s="850"/>
      <c r="EBZ10" s="850"/>
      <c r="ECA10" s="850"/>
      <c r="ECB10" s="850"/>
      <c r="ECC10" s="850"/>
      <c r="ECD10" s="850"/>
      <c r="ECE10" s="850"/>
      <c r="ECF10" s="850"/>
      <c r="ECG10" s="850"/>
      <c r="ECH10" s="850"/>
      <c r="ECI10" s="850"/>
      <c r="ECJ10" s="850"/>
      <c r="ECK10" s="850"/>
      <c r="ECL10" s="850"/>
      <c r="ECM10" s="850"/>
      <c r="ECN10" s="850"/>
      <c r="ECO10" s="850"/>
      <c r="ECP10" s="850"/>
      <c r="ECQ10" s="850"/>
      <c r="ECR10" s="850"/>
      <c r="ECS10" s="850"/>
      <c r="ECT10" s="850"/>
      <c r="ECU10" s="850"/>
      <c r="ECV10" s="850"/>
      <c r="ECW10" s="850"/>
      <c r="ECX10" s="850"/>
      <c r="ECY10" s="850"/>
      <c r="ECZ10" s="850"/>
      <c r="EDA10" s="850"/>
      <c r="EDB10" s="850"/>
      <c r="EDC10" s="850"/>
      <c r="EDD10" s="850"/>
      <c r="EDE10" s="850"/>
      <c r="EDF10" s="850"/>
      <c r="EDG10" s="850"/>
      <c r="EDH10" s="850"/>
      <c r="EDI10" s="850"/>
      <c r="EDJ10" s="850"/>
      <c r="EDK10" s="850"/>
      <c r="EDL10" s="850"/>
      <c r="EDM10" s="850"/>
      <c r="EDN10" s="850"/>
      <c r="EDO10" s="850"/>
      <c r="EDP10" s="850"/>
      <c r="EDQ10" s="850"/>
      <c r="EDR10" s="850"/>
      <c r="EDS10" s="850"/>
      <c r="EDT10" s="850"/>
      <c r="EDU10" s="850"/>
      <c r="EDV10" s="850"/>
      <c r="EDW10" s="850"/>
      <c r="EDX10" s="850"/>
      <c r="EDY10" s="850"/>
      <c r="EDZ10" s="850"/>
      <c r="EEA10" s="850"/>
      <c r="EEB10" s="850"/>
      <c r="EEC10" s="850"/>
      <c r="EED10" s="850"/>
      <c r="EEE10" s="850"/>
      <c r="EEF10" s="850"/>
      <c r="EEG10" s="850"/>
      <c r="EEH10" s="850"/>
      <c r="EEI10" s="850"/>
      <c r="EEJ10" s="850"/>
      <c r="EEK10" s="850"/>
      <c r="EEL10" s="850"/>
      <c r="EEM10" s="850"/>
      <c r="EEN10" s="850"/>
      <c r="EEO10" s="850"/>
      <c r="EEP10" s="850"/>
      <c r="EEQ10" s="850"/>
      <c r="EER10" s="850"/>
      <c r="EES10" s="850"/>
      <c r="EET10" s="850"/>
      <c r="EEU10" s="850"/>
      <c r="EEV10" s="850"/>
      <c r="EEW10" s="850"/>
      <c r="EEX10" s="850"/>
      <c r="EEY10" s="850"/>
      <c r="EEZ10" s="850"/>
      <c r="EFA10" s="850"/>
      <c r="EFB10" s="850"/>
      <c r="EFC10" s="850"/>
      <c r="EFD10" s="850"/>
      <c r="EFE10" s="850"/>
      <c r="EFF10" s="850"/>
      <c r="EFG10" s="850"/>
      <c r="EFH10" s="850"/>
      <c r="EFI10" s="850"/>
      <c r="EFJ10" s="850"/>
      <c r="EFK10" s="850"/>
      <c r="EFL10" s="850"/>
      <c r="EFM10" s="850"/>
      <c r="EFN10" s="850"/>
      <c r="EFO10" s="850"/>
      <c r="EFP10" s="850"/>
      <c r="EFQ10" s="850"/>
      <c r="EFR10" s="850"/>
      <c r="EFS10" s="850"/>
      <c r="EFT10" s="850"/>
      <c r="EFU10" s="850"/>
      <c r="EFV10" s="850"/>
      <c r="EFW10" s="850"/>
      <c r="EFX10" s="850"/>
      <c r="EFY10" s="850"/>
      <c r="EFZ10" s="850"/>
      <c r="EGA10" s="850"/>
      <c r="EGB10" s="850"/>
      <c r="EGC10" s="850"/>
      <c r="EGD10" s="850"/>
      <c r="EGE10" s="850"/>
      <c r="EGF10" s="850"/>
      <c r="EGG10" s="850"/>
      <c r="EGH10" s="850"/>
      <c r="EGI10" s="850"/>
      <c r="EGJ10" s="850"/>
      <c r="EGK10" s="850"/>
      <c r="EGL10" s="850"/>
      <c r="EGM10" s="850"/>
      <c r="EGN10" s="850"/>
      <c r="EGO10" s="850"/>
      <c r="EGP10" s="850"/>
      <c r="EGQ10" s="850"/>
      <c r="EGR10" s="850"/>
      <c r="EGS10" s="850"/>
      <c r="EGT10" s="850"/>
      <c r="EGU10" s="850"/>
      <c r="EGV10" s="850"/>
      <c r="EGW10" s="850"/>
      <c r="EGX10" s="850"/>
      <c r="EGY10" s="850"/>
      <c r="EGZ10" s="850"/>
      <c r="EHA10" s="850"/>
      <c r="EHB10" s="850"/>
      <c r="EHC10" s="850"/>
      <c r="EHD10" s="850"/>
      <c r="EHE10" s="850"/>
      <c r="EHF10" s="850"/>
      <c r="EHG10" s="850"/>
      <c r="EHH10" s="850"/>
      <c r="EHI10" s="850"/>
      <c r="EHJ10" s="850"/>
      <c r="EHK10" s="850"/>
      <c r="EHL10" s="850"/>
      <c r="EHM10" s="850"/>
      <c r="EHN10" s="850"/>
      <c r="EHO10" s="850"/>
      <c r="EHP10" s="850"/>
      <c r="EHQ10" s="850"/>
      <c r="EHR10" s="850"/>
      <c r="EHS10" s="850"/>
      <c r="EHT10" s="850"/>
      <c r="EHU10" s="850"/>
      <c r="EHV10" s="850"/>
      <c r="EHW10" s="850"/>
      <c r="EHX10" s="850"/>
      <c r="EHY10" s="850"/>
      <c r="EHZ10" s="850"/>
      <c r="EIA10" s="850"/>
      <c r="EIB10" s="850"/>
      <c r="EIC10" s="850"/>
      <c r="EID10" s="850"/>
      <c r="EIE10" s="850"/>
      <c r="EIF10" s="850"/>
      <c r="EIG10" s="850"/>
      <c r="EIH10" s="850"/>
      <c r="EII10" s="850"/>
      <c r="EIJ10" s="850"/>
      <c r="EIK10" s="850"/>
      <c r="EIL10" s="850"/>
      <c r="EIM10" s="850"/>
      <c r="EIN10" s="850"/>
      <c r="EIO10" s="850"/>
      <c r="EIP10" s="850"/>
      <c r="EIQ10" s="850"/>
      <c r="EIR10" s="850"/>
      <c r="EIS10" s="850"/>
      <c r="EIT10" s="850"/>
      <c r="EIU10" s="850"/>
      <c r="EIV10" s="850"/>
      <c r="EIW10" s="850"/>
      <c r="EIX10" s="850"/>
      <c r="EIY10" s="850"/>
      <c r="EIZ10" s="850"/>
      <c r="EJA10" s="850"/>
      <c r="EJB10" s="850"/>
      <c r="EJC10" s="850"/>
      <c r="EJD10" s="850"/>
      <c r="EJE10" s="850"/>
      <c r="EJF10" s="850"/>
      <c r="EJG10" s="850"/>
      <c r="EJH10" s="850"/>
      <c r="EJI10" s="850"/>
      <c r="EJJ10" s="850"/>
      <c r="EJK10" s="850"/>
      <c r="EJL10" s="850"/>
      <c r="EJM10" s="850"/>
      <c r="EJN10" s="850"/>
      <c r="EJO10" s="850"/>
      <c r="EJP10" s="850"/>
      <c r="EJQ10" s="850"/>
      <c r="EJR10" s="850"/>
      <c r="EJS10" s="850"/>
      <c r="EJT10" s="850"/>
      <c r="EJU10" s="850"/>
      <c r="EJV10" s="850"/>
      <c r="EJW10" s="850"/>
      <c r="EJX10" s="850"/>
      <c r="EJY10" s="850"/>
      <c r="EJZ10" s="850"/>
      <c r="EKA10" s="850"/>
      <c r="EKB10" s="850"/>
      <c r="EKC10" s="850"/>
      <c r="EKD10" s="850"/>
      <c r="EKE10" s="850"/>
      <c r="EKF10" s="850"/>
      <c r="EKG10" s="850"/>
      <c r="EKH10" s="850"/>
      <c r="EKI10" s="850"/>
      <c r="EKJ10" s="850"/>
      <c r="EKK10" s="850"/>
      <c r="EKL10" s="850"/>
      <c r="EKM10" s="850"/>
      <c r="EKN10" s="850"/>
      <c r="EKO10" s="850"/>
      <c r="EKP10" s="850"/>
      <c r="EKQ10" s="850"/>
      <c r="EKR10" s="850"/>
      <c r="EKS10" s="850"/>
      <c r="EKT10" s="850"/>
      <c r="EKU10" s="850"/>
      <c r="EKV10" s="850"/>
      <c r="EKW10" s="850"/>
      <c r="EKX10" s="850"/>
      <c r="EKY10" s="850"/>
      <c r="EKZ10" s="850"/>
      <c r="ELA10" s="850"/>
      <c r="ELB10" s="850"/>
      <c r="ELC10" s="850"/>
      <c r="ELD10" s="850"/>
      <c r="ELE10" s="850"/>
      <c r="ELF10" s="850"/>
      <c r="ELG10" s="850"/>
      <c r="ELH10" s="850"/>
      <c r="ELI10" s="850"/>
      <c r="ELJ10" s="850"/>
      <c r="ELK10" s="850"/>
      <c r="ELL10" s="850"/>
      <c r="ELM10" s="850"/>
      <c r="ELN10" s="850"/>
      <c r="ELO10" s="850"/>
      <c r="ELP10" s="850"/>
      <c r="ELQ10" s="850"/>
      <c r="ELR10" s="850"/>
      <c r="ELS10" s="850"/>
      <c r="ELT10" s="850"/>
      <c r="ELU10" s="850"/>
      <c r="ELV10" s="850"/>
      <c r="ELW10" s="850"/>
      <c r="ELX10" s="850"/>
      <c r="ELY10" s="850"/>
      <c r="ELZ10" s="850"/>
      <c r="EMA10" s="850"/>
      <c r="EMB10" s="850"/>
      <c r="EMC10" s="850"/>
      <c r="EMD10" s="850"/>
      <c r="EME10" s="850"/>
      <c r="EMF10" s="850"/>
      <c r="EMG10" s="850"/>
      <c r="EMH10" s="850"/>
      <c r="EMI10" s="850"/>
      <c r="EMJ10" s="850"/>
      <c r="EMK10" s="850"/>
      <c r="EML10" s="850"/>
      <c r="EMM10" s="850"/>
      <c r="EMN10" s="850"/>
      <c r="EMO10" s="850"/>
      <c r="EMP10" s="850"/>
      <c r="EMQ10" s="850"/>
      <c r="EMR10" s="850"/>
      <c r="EMS10" s="850"/>
      <c r="EMT10" s="850"/>
      <c r="EMU10" s="850"/>
      <c r="EMV10" s="850"/>
      <c r="EMW10" s="850"/>
      <c r="EMX10" s="850"/>
      <c r="EMY10" s="850"/>
      <c r="EMZ10" s="850"/>
      <c r="ENA10" s="850"/>
      <c r="ENB10" s="850"/>
      <c r="ENC10" s="850"/>
      <c r="END10" s="850"/>
      <c r="ENE10" s="850"/>
      <c r="ENF10" s="850"/>
      <c r="ENG10" s="850"/>
      <c r="ENH10" s="850"/>
      <c r="ENI10" s="850"/>
      <c r="ENJ10" s="850"/>
      <c r="ENK10" s="850"/>
      <c r="ENL10" s="850"/>
      <c r="ENM10" s="850"/>
      <c r="ENN10" s="850"/>
      <c r="ENO10" s="850"/>
      <c r="ENP10" s="850"/>
      <c r="ENQ10" s="850"/>
      <c r="ENR10" s="850"/>
      <c r="ENS10" s="850"/>
      <c r="ENT10" s="850"/>
      <c r="ENU10" s="850"/>
      <c r="ENV10" s="850"/>
      <c r="ENW10" s="850"/>
      <c r="ENX10" s="850"/>
      <c r="ENY10" s="850"/>
      <c r="ENZ10" s="850"/>
      <c r="EOA10" s="850"/>
      <c r="EOB10" s="850"/>
      <c r="EOC10" s="850"/>
      <c r="EOD10" s="850"/>
      <c r="EOE10" s="850"/>
      <c r="EOF10" s="850"/>
      <c r="EOG10" s="850"/>
      <c r="EOH10" s="850"/>
      <c r="EOI10" s="850"/>
      <c r="EOJ10" s="850"/>
      <c r="EOK10" s="850"/>
      <c r="EOL10" s="850"/>
      <c r="EOM10" s="850"/>
      <c r="EON10" s="850"/>
      <c r="EOO10" s="850"/>
      <c r="EOP10" s="850"/>
      <c r="EOQ10" s="850"/>
      <c r="EOR10" s="850"/>
      <c r="EOS10" s="850"/>
      <c r="EOT10" s="850"/>
      <c r="EOU10" s="850"/>
      <c r="EOV10" s="850"/>
      <c r="EOW10" s="850"/>
      <c r="EOX10" s="850"/>
      <c r="EOY10" s="850"/>
      <c r="EOZ10" s="850"/>
      <c r="EPA10" s="850"/>
      <c r="EPB10" s="850"/>
      <c r="EPC10" s="850"/>
      <c r="EPD10" s="850"/>
      <c r="EPE10" s="850"/>
      <c r="EPF10" s="850"/>
      <c r="EPG10" s="850"/>
      <c r="EPH10" s="850"/>
      <c r="EPI10" s="850"/>
      <c r="EPJ10" s="850"/>
      <c r="EPK10" s="850"/>
      <c r="EPL10" s="850"/>
      <c r="EPM10" s="850"/>
      <c r="EPN10" s="850"/>
      <c r="EPO10" s="850"/>
      <c r="EPP10" s="850"/>
      <c r="EPQ10" s="850"/>
      <c r="EPR10" s="850"/>
      <c r="EPS10" s="850"/>
      <c r="EPT10" s="850"/>
      <c r="EPU10" s="850"/>
      <c r="EPV10" s="850"/>
      <c r="EPW10" s="850"/>
      <c r="EPX10" s="850"/>
      <c r="EPY10" s="850"/>
      <c r="EPZ10" s="850"/>
      <c r="EQA10" s="850"/>
      <c r="EQB10" s="850"/>
      <c r="EQC10" s="850"/>
      <c r="EQD10" s="850"/>
      <c r="EQE10" s="850"/>
      <c r="EQF10" s="850"/>
      <c r="EQG10" s="850"/>
      <c r="EQH10" s="850"/>
      <c r="EQI10" s="850"/>
      <c r="EQJ10" s="850"/>
      <c r="EQK10" s="850"/>
      <c r="EQL10" s="850"/>
      <c r="EQM10" s="850"/>
      <c r="EQN10" s="850"/>
      <c r="EQO10" s="850"/>
      <c r="EQP10" s="850"/>
      <c r="EQQ10" s="850"/>
      <c r="EQR10" s="850"/>
      <c r="EQS10" s="850"/>
      <c r="EQT10" s="850"/>
      <c r="EQU10" s="850"/>
      <c r="EQV10" s="850"/>
      <c r="EQW10" s="850"/>
      <c r="EQX10" s="850"/>
      <c r="EQY10" s="850"/>
      <c r="EQZ10" s="850"/>
      <c r="ERA10" s="850"/>
      <c r="ERB10" s="850"/>
      <c r="ERC10" s="850"/>
      <c r="ERD10" s="850"/>
      <c r="ERE10" s="850"/>
      <c r="ERF10" s="850"/>
      <c r="ERG10" s="850"/>
      <c r="ERH10" s="850"/>
      <c r="ERI10" s="850"/>
      <c r="ERJ10" s="850"/>
      <c r="ERK10" s="850"/>
      <c r="ERL10" s="850"/>
      <c r="ERM10" s="850"/>
      <c r="ERN10" s="850"/>
      <c r="ERO10" s="850"/>
      <c r="ERP10" s="850"/>
      <c r="ERQ10" s="850"/>
      <c r="ERR10" s="850"/>
      <c r="ERS10" s="850"/>
      <c r="ERT10" s="850"/>
      <c r="ERU10" s="850"/>
      <c r="ERV10" s="850"/>
      <c r="ERW10" s="850"/>
      <c r="ERX10" s="850"/>
      <c r="ERY10" s="850"/>
      <c r="ERZ10" s="850"/>
      <c r="ESA10" s="850"/>
      <c r="ESB10" s="850"/>
      <c r="ESC10" s="850"/>
      <c r="ESD10" s="850"/>
      <c r="ESE10" s="850"/>
      <c r="ESF10" s="850"/>
      <c r="ESG10" s="850"/>
      <c r="ESH10" s="850"/>
      <c r="ESI10" s="850"/>
      <c r="ESJ10" s="850"/>
      <c r="ESK10" s="850"/>
      <c r="ESL10" s="850"/>
      <c r="ESM10" s="850"/>
      <c r="ESN10" s="850"/>
      <c r="ESO10" s="850"/>
      <c r="ESP10" s="850"/>
      <c r="ESQ10" s="850"/>
      <c r="ESR10" s="850"/>
      <c r="ESS10" s="850"/>
      <c r="EST10" s="850"/>
      <c r="ESU10" s="850"/>
      <c r="ESV10" s="850"/>
      <c r="ESW10" s="850"/>
      <c r="ESX10" s="850"/>
      <c r="ESY10" s="850"/>
      <c r="ESZ10" s="850"/>
      <c r="ETA10" s="850"/>
      <c r="ETB10" s="850"/>
      <c r="ETC10" s="850"/>
      <c r="ETD10" s="850"/>
      <c r="ETE10" s="850"/>
      <c r="ETF10" s="850"/>
      <c r="ETG10" s="850"/>
      <c r="ETH10" s="850"/>
      <c r="ETI10" s="850"/>
      <c r="ETJ10" s="850"/>
      <c r="ETK10" s="850"/>
      <c r="ETL10" s="850"/>
      <c r="ETM10" s="850"/>
      <c r="ETN10" s="850"/>
      <c r="ETO10" s="850"/>
      <c r="ETP10" s="850"/>
      <c r="ETQ10" s="850"/>
      <c r="ETR10" s="850"/>
      <c r="ETS10" s="850"/>
      <c r="ETT10" s="850"/>
      <c r="ETU10" s="850"/>
      <c r="ETV10" s="850"/>
      <c r="ETW10" s="850"/>
      <c r="ETX10" s="850"/>
      <c r="ETY10" s="850"/>
      <c r="ETZ10" s="850"/>
      <c r="EUA10" s="850"/>
      <c r="EUB10" s="850"/>
      <c r="EUC10" s="850"/>
      <c r="EUD10" s="850"/>
      <c r="EUE10" s="850"/>
      <c r="EUF10" s="850"/>
      <c r="EUG10" s="850"/>
      <c r="EUH10" s="850"/>
      <c r="EUI10" s="850"/>
      <c r="EUJ10" s="850"/>
      <c r="EUK10" s="850"/>
      <c r="EUL10" s="850"/>
      <c r="EUM10" s="850"/>
      <c r="EUN10" s="850"/>
      <c r="EUO10" s="850"/>
      <c r="EUP10" s="850"/>
      <c r="EUQ10" s="850"/>
      <c r="EUR10" s="850"/>
      <c r="EUS10" s="850"/>
      <c r="EUT10" s="850"/>
      <c r="EUU10" s="850"/>
      <c r="EUV10" s="850"/>
      <c r="EUW10" s="850"/>
      <c r="EUX10" s="850"/>
      <c r="EUY10" s="850"/>
      <c r="EUZ10" s="850"/>
      <c r="EVA10" s="850"/>
      <c r="EVB10" s="850"/>
      <c r="EVC10" s="850"/>
      <c r="EVD10" s="850"/>
      <c r="EVE10" s="850"/>
      <c r="EVF10" s="850"/>
      <c r="EVG10" s="850"/>
      <c r="EVH10" s="850"/>
      <c r="EVI10" s="850"/>
      <c r="EVJ10" s="850"/>
      <c r="EVK10" s="850"/>
      <c r="EVL10" s="850"/>
      <c r="EVM10" s="850"/>
      <c r="EVN10" s="850"/>
      <c r="EVO10" s="850"/>
      <c r="EVP10" s="850"/>
      <c r="EVQ10" s="850"/>
      <c r="EVR10" s="850"/>
      <c r="EVS10" s="850"/>
      <c r="EVT10" s="850"/>
      <c r="EVU10" s="850"/>
      <c r="EVV10" s="850"/>
      <c r="EVW10" s="850"/>
      <c r="EVX10" s="850"/>
      <c r="EVY10" s="850"/>
      <c r="EVZ10" s="850"/>
      <c r="EWA10" s="850"/>
      <c r="EWB10" s="850"/>
      <c r="EWC10" s="850"/>
      <c r="EWD10" s="850"/>
      <c r="EWE10" s="850"/>
      <c r="EWF10" s="850"/>
      <c r="EWG10" s="850"/>
      <c r="EWH10" s="850"/>
      <c r="EWI10" s="850"/>
      <c r="EWJ10" s="850"/>
      <c r="EWK10" s="850"/>
      <c r="EWL10" s="850"/>
      <c r="EWM10" s="850"/>
      <c r="EWN10" s="850"/>
      <c r="EWO10" s="850"/>
      <c r="EWP10" s="850"/>
      <c r="EWQ10" s="850"/>
      <c r="EWR10" s="850"/>
      <c r="EWS10" s="850"/>
      <c r="EWT10" s="850"/>
      <c r="EWU10" s="850"/>
      <c r="EWV10" s="850"/>
      <c r="EWW10" s="850"/>
      <c r="EWX10" s="850"/>
      <c r="EWY10" s="850"/>
      <c r="EWZ10" s="850"/>
      <c r="EXA10" s="850"/>
      <c r="EXB10" s="850"/>
      <c r="EXC10" s="850"/>
      <c r="EXD10" s="850"/>
      <c r="EXE10" s="850"/>
      <c r="EXF10" s="850"/>
      <c r="EXG10" s="850"/>
      <c r="EXH10" s="850"/>
      <c r="EXI10" s="850"/>
      <c r="EXJ10" s="850"/>
      <c r="EXK10" s="850"/>
      <c r="EXL10" s="850"/>
      <c r="EXM10" s="850"/>
      <c r="EXN10" s="850"/>
      <c r="EXO10" s="850"/>
      <c r="EXP10" s="850"/>
      <c r="EXQ10" s="850"/>
      <c r="EXR10" s="850"/>
      <c r="EXS10" s="850"/>
      <c r="EXT10" s="850"/>
      <c r="EXU10" s="850"/>
      <c r="EXV10" s="850"/>
      <c r="EXW10" s="850"/>
      <c r="EXX10" s="850"/>
      <c r="EXY10" s="850"/>
      <c r="EXZ10" s="850"/>
      <c r="EYA10" s="850"/>
      <c r="EYB10" s="850"/>
      <c r="EYC10" s="850"/>
      <c r="EYD10" s="850"/>
      <c r="EYE10" s="850"/>
      <c r="EYF10" s="850"/>
      <c r="EYG10" s="850"/>
      <c r="EYH10" s="850"/>
      <c r="EYI10" s="850"/>
      <c r="EYJ10" s="850"/>
      <c r="EYK10" s="850"/>
      <c r="EYL10" s="850"/>
      <c r="EYM10" s="850"/>
      <c r="EYN10" s="850"/>
      <c r="EYO10" s="850"/>
      <c r="EYP10" s="850"/>
      <c r="EYQ10" s="850"/>
      <c r="EYR10" s="850"/>
      <c r="EYS10" s="850"/>
      <c r="EYT10" s="850"/>
      <c r="EYU10" s="850"/>
      <c r="EYV10" s="850"/>
      <c r="EYW10" s="850"/>
      <c r="EYX10" s="850"/>
      <c r="EYY10" s="850"/>
      <c r="EYZ10" s="850"/>
      <c r="EZA10" s="850"/>
      <c r="EZB10" s="850"/>
      <c r="EZC10" s="850"/>
      <c r="EZD10" s="850"/>
      <c r="EZE10" s="850"/>
      <c r="EZF10" s="850"/>
      <c r="EZG10" s="850"/>
      <c r="EZH10" s="850"/>
      <c r="EZI10" s="850"/>
      <c r="EZJ10" s="850"/>
      <c r="EZK10" s="850"/>
      <c r="EZL10" s="850"/>
      <c r="EZM10" s="850"/>
      <c r="EZN10" s="850"/>
      <c r="EZO10" s="850"/>
      <c r="EZP10" s="850"/>
      <c r="EZQ10" s="850"/>
      <c r="EZR10" s="850"/>
      <c r="EZS10" s="850"/>
      <c r="EZT10" s="850"/>
      <c r="EZU10" s="850"/>
      <c r="EZV10" s="850"/>
      <c r="EZW10" s="850"/>
      <c r="EZX10" s="850"/>
      <c r="EZY10" s="850"/>
      <c r="EZZ10" s="850"/>
      <c r="FAA10" s="850"/>
      <c r="FAB10" s="850"/>
      <c r="FAC10" s="850"/>
      <c r="FAD10" s="850"/>
      <c r="FAE10" s="850"/>
      <c r="FAF10" s="850"/>
      <c r="FAG10" s="850"/>
      <c r="FAH10" s="850"/>
      <c r="FAI10" s="850"/>
      <c r="FAJ10" s="850"/>
      <c r="FAK10" s="850"/>
      <c r="FAL10" s="850"/>
      <c r="FAM10" s="850"/>
      <c r="FAN10" s="850"/>
      <c r="FAO10" s="850"/>
      <c r="FAP10" s="850"/>
      <c r="FAQ10" s="850"/>
      <c r="FAR10" s="850"/>
      <c r="FAS10" s="850"/>
      <c r="FAT10" s="850"/>
      <c r="FAU10" s="850"/>
      <c r="FAV10" s="850"/>
      <c r="FAW10" s="850"/>
      <c r="FAX10" s="850"/>
      <c r="FAY10" s="850"/>
      <c r="FAZ10" s="850"/>
      <c r="FBA10" s="850"/>
      <c r="FBB10" s="850"/>
      <c r="FBC10" s="850"/>
      <c r="FBD10" s="850"/>
      <c r="FBE10" s="850"/>
      <c r="FBF10" s="850"/>
      <c r="FBG10" s="850"/>
      <c r="FBH10" s="850"/>
      <c r="FBI10" s="850"/>
      <c r="FBJ10" s="850"/>
      <c r="FBK10" s="850"/>
      <c r="FBL10" s="850"/>
      <c r="FBM10" s="850"/>
      <c r="FBN10" s="850"/>
      <c r="FBO10" s="850"/>
      <c r="FBP10" s="850"/>
      <c r="FBQ10" s="850"/>
      <c r="FBR10" s="850"/>
      <c r="FBS10" s="850"/>
      <c r="FBT10" s="850"/>
      <c r="FBU10" s="850"/>
      <c r="FBV10" s="850"/>
      <c r="FBW10" s="850"/>
      <c r="FBX10" s="850"/>
      <c r="FBY10" s="850"/>
      <c r="FBZ10" s="850"/>
      <c r="FCA10" s="850"/>
      <c r="FCB10" s="850"/>
      <c r="FCC10" s="850"/>
      <c r="FCD10" s="850"/>
      <c r="FCE10" s="850"/>
      <c r="FCF10" s="850"/>
      <c r="FCG10" s="850"/>
      <c r="FCH10" s="850"/>
      <c r="FCI10" s="850"/>
      <c r="FCJ10" s="850"/>
      <c r="FCK10" s="850"/>
      <c r="FCL10" s="850"/>
      <c r="FCM10" s="850"/>
      <c r="FCN10" s="850"/>
      <c r="FCO10" s="850"/>
      <c r="FCP10" s="850"/>
      <c r="FCQ10" s="850"/>
      <c r="FCR10" s="850"/>
      <c r="FCS10" s="850"/>
      <c r="FCT10" s="850"/>
      <c r="FCU10" s="850"/>
      <c r="FCV10" s="850"/>
      <c r="FCW10" s="850"/>
      <c r="FCX10" s="850"/>
      <c r="FCY10" s="850"/>
      <c r="FCZ10" s="850"/>
      <c r="FDA10" s="850"/>
      <c r="FDB10" s="850"/>
      <c r="FDC10" s="850"/>
      <c r="FDD10" s="850"/>
      <c r="FDE10" s="850"/>
      <c r="FDF10" s="850"/>
      <c r="FDG10" s="850"/>
      <c r="FDH10" s="850"/>
      <c r="FDI10" s="850"/>
      <c r="FDJ10" s="850"/>
      <c r="FDK10" s="850"/>
      <c r="FDL10" s="850"/>
      <c r="FDM10" s="850"/>
      <c r="FDN10" s="850"/>
      <c r="FDO10" s="850"/>
      <c r="FDP10" s="850"/>
      <c r="FDQ10" s="850"/>
      <c r="FDR10" s="850"/>
      <c r="FDS10" s="850"/>
      <c r="FDT10" s="850"/>
      <c r="FDU10" s="850"/>
      <c r="FDV10" s="850"/>
      <c r="FDW10" s="850"/>
      <c r="FDX10" s="850"/>
      <c r="FDY10" s="850"/>
      <c r="FDZ10" s="850"/>
      <c r="FEA10" s="850"/>
      <c r="FEB10" s="850"/>
      <c r="FEC10" s="850"/>
      <c r="FED10" s="850"/>
      <c r="FEE10" s="850"/>
      <c r="FEF10" s="850"/>
      <c r="FEG10" s="850"/>
      <c r="FEH10" s="850"/>
      <c r="FEI10" s="850"/>
      <c r="FEJ10" s="850"/>
      <c r="FEK10" s="850"/>
      <c r="FEL10" s="850"/>
      <c r="FEM10" s="850"/>
      <c r="FEN10" s="850"/>
      <c r="FEO10" s="850"/>
      <c r="FEP10" s="850"/>
      <c r="FEQ10" s="850"/>
      <c r="FER10" s="850"/>
      <c r="FES10" s="850"/>
      <c r="FET10" s="850"/>
      <c r="FEU10" s="850"/>
      <c r="FEV10" s="850"/>
      <c r="FEW10" s="850"/>
      <c r="FEX10" s="850"/>
      <c r="FEY10" s="850"/>
      <c r="FEZ10" s="850"/>
      <c r="FFA10" s="850"/>
      <c r="FFB10" s="850"/>
      <c r="FFC10" s="850"/>
      <c r="FFD10" s="850"/>
      <c r="FFE10" s="850"/>
      <c r="FFF10" s="850"/>
      <c r="FFG10" s="850"/>
      <c r="FFH10" s="850"/>
      <c r="FFI10" s="850"/>
      <c r="FFJ10" s="850"/>
      <c r="FFK10" s="850"/>
      <c r="FFL10" s="850"/>
      <c r="FFM10" s="850"/>
      <c r="FFN10" s="850"/>
      <c r="FFO10" s="850"/>
      <c r="FFP10" s="850"/>
      <c r="FFQ10" s="850"/>
      <c r="FFR10" s="850"/>
      <c r="FFS10" s="850"/>
      <c r="FFT10" s="850"/>
      <c r="FFU10" s="850"/>
      <c r="FFV10" s="850"/>
      <c r="FFW10" s="850"/>
      <c r="FFX10" s="850"/>
      <c r="FFY10" s="850"/>
      <c r="FFZ10" s="850"/>
      <c r="FGA10" s="850"/>
      <c r="FGB10" s="850"/>
      <c r="FGC10" s="850"/>
      <c r="FGD10" s="850"/>
      <c r="FGE10" s="850"/>
      <c r="FGF10" s="850"/>
      <c r="FGG10" s="850"/>
      <c r="FGH10" s="850"/>
      <c r="FGI10" s="850"/>
      <c r="FGJ10" s="850"/>
      <c r="FGK10" s="850"/>
      <c r="FGL10" s="850"/>
      <c r="FGM10" s="850"/>
      <c r="FGN10" s="850"/>
      <c r="FGO10" s="850"/>
      <c r="FGP10" s="850"/>
      <c r="FGQ10" s="850"/>
      <c r="FGR10" s="850"/>
      <c r="FGS10" s="850"/>
      <c r="FGT10" s="850"/>
      <c r="FGU10" s="850"/>
      <c r="FGV10" s="850"/>
      <c r="FGW10" s="850"/>
      <c r="FGX10" s="850"/>
      <c r="FGY10" s="850"/>
      <c r="FGZ10" s="850"/>
      <c r="FHA10" s="850"/>
      <c r="FHB10" s="850"/>
      <c r="FHC10" s="850"/>
      <c r="FHD10" s="850"/>
      <c r="FHE10" s="850"/>
      <c r="FHF10" s="850"/>
      <c r="FHG10" s="850"/>
      <c r="FHH10" s="850"/>
      <c r="FHI10" s="850"/>
      <c r="FHJ10" s="850"/>
      <c r="FHK10" s="850"/>
      <c r="FHL10" s="850"/>
      <c r="FHM10" s="850"/>
      <c r="FHN10" s="850"/>
      <c r="FHO10" s="850"/>
      <c r="FHP10" s="850"/>
      <c r="FHQ10" s="850"/>
      <c r="FHR10" s="850"/>
      <c r="FHS10" s="850"/>
      <c r="FHT10" s="850"/>
      <c r="FHU10" s="850"/>
      <c r="FHV10" s="850"/>
      <c r="FHW10" s="850"/>
      <c r="FHX10" s="850"/>
      <c r="FHY10" s="850"/>
      <c r="FHZ10" s="850"/>
      <c r="FIA10" s="850"/>
      <c r="FIB10" s="850"/>
      <c r="FIC10" s="850"/>
      <c r="FID10" s="850"/>
      <c r="FIE10" s="850"/>
      <c r="FIF10" s="850"/>
      <c r="FIG10" s="850"/>
      <c r="FIH10" s="850"/>
      <c r="FII10" s="850"/>
      <c r="FIJ10" s="850"/>
      <c r="FIK10" s="850"/>
      <c r="FIL10" s="850"/>
      <c r="FIM10" s="850"/>
      <c r="FIN10" s="850"/>
      <c r="FIO10" s="850"/>
      <c r="FIP10" s="850"/>
      <c r="FIQ10" s="850"/>
      <c r="FIR10" s="850"/>
      <c r="FIS10" s="850"/>
      <c r="FIT10" s="850"/>
      <c r="FIU10" s="850"/>
      <c r="FIV10" s="850"/>
      <c r="FIW10" s="850"/>
      <c r="FIX10" s="850"/>
      <c r="FIY10" s="850"/>
      <c r="FIZ10" s="850"/>
      <c r="FJA10" s="850"/>
      <c r="FJB10" s="850"/>
      <c r="FJC10" s="850"/>
      <c r="FJD10" s="850"/>
      <c r="FJE10" s="850"/>
      <c r="FJF10" s="850"/>
      <c r="FJG10" s="850"/>
      <c r="FJH10" s="850"/>
      <c r="FJI10" s="850"/>
      <c r="FJJ10" s="850"/>
      <c r="FJK10" s="850"/>
      <c r="FJL10" s="850"/>
      <c r="FJM10" s="850"/>
      <c r="FJN10" s="850"/>
      <c r="FJO10" s="850"/>
      <c r="FJP10" s="850"/>
      <c r="FJQ10" s="850"/>
      <c r="FJR10" s="850"/>
      <c r="FJS10" s="850"/>
      <c r="FJT10" s="850"/>
      <c r="FJU10" s="850"/>
      <c r="FJV10" s="850"/>
      <c r="FJW10" s="850"/>
      <c r="FJX10" s="850"/>
      <c r="FJY10" s="850"/>
      <c r="FJZ10" s="850"/>
      <c r="FKA10" s="850"/>
      <c r="FKB10" s="850"/>
      <c r="FKC10" s="850"/>
      <c r="FKD10" s="850"/>
      <c r="FKE10" s="850"/>
      <c r="FKF10" s="850"/>
      <c r="FKG10" s="850"/>
      <c r="FKH10" s="850"/>
      <c r="FKI10" s="850"/>
      <c r="FKJ10" s="850"/>
      <c r="FKK10" s="850"/>
      <c r="FKL10" s="850"/>
      <c r="FKM10" s="850"/>
      <c r="FKN10" s="850"/>
      <c r="FKO10" s="850"/>
      <c r="FKP10" s="850"/>
      <c r="FKQ10" s="850"/>
      <c r="FKR10" s="850"/>
      <c r="FKS10" s="850"/>
      <c r="FKT10" s="850"/>
      <c r="FKU10" s="850"/>
      <c r="FKV10" s="850"/>
      <c r="FKW10" s="850"/>
      <c r="FKX10" s="850"/>
      <c r="FKY10" s="850"/>
      <c r="FKZ10" s="850"/>
      <c r="FLA10" s="850"/>
      <c r="FLB10" s="850"/>
      <c r="FLC10" s="850"/>
      <c r="FLD10" s="850"/>
      <c r="FLE10" s="850"/>
      <c r="FLF10" s="850"/>
      <c r="FLG10" s="850"/>
      <c r="FLH10" s="850"/>
      <c r="FLI10" s="850"/>
      <c r="FLJ10" s="850"/>
      <c r="FLK10" s="850"/>
      <c r="FLL10" s="850"/>
      <c r="FLM10" s="850"/>
      <c r="FLN10" s="850"/>
      <c r="FLO10" s="850"/>
      <c r="FLP10" s="850"/>
      <c r="FLQ10" s="850"/>
      <c r="FLR10" s="850"/>
      <c r="FLS10" s="850"/>
      <c r="FLT10" s="850"/>
      <c r="FLU10" s="850"/>
      <c r="FLV10" s="850"/>
      <c r="FLW10" s="850"/>
      <c r="FLX10" s="850"/>
      <c r="FLY10" s="850"/>
      <c r="FLZ10" s="850"/>
      <c r="FMA10" s="850"/>
      <c r="FMB10" s="850"/>
      <c r="FMC10" s="850"/>
      <c r="FMD10" s="850"/>
      <c r="FME10" s="850"/>
      <c r="FMF10" s="850"/>
      <c r="FMG10" s="850"/>
      <c r="FMH10" s="850"/>
      <c r="FMI10" s="850"/>
      <c r="FMJ10" s="850"/>
      <c r="FMK10" s="850"/>
      <c r="FML10" s="850"/>
      <c r="FMM10" s="850"/>
      <c r="FMN10" s="850"/>
      <c r="FMO10" s="850"/>
      <c r="FMP10" s="850"/>
      <c r="FMQ10" s="850"/>
      <c r="FMR10" s="850"/>
      <c r="FMS10" s="850"/>
      <c r="FMT10" s="850"/>
      <c r="FMU10" s="850"/>
      <c r="FMV10" s="850"/>
      <c r="FMW10" s="850"/>
      <c r="FMX10" s="850"/>
      <c r="FMY10" s="850"/>
      <c r="FMZ10" s="850"/>
      <c r="FNA10" s="850"/>
      <c r="FNB10" s="850"/>
      <c r="FNC10" s="850"/>
      <c r="FND10" s="850"/>
      <c r="FNE10" s="850"/>
      <c r="FNF10" s="850"/>
      <c r="FNG10" s="850"/>
      <c r="FNH10" s="850"/>
      <c r="FNI10" s="850"/>
      <c r="FNJ10" s="850"/>
      <c r="FNK10" s="850"/>
      <c r="FNL10" s="850"/>
      <c r="FNM10" s="850"/>
      <c r="FNN10" s="850"/>
      <c r="FNO10" s="850"/>
      <c r="FNP10" s="850"/>
      <c r="FNQ10" s="850"/>
      <c r="FNR10" s="850"/>
      <c r="FNS10" s="850"/>
      <c r="FNT10" s="850"/>
      <c r="FNU10" s="850"/>
      <c r="FNV10" s="850"/>
      <c r="FNW10" s="850"/>
      <c r="FNX10" s="850"/>
      <c r="FNY10" s="850"/>
      <c r="FNZ10" s="850"/>
      <c r="FOA10" s="850"/>
      <c r="FOB10" s="850"/>
      <c r="FOC10" s="850"/>
      <c r="FOD10" s="850"/>
      <c r="FOE10" s="850"/>
      <c r="FOF10" s="850"/>
      <c r="FOG10" s="850"/>
      <c r="FOH10" s="850"/>
      <c r="FOI10" s="850"/>
      <c r="FOJ10" s="850"/>
      <c r="FOK10" s="850"/>
      <c r="FOL10" s="850"/>
      <c r="FOM10" s="850"/>
      <c r="FON10" s="850"/>
      <c r="FOO10" s="850"/>
      <c r="FOP10" s="850"/>
      <c r="FOQ10" s="850"/>
      <c r="FOR10" s="850"/>
      <c r="FOS10" s="850"/>
      <c r="FOT10" s="850"/>
      <c r="FOU10" s="850"/>
      <c r="FOV10" s="850"/>
      <c r="FOW10" s="850"/>
      <c r="FOX10" s="850"/>
      <c r="FOY10" s="850"/>
      <c r="FOZ10" s="850"/>
      <c r="FPA10" s="850"/>
      <c r="FPB10" s="850"/>
      <c r="FPC10" s="850"/>
      <c r="FPD10" s="850"/>
      <c r="FPE10" s="850"/>
      <c r="FPF10" s="850"/>
      <c r="FPG10" s="850"/>
      <c r="FPH10" s="850"/>
      <c r="FPI10" s="850"/>
      <c r="FPJ10" s="850"/>
      <c r="FPK10" s="850"/>
      <c r="FPL10" s="850"/>
      <c r="FPM10" s="850"/>
      <c r="FPN10" s="850"/>
      <c r="FPO10" s="850"/>
      <c r="FPP10" s="850"/>
      <c r="FPQ10" s="850"/>
      <c r="FPR10" s="850"/>
      <c r="FPS10" s="850"/>
      <c r="FPT10" s="850"/>
      <c r="FPU10" s="850"/>
      <c r="FPV10" s="850"/>
      <c r="FPW10" s="850"/>
      <c r="FPX10" s="850"/>
      <c r="FPY10" s="850"/>
      <c r="FPZ10" s="850"/>
      <c r="FQA10" s="850"/>
      <c r="FQB10" s="850"/>
      <c r="FQC10" s="850"/>
      <c r="FQD10" s="850"/>
      <c r="FQE10" s="850"/>
      <c r="FQF10" s="850"/>
      <c r="FQG10" s="850"/>
      <c r="FQH10" s="850"/>
      <c r="FQI10" s="850"/>
      <c r="FQJ10" s="850"/>
      <c r="FQK10" s="850"/>
      <c r="FQL10" s="850"/>
      <c r="FQM10" s="850"/>
      <c r="FQN10" s="850"/>
      <c r="FQO10" s="850"/>
      <c r="FQP10" s="850"/>
      <c r="FQQ10" s="850"/>
      <c r="FQR10" s="850"/>
      <c r="FQS10" s="850"/>
      <c r="FQT10" s="850"/>
      <c r="FQU10" s="850"/>
      <c r="FQV10" s="850"/>
      <c r="FQW10" s="850"/>
      <c r="FQX10" s="850"/>
      <c r="FQY10" s="850"/>
      <c r="FQZ10" s="850"/>
      <c r="FRA10" s="850"/>
      <c r="FRB10" s="850"/>
      <c r="FRC10" s="850"/>
      <c r="FRD10" s="850"/>
      <c r="FRE10" s="850"/>
      <c r="FRF10" s="850"/>
      <c r="FRG10" s="850"/>
      <c r="FRH10" s="850"/>
      <c r="FRI10" s="850"/>
      <c r="FRJ10" s="850"/>
      <c r="FRK10" s="850"/>
      <c r="FRL10" s="850"/>
      <c r="FRM10" s="850"/>
      <c r="FRN10" s="850"/>
      <c r="FRO10" s="850"/>
      <c r="FRP10" s="850"/>
      <c r="FRQ10" s="850"/>
      <c r="FRR10" s="850"/>
      <c r="FRS10" s="850"/>
      <c r="FRT10" s="850"/>
      <c r="FRU10" s="850"/>
      <c r="FRV10" s="850"/>
      <c r="FRW10" s="850"/>
      <c r="FRX10" s="850"/>
      <c r="FRY10" s="850"/>
      <c r="FRZ10" s="850"/>
      <c r="FSA10" s="850"/>
      <c r="FSB10" s="850"/>
      <c r="FSC10" s="850"/>
      <c r="FSD10" s="850"/>
      <c r="FSE10" s="850"/>
      <c r="FSF10" s="850"/>
      <c r="FSG10" s="850"/>
      <c r="FSH10" s="850"/>
      <c r="FSI10" s="850"/>
      <c r="FSJ10" s="850"/>
      <c r="FSK10" s="850"/>
      <c r="FSL10" s="850"/>
      <c r="FSM10" s="850"/>
      <c r="FSN10" s="850"/>
      <c r="FSO10" s="850"/>
      <c r="FSP10" s="850"/>
      <c r="FSQ10" s="850"/>
      <c r="FSR10" s="850"/>
      <c r="FSS10" s="850"/>
      <c r="FST10" s="850"/>
      <c r="FSU10" s="850"/>
      <c r="FSV10" s="850"/>
      <c r="FSW10" s="850"/>
      <c r="FSX10" s="850"/>
      <c r="FSY10" s="850"/>
      <c r="FSZ10" s="850"/>
      <c r="FTA10" s="850"/>
      <c r="FTB10" s="850"/>
      <c r="FTC10" s="850"/>
      <c r="FTD10" s="850"/>
      <c r="FTE10" s="850"/>
      <c r="FTF10" s="850"/>
      <c r="FTG10" s="850"/>
      <c r="FTH10" s="850"/>
      <c r="FTI10" s="850"/>
      <c r="FTJ10" s="850"/>
      <c r="FTK10" s="850"/>
      <c r="FTL10" s="850"/>
      <c r="FTM10" s="850"/>
      <c r="FTN10" s="850"/>
      <c r="FTO10" s="850"/>
      <c r="FTP10" s="850"/>
      <c r="FTQ10" s="850"/>
      <c r="FTR10" s="850"/>
      <c r="FTS10" s="850"/>
      <c r="FTT10" s="850"/>
      <c r="FTU10" s="850"/>
      <c r="FTV10" s="850"/>
      <c r="FTW10" s="850"/>
      <c r="FTX10" s="850"/>
      <c r="FTY10" s="850"/>
      <c r="FTZ10" s="850"/>
      <c r="FUA10" s="850"/>
      <c r="FUB10" s="850"/>
      <c r="FUC10" s="850"/>
      <c r="FUD10" s="850"/>
      <c r="FUE10" s="850"/>
      <c r="FUF10" s="850"/>
      <c r="FUG10" s="850"/>
      <c r="FUH10" s="850"/>
      <c r="FUI10" s="850"/>
      <c r="FUJ10" s="850"/>
      <c r="FUK10" s="850"/>
      <c r="FUL10" s="850"/>
      <c r="FUM10" s="850"/>
      <c r="FUN10" s="850"/>
      <c r="FUO10" s="850"/>
      <c r="FUP10" s="850"/>
      <c r="FUQ10" s="850"/>
      <c r="FUR10" s="850"/>
      <c r="FUS10" s="850"/>
      <c r="FUT10" s="850"/>
      <c r="FUU10" s="850"/>
      <c r="FUV10" s="850"/>
      <c r="FUW10" s="850"/>
      <c r="FUX10" s="850"/>
      <c r="FUY10" s="850"/>
      <c r="FUZ10" s="850"/>
      <c r="FVA10" s="850"/>
      <c r="FVB10" s="850"/>
      <c r="FVC10" s="850"/>
      <c r="FVD10" s="850"/>
      <c r="FVE10" s="850"/>
      <c r="FVF10" s="850"/>
      <c r="FVG10" s="850"/>
      <c r="FVH10" s="850"/>
      <c r="FVI10" s="850"/>
      <c r="FVJ10" s="850"/>
      <c r="FVK10" s="850"/>
      <c r="FVL10" s="850"/>
      <c r="FVM10" s="850"/>
      <c r="FVN10" s="850"/>
      <c r="FVO10" s="850"/>
      <c r="FVP10" s="850"/>
      <c r="FVQ10" s="850"/>
      <c r="FVR10" s="850"/>
      <c r="FVS10" s="850"/>
      <c r="FVT10" s="850"/>
      <c r="FVU10" s="850"/>
      <c r="FVV10" s="850"/>
      <c r="FVW10" s="850"/>
      <c r="FVX10" s="850"/>
      <c r="FVY10" s="850"/>
      <c r="FVZ10" s="850"/>
      <c r="FWA10" s="850"/>
      <c r="FWB10" s="850"/>
      <c r="FWC10" s="850"/>
      <c r="FWD10" s="850"/>
      <c r="FWE10" s="850"/>
      <c r="FWF10" s="850"/>
      <c r="FWG10" s="850"/>
      <c r="FWH10" s="850"/>
      <c r="FWI10" s="850"/>
      <c r="FWJ10" s="850"/>
      <c r="FWK10" s="850"/>
      <c r="FWL10" s="850"/>
      <c r="FWM10" s="850"/>
      <c r="FWN10" s="850"/>
      <c r="FWO10" s="850"/>
      <c r="FWP10" s="850"/>
      <c r="FWQ10" s="850"/>
      <c r="FWR10" s="850"/>
      <c r="FWS10" s="850"/>
      <c r="FWT10" s="850"/>
      <c r="FWU10" s="850"/>
      <c r="FWV10" s="850"/>
      <c r="FWW10" s="850"/>
      <c r="FWX10" s="850"/>
      <c r="FWY10" s="850"/>
      <c r="FWZ10" s="850"/>
      <c r="FXA10" s="850"/>
      <c r="FXB10" s="850"/>
      <c r="FXC10" s="850"/>
      <c r="FXD10" s="850"/>
      <c r="FXE10" s="850"/>
      <c r="FXF10" s="850"/>
      <c r="FXG10" s="850"/>
      <c r="FXH10" s="850"/>
      <c r="FXI10" s="850"/>
      <c r="FXJ10" s="850"/>
      <c r="FXK10" s="850"/>
      <c r="FXL10" s="850"/>
      <c r="FXM10" s="850"/>
      <c r="FXN10" s="850"/>
      <c r="FXO10" s="850"/>
      <c r="FXP10" s="850"/>
      <c r="FXQ10" s="850"/>
      <c r="FXR10" s="850"/>
      <c r="FXS10" s="850"/>
      <c r="FXT10" s="850"/>
      <c r="FXU10" s="850"/>
      <c r="FXV10" s="850"/>
      <c r="FXW10" s="850"/>
      <c r="FXX10" s="850"/>
      <c r="FXY10" s="850"/>
      <c r="FXZ10" s="850"/>
      <c r="FYA10" s="850"/>
      <c r="FYB10" s="850"/>
      <c r="FYC10" s="850"/>
      <c r="FYD10" s="850"/>
      <c r="FYE10" s="850"/>
      <c r="FYF10" s="850"/>
      <c r="FYG10" s="850"/>
      <c r="FYH10" s="850"/>
      <c r="FYI10" s="850"/>
      <c r="FYJ10" s="850"/>
      <c r="FYK10" s="850"/>
      <c r="FYL10" s="850"/>
      <c r="FYM10" s="850"/>
      <c r="FYN10" s="850"/>
      <c r="FYO10" s="850"/>
      <c r="FYP10" s="850"/>
      <c r="FYQ10" s="850"/>
      <c r="FYR10" s="850"/>
      <c r="FYS10" s="850"/>
      <c r="FYT10" s="850"/>
      <c r="FYU10" s="850"/>
      <c r="FYV10" s="850"/>
      <c r="FYW10" s="850"/>
      <c r="FYX10" s="850"/>
      <c r="FYY10" s="850"/>
      <c r="FYZ10" s="850"/>
      <c r="FZA10" s="850"/>
      <c r="FZB10" s="850"/>
      <c r="FZC10" s="850"/>
      <c r="FZD10" s="850"/>
      <c r="FZE10" s="850"/>
      <c r="FZF10" s="850"/>
      <c r="FZG10" s="850"/>
      <c r="FZH10" s="850"/>
      <c r="FZI10" s="850"/>
      <c r="FZJ10" s="850"/>
      <c r="FZK10" s="850"/>
      <c r="FZL10" s="850"/>
      <c r="FZM10" s="850"/>
      <c r="FZN10" s="850"/>
      <c r="FZO10" s="850"/>
      <c r="FZP10" s="850"/>
      <c r="FZQ10" s="850"/>
      <c r="FZR10" s="850"/>
      <c r="FZS10" s="850"/>
      <c r="FZT10" s="850"/>
      <c r="FZU10" s="850"/>
      <c r="FZV10" s="850"/>
      <c r="FZW10" s="850"/>
      <c r="FZX10" s="850"/>
      <c r="FZY10" s="850"/>
      <c r="FZZ10" s="850"/>
      <c r="GAA10" s="850"/>
      <c r="GAB10" s="850"/>
      <c r="GAC10" s="850"/>
      <c r="GAD10" s="850"/>
      <c r="GAE10" s="850"/>
      <c r="GAF10" s="850"/>
      <c r="GAG10" s="850"/>
      <c r="GAH10" s="850"/>
      <c r="GAI10" s="850"/>
      <c r="GAJ10" s="850"/>
      <c r="GAK10" s="850"/>
      <c r="GAL10" s="850"/>
      <c r="GAM10" s="850"/>
      <c r="GAN10" s="850"/>
      <c r="GAO10" s="850"/>
      <c r="GAP10" s="850"/>
      <c r="GAQ10" s="850"/>
      <c r="GAR10" s="850"/>
      <c r="GAS10" s="850"/>
      <c r="GAT10" s="850"/>
      <c r="GAU10" s="850"/>
      <c r="GAV10" s="850"/>
      <c r="GAW10" s="850"/>
      <c r="GAX10" s="850"/>
      <c r="GAY10" s="850"/>
      <c r="GAZ10" s="850"/>
      <c r="GBA10" s="850"/>
      <c r="GBB10" s="850"/>
      <c r="GBC10" s="850"/>
      <c r="GBD10" s="850"/>
      <c r="GBE10" s="850"/>
      <c r="GBF10" s="850"/>
      <c r="GBG10" s="850"/>
      <c r="GBH10" s="850"/>
      <c r="GBI10" s="850"/>
      <c r="GBJ10" s="850"/>
      <c r="GBK10" s="850"/>
      <c r="GBL10" s="850"/>
      <c r="GBM10" s="850"/>
      <c r="GBN10" s="850"/>
      <c r="GBO10" s="850"/>
      <c r="GBP10" s="850"/>
      <c r="GBQ10" s="850"/>
      <c r="GBR10" s="850"/>
      <c r="GBS10" s="850"/>
      <c r="GBT10" s="850"/>
      <c r="GBU10" s="850"/>
      <c r="GBV10" s="850"/>
      <c r="GBW10" s="850"/>
      <c r="GBX10" s="850"/>
      <c r="GBY10" s="850"/>
      <c r="GBZ10" s="850"/>
      <c r="GCA10" s="850"/>
      <c r="GCB10" s="850"/>
      <c r="GCC10" s="850"/>
      <c r="GCD10" s="850"/>
      <c r="GCE10" s="850"/>
      <c r="GCF10" s="850"/>
      <c r="GCG10" s="850"/>
      <c r="GCH10" s="850"/>
      <c r="GCI10" s="850"/>
      <c r="GCJ10" s="850"/>
      <c r="GCK10" s="850"/>
      <c r="GCL10" s="850"/>
      <c r="GCM10" s="850"/>
      <c r="GCN10" s="850"/>
      <c r="GCO10" s="850"/>
      <c r="GCP10" s="850"/>
      <c r="GCQ10" s="850"/>
      <c r="GCR10" s="850"/>
      <c r="GCS10" s="850"/>
      <c r="GCT10" s="850"/>
      <c r="GCU10" s="850"/>
      <c r="GCV10" s="850"/>
      <c r="GCW10" s="850"/>
      <c r="GCX10" s="850"/>
      <c r="GCY10" s="850"/>
      <c r="GCZ10" s="850"/>
      <c r="GDA10" s="850"/>
      <c r="GDB10" s="850"/>
      <c r="GDC10" s="850"/>
      <c r="GDD10" s="850"/>
      <c r="GDE10" s="850"/>
      <c r="GDF10" s="850"/>
      <c r="GDG10" s="850"/>
      <c r="GDH10" s="850"/>
      <c r="GDI10" s="850"/>
      <c r="GDJ10" s="850"/>
      <c r="GDK10" s="850"/>
      <c r="GDL10" s="850"/>
      <c r="GDM10" s="850"/>
      <c r="GDN10" s="850"/>
      <c r="GDO10" s="850"/>
      <c r="GDP10" s="850"/>
      <c r="GDQ10" s="850"/>
      <c r="GDR10" s="850"/>
      <c r="GDS10" s="850"/>
      <c r="GDT10" s="850"/>
      <c r="GDU10" s="850"/>
      <c r="GDV10" s="850"/>
      <c r="GDW10" s="850"/>
      <c r="GDX10" s="850"/>
      <c r="GDY10" s="850"/>
      <c r="GDZ10" s="850"/>
      <c r="GEA10" s="850"/>
      <c r="GEB10" s="850"/>
      <c r="GEC10" s="850"/>
      <c r="GED10" s="850"/>
      <c r="GEE10" s="850"/>
      <c r="GEF10" s="850"/>
      <c r="GEG10" s="850"/>
      <c r="GEH10" s="850"/>
      <c r="GEI10" s="850"/>
      <c r="GEJ10" s="850"/>
      <c r="GEK10" s="850"/>
      <c r="GEL10" s="850"/>
      <c r="GEM10" s="850"/>
      <c r="GEN10" s="850"/>
      <c r="GEO10" s="850"/>
      <c r="GEP10" s="850"/>
      <c r="GEQ10" s="850"/>
      <c r="GER10" s="850"/>
      <c r="GES10" s="850"/>
      <c r="GET10" s="850"/>
      <c r="GEU10" s="850"/>
      <c r="GEV10" s="850"/>
      <c r="GEW10" s="850"/>
      <c r="GEX10" s="850"/>
      <c r="GEY10" s="850"/>
      <c r="GEZ10" s="850"/>
      <c r="GFA10" s="850"/>
      <c r="GFB10" s="850"/>
      <c r="GFC10" s="850"/>
      <c r="GFD10" s="850"/>
      <c r="GFE10" s="850"/>
      <c r="GFF10" s="850"/>
      <c r="GFG10" s="850"/>
      <c r="GFH10" s="850"/>
      <c r="GFI10" s="850"/>
      <c r="GFJ10" s="850"/>
      <c r="GFK10" s="850"/>
      <c r="GFL10" s="850"/>
      <c r="GFM10" s="850"/>
      <c r="GFN10" s="850"/>
      <c r="GFO10" s="850"/>
      <c r="GFP10" s="850"/>
      <c r="GFQ10" s="850"/>
      <c r="GFR10" s="850"/>
      <c r="GFS10" s="850"/>
      <c r="GFT10" s="850"/>
      <c r="GFU10" s="850"/>
      <c r="GFV10" s="850"/>
      <c r="GFW10" s="850"/>
      <c r="GFX10" s="850"/>
      <c r="GFY10" s="850"/>
      <c r="GFZ10" s="850"/>
      <c r="GGA10" s="850"/>
      <c r="GGB10" s="850"/>
      <c r="GGC10" s="850"/>
      <c r="GGD10" s="850"/>
      <c r="GGE10" s="850"/>
      <c r="GGF10" s="850"/>
      <c r="GGG10" s="850"/>
      <c r="GGH10" s="850"/>
      <c r="GGI10" s="850"/>
      <c r="GGJ10" s="850"/>
      <c r="GGK10" s="850"/>
      <c r="GGL10" s="850"/>
      <c r="GGM10" s="850"/>
      <c r="GGN10" s="850"/>
      <c r="GGO10" s="850"/>
      <c r="GGP10" s="850"/>
      <c r="GGQ10" s="850"/>
      <c r="GGR10" s="850"/>
      <c r="GGS10" s="850"/>
      <c r="GGT10" s="850"/>
      <c r="GGU10" s="850"/>
      <c r="GGV10" s="850"/>
      <c r="GGW10" s="850"/>
      <c r="GGX10" s="850"/>
      <c r="GGY10" s="850"/>
      <c r="GGZ10" s="850"/>
      <c r="GHA10" s="850"/>
      <c r="GHB10" s="850"/>
      <c r="GHC10" s="850"/>
      <c r="GHD10" s="850"/>
      <c r="GHE10" s="850"/>
      <c r="GHF10" s="850"/>
      <c r="GHG10" s="850"/>
      <c r="GHH10" s="850"/>
      <c r="GHI10" s="850"/>
      <c r="GHJ10" s="850"/>
      <c r="GHK10" s="850"/>
      <c r="GHL10" s="850"/>
      <c r="GHM10" s="850"/>
      <c r="GHN10" s="850"/>
      <c r="GHO10" s="850"/>
      <c r="GHP10" s="850"/>
      <c r="GHQ10" s="850"/>
      <c r="GHR10" s="850"/>
      <c r="GHS10" s="850"/>
      <c r="GHT10" s="850"/>
      <c r="GHU10" s="850"/>
      <c r="GHV10" s="850"/>
      <c r="GHW10" s="850"/>
      <c r="GHX10" s="850"/>
      <c r="GHY10" s="850"/>
      <c r="GHZ10" s="850"/>
      <c r="GIA10" s="850"/>
      <c r="GIB10" s="850"/>
      <c r="GIC10" s="850"/>
      <c r="GID10" s="850"/>
      <c r="GIE10" s="850"/>
      <c r="GIF10" s="850"/>
      <c r="GIG10" s="850"/>
      <c r="GIH10" s="850"/>
      <c r="GII10" s="850"/>
      <c r="GIJ10" s="850"/>
      <c r="GIK10" s="850"/>
      <c r="GIL10" s="850"/>
      <c r="GIM10" s="850"/>
      <c r="GIN10" s="850"/>
      <c r="GIO10" s="850"/>
      <c r="GIP10" s="850"/>
      <c r="GIQ10" s="850"/>
      <c r="GIR10" s="850"/>
      <c r="GIS10" s="850"/>
      <c r="GIT10" s="850"/>
      <c r="GIU10" s="850"/>
      <c r="GIV10" s="850"/>
      <c r="GIW10" s="850"/>
      <c r="GIX10" s="850"/>
      <c r="GIY10" s="850"/>
      <c r="GIZ10" s="850"/>
      <c r="GJA10" s="850"/>
      <c r="GJB10" s="850"/>
      <c r="GJC10" s="850"/>
      <c r="GJD10" s="850"/>
      <c r="GJE10" s="850"/>
      <c r="GJF10" s="850"/>
      <c r="GJG10" s="850"/>
      <c r="GJH10" s="850"/>
      <c r="GJI10" s="850"/>
      <c r="GJJ10" s="850"/>
      <c r="GJK10" s="850"/>
      <c r="GJL10" s="850"/>
      <c r="GJM10" s="850"/>
      <c r="GJN10" s="850"/>
      <c r="GJO10" s="850"/>
      <c r="GJP10" s="850"/>
      <c r="GJQ10" s="850"/>
      <c r="GJR10" s="850"/>
      <c r="GJS10" s="850"/>
      <c r="GJT10" s="850"/>
      <c r="GJU10" s="850"/>
      <c r="GJV10" s="850"/>
      <c r="GJW10" s="850"/>
      <c r="GJX10" s="850"/>
      <c r="GJY10" s="850"/>
      <c r="GJZ10" s="850"/>
      <c r="GKA10" s="850"/>
      <c r="GKB10" s="850"/>
      <c r="GKC10" s="850"/>
      <c r="GKD10" s="850"/>
      <c r="GKE10" s="850"/>
      <c r="GKF10" s="850"/>
      <c r="GKG10" s="850"/>
      <c r="GKH10" s="850"/>
      <c r="GKI10" s="850"/>
      <c r="GKJ10" s="850"/>
      <c r="GKK10" s="850"/>
      <c r="GKL10" s="850"/>
      <c r="GKM10" s="850"/>
      <c r="GKN10" s="850"/>
      <c r="GKO10" s="850"/>
      <c r="GKP10" s="850"/>
      <c r="GKQ10" s="850"/>
      <c r="GKR10" s="850"/>
      <c r="GKS10" s="850"/>
      <c r="GKT10" s="850"/>
      <c r="GKU10" s="850"/>
      <c r="GKV10" s="850"/>
      <c r="GKW10" s="850"/>
      <c r="GKX10" s="850"/>
      <c r="GKY10" s="850"/>
      <c r="GKZ10" s="850"/>
      <c r="GLA10" s="850"/>
      <c r="GLB10" s="850"/>
      <c r="GLC10" s="850"/>
      <c r="GLD10" s="850"/>
      <c r="GLE10" s="850"/>
      <c r="GLF10" s="850"/>
      <c r="GLG10" s="850"/>
      <c r="GLH10" s="850"/>
      <c r="GLI10" s="850"/>
      <c r="GLJ10" s="850"/>
      <c r="GLK10" s="850"/>
      <c r="GLL10" s="850"/>
      <c r="GLM10" s="850"/>
      <c r="GLN10" s="850"/>
      <c r="GLO10" s="850"/>
      <c r="GLP10" s="850"/>
      <c r="GLQ10" s="850"/>
      <c r="GLR10" s="850"/>
      <c r="GLS10" s="850"/>
      <c r="GLT10" s="850"/>
      <c r="GLU10" s="850"/>
      <c r="GLV10" s="850"/>
      <c r="GLW10" s="850"/>
      <c r="GLX10" s="850"/>
      <c r="GLY10" s="850"/>
      <c r="GLZ10" s="850"/>
      <c r="GMA10" s="850"/>
      <c r="GMB10" s="850"/>
      <c r="GMC10" s="850"/>
      <c r="GMD10" s="850"/>
      <c r="GME10" s="850"/>
      <c r="GMF10" s="850"/>
      <c r="GMG10" s="850"/>
      <c r="GMH10" s="850"/>
      <c r="GMI10" s="850"/>
      <c r="GMJ10" s="850"/>
      <c r="GMK10" s="850"/>
      <c r="GML10" s="850"/>
      <c r="GMM10" s="850"/>
      <c r="GMN10" s="850"/>
      <c r="GMO10" s="850"/>
      <c r="GMP10" s="850"/>
      <c r="GMQ10" s="850"/>
      <c r="GMR10" s="850"/>
      <c r="GMS10" s="850"/>
      <c r="GMT10" s="850"/>
      <c r="GMU10" s="850"/>
      <c r="GMV10" s="850"/>
      <c r="GMW10" s="850"/>
      <c r="GMX10" s="850"/>
      <c r="GMY10" s="850"/>
      <c r="GMZ10" s="850"/>
      <c r="GNA10" s="850"/>
      <c r="GNB10" s="850"/>
      <c r="GNC10" s="850"/>
      <c r="GND10" s="850"/>
      <c r="GNE10" s="850"/>
      <c r="GNF10" s="850"/>
      <c r="GNG10" s="850"/>
      <c r="GNH10" s="850"/>
      <c r="GNI10" s="850"/>
      <c r="GNJ10" s="850"/>
      <c r="GNK10" s="850"/>
      <c r="GNL10" s="850"/>
      <c r="GNM10" s="850"/>
      <c r="GNN10" s="850"/>
      <c r="GNO10" s="850"/>
      <c r="GNP10" s="850"/>
      <c r="GNQ10" s="850"/>
      <c r="GNR10" s="850"/>
      <c r="GNS10" s="850"/>
      <c r="GNT10" s="850"/>
      <c r="GNU10" s="850"/>
      <c r="GNV10" s="850"/>
      <c r="GNW10" s="850"/>
      <c r="GNX10" s="850"/>
      <c r="GNY10" s="850"/>
      <c r="GNZ10" s="850"/>
      <c r="GOA10" s="850"/>
      <c r="GOB10" s="850"/>
      <c r="GOC10" s="850"/>
      <c r="GOD10" s="850"/>
      <c r="GOE10" s="850"/>
      <c r="GOF10" s="850"/>
      <c r="GOG10" s="850"/>
      <c r="GOH10" s="850"/>
      <c r="GOI10" s="850"/>
      <c r="GOJ10" s="850"/>
      <c r="GOK10" s="850"/>
      <c r="GOL10" s="850"/>
      <c r="GOM10" s="850"/>
      <c r="GON10" s="850"/>
      <c r="GOO10" s="850"/>
      <c r="GOP10" s="850"/>
      <c r="GOQ10" s="850"/>
      <c r="GOR10" s="850"/>
      <c r="GOS10" s="850"/>
      <c r="GOT10" s="850"/>
      <c r="GOU10" s="850"/>
      <c r="GOV10" s="850"/>
      <c r="GOW10" s="850"/>
      <c r="GOX10" s="850"/>
      <c r="GOY10" s="850"/>
      <c r="GOZ10" s="850"/>
      <c r="GPA10" s="850"/>
      <c r="GPB10" s="850"/>
      <c r="GPC10" s="850"/>
      <c r="GPD10" s="850"/>
      <c r="GPE10" s="850"/>
      <c r="GPF10" s="850"/>
      <c r="GPG10" s="850"/>
      <c r="GPH10" s="850"/>
      <c r="GPI10" s="850"/>
      <c r="GPJ10" s="850"/>
      <c r="GPK10" s="850"/>
      <c r="GPL10" s="850"/>
      <c r="GPM10" s="850"/>
      <c r="GPN10" s="850"/>
      <c r="GPO10" s="850"/>
      <c r="GPP10" s="850"/>
      <c r="GPQ10" s="850"/>
      <c r="GPR10" s="850"/>
      <c r="GPS10" s="850"/>
      <c r="GPT10" s="850"/>
      <c r="GPU10" s="850"/>
      <c r="GPV10" s="850"/>
      <c r="GPW10" s="850"/>
      <c r="GPX10" s="850"/>
      <c r="GPY10" s="850"/>
      <c r="GPZ10" s="850"/>
      <c r="GQA10" s="850"/>
      <c r="GQB10" s="850"/>
      <c r="GQC10" s="850"/>
      <c r="GQD10" s="850"/>
      <c r="GQE10" s="850"/>
      <c r="GQF10" s="850"/>
      <c r="GQG10" s="850"/>
      <c r="GQH10" s="850"/>
      <c r="GQI10" s="850"/>
      <c r="GQJ10" s="850"/>
      <c r="GQK10" s="850"/>
      <c r="GQL10" s="850"/>
      <c r="GQM10" s="850"/>
      <c r="GQN10" s="850"/>
      <c r="GQO10" s="850"/>
      <c r="GQP10" s="850"/>
      <c r="GQQ10" s="850"/>
      <c r="GQR10" s="850"/>
      <c r="GQS10" s="850"/>
      <c r="GQT10" s="850"/>
      <c r="GQU10" s="850"/>
      <c r="GQV10" s="850"/>
      <c r="GQW10" s="850"/>
      <c r="GQX10" s="850"/>
      <c r="GQY10" s="850"/>
      <c r="GQZ10" s="850"/>
      <c r="GRA10" s="850"/>
      <c r="GRB10" s="850"/>
      <c r="GRC10" s="850"/>
      <c r="GRD10" s="850"/>
      <c r="GRE10" s="850"/>
      <c r="GRF10" s="850"/>
      <c r="GRG10" s="850"/>
      <c r="GRH10" s="850"/>
      <c r="GRI10" s="850"/>
      <c r="GRJ10" s="850"/>
      <c r="GRK10" s="850"/>
      <c r="GRL10" s="850"/>
      <c r="GRM10" s="850"/>
      <c r="GRN10" s="850"/>
      <c r="GRO10" s="850"/>
      <c r="GRP10" s="850"/>
      <c r="GRQ10" s="850"/>
      <c r="GRR10" s="850"/>
      <c r="GRS10" s="850"/>
      <c r="GRT10" s="850"/>
      <c r="GRU10" s="850"/>
      <c r="GRV10" s="850"/>
      <c r="GRW10" s="850"/>
      <c r="GRX10" s="850"/>
      <c r="GRY10" s="850"/>
      <c r="GRZ10" s="850"/>
      <c r="GSA10" s="850"/>
      <c r="GSB10" s="850"/>
      <c r="GSC10" s="850"/>
      <c r="GSD10" s="850"/>
      <c r="GSE10" s="850"/>
      <c r="GSF10" s="850"/>
      <c r="GSG10" s="850"/>
      <c r="GSH10" s="850"/>
      <c r="GSI10" s="850"/>
      <c r="GSJ10" s="850"/>
      <c r="GSK10" s="850"/>
      <c r="GSL10" s="850"/>
      <c r="GSM10" s="850"/>
      <c r="GSN10" s="850"/>
      <c r="GSO10" s="850"/>
      <c r="GSP10" s="850"/>
      <c r="GSQ10" s="850"/>
      <c r="GSR10" s="850"/>
      <c r="GSS10" s="850"/>
      <c r="GST10" s="850"/>
      <c r="GSU10" s="850"/>
      <c r="GSV10" s="850"/>
      <c r="GSW10" s="850"/>
      <c r="GSX10" s="850"/>
      <c r="GSY10" s="850"/>
      <c r="GSZ10" s="850"/>
      <c r="GTA10" s="850"/>
      <c r="GTB10" s="850"/>
      <c r="GTC10" s="850"/>
      <c r="GTD10" s="850"/>
      <c r="GTE10" s="850"/>
      <c r="GTF10" s="850"/>
      <c r="GTG10" s="850"/>
      <c r="GTH10" s="850"/>
      <c r="GTI10" s="850"/>
      <c r="GTJ10" s="850"/>
      <c r="GTK10" s="850"/>
      <c r="GTL10" s="850"/>
      <c r="GTM10" s="850"/>
      <c r="GTN10" s="850"/>
      <c r="GTO10" s="850"/>
      <c r="GTP10" s="850"/>
      <c r="GTQ10" s="850"/>
      <c r="GTR10" s="850"/>
      <c r="GTS10" s="850"/>
      <c r="GTT10" s="850"/>
      <c r="GTU10" s="850"/>
      <c r="GTV10" s="850"/>
      <c r="GTW10" s="850"/>
      <c r="GTX10" s="850"/>
      <c r="GTY10" s="850"/>
      <c r="GTZ10" s="850"/>
      <c r="GUA10" s="850"/>
      <c r="GUB10" s="850"/>
      <c r="GUC10" s="850"/>
      <c r="GUD10" s="850"/>
      <c r="GUE10" s="850"/>
      <c r="GUF10" s="850"/>
      <c r="GUG10" s="850"/>
      <c r="GUH10" s="850"/>
      <c r="GUI10" s="850"/>
      <c r="GUJ10" s="850"/>
      <c r="GUK10" s="850"/>
      <c r="GUL10" s="850"/>
      <c r="GUM10" s="850"/>
      <c r="GUN10" s="850"/>
      <c r="GUO10" s="850"/>
      <c r="GUP10" s="850"/>
      <c r="GUQ10" s="850"/>
      <c r="GUR10" s="850"/>
      <c r="GUS10" s="850"/>
      <c r="GUT10" s="850"/>
      <c r="GUU10" s="850"/>
      <c r="GUV10" s="850"/>
      <c r="GUW10" s="850"/>
      <c r="GUX10" s="850"/>
      <c r="GUY10" s="850"/>
      <c r="GUZ10" s="850"/>
      <c r="GVA10" s="850"/>
      <c r="GVB10" s="850"/>
      <c r="GVC10" s="850"/>
      <c r="GVD10" s="850"/>
      <c r="GVE10" s="850"/>
      <c r="GVF10" s="850"/>
      <c r="GVG10" s="850"/>
      <c r="GVH10" s="850"/>
      <c r="GVI10" s="850"/>
      <c r="GVJ10" s="850"/>
      <c r="GVK10" s="850"/>
      <c r="GVL10" s="850"/>
      <c r="GVM10" s="850"/>
      <c r="GVN10" s="850"/>
      <c r="GVO10" s="850"/>
      <c r="GVP10" s="850"/>
      <c r="GVQ10" s="850"/>
      <c r="GVR10" s="850"/>
      <c r="GVS10" s="850"/>
      <c r="GVT10" s="850"/>
      <c r="GVU10" s="850"/>
      <c r="GVV10" s="850"/>
      <c r="GVW10" s="850"/>
      <c r="GVX10" s="850"/>
      <c r="GVY10" s="850"/>
      <c r="GVZ10" s="850"/>
      <c r="GWA10" s="850"/>
      <c r="GWB10" s="850"/>
      <c r="GWC10" s="850"/>
      <c r="GWD10" s="850"/>
      <c r="GWE10" s="850"/>
      <c r="GWF10" s="850"/>
      <c r="GWG10" s="850"/>
      <c r="GWH10" s="850"/>
      <c r="GWI10" s="850"/>
      <c r="GWJ10" s="850"/>
      <c r="GWK10" s="850"/>
      <c r="GWL10" s="850"/>
      <c r="GWM10" s="850"/>
      <c r="GWN10" s="850"/>
      <c r="GWO10" s="850"/>
      <c r="GWP10" s="850"/>
      <c r="GWQ10" s="850"/>
      <c r="GWR10" s="850"/>
      <c r="GWS10" s="850"/>
      <c r="GWT10" s="850"/>
      <c r="GWU10" s="850"/>
      <c r="GWV10" s="850"/>
      <c r="GWW10" s="850"/>
      <c r="GWX10" s="850"/>
      <c r="GWY10" s="850"/>
      <c r="GWZ10" s="850"/>
      <c r="GXA10" s="850"/>
      <c r="GXB10" s="850"/>
      <c r="GXC10" s="850"/>
      <c r="GXD10" s="850"/>
      <c r="GXE10" s="850"/>
      <c r="GXF10" s="850"/>
      <c r="GXG10" s="850"/>
      <c r="GXH10" s="850"/>
      <c r="GXI10" s="850"/>
      <c r="GXJ10" s="850"/>
      <c r="GXK10" s="850"/>
      <c r="GXL10" s="850"/>
      <c r="GXM10" s="850"/>
      <c r="GXN10" s="850"/>
      <c r="GXO10" s="850"/>
      <c r="GXP10" s="850"/>
      <c r="GXQ10" s="850"/>
      <c r="GXR10" s="850"/>
      <c r="GXS10" s="850"/>
      <c r="GXT10" s="850"/>
      <c r="GXU10" s="850"/>
      <c r="GXV10" s="850"/>
      <c r="GXW10" s="850"/>
      <c r="GXX10" s="850"/>
      <c r="GXY10" s="850"/>
      <c r="GXZ10" s="850"/>
      <c r="GYA10" s="850"/>
      <c r="GYB10" s="850"/>
      <c r="GYC10" s="850"/>
      <c r="GYD10" s="850"/>
      <c r="GYE10" s="850"/>
      <c r="GYF10" s="850"/>
      <c r="GYG10" s="850"/>
      <c r="GYH10" s="850"/>
      <c r="GYI10" s="850"/>
      <c r="GYJ10" s="850"/>
      <c r="GYK10" s="850"/>
      <c r="GYL10" s="850"/>
      <c r="GYM10" s="850"/>
      <c r="GYN10" s="850"/>
      <c r="GYO10" s="850"/>
      <c r="GYP10" s="850"/>
      <c r="GYQ10" s="850"/>
      <c r="GYR10" s="850"/>
      <c r="GYS10" s="850"/>
      <c r="GYT10" s="850"/>
      <c r="GYU10" s="850"/>
      <c r="GYV10" s="850"/>
      <c r="GYW10" s="850"/>
      <c r="GYX10" s="850"/>
      <c r="GYY10" s="850"/>
      <c r="GYZ10" s="850"/>
      <c r="GZA10" s="850"/>
      <c r="GZB10" s="850"/>
      <c r="GZC10" s="850"/>
      <c r="GZD10" s="850"/>
      <c r="GZE10" s="850"/>
      <c r="GZF10" s="850"/>
      <c r="GZG10" s="850"/>
      <c r="GZH10" s="850"/>
      <c r="GZI10" s="850"/>
      <c r="GZJ10" s="850"/>
      <c r="GZK10" s="850"/>
      <c r="GZL10" s="850"/>
      <c r="GZM10" s="850"/>
      <c r="GZN10" s="850"/>
      <c r="GZO10" s="850"/>
      <c r="GZP10" s="850"/>
      <c r="GZQ10" s="850"/>
      <c r="GZR10" s="850"/>
      <c r="GZS10" s="850"/>
      <c r="GZT10" s="850"/>
      <c r="GZU10" s="850"/>
      <c r="GZV10" s="850"/>
      <c r="GZW10" s="850"/>
      <c r="GZX10" s="850"/>
      <c r="GZY10" s="850"/>
      <c r="GZZ10" s="850"/>
      <c r="HAA10" s="850"/>
      <c r="HAB10" s="850"/>
      <c r="HAC10" s="850"/>
      <c r="HAD10" s="850"/>
      <c r="HAE10" s="850"/>
      <c r="HAF10" s="850"/>
      <c r="HAG10" s="850"/>
      <c r="HAH10" s="850"/>
      <c r="HAI10" s="850"/>
      <c r="HAJ10" s="850"/>
      <c r="HAK10" s="850"/>
      <c r="HAL10" s="850"/>
      <c r="HAM10" s="850"/>
      <c r="HAN10" s="850"/>
      <c r="HAO10" s="850"/>
      <c r="HAP10" s="850"/>
      <c r="HAQ10" s="850"/>
      <c r="HAR10" s="850"/>
      <c r="HAS10" s="850"/>
      <c r="HAT10" s="850"/>
      <c r="HAU10" s="850"/>
      <c r="HAV10" s="850"/>
      <c r="HAW10" s="850"/>
      <c r="HAX10" s="850"/>
      <c r="HAY10" s="850"/>
      <c r="HAZ10" s="850"/>
      <c r="HBA10" s="850"/>
      <c r="HBB10" s="850"/>
      <c r="HBC10" s="850"/>
      <c r="HBD10" s="850"/>
      <c r="HBE10" s="850"/>
      <c r="HBF10" s="850"/>
      <c r="HBG10" s="850"/>
      <c r="HBH10" s="850"/>
      <c r="HBI10" s="850"/>
      <c r="HBJ10" s="850"/>
      <c r="HBK10" s="850"/>
      <c r="HBL10" s="850"/>
      <c r="HBM10" s="850"/>
      <c r="HBN10" s="850"/>
      <c r="HBO10" s="850"/>
      <c r="HBP10" s="850"/>
      <c r="HBQ10" s="850"/>
      <c r="HBR10" s="850"/>
      <c r="HBS10" s="850"/>
      <c r="HBT10" s="850"/>
      <c r="HBU10" s="850"/>
      <c r="HBV10" s="850"/>
      <c r="HBW10" s="850"/>
      <c r="HBX10" s="850"/>
      <c r="HBY10" s="850"/>
      <c r="HBZ10" s="850"/>
      <c r="HCA10" s="850"/>
      <c r="HCB10" s="850"/>
      <c r="HCC10" s="850"/>
      <c r="HCD10" s="850"/>
      <c r="HCE10" s="850"/>
      <c r="HCF10" s="850"/>
      <c r="HCG10" s="850"/>
      <c r="HCH10" s="850"/>
      <c r="HCI10" s="850"/>
      <c r="HCJ10" s="850"/>
      <c r="HCK10" s="850"/>
      <c r="HCL10" s="850"/>
      <c r="HCM10" s="850"/>
      <c r="HCN10" s="850"/>
      <c r="HCO10" s="850"/>
      <c r="HCP10" s="850"/>
      <c r="HCQ10" s="850"/>
      <c r="HCR10" s="850"/>
      <c r="HCS10" s="850"/>
      <c r="HCT10" s="850"/>
      <c r="HCU10" s="850"/>
      <c r="HCV10" s="850"/>
      <c r="HCW10" s="850"/>
      <c r="HCX10" s="850"/>
      <c r="HCY10" s="850"/>
      <c r="HCZ10" s="850"/>
      <c r="HDA10" s="850"/>
      <c r="HDB10" s="850"/>
      <c r="HDC10" s="850"/>
      <c r="HDD10" s="850"/>
      <c r="HDE10" s="850"/>
      <c r="HDF10" s="850"/>
      <c r="HDG10" s="850"/>
      <c r="HDH10" s="850"/>
      <c r="HDI10" s="850"/>
      <c r="HDJ10" s="850"/>
      <c r="HDK10" s="850"/>
      <c r="HDL10" s="850"/>
      <c r="HDM10" s="850"/>
      <c r="HDN10" s="850"/>
      <c r="HDO10" s="850"/>
      <c r="HDP10" s="850"/>
      <c r="HDQ10" s="850"/>
      <c r="HDR10" s="850"/>
      <c r="HDS10" s="850"/>
      <c r="HDT10" s="850"/>
      <c r="HDU10" s="850"/>
      <c r="HDV10" s="850"/>
      <c r="HDW10" s="850"/>
      <c r="HDX10" s="850"/>
      <c r="HDY10" s="850"/>
      <c r="HDZ10" s="850"/>
      <c r="HEA10" s="850"/>
      <c r="HEB10" s="850"/>
      <c r="HEC10" s="850"/>
      <c r="HED10" s="850"/>
      <c r="HEE10" s="850"/>
      <c r="HEF10" s="850"/>
      <c r="HEG10" s="850"/>
      <c r="HEH10" s="850"/>
      <c r="HEI10" s="850"/>
      <c r="HEJ10" s="850"/>
      <c r="HEK10" s="850"/>
      <c r="HEL10" s="850"/>
      <c r="HEM10" s="850"/>
      <c r="HEN10" s="850"/>
      <c r="HEO10" s="850"/>
      <c r="HEP10" s="850"/>
      <c r="HEQ10" s="850"/>
      <c r="HER10" s="850"/>
      <c r="HES10" s="850"/>
      <c r="HET10" s="850"/>
      <c r="HEU10" s="850"/>
      <c r="HEV10" s="850"/>
      <c r="HEW10" s="850"/>
      <c r="HEX10" s="850"/>
      <c r="HEY10" s="850"/>
      <c r="HEZ10" s="850"/>
      <c r="HFA10" s="850"/>
      <c r="HFB10" s="850"/>
      <c r="HFC10" s="850"/>
      <c r="HFD10" s="850"/>
      <c r="HFE10" s="850"/>
      <c r="HFF10" s="850"/>
      <c r="HFG10" s="850"/>
      <c r="HFH10" s="850"/>
      <c r="HFI10" s="850"/>
      <c r="HFJ10" s="850"/>
      <c r="HFK10" s="850"/>
      <c r="HFL10" s="850"/>
      <c r="HFM10" s="850"/>
      <c r="HFN10" s="850"/>
      <c r="HFO10" s="850"/>
      <c r="HFP10" s="850"/>
      <c r="HFQ10" s="850"/>
      <c r="HFR10" s="850"/>
      <c r="HFS10" s="850"/>
      <c r="HFT10" s="850"/>
      <c r="HFU10" s="850"/>
      <c r="HFV10" s="850"/>
      <c r="HFW10" s="850"/>
      <c r="HFX10" s="850"/>
      <c r="HFY10" s="850"/>
      <c r="HFZ10" s="850"/>
      <c r="HGA10" s="850"/>
      <c r="HGB10" s="850"/>
      <c r="HGC10" s="850"/>
      <c r="HGD10" s="850"/>
      <c r="HGE10" s="850"/>
      <c r="HGF10" s="850"/>
      <c r="HGG10" s="850"/>
      <c r="HGH10" s="850"/>
      <c r="HGI10" s="850"/>
      <c r="HGJ10" s="850"/>
      <c r="HGK10" s="850"/>
      <c r="HGL10" s="850"/>
      <c r="HGM10" s="850"/>
      <c r="HGN10" s="850"/>
      <c r="HGO10" s="850"/>
      <c r="HGP10" s="850"/>
      <c r="HGQ10" s="850"/>
      <c r="HGR10" s="850"/>
      <c r="HGS10" s="850"/>
      <c r="HGT10" s="850"/>
      <c r="HGU10" s="850"/>
      <c r="HGV10" s="850"/>
      <c r="HGW10" s="850"/>
      <c r="HGX10" s="850"/>
      <c r="HGY10" s="850"/>
      <c r="HGZ10" s="850"/>
      <c r="HHA10" s="850"/>
      <c r="HHB10" s="850"/>
      <c r="HHC10" s="850"/>
      <c r="HHD10" s="850"/>
      <c r="HHE10" s="850"/>
      <c r="HHF10" s="850"/>
      <c r="HHG10" s="850"/>
      <c r="HHH10" s="850"/>
      <c r="HHI10" s="850"/>
      <c r="HHJ10" s="850"/>
      <c r="HHK10" s="850"/>
      <c r="HHL10" s="850"/>
      <c r="HHM10" s="850"/>
      <c r="HHN10" s="850"/>
      <c r="HHO10" s="850"/>
      <c r="HHP10" s="850"/>
      <c r="HHQ10" s="850"/>
      <c r="HHR10" s="850"/>
      <c r="HHS10" s="850"/>
      <c r="HHT10" s="850"/>
      <c r="HHU10" s="850"/>
      <c r="HHV10" s="850"/>
      <c r="HHW10" s="850"/>
      <c r="HHX10" s="850"/>
      <c r="HHY10" s="850"/>
      <c r="HHZ10" s="850"/>
      <c r="HIA10" s="850"/>
      <c r="HIB10" s="850"/>
      <c r="HIC10" s="850"/>
      <c r="HID10" s="850"/>
      <c r="HIE10" s="850"/>
      <c r="HIF10" s="850"/>
      <c r="HIG10" s="850"/>
      <c r="HIH10" s="850"/>
      <c r="HII10" s="850"/>
      <c r="HIJ10" s="850"/>
      <c r="HIK10" s="850"/>
      <c r="HIL10" s="850"/>
      <c r="HIM10" s="850"/>
      <c r="HIN10" s="850"/>
      <c r="HIO10" s="850"/>
      <c r="HIP10" s="850"/>
      <c r="HIQ10" s="850"/>
      <c r="HIR10" s="850"/>
      <c r="HIS10" s="850"/>
      <c r="HIT10" s="850"/>
      <c r="HIU10" s="850"/>
      <c r="HIV10" s="850"/>
      <c r="HIW10" s="850"/>
      <c r="HIX10" s="850"/>
      <c r="HIY10" s="850"/>
      <c r="HIZ10" s="850"/>
      <c r="HJA10" s="850"/>
      <c r="HJB10" s="850"/>
      <c r="HJC10" s="850"/>
      <c r="HJD10" s="850"/>
      <c r="HJE10" s="850"/>
      <c r="HJF10" s="850"/>
      <c r="HJG10" s="850"/>
      <c r="HJH10" s="850"/>
      <c r="HJI10" s="850"/>
      <c r="HJJ10" s="850"/>
      <c r="HJK10" s="850"/>
      <c r="HJL10" s="850"/>
      <c r="HJM10" s="850"/>
      <c r="HJN10" s="850"/>
      <c r="HJO10" s="850"/>
      <c r="HJP10" s="850"/>
      <c r="HJQ10" s="850"/>
      <c r="HJR10" s="850"/>
      <c r="HJS10" s="850"/>
      <c r="HJT10" s="850"/>
      <c r="HJU10" s="850"/>
      <c r="HJV10" s="850"/>
      <c r="HJW10" s="850"/>
      <c r="HJX10" s="850"/>
      <c r="HJY10" s="850"/>
      <c r="HJZ10" s="850"/>
      <c r="HKA10" s="850"/>
      <c r="HKB10" s="850"/>
      <c r="HKC10" s="850"/>
      <c r="HKD10" s="850"/>
      <c r="HKE10" s="850"/>
      <c r="HKF10" s="850"/>
      <c r="HKG10" s="850"/>
      <c r="HKH10" s="850"/>
      <c r="HKI10" s="850"/>
      <c r="HKJ10" s="850"/>
      <c r="HKK10" s="850"/>
      <c r="HKL10" s="850"/>
      <c r="HKM10" s="850"/>
      <c r="HKN10" s="850"/>
      <c r="HKO10" s="850"/>
      <c r="HKP10" s="850"/>
      <c r="HKQ10" s="850"/>
      <c r="HKR10" s="850"/>
      <c r="HKS10" s="850"/>
      <c r="HKT10" s="850"/>
      <c r="HKU10" s="850"/>
      <c r="HKV10" s="850"/>
      <c r="HKW10" s="850"/>
      <c r="HKX10" s="850"/>
      <c r="HKY10" s="850"/>
      <c r="HKZ10" s="850"/>
      <c r="HLA10" s="850"/>
      <c r="HLB10" s="850"/>
      <c r="HLC10" s="850"/>
      <c r="HLD10" s="850"/>
      <c r="HLE10" s="850"/>
      <c r="HLF10" s="850"/>
      <c r="HLG10" s="850"/>
      <c r="HLH10" s="850"/>
      <c r="HLI10" s="850"/>
      <c r="HLJ10" s="850"/>
      <c r="HLK10" s="850"/>
      <c r="HLL10" s="850"/>
      <c r="HLM10" s="850"/>
      <c r="HLN10" s="850"/>
      <c r="HLO10" s="850"/>
      <c r="HLP10" s="850"/>
      <c r="HLQ10" s="850"/>
      <c r="HLR10" s="850"/>
      <c r="HLS10" s="850"/>
      <c r="HLT10" s="850"/>
      <c r="HLU10" s="850"/>
      <c r="HLV10" s="850"/>
      <c r="HLW10" s="850"/>
      <c r="HLX10" s="850"/>
      <c r="HLY10" s="850"/>
      <c r="HLZ10" s="850"/>
      <c r="HMA10" s="850"/>
      <c r="HMB10" s="850"/>
      <c r="HMC10" s="850"/>
      <c r="HMD10" s="850"/>
      <c r="HME10" s="850"/>
      <c r="HMF10" s="850"/>
      <c r="HMG10" s="850"/>
      <c r="HMH10" s="850"/>
      <c r="HMI10" s="850"/>
      <c r="HMJ10" s="850"/>
      <c r="HMK10" s="850"/>
      <c r="HML10" s="850"/>
      <c r="HMM10" s="850"/>
      <c r="HMN10" s="850"/>
      <c r="HMO10" s="850"/>
      <c r="HMP10" s="850"/>
      <c r="HMQ10" s="850"/>
      <c r="HMR10" s="850"/>
      <c r="HMS10" s="850"/>
      <c r="HMT10" s="850"/>
      <c r="HMU10" s="850"/>
      <c r="HMV10" s="850"/>
      <c r="HMW10" s="850"/>
      <c r="HMX10" s="850"/>
      <c r="HMY10" s="850"/>
      <c r="HMZ10" s="850"/>
      <c r="HNA10" s="850"/>
      <c r="HNB10" s="850"/>
      <c r="HNC10" s="850"/>
      <c r="HND10" s="850"/>
      <c r="HNE10" s="850"/>
      <c r="HNF10" s="850"/>
      <c r="HNG10" s="850"/>
      <c r="HNH10" s="850"/>
      <c r="HNI10" s="850"/>
      <c r="HNJ10" s="850"/>
      <c r="HNK10" s="850"/>
      <c r="HNL10" s="850"/>
      <c r="HNM10" s="850"/>
      <c r="HNN10" s="850"/>
      <c r="HNO10" s="850"/>
      <c r="HNP10" s="850"/>
      <c r="HNQ10" s="850"/>
      <c r="HNR10" s="850"/>
      <c r="HNS10" s="850"/>
      <c r="HNT10" s="850"/>
      <c r="HNU10" s="850"/>
      <c r="HNV10" s="850"/>
      <c r="HNW10" s="850"/>
      <c r="HNX10" s="850"/>
      <c r="HNY10" s="850"/>
      <c r="HNZ10" s="850"/>
      <c r="HOA10" s="850"/>
      <c r="HOB10" s="850"/>
      <c r="HOC10" s="850"/>
      <c r="HOD10" s="850"/>
      <c r="HOE10" s="850"/>
      <c r="HOF10" s="850"/>
      <c r="HOG10" s="850"/>
      <c r="HOH10" s="850"/>
      <c r="HOI10" s="850"/>
      <c r="HOJ10" s="850"/>
      <c r="HOK10" s="850"/>
      <c r="HOL10" s="850"/>
      <c r="HOM10" s="850"/>
      <c r="HON10" s="850"/>
      <c r="HOO10" s="850"/>
      <c r="HOP10" s="850"/>
      <c r="HOQ10" s="850"/>
      <c r="HOR10" s="850"/>
      <c r="HOS10" s="850"/>
      <c r="HOT10" s="850"/>
      <c r="HOU10" s="850"/>
      <c r="HOV10" s="850"/>
      <c r="HOW10" s="850"/>
      <c r="HOX10" s="850"/>
      <c r="HOY10" s="850"/>
      <c r="HOZ10" s="850"/>
      <c r="HPA10" s="850"/>
      <c r="HPB10" s="850"/>
      <c r="HPC10" s="850"/>
      <c r="HPD10" s="850"/>
      <c r="HPE10" s="850"/>
      <c r="HPF10" s="850"/>
      <c r="HPG10" s="850"/>
      <c r="HPH10" s="850"/>
      <c r="HPI10" s="850"/>
      <c r="HPJ10" s="850"/>
      <c r="HPK10" s="850"/>
      <c r="HPL10" s="850"/>
      <c r="HPM10" s="850"/>
      <c r="HPN10" s="850"/>
      <c r="HPO10" s="850"/>
      <c r="HPP10" s="850"/>
      <c r="HPQ10" s="850"/>
      <c r="HPR10" s="850"/>
      <c r="HPS10" s="850"/>
      <c r="HPT10" s="850"/>
      <c r="HPU10" s="850"/>
      <c r="HPV10" s="850"/>
      <c r="HPW10" s="850"/>
      <c r="HPX10" s="850"/>
      <c r="HPY10" s="850"/>
      <c r="HPZ10" s="850"/>
      <c r="HQA10" s="850"/>
      <c r="HQB10" s="850"/>
      <c r="HQC10" s="850"/>
      <c r="HQD10" s="850"/>
      <c r="HQE10" s="850"/>
      <c r="HQF10" s="850"/>
      <c r="HQG10" s="850"/>
      <c r="HQH10" s="850"/>
      <c r="HQI10" s="850"/>
      <c r="HQJ10" s="850"/>
      <c r="HQK10" s="850"/>
      <c r="HQL10" s="850"/>
      <c r="HQM10" s="850"/>
      <c r="HQN10" s="850"/>
      <c r="HQO10" s="850"/>
      <c r="HQP10" s="850"/>
      <c r="HQQ10" s="850"/>
      <c r="HQR10" s="850"/>
      <c r="HQS10" s="850"/>
      <c r="HQT10" s="850"/>
      <c r="HQU10" s="850"/>
      <c r="HQV10" s="850"/>
      <c r="HQW10" s="850"/>
      <c r="HQX10" s="850"/>
      <c r="HQY10" s="850"/>
      <c r="HQZ10" s="850"/>
      <c r="HRA10" s="850"/>
      <c r="HRB10" s="850"/>
      <c r="HRC10" s="850"/>
      <c r="HRD10" s="850"/>
      <c r="HRE10" s="850"/>
      <c r="HRF10" s="850"/>
      <c r="HRG10" s="850"/>
      <c r="HRH10" s="850"/>
      <c r="HRI10" s="850"/>
      <c r="HRJ10" s="850"/>
      <c r="HRK10" s="850"/>
      <c r="HRL10" s="850"/>
      <c r="HRM10" s="850"/>
      <c r="HRN10" s="850"/>
      <c r="HRO10" s="850"/>
      <c r="HRP10" s="850"/>
      <c r="HRQ10" s="850"/>
      <c r="HRR10" s="850"/>
      <c r="HRS10" s="850"/>
      <c r="HRT10" s="850"/>
      <c r="HRU10" s="850"/>
      <c r="HRV10" s="850"/>
      <c r="HRW10" s="850"/>
      <c r="HRX10" s="850"/>
      <c r="HRY10" s="850"/>
      <c r="HRZ10" s="850"/>
      <c r="HSA10" s="850"/>
      <c r="HSB10" s="850"/>
      <c r="HSC10" s="850"/>
      <c r="HSD10" s="850"/>
      <c r="HSE10" s="850"/>
      <c r="HSF10" s="850"/>
      <c r="HSG10" s="850"/>
      <c r="HSH10" s="850"/>
      <c r="HSI10" s="850"/>
      <c r="HSJ10" s="850"/>
      <c r="HSK10" s="850"/>
      <c r="HSL10" s="850"/>
      <c r="HSM10" s="850"/>
      <c r="HSN10" s="850"/>
      <c r="HSO10" s="850"/>
      <c r="HSP10" s="850"/>
      <c r="HSQ10" s="850"/>
      <c r="HSR10" s="850"/>
      <c r="HSS10" s="850"/>
      <c r="HST10" s="850"/>
      <c r="HSU10" s="850"/>
      <c r="HSV10" s="850"/>
      <c r="HSW10" s="850"/>
      <c r="HSX10" s="850"/>
      <c r="HSY10" s="850"/>
      <c r="HSZ10" s="850"/>
      <c r="HTA10" s="850"/>
      <c r="HTB10" s="850"/>
      <c r="HTC10" s="850"/>
      <c r="HTD10" s="850"/>
      <c r="HTE10" s="850"/>
      <c r="HTF10" s="850"/>
      <c r="HTG10" s="850"/>
      <c r="HTH10" s="850"/>
      <c r="HTI10" s="850"/>
      <c r="HTJ10" s="850"/>
      <c r="HTK10" s="850"/>
      <c r="HTL10" s="850"/>
      <c r="HTM10" s="850"/>
      <c r="HTN10" s="850"/>
      <c r="HTO10" s="850"/>
      <c r="HTP10" s="850"/>
      <c r="HTQ10" s="850"/>
      <c r="HTR10" s="850"/>
      <c r="HTS10" s="850"/>
      <c r="HTT10" s="850"/>
      <c r="HTU10" s="850"/>
      <c r="HTV10" s="850"/>
      <c r="HTW10" s="850"/>
      <c r="HTX10" s="850"/>
      <c r="HTY10" s="850"/>
      <c r="HTZ10" s="850"/>
      <c r="HUA10" s="850"/>
      <c r="HUB10" s="850"/>
      <c r="HUC10" s="850"/>
      <c r="HUD10" s="850"/>
      <c r="HUE10" s="850"/>
      <c r="HUF10" s="850"/>
      <c r="HUG10" s="850"/>
      <c r="HUH10" s="850"/>
      <c r="HUI10" s="850"/>
      <c r="HUJ10" s="850"/>
      <c r="HUK10" s="850"/>
      <c r="HUL10" s="850"/>
      <c r="HUM10" s="850"/>
      <c r="HUN10" s="850"/>
      <c r="HUO10" s="850"/>
      <c r="HUP10" s="850"/>
      <c r="HUQ10" s="850"/>
      <c r="HUR10" s="850"/>
      <c r="HUS10" s="850"/>
      <c r="HUT10" s="850"/>
      <c r="HUU10" s="850"/>
      <c r="HUV10" s="850"/>
      <c r="HUW10" s="850"/>
      <c r="HUX10" s="850"/>
      <c r="HUY10" s="850"/>
      <c r="HUZ10" s="850"/>
      <c r="HVA10" s="850"/>
      <c r="HVB10" s="850"/>
      <c r="HVC10" s="850"/>
      <c r="HVD10" s="850"/>
      <c r="HVE10" s="850"/>
      <c r="HVF10" s="850"/>
      <c r="HVG10" s="850"/>
      <c r="HVH10" s="850"/>
      <c r="HVI10" s="850"/>
      <c r="HVJ10" s="850"/>
      <c r="HVK10" s="850"/>
      <c r="HVL10" s="850"/>
      <c r="HVM10" s="850"/>
      <c r="HVN10" s="850"/>
      <c r="HVO10" s="850"/>
      <c r="HVP10" s="850"/>
      <c r="HVQ10" s="850"/>
      <c r="HVR10" s="850"/>
      <c r="HVS10" s="850"/>
      <c r="HVT10" s="850"/>
      <c r="HVU10" s="850"/>
      <c r="HVV10" s="850"/>
      <c r="HVW10" s="850"/>
      <c r="HVX10" s="850"/>
      <c r="HVY10" s="850"/>
      <c r="HVZ10" s="850"/>
      <c r="HWA10" s="850"/>
      <c r="HWB10" s="850"/>
      <c r="HWC10" s="850"/>
      <c r="HWD10" s="850"/>
      <c r="HWE10" s="850"/>
      <c r="HWF10" s="850"/>
      <c r="HWG10" s="850"/>
      <c r="HWH10" s="850"/>
      <c r="HWI10" s="850"/>
      <c r="HWJ10" s="850"/>
      <c r="HWK10" s="850"/>
      <c r="HWL10" s="850"/>
      <c r="HWM10" s="850"/>
      <c r="HWN10" s="850"/>
      <c r="HWO10" s="850"/>
      <c r="HWP10" s="850"/>
      <c r="HWQ10" s="850"/>
      <c r="HWR10" s="850"/>
      <c r="HWS10" s="850"/>
      <c r="HWT10" s="850"/>
      <c r="HWU10" s="850"/>
      <c r="HWV10" s="850"/>
      <c r="HWW10" s="850"/>
      <c r="HWX10" s="850"/>
      <c r="HWY10" s="850"/>
      <c r="HWZ10" s="850"/>
      <c r="HXA10" s="850"/>
      <c r="HXB10" s="850"/>
      <c r="HXC10" s="850"/>
      <c r="HXD10" s="850"/>
      <c r="HXE10" s="850"/>
      <c r="HXF10" s="850"/>
      <c r="HXG10" s="850"/>
      <c r="HXH10" s="850"/>
      <c r="HXI10" s="850"/>
      <c r="HXJ10" s="850"/>
      <c r="HXK10" s="850"/>
      <c r="HXL10" s="850"/>
      <c r="HXM10" s="850"/>
      <c r="HXN10" s="850"/>
      <c r="HXO10" s="850"/>
      <c r="HXP10" s="850"/>
      <c r="HXQ10" s="850"/>
      <c r="HXR10" s="850"/>
      <c r="HXS10" s="850"/>
      <c r="HXT10" s="850"/>
      <c r="HXU10" s="850"/>
      <c r="HXV10" s="850"/>
      <c r="HXW10" s="850"/>
      <c r="HXX10" s="850"/>
      <c r="HXY10" s="850"/>
      <c r="HXZ10" s="850"/>
      <c r="HYA10" s="850"/>
      <c r="HYB10" s="850"/>
      <c r="HYC10" s="850"/>
      <c r="HYD10" s="850"/>
      <c r="HYE10" s="850"/>
      <c r="HYF10" s="850"/>
      <c r="HYG10" s="850"/>
      <c r="HYH10" s="850"/>
      <c r="HYI10" s="850"/>
      <c r="HYJ10" s="850"/>
      <c r="HYK10" s="850"/>
      <c r="HYL10" s="850"/>
      <c r="HYM10" s="850"/>
      <c r="HYN10" s="850"/>
      <c r="HYO10" s="850"/>
      <c r="HYP10" s="850"/>
      <c r="HYQ10" s="850"/>
      <c r="HYR10" s="850"/>
      <c r="HYS10" s="850"/>
      <c r="HYT10" s="850"/>
      <c r="HYU10" s="850"/>
      <c r="HYV10" s="850"/>
      <c r="HYW10" s="850"/>
      <c r="HYX10" s="850"/>
      <c r="HYY10" s="850"/>
      <c r="HYZ10" s="850"/>
      <c r="HZA10" s="850"/>
      <c r="HZB10" s="850"/>
      <c r="HZC10" s="850"/>
      <c r="HZD10" s="850"/>
      <c r="HZE10" s="850"/>
      <c r="HZF10" s="850"/>
      <c r="HZG10" s="850"/>
      <c r="HZH10" s="850"/>
      <c r="HZI10" s="850"/>
      <c r="HZJ10" s="850"/>
      <c r="HZK10" s="850"/>
      <c r="HZL10" s="850"/>
      <c r="HZM10" s="850"/>
      <c r="HZN10" s="850"/>
      <c r="HZO10" s="850"/>
      <c r="HZP10" s="850"/>
      <c r="HZQ10" s="850"/>
      <c r="HZR10" s="850"/>
      <c r="HZS10" s="850"/>
      <c r="HZT10" s="850"/>
      <c r="HZU10" s="850"/>
      <c r="HZV10" s="850"/>
      <c r="HZW10" s="850"/>
      <c r="HZX10" s="850"/>
      <c r="HZY10" s="850"/>
      <c r="HZZ10" s="850"/>
      <c r="IAA10" s="850"/>
      <c r="IAB10" s="850"/>
      <c r="IAC10" s="850"/>
      <c r="IAD10" s="850"/>
      <c r="IAE10" s="850"/>
      <c r="IAF10" s="850"/>
      <c r="IAG10" s="850"/>
      <c r="IAH10" s="850"/>
      <c r="IAI10" s="850"/>
      <c r="IAJ10" s="850"/>
      <c r="IAK10" s="850"/>
      <c r="IAL10" s="850"/>
      <c r="IAM10" s="850"/>
      <c r="IAN10" s="850"/>
      <c r="IAO10" s="850"/>
      <c r="IAP10" s="850"/>
      <c r="IAQ10" s="850"/>
      <c r="IAR10" s="850"/>
      <c r="IAS10" s="850"/>
      <c r="IAT10" s="850"/>
      <c r="IAU10" s="850"/>
      <c r="IAV10" s="850"/>
      <c r="IAW10" s="850"/>
      <c r="IAX10" s="850"/>
      <c r="IAY10" s="850"/>
      <c r="IAZ10" s="850"/>
      <c r="IBA10" s="850"/>
      <c r="IBB10" s="850"/>
      <c r="IBC10" s="850"/>
      <c r="IBD10" s="850"/>
      <c r="IBE10" s="850"/>
      <c r="IBF10" s="850"/>
      <c r="IBG10" s="850"/>
      <c r="IBH10" s="850"/>
      <c r="IBI10" s="850"/>
      <c r="IBJ10" s="850"/>
      <c r="IBK10" s="850"/>
      <c r="IBL10" s="850"/>
      <c r="IBM10" s="850"/>
      <c r="IBN10" s="850"/>
      <c r="IBO10" s="850"/>
      <c r="IBP10" s="850"/>
      <c r="IBQ10" s="850"/>
      <c r="IBR10" s="850"/>
      <c r="IBS10" s="850"/>
      <c r="IBT10" s="850"/>
      <c r="IBU10" s="850"/>
      <c r="IBV10" s="850"/>
      <c r="IBW10" s="850"/>
      <c r="IBX10" s="850"/>
      <c r="IBY10" s="850"/>
      <c r="IBZ10" s="850"/>
      <c r="ICA10" s="850"/>
      <c r="ICB10" s="850"/>
      <c r="ICC10" s="850"/>
      <c r="ICD10" s="850"/>
      <c r="ICE10" s="850"/>
      <c r="ICF10" s="850"/>
      <c r="ICG10" s="850"/>
      <c r="ICH10" s="850"/>
      <c r="ICI10" s="850"/>
      <c r="ICJ10" s="850"/>
      <c r="ICK10" s="850"/>
      <c r="ICL10" s="850"/>
      <c r="ICM10" s="850"/>
      <c r="ICN10" s="850"/>
      <c r="ICO10" s="850"/>
      <c r="ICP10" s="850"/>
      <c r="ICQ10" s="850"/>
      <c r="ICR10" s="850"/>
      <c r="ICS10" s="850"/>
      <c r="ICT10" s="850"/>
      <c r="ICU10" s="850"/>
      <c r="ICV10" s="850"/>
      <c r="ICW10" s="850"/>
      <c r="ICX10" s="850"/>
      <c r="ICY10" s="850"/>
      <c r="ICZ10" s="850"/>
      <c r="IDA10" s="850"/>
      <c r="IDB10" s="850"/>
      <c r="IDC10" s="850"/>
      <c r="IDD10" s="850"/>
      <c r="IDE10" s="850"/>
      <c r="IDF10" s="850"/>
      <c r="IDG10" s="850"/>
      <c r="IDH10" s="850"/>
      <c r="IDI10" s="850"/>
      <c r="IDJ10" s="850"/>
      <c r="IDK10" s="850"/>
      <c r="IDL10" s="850"/>
      <c r="IDM10" s="850"/>
      <c r="IDN10" s="850"/>
      <c r="IDO10" s="850"/>
      <c r="IDP10" s="850"/>
      <c r="IDQ10" s="850"/>
      <c r="IDR10" s="850"/>
      <c r="IDS10" s="850"/>
      <c r="IDT10" s="850"/>
      <c r="IDU10" s="850"/>
      <c r="IDV10" s="850"/>
      <c r="IDW10" s="850"/>
      <c r="IDX10" s="850"/>
      <c r="IDY10" s="850"/>
      <c r="IDZ10" s="850"/>
      <c r="IEA10" s="850"/>
      <c r="IEB10" s="850"/>
      <c r="IEC10" s="850"/>
      <c r="IED10" s="850"/>
      <c r="IEE10" s="850"/>
      <c r="IEF10" s="850"/>
      <c r="IEG10" s="850"/>
      <c r="IEH10" s="850"/>
      <c r="IEI10" s="850"/>
      <c r="IEJ10" s="850"/>
      <c r="IEK10" s="850"/>
      <c r="IEL10" s="850"/>
      <c r="IEM10" s="850"/>
      <c r="IEN10" s="850"/>
      <c r="IEO10" s="850"/>
      <c r="IEP10" s="850"/>
      <c r="IEQ10" s="850"/>
      <c r="IER10" s="850"/>
      <c r="IES10" s="850"/>
      <c r="IET10" s="850"/>
      <c r="IEU10" s="850"/>
      <c r="IEV10" s="850"/>
      <c r="IEW10" s="850"/>
      <c r="IEX10" s="850"/>
      <c r="IEY10" s="850"/>
      <c r="IEZ10" s="850"/>
      <c r="IFA10" s="850"/>
      <c r="IFB10" s="850"/>
      <c r="IFC10" s="850"/>
      <c r="IFD10" s="850"/>
      <c r="IFE10" s="850"/>
      <c r="IFF10" s="850"/>
      <c r="IFG10" s="850"/>
      <c r="IFH10" s="850"/>
      <c r="IFI10" s="850"/>
      <c r="IFJ10" s="850"/>
      <c r="IFK10" s="850"/>
      <c r="IFL10" s="850"/>
      <c r="IFM10" s="850"/>
      <c r="IFN10" s="850"/>
      <c r="IFO10" s="850"/>
      <c r="IFP10" s="850"/>
      <c r="IFQ10" s="850"/>
      <c r="IFR10" s="850"/>
      <c r="IFS10" s="850"/>
      <c r="IFT10" s="850"/>
      <c r="IFU10" s="850"/>
      <c r="IFV10" s="850"/>
      <c r="IFW10" s="850"/>
      <c r="IFX10" s="850"/>
      <c r="IFY10" s="850"/>
      <c r="IFZ10" s="850"/>
      <c r="IGA10" s="850"/>
      <c r="IGB10" s="850"/>
      <c r="IGC10" s="850"/>
      <c r="IGD10" s="850"/>
      <c r="IGE10" s="850"/>
      <c r="IGF10" s="850"/>
      <c r="IGG10" s="850"/>
      <c r="IGH10" s="850"/>
      <c r="IGI10" s="850"/>
      <c r="IGJ10" s="850"/>
      <c r="IGK10" s="850"/>
      <c r="IGL10" s="850"/>
      <c r="IGM10" s="850"/>
      <c r="IGN10" s="850"/>
      <c r="IGO10" s="850"/>
      <c r="IGP10" s="850"/>
      <c r="IGQ10" s="850"/>
      <c r="IGR10" s="850"/>
      <c r="IGS10" s="850"/>
      <c r="IGT10" s="850"/>
      <c r="IGU10" s="850"/>
      <c r="IGV10" s="850"/>
      <c r="IGW10" s="850"/>
      <c r="IGX10" s="850"/>
      <c r="IGY10" s="850"/>
      <c r="IGZ10" s="850"/>
      <c r="IHA10" s="850"/>
      <c r="IHB10" s="850"/>
      <c r="IHC10" s="850"/>
      <c r="IHD10" s="850"/>
      <c r="IHE10" s="850"/>
      <c r="IHF10" s="850"/>
      <c r="IHG10" s="850"/>
      <c r="IHH10" s="850"/>
      <c r="IHI10" s="850"/>
      <c r="IHJ10" s="850"/>
      <c r="IHK10" s="850"/>
      <c r="IHL10" s="850"/>
      <c r="IHM10" s="850"/>
      <c r="IHN10" s="850"/>
      <c r="IHO10" s="850"/>
      <c r="IHP10" s="850"/>
      <c r="IHQ10" s="850"/>
      <c r="IHR10" s="850"/>
      <c r="IHS10" s="850"/>
      <c r="IHT10" s="850"/>
      <c r="IHU10" s="850"/>
      <c r="IHV10" s="850"/>
      <c r="IHW10" s="850"/>
      <c r="IHX10" s="850"/>
      <c r="IHY10" s="850"/>
      <c r="IHZ10" s="850"/>
      <c r="IIA10" s="850"/>
      <c r="IIB10" s="850"/>
      <c r="IIC10" s="850"/>
      <c r="IID10" s="850"/>
      <c r="IIE10" s="850"/>
      <c r="IIF10" s="850"/>
      <c r="IIG10" s="850"/>
      <c r="IIH10" s="850"/>
      <c r="III10" s="850"/>
      <c r="IIJ10" s="850"/>
      <c r="IIK10" s="850"/>
      <c r="IIL10" s="850"/>
      <c r="IIM10" s="850"/>
      <c r="IIN10" s="850"/>
      <c r="IIO10" s="850"/>
      <c r="IIP10" s="850"/>
      <c r="IIQ10" s="850"/>
      <c r="IIR10" s="850"/>
      <c r="IIS10" s="850"/>
      <c r="IIT10" s="850"/>
      <c r="IIU10" s="850"/>
      <c r="IIV10" s="850"/>
      <c r="IIW10" s="850"/>
      <c r="IIX10" s="850"/>
      <c r="IIY10" s="850"/>
      <c r="IIZ10" s="850"/>
      <c r="IJA10" s="850"/>
      <c r="IJB10" s="850"/>
      <c r="IJC10" s="850"/>
      <c r="IJD10" s="850"/>
      <c r="IJE10" s="850"/>
      <c r="IJF10" s="850"/>
      <c r="IJG10" s="850"/>
      <c r="IJH10" s="850"/>
      <c r="IJI10" s="850"/>
      <c r="IJJ10" s="850"/>
      <c r="IJK10" s="850"/>
      <c r="IJL10" s="850"/>
      <c r="IJM10" s="850"/>
      <c r="IJN10" s="850"/>
      <c r="IJO10" s="850"/>
      <c r="IJP10" s="850"/>
      <c r="IJQ10" s="850"/>
      <c r="IJR10" s="850"/>
      <c r="IJS10" s="850"/>
      <c r="IJT10" s="850"/>
      <c r="IJU10" s="850"/>
      <c r="IJV10" s="850"/>
      <c r="IJW10" s="850"/>
      <c r="IJX10" s="850"/>
      <c r="IJY10" s="850"/>
      <c r="IJZ10" s="850"/>
      <c r="IKA10" s="850"/>
      <c r="IKB10" s="850"/>
      <c r="IKC10" s="850"/>
      <c r="IKD10" s="850"/>
      <c r="IKE10" s="850"/>
      <c r="IKF10" s="850"/>
      <c r="IKG10" s="850"/>
      <c r="IKH10" s="850"/>
      <c r="IKI10" s="850"/>
      <c r="IKJ10" s="850"/>
      <c r="IKK10" s="850"/>
      <c r="IKL10" s="850"/>
      <c r="IKM10" s="850"/>
      <c r="IKN10" s="850"/>
      <c r="IKO10" s="850"/>
      <c r="IKP10" s="850"/>
      <c r="IKQ10" s="850"/>
      <c r="IKR10" s="850"/>
      <c r="IKS10" s="850"/>
      <c r="IKT10" s="850"/>
      <c r="IKU10" s="850"/>
      <c r="IKV10" s="850"/>
      <c r="IKW10" s="850"/>
      <c r="IKX10" s="850"/>
      <c r="IKY10" s="850"/>
      <c r="IKZ10" s="850"/>
      <c r="ILA10" s="850"/>
      <c r="ILB10" s="850"/>
      <c r="ILC10" s="850"/>
      <c r="ILD10" s="850"/>
      <c r="ILE10" s="850"/>
      <c r="ILF10" s="850"/>
      <c r="ILG10" s="850"/>
      <c r="ILH10" s="850"/>
      <c r="ILI10" s="850"/>
      <c r="ILJ10" s="850"/>
      <c r="ILK10" s="850"/>
      <c r="ILL10" s="850"/>
      <c r="ILM10" s="850"/>
      <c r="ILN10" s="850"/>
      <c r="ILO10" s="850"/>
      <c r="ILP10" s="850"/>
      <c r="ILQ10" s="850"/>
      <c r="ILR10" s="850"/>
      <c r="ILS10" s="850"/>
      <c r="ILT10" s="850"/>
      <c r="ILU10" s="850"/>
      <c r="ILV10" s="850"/>
      <c r="ILW10" s="850"/>
      <c r="ILX10" s="850"/>
      <c r="ILY10" s="850"/>
      <c r="ILZ10" s="850"/>
      <c r="IMA10" s="850"/>
      <c r="IMB10" s="850"/>
      <c r="IMC10" s="850"/>
      <c r="IMD10" s="850"/>
      <c r="IME10" s="850"/>
      <c r="IMF10" s="850"/>
      <c r="IMG10" s="850"/>
      <c r="IMH10" s="850"/>
      <c r="IMI10" s="850"/>
      <c r="IMJ10" s="850"/>
      <c r="IMK10" s="850"/>
      <c r="IML10" s="850"/>
      <c r="IMM10" s="850"/>
      <c r="IMN10" s="850"/>
      <c r="IMO10" s="850"/>
      <c r="IMP10" s="850"/>
      <c r="IMQ10" s="850"/>
      <c r="IMR10" s="850"/>
      <c r="IMS10" s="850"/>
      <c r="IMT10" s="850"/>
      <c r="IMU10" s="850"/>
      <c r="IMV10" s="850"/>
      <c r="IMW10" s="850"/>
      <c r="IMX10" s="850"/>
      <c r="IMY10" s="850"/>
      <c r="IMZ10" s="850"/>
      <c r="INA10" s="850"/>
      <c r="INB10" s="850"/>
      <c r="INC10" s="850"/>
      <c r="IND10" s="850"/>
      <c r="INE10" s="850"/>
      <c r="INF10" s="850"/>
      <c r="ING10" s="850"/>
      <c r="INH10" s="850"/>
      <c r="INI10" s="850"/>
      <c r="INJ10" s="850"/>
      <c r="INK10" s="850"/>
      <c r="INL10" s="850"/>
      <c r="INM10" s="850"/>
      <c r="INN10" s="850"/>
      <c r="INO10" s="850"/>
      <c r="INP10" s="850"/>
      <c r="INQ10" s="850"/>
      <c r="INR10" s="850"/>
      <c r="INS10" s="850"/>
      <c r="INT10" s="850"/>
      <c r="INU10" s="850"/>
      <c r="INV10" s="850"/>
      <c r="INW10" s="850"/>
      <c r="INX10" s="850"/>
      <c r="INY10" s="850"/>
      <c r="INZ10" s="850"/>
      <c r="IOA10" s="850"/>
      <c r="IOB10" s="850"/>
      <c r="IOC10" s="850"/>
      <c r="IOD10" s="850"/>
      <c r="IOE10" s="850"/>
      <c r="IOF10" s="850"/>
      <c r="IOG10" s="850"/>
      <c r="IOH10" s="850"/>
      <c r="IOI10" s="850"/>
      <c r="IOJ10" s="850"/>
      <c r="IOK10" s="850"/>
      <c r="IOL10" s="850"/>
      <c r="IOM10" s="850"/>
      <c r="ION10" s="850"/>
      <c r="IOO10" s="850"/>
      <c r="IOP10" s="850"/>
      <c r="IOQ10" s="850"/>
      <c r="IOR10" s="850"/>
      <c r="IOS10" s="850"/>
      <c r="IOT10" s="850"/>
      <c r="IOU10" s="850"/>
      <c r="IOV10" s="850"/>
      <c r="IOW10" s="850"/>
      <c r="IOX10" s="850"/>
      <c r="IOY10" s="850"/>
      <c r="IOZ10" s="850"/>
      <c r="IPA10" s="850"/>
      <c r="IPB10" s="850"/>
      <c r="IPC10" s="850"/>
      <c r="IPD10" s="850"/>
      <c r="IPE10" s="850"/>
      <c r="IPF10" s="850"/>
      <c r="IPG10" s="850"/>
      <c r="IPH10" s="850"/>
      <c r="IPI10" s="850"/>
      <c r="IPJ10" s="850"/>
      <c r="IPK10" s="850"/>
      <c r="IPL10" s="850"/>
      <c r="IPM10" s="850"/>
      <c r="IPN10" s="850"/>
      <c r="IPO10" s="850"/>
      <c r="IPP10" s="850"/>
      <c r="IPQ10" s="850"/>
      <c r="IPR10" s="850"/>
      <c r="IPS10" s="850"/>
      <c r="IPT10" s="850"/>
      <c r="IPU10" s="850"/>
      <c r="IPV10" s="850"/>
      <c r="IPW10" s="850"/>
      <c r="IPX10" s="850"/>
      <c r="IPY10" s="850"/>
      <c r="IPZ10" s="850"/>
      <c r="IQA10" s="850"/>
      <c r="IQB10" s="850"/>
      <c r="IQC10" s="850"/>
      <c r="IQD10" s="850"/>
      <c r="IQE10" s="850"/>
      <c r="IQF10" s="850"/>
      <c r="IQG10" s="850"/>
      <c r="IQH10" s="850"/>
      <c r="IQI10" s="850"/>
      <c r="IQJ10" s="850"/>
      <c r="IQK10" s="850"/>
      <c r="IQL10" s="850"/>
      <c r="IQM10" s="850"/>
      <c r="IQN10" s="850"/>
      <c r="IQO10" s="850"/>
      <c r="IQP10" s="850"/>
      <c r="IQQ10" s="850"/>
      <c r="IQR10" s="850"/>
      <c r="IQS10" s="850"/>
      <c r="IQT10" s="850"/>
      <c r="IQU10" s="850"/>
      <c r="IQV10" s="850"/>
      <c r="IQW10" s="850"/>
      <c r="IQX10" s="850"/>
      <c r="IQY10" s="850"/>
      <c r="IQZ10" s="850"/>
      <c r="IRA10" s="850"/>
      <c r="IRB10" s="850"/>
      <c r="IRC10" s="850"/>
      <c r="IRD10" s="850"/>
      <c r="IRE10" s="850"/>
      <c r="IRF10" s="850"/>
      <c r="IRG10" s="850"/>
      <c r="IRH10" s="850"/>
      <c r="IRI10" s="850"/>
      <c r="IRJ10" s="850"/>
      <c r="IRK10" s="850"/>
      <c r="IRL10" s="850"/>
      <c r="IRM10" s="850"/>
      <c r="IRN10" s="850"/>
      <c r="IRO10" s="850"/>
      <c r="IRP10" s="850"/>
      <c r="IRQ10" s="850"/>
      <c r="IRR10" s="850"/>
      <c r="IRS10" s="850"/>
      <c r="IRT10" s="850"/>
      <c r="IRU10" s="850"/>
      <c r="IRV10" s="850"/>
      <c r="IRW10" s="850"/>
      <c r="IRX10" s="850"/>
      <c r="IRY10" s="850"/>
      <c r="IRZ10" s="850"/>
      <c r="ISA10" s="850"/>
      <c r="ISB10" s="850"/>
      <c r="ISC10" s="850"/>
      <c r="ISD10" s="850"/>
      <c r="ISE10" s="850"/>
      <c r="ISF10" s="850"/>
      <c r="ISG10" s="850"/>
      <c r="ISH10" s="850"/>
      <c r="ISI10" s="850"/>
      <c r="ISJ10" s="850"/>
      <c r="ISK10" s="850"/>
      <c r="ISL10" s="850"/>
      <c r="ISM10" s="850"/>
      <c r="ISN10" s="850"/>
      <c r="ISO10" s="850"/>
      <c r="ISP10" s="850"/>
      <c r="ISQ10" s="850"/>
      <c r="ISR10" s="850"/>
      <c r="ISS10" s="850"/>
      <c r="IST10" s="850"/>
      <c r="ISU10" s="850"/>
      <c r="ISV10" s="850"/>
      <c r="ISW10" s="850"/>
      <c r="ISX10" s="850"/>
      <c r="ISY10" s="850"/>
      <c r="ISZ10" s="850"/>
      <c r="ITA10" s="850"/>
      <c r="ITB10" s="850"/>
      <c r="ITC10" s="850"/>
      <c r="ITD10" s="850"/>
      <c r="ITE10" s="850"/>
      <c r="ITF10" s="850"/>
      <c r="ITG10" s="850"/>
      <c r="ITH10" s="850"/>
      <c r="ITI10" s="850"/>
      <c r="ITJ10" s="850"/>
      <c r="ITK10" s="850"/>
      <c r="ITL10" s="850"/>
      <c r="ITM10" s="850"/>
      <c r="ITN10" s="850"/>
      <c r="ITO10" s="850"/>
      <c r="ITP10" s="850"/>
      <c r="ITQ10" s="850"/>
      <c r="ITR10" s="850"/>
      <c r="ITS10" s="850"/>
      <c r="ITT10" s="850"/>
      <c r="ITU10" s="850"/>
      <c r="ITV10" s="850"/>
      <c r="ITW10" s="850"/>
      <c r="ITX10" s="850"/>
      <c r="ITY10" s="850"/>
      <c r="ITZ10" s="850"/>
      <c r="IUA10" s="850"/>
      <c r="IUB10" s="850"/>
      <c r="IUC10" s="850"/>
      <c r="IUD10" s="850"/>
      <c r="IUE10" s="850"/>
      <c r="IUF10" s="850"/>
      <c r="IUG10" s="850"/>
      <c r="IUH10" s="850"/>
      <c r="IUI10" s="850"/>
      <c r="IUJ10" s="850"/>
      <c r="IUK10" s="850"/>
      <c r="IUL10" s="850"/>
      <c r="IUM10" s="850"/>
      <c r="IUN10" s="850"/>
      <c r="IUO10" s="850"/>
      <c r="IUP10" s="850"/>
      <c r="IUQ10" s="850"/>
      <c r="IUR10" s="850"/>
      <c r="IUS10" s="850"/>
      <c r="IUT10" s="850"/>
      <c r="IUU10" s="850"/>
      <c r="IUV10" s="850"/>
      <c r="IUW10" s="850"/>
      <c r="IUX10" s="850"/>
      <c r="IUY10" s="850"/>
      <c r="IUZ10" s="850"/>
      <c r="IVA10" s="850"/>
      <c r="IVB10" s="850"/>
      <c r="IVC10" s="850"/>
      <c r="IVD10" s="850"/>
      <c r="IVE10" s="850"/>
      <c r="IVF10" s="850"/>
      <c r="IVG10" s="850"/>
      <c r="IVH10" s="850"/>
      <c r="IVI10" s="850"/>
      <c r="IVJ10" s="850"/>
      <c r="IVK10" s="850"/>
      <c r="IVL10" s="850"/>
      <c r="IVM10" s="850"/>
      <c r="IVN10" s="850"/>
      <c r="IVO10" s="850"/>
      <c r="IVP10" s="850"/>
      <c r="IVQ10" s="850"/>
      <c r="IVR10" s="850"/>
      <c r="IVS10" s="850"/>
      <c r="IVT10" s="850"/>
      <c r="IVU10" s="850"/>
      <c r="IVV10" s="850"/>
      <c r="IVW10" s="850"/>
      <c r="IVX10" s="850"/>
      <c r="IVY10" s="850"/>
      <c r="IVZ10" s="850"/>
      <c r="IWA10" s="850"/>
      <c r="IWB10" s="850"/>
      <c r="IWC10" s="850"/>
      <c r="IWD10" s="850"/>
      <c r="IWE10" s="850"/>
      <c r="IWF10" s="850"/>
      <c r="IWG10" s="850"/>
      <c r="IWH10" s="850"/>
      <c r="IWI10" s="850"/>
      <c r="IWJ10" s="850"/>
      <c r="IWK10" s="850"/>
      <c r="IWL10" s="850"/>
      <c r="IWM10" s="850"/>
      <c r="IWN10" s="850"/>
      <c r="IWO10" s="850"/>
      <c r="IWP10" s="850"/>
      <c r="IWQ10" s="850"/>
      <c r="IWR10" s="850"/>
      <c r="IWS10" s="850"/>
      <c r="IWT10" s="850"/>
      <c r="IWU10" s="850"/>
      <c r="IWV10" s="850"/>
      <c r="IWW10" s="850"/>
      <c r="IWX10" s="850"/>
      <c r="IWY10" s="850"/>
      <c r="IWZ10" s="850"/>
      <c r="IXA10" s="850"/>
      <c r="IXB10" s="850"/>
      <c r="IXC10" s="850"/>
      <c r="IXD10" s="850"/>
      <c r="IXE10" s="850"/>
      <c r="IXF10" s="850"/>
      <c r="IXG10" s="850"/>
      <c r="IXH10" s="850"/>
      <c r="IXI10" s="850"/>
      <c r="IXJ10" s="850"/>
      <c r="IXK10" s="850"/>
      <c r="IXL10" s="850"/>
      <c r="IXM10" s="850"/>
      <c r="IXN10" s="850"/>
      <c r="IXO10" s="850"/>
      <c r="IXP10" s="850"/>
      <c r="IXQ10" s="850"/>
      <c r="IXR10" s="850"/>
      <c r="IXS10" s="850"/>
      <c r="IXT10" s="850"/>
      <c r="IXU10" s="850"/>
      <c r="IXV10" s="850"/>
      <c r="IXW10" s="850"/>
      <c r="IXX10" s="850"/>
      <c r="IXY10" s="850"/>
      <c r="IXZ10" s="850"/>
      <c r="IYA10" s="850"/>
      <c r="IYB10" s="850"/>
      <c r="IYC10" s="850"/>
      <c r="IYD10" s="850"/>
      <c r="IYE10" s="850"/>
      <c r="IYF10" s="850"/>
      <c r="IYG10" s="850"/>
      <c r="IYH10" s="850"/>
      <c r="IYI10" s="850"/>
      <c r="IYJ10" s="850"/>
      <c r="IYK10" s="850"/>
      <c r="IYL10" s="850"/>
      <c r="IYM10" s="850"/>
      <c r="IYN10" s="850"/>
      <c r="IYO10" s="850"/>
      <c r="IYP10" s="850"/>
      <c r="IYQ10" s="850"/>
      <c r="IYR10" s="850"/>
      <c r="IYS10" s="850"/>
      <c r="IYT10" s="850"/>
      <c r="IYU10" s="850"/>
      <c r="IYV10" s="850"/>
      <c r="IYW10" s="850"/>
      <c r="IYX10" s="850"/>
      <c r="IYY10" s="850"/>
      <c r="IYZ10" s="850"/>
      <c r="IZA10" s="850"/>
      <c r="IZB10" s="850"/>
      <c r="IZC10" s="850"/>
      <c r="IZD10" s="850"/>
      <c r="IZE10" s="850"/>
      <c r="IZF10" s="850"/>
      <c r="IZG10" s="850"/>
      <c r="IZH10" s="850"/>
      <c r="IZI10" s="850"/>
      <c r="IZJ10" s="850"/>
      <c r="IZK10" s="850"/>
      <c r="IZL10" s="850"/>
      <c r="IZM10" s="850"/>
      <c r="IZN10" s="850"/>
      <c r="IZO10" s="850"/>
      <c r="IZP10" s="850"/>
      <c r="IZQ10" s="850"/>
      <c r="IZR10" s="850"/>
      <c r="IZS10" s="850"/>
      <c r="IZT10" s="850"/>
      <c r="IZU10" s="850"/>
      <c r="IZV10" s="850"/>
      <c r="IZW10" s="850"/>
      <c r="IZX10" s="850"/>
      <c r="IZY10" s="850"/>
      <c r="IZZ10" s="850"/>
      <c r="JAA10" s="850"/>
      <c r="JAB10" s="850"/>
      <c r="JAC10" s="850"/>
      <c r="JAD10" s="850"/>
      <c r="JAE10" s="850"/>
      <c r="JAF10" s="850"/>
      <c r="JAG10" s="850"/>
      <c r="JAH10" s="850"/>
      <c r="JAI10" s="850"/>
      <c r="JAJ10" s="850"/>
      <c r="JAK10" s="850"/>
      <c r="JAL10" s="850"/>
      <c r="JAM10" s="850"/>
      <c r="JAN10" s="850"/>
      <c r="JAO10" s="850"/>
      <c r="JAP10" s="850"/>
      <c r="JAQ10" s="850"/>
      <c r="JAR10" s="850"/>
      <c r="JAS10" s="850"/>
      <c r="JAT10" s="850"/>
      <c r="JAU10" s="850"/>
      <c r="JAV10" s="850"/>
      <c r="JAW10" s="850"/>
      <c r="JAX10" s="850"/>
      <c r="JAY10" s="850"/>
      <c r="JAZ10" s="850"/>
      <c r="JBA10" s="850"/>
      <c r="JBB10" s="850"/>
      <c r="JBC10" s="850"/>
      <c r="JBD10" s="850"/>
      <c r="JBE10" s="850"/>
      <c r="JBF10" s="850"/>
      <c r="JBG10" s="850"/>
      <c r="JBH10" s="850"/>
      <c r="JBI10" s="850"/>
      <c r="JBJ10" s="850"/>
      <c r="JBK10" s="850"/>
      <c r="JBL10" s="850"/>
      <c r="JBM10" s="850"/>
      <c r="JBN10" s="850"/>
      <c r="JBO10" s="850"/>
      <c r="JBP10" s="850"/>
      <c r="JBQ10" s="850"/>
      <c r="JBR10" s="850"/>
      <c r="JBS10" s="850"/>
      <c r="JBT10" s="850"/>
      <c r="JBU10" s="850"/>
      <c r="JBV10" s="850"/>
      <c r="JBW10" s="850"/>
      <c r="JBX10" s="850"/>
      <c r="JBY10" s="850"/>
      <c r="JBZ10" s="850"/>
      <c r="JCA10" s="850"/>
      <c r="JCB10" s="850"/>
      <c r="JCC10" s="850"/>
      <c r="JCD10" s="850"/>
      <c r="JCE10" s="850"/>
      <c r="JCF10" s="850"/>
      <c r="JCG10" s="850"/>
      <c r="JCH10" s="850"/>
      <c r="JCI10" s="850"/>
      <c r="JCJ10" s="850"/>
      <c r="JCK10" s="850"/>
      <c r="JCL10" s="850"/>
      <c r="JCM10" s="850"/>
      <c r="JCN10" s="850"/>
      <c r="JCO10" s="850"/>
      <c r="JCP10" s="850"/>
      <c r="JCQ10" s="850"/>
      <c r="JCR10" s="850"/>
      <c r="JCS10" s="850"/>
      <c r="JCT10" s="850"/>
      <c r="JCU10" s="850"/>
      <c r="JCV10" s="850"/>
      <c r="JCW10" s="850"/>
      <c r="JCX10" s="850"/>
      <c r="JCY10" s="850"/>
      <c r="JCZ10" s="850"/>
      <c r="JDA10" s="850"/>
      <c r="JDB10" s="850"/>
      <c r="JDC10" s="850"/>
      <c r="JDD10" s="850"/>
      <c r="JDE10" s="850"/>
      <c r="JDF10" s="850"/>
      <c r="JDG10" s="850"/>
      <c r="JDH10" s="850"/>
      <c r="JDI10" s="850"/>
      <c r="JDJ10" s="850"/>
      <c r="JDK10" s="850"/>
      <c r="JDL10" s="850"/>
      <c r="JDM10" s="850"/>
      <c r="JDN10" s="850"/>
      <c r="JDO10" s="850"/>
      <c r="JDP10" s="850"/>
      <c r="JDQ10" s="850"/>
      <c r="JDR10" s="850"/>
      <c r="JDS10" s="850"/>
      <c r="JDT10" s="850"/>
      <c r="JDU10" s="850"/>
      <c r="JDV10" s="850"/>
      <c r="JDW10" s="850"/>
      <c r="JDX10" s="850"/>
      <c r="JDY10" s="850"/>
      <c r="JDZ10" s="850"/>
      <c r="JEA10" s="850"/>
      <c r="JEB10" s="850"/>
      <c r="JEC10" s="850"/>
      <c r="JED10" s="850"/>
      <c r="JEE10" s="850"/>
      <c r="JEF10" s="850"/>
      <c r="JEG10" s="850"/>
      <c r="JEH10" s="850"/>
      <c r="JEI10" s="850"/>
      <c r="JEJ10" s="850"/>
      <c r="JEK10" s="850"/>
      <c r="JEL10" s="850"/>
      <c r="JEM10" s="850"/>
      <c r="JEN10" s="850"/>
      <c r="JEO10" s="850"/>
      <c r="JEP10" s="850"/>
      <c r="JEQ10" s="850"/>
      <c r="JER10" s="850"/>
      <c r="JES10" s="850"/>
      <c r="JET10" s="850"/>
      <c r="JEU10" s="850"/>
      <c r="JEV10" s="850"/>
      <c r="JEW10" s="850"/>
      <c r="JEX10" s="850"/>
      <c r="JEY10" s="850"/>
      <c r="JEZ10" s="850"/>
      <c r="JFA10" s="850"/>
      <c r="JFB10" s="850"/>
      <c r="JFC10" s="850"/>
      <c r="JFD10" s="850"/>
      <c r="JFE10" s="850"/>
      <c r="JFF10" s="850"/>
      <c r="JFG10" s="850"/>
      <c r="JFH10" s="850"/>
      <c r="JFI10" s="850"/>
      <c r="JFJ10" s="850"/>
      <c r="JFK10" s="850"/>
      <c r="JFL10" s="850"/>
      <c r="JFM10" s="850"/>
      <c r="JFN10" s="850"/>
      <c r="JFO10" s="850"/>
      <c r="JFP10" s="850"/>
      <c r="JFQ10" s="850"/>
      <c r="JFR10" s="850"/>
      <c r="JFS10" s="850"/>
      <c r="JFT10" s="850"/>
      <c r="JFU10" s="850"/>
      <c r="JFV10" s="850"/>
      <c r="JFW10" s="850"/>
      <c r="JFX10" s="850"/>
      <c r="JFY10" s="850"/>
      <c r="JFZ10" s="850"/>
      <c r="JGA10" s="850"/>
      <c r="JGB10" s="850"/>
      <c r="JGC10" s="850"/>
      <c r="JGD10" s="850"/>
      <c r="JGE10" s="850"/>
      <c r="JGF10" s="850"/>
      <c r="JGG10" s="850"/>
      <c r="JGH10" s="850"/>
      <c r="JGI10" s="850"/>
      <c r="JGJ10" s="850"/>
      <c r="JGK10" s="850"/>
      <c r="JGL10" s="850"/>
      <c r="JGM10" s="850"/>
      <c r="JGN10" s="850"/>
      <c r="JGO10" s="850"/>
      <c r="JGP10" s="850"/>
      <c r="JGQ10" s="850"/>
      <c r="JGR10" s="850"/>
      <c r="JGS10" s="850"/>
      <c r="JGT10" s="850"/>
      <c r="JGU10" s="850"/>
      <c r="JGV10" s="850"/>
      <c r="JGW10" s="850"/>
      <c r="JGX10" s="850"/>
      <c r="JGY10" s="850"/>
      <c r="JGZ10" s="850"/>
      <c r="JHA10" s="850"/>
      <c r="JHB10" s="850"/>
      <c r="JHC10" s="850"/>
      <c r="JHD10" s="850"/>
      <c r="JHE10" s="850"/>
      <c r="JHF10" s="850"/>
      <c r="JHG10" s="850"/>
      <c r="JHH10" s="850"/>
      <c r="JHI10" s="850"/>
      <c r="JHJ10" s="850"/>
      <c r="JHK10" s="850"/>
      <c r="JHL10" s="850"/>
      <c r="JHM10" s="850"/>
      <c r="JHN10" s="850"/>
      <c r="JHO10" s="850"/>
      <c r="JHP10" s="850"/>
      <c r="JHQ10" s="850"/>
      <c r="JHR10" s="850"/>
      <c r="JHS10" s="850"/>
      <c r="JHT10" s="850"/>
      <c r="JHU10" s="850"/>
      <c r="JHV10" s="850"/>
      <c r="JHW10" s="850"/>
      <c r="JHX10" s="850"/>
      <c r="JHY10" s="850"/>
      <c r="JHZ10" s="850"/>
      <c r="JIA10" s="850"/>
      <c r="JIB10" s="850"/>
      <c r="JIC10" s="850"/>
      <c r="JID10" s="850"/>
      <c r="JIE10" s="850"/>
      <c r="JIF10" s="850"/>
      <c r="JIG10" s="850"/>
      <c r="JIH10" s="850"/>
      <c r="JII10" s="850"/>
      <c r="JIJ10" s="850"/>
      <c r="JIK10" s="850"/>
      <c r="JIL10" s="850"/>
      <c r="JIM10" s="850"/>
      <c r="JIN10" s="850"/>
      <c r="JIO10" s="850"/>
      <c r="JIP10" s="850"/>
      <c r="JIQ10" s="850"/>
      <c r="JIR10" s="850"/>
      <c r="JIS10" s="850"/>
      <c r="JIT10" s="850"/>
      <c r="JIU10" s="850"/>
      <c r="JIV10" s="850"/>
      <c r="JIW10" s="850"/>
      <c r="JIX10" s="850"/>
      <c r="JIY10" s="850"/>
      <c r="JIZ10" s="850"/>
      <c r="JJA10" s="850"/>
      <c r="JJB10" s="850"/>
      <c r="JJC10" s="850"/>
      <c r="JJD10" s="850"/>
      <c r="JJE10" s="850"/>
      <c r="JJF10" s="850"/>
      <c r="JJG10" s="850"/>
      <c r="JJH10" s="850"/>
      <c r="JJI10" s="850"/>
      <c r="JJJ10" s="850"/>
      <c r="JJK10" s="850"/>
      <c r="JJL10" s="850"/>
      <c r="JJM10" s="850"/>
      <c r="JJN10" s="850"/>
      <c r="JJO10" s="850"/>
      <c r="JJP10" s="850"/>
      <c r="JJQ10" s="850"/>
      <c r="JJR10" s="850"/>
      <c r="JJS10" s="850"/>
      <c r="JJT10" s="850"/>
      <c r="JJU10" s="850"/>
      <c r="JJV10" s="850"/>
      <c r="JJW10" s="850"/>
      <c r="JJX10" s="850"/>
      <c r="JJY10" s="850"/>
      <c r="JJZ10" s="850"/>
      <c r="JKA10" s="850"/>
      <c r="JKB10" s="850"/>
      <c r="JKC10" s="850"/>
      <c r="JKD10" s="850"/>
      <c r="JKE10" s="850"/>
      <c r="JKF10" s="850"/>
      <c r="JKG10" s="850"/>
      <c r="JKH10" s="850"/>
      <c r="JKI10" s="850"/>
      <c r="JKJ10" s="850"/>
      <c r="JKK10" s="850"/>
      <c r="JKL10" s="850"/>
      <c r="JKM10" s="850"/>
      <c r="JKN10" s="850"/>
      <c r="JKO10" s="850"/>
      <c r="JKP10" s="850"/>
      <c r="JKQ10" s="850"/>
      <c r="JKR10" s="850"/>
      <c r="JKS10" s="850"/>
      <c r="JKT10" s="850"/>
      <c r="JKU10" s="850"/>
      <c r="JKV10" s="850"/>
      <c r="JKW10" s="850"/>
      <c r="JKX10" s="850"/>
      <c r="JKY10" s="850"/>
      <c r="JKZ10" s="850"/>
      <c r="JLA10" s="850"/>
      <c r="JLB10" s="850"/>
      <c r="JLC10" s="850"/>
      <c r="JLD10" s="850"/>
      <c r="JLE10" s="850"/>
      <c r="JLF10" s="850"/>
      <c r="JLG10" s="850"/>
      <c r="JLH10" s="850"/>
      <c r="JLI10" s="850"/>
      <c r="JLJ10" s="850"/>
      <c r="JLK10" s="850"/>
      <c r="JLL10" s="850"/>
      <c r="JLM10" s="850"/>
      <c r="JLN10" s="850"/>
      <c r="JLO10" s="850"/>
      <c r="JLP10" s="850"/>
      <c r="JLQ10" s="850"/>
      <c r="JLR10" s="850"/>
      <c r="JLS10" s="850"/>
      <c r="JLT10" s="850"/>
      <c r="JLU10" s="850"/>
      <c r="JLV10" s="850"/>
      <c r="JLW10" s="850"/>
      <c r="JLX10" s="850"/>
      <c r="JLY10" s="850"/>
      <c r="JLZ10" s="850"/>
      <c r="JMA10" s="850"/>
      <c r="JMB10" s="850"/>
      <c r="JMC10" s="850"/>
      <c r="JMD10" s="850"/>
      <c r="JME10" s="850"/>
      <c r="JMF10" s="850"/>
      <c r="JMG10" s="850"/>
      <c r="JMH10" s="850"/>
      <c r="JMI10" s="850"/>
      <c r="JMJ10" s="850"/>
      <c r="JMK10" s="850"/>
      <c r="JML10" s="850"/>
      <c r="JMM10" s="850"/>
      <c r="JMN10" s="850"/>
      <c r="JMO10" s="850"/>
      <c r="JMP10" s="850"/>
      <c r="JMQ10" s="850"/>
      <c r="JMR10" s="850"/>
      <c r="JMS10" s="850"/>
      <c r="JMT10" s="850"/>
      <c r="JMU10" s="850"/>
      <c r="JMV10" s="850"/>
      <c r="JMW10" s="850"/>
      <c r="JMX10" s="850"/>
      <c r="JMY10" s="850"/>
      <c r="JMZ10" s="850"/>
      <c r="JNA10" s="850"/>
      <c r="JNB10" s="850"/>
      <c r="JNC10" s="850"/>
      <c r="JND10" s="850"/>
      <c r="JNE10" s="850"/>
      <c r="JNF10" s="850"/>
      <c r="JNG10" s="850"/>
      <c r="JNH10" s="850"/>
      <c r="JNI10" s="850"/>
      <c r="JNJ10" s="850"/>
      <c r="JNK10" s="850"/>
      <c r="JNL10" s="850"/>
      <c r="JNM10" s="850"/>
      <c r="JNN10" s="850"/>
      <c r="JNO10" s="850"/>
      <c r="JNP10" s="850"/>
      <c r="JNQ10" s="850"/>
      <c r="JNR10" s="850"/>
      <c r="JNS10" s="850"/>
      <c r="JNT10" s="850"/>
      <c r="JNU10" s="850"/>
      <c r="JNV10" s="850"/>
      <c r="JNW10" s="850"/>
      <c r="JNX10" s="850"/>
      <c r="JNY10" s="850"/>
      <c r="JNZ10" s="850"/>
      <c r="JOA10" s="850"/>
      <c r="JOB10" s="850"/>
      <c r="JOC10" s="850"/>
      <c r="JOD10" s="850"/>
      <c r="JOE10" s="850"/>
      <c r="JOF10" s="850"/>
      <c r="JOG10" s="850"/>
      <c r="JOH10" s="850"/>
      <c r="JOI10" s="850"/>
      <c r="JOJ10" s="850"/>
      <c r="JOK10" s="850"/>
      <c r="JOL10" s="850"/>
      <c r="JOM10" s="850"/>
      <c r="JON10" s="850"/>
      <c r="JOO10" s="850"/>
      <c r="JOP10" s="850"/>
      <c r="JOQ10" s="850"/>
      <c r="JOR10" s="850"/>
      <c r="JOS10" s="850"/>
      <c r="JOT10" s="850"/>
      <c r="JOU10" s="850"/>
      <c r="JOV10" s="850"/>
      <c r="JOW10" s="850"/>
      <c r="JOX10" s="850"/>
      <c r="JOY10" s="850"/>
      <c r="JOZ10" s="850"/>
      <c r="JPA10" s="850"/>
      <c r="JPB10" s="850"/>
      <c r="JPC10" s="850"/>
      <c r="JPD10" s="850"/>
      <c r="JPE10" s="850"/>
      <c r="JPF10" s="850"/>
      <c r="JPG10" s="850"/>
      <c r="JPH10" s="850"/>
      <c r="JPI10" s="850"/>
      <c r="JPJ10" s="850"/>
      <c r="JPK10" s="850"/>
      <c r="JPL10" s="850"/>
      <c r="JPM10" s="850"/>
      <c r="JPN10" s="850"/>
      <c r="JPO10" s="850"/>
      <c r="JPP10" s="850"/>
      <c r="JPQ10" s="850"/>
      <c r="JPR10" s="850"/>
      <c r="JPS10" s="850"/>
      <c r="JPT10" s="850"/>
      <c r="JPU10" s="850"/>
      <c r="JPV10" s="850"/>
      <c r="JPW10" s="850"/>
      <c r="JPX10" s="850"/>
      <c r="JPY10" s="850"/>
      <c r="JPZ10" s="850"/>
      <c r="JQA10" s="850"/>
      <c r="JQB10" s="850"/>
      <c r="JQC10" s="850"/>
      <c r="JQD10" s="850"/>
      <c r="JQE10" s="850"/>
      <c r="JQF10" s="850"/>
      <c r="JQG10" s="850"/>
      <c r="JQH10" s="850"/>
      <c r="JQI10" s="850"/>
      <c r="JQJ10" s="850"/>
      <c r="JQK10" s="850"/>
      <c r="JQL10" s="850"/>
      <c r="JQM10" s="850"/>
      <c r="JQN10" s="850"/>
      <c r="JQO10" s="850"/>
      <c r="JQP10" s="850"/>
      <c r="JQQ10" s="850"/>
      <c r="JQR10" s="850"/>
      <c r="JQS10" s="850"/>
      <c r="JQT10" s="850"/>
      <c r="JQU10" s="850"/>
      <c r="JQV10" s="850"/>
      <c r="JQW10" s="850"/>
      <c r="JQX10" s="850"/>
      <c r="JQY10" s="850"/>
      <c r="JQZ10" s="850"/>
      <c r="JRA10" s="850"/>
      <c r="JRB10" s="850"/>
      <c r="JRC10" s="850"/>
      <c r="JRD10" s="850"/>
      <c r="JRE10" s="850"/>
      <c r="JRF10" s="850"/>
      <c r="JRG10" s="850"/>
      <c r="JRH10" s="850"/>
      <c r="JRI10" s="850"/>
      <c r="JRJ10" s="850"/>
      <c r="JRK10" s="850"/>
      <c r="JRL10" s="850"/>
      <c r="JRM10" s="850"/>
      <c r="JRN10" s="850"/>
      <c r="JRO10" s="850"/>
      <c r="JRP10" s="850"/>
      <c r="JRQ10" s="850"/>
      <c r="JRR10" s="850"/>
      <c r="JRS10" s="850"/>
      <c r="JRT10" s="850"/>
      <c r="JRU10" s="850"/>
      <c r="JRV10" s="850"/>
      <c r="JRW10" s="850"/>
      <c r="JRX10" s="850"/>
      <c r="JRY10" s="850"/>
      <c r="JRZ10" s="850"/>
      <c r="JSA10" s="850"/>
      <c r="JSB10" s="850"/>
      <c r="JSC10" s="850"/>
      <c r="JSD10" s="850"/>
      <c r="JSE10" s="850"/>
      <c r="JSF10" s="850"/>
      <c r="JSG10" s="850"/>
      <c r="JSH10" s="850"/>
      <c r="JSI10" s="850"/>
      <c r="JSJ10" s="850"/>
      <c r="JSK10" s="850"/>
      <c r="JSL10" s="850"/>
      <c r="JSM10" s="850"/>
      <c r="JSN10" s="850"/>
      <c r="JSO10" s="850"/>
      <c r="JSP10" s="850"/>
      <c r="JSQ10" s="850"/>
      <c r="JSR10" s="850"/>
      <c r="JSS10" s="850"/>
      <c r="JST10" s="850"/>
      <c r="JSU10" s="850"/>
      <c r="JSV10" s="850"/>
      <c r="JSW10" s="850"/>
      <c r="JSX10" s="850"/>
      <c r="JSY10" s="850"/>
      <c r="JSZ10" s="850"/>
      <c r="JTA10" s="850"/>
      <c r="JTB10" s="850"/>
      <c r="JTC10" s="850"/>
      <c r="JTD10" s="850"/>
      <c r="JTE10" s="850"/>
      <c r="JTF10" s="850"/>
      <c r="JTG10" s="850"/>
      <c r="JTH10" s="850"/>
      <c r="JTI10" s="850"/>
      <c r="JTJ10" s="850"/>
      <c r="JTK10" s="850"/>
      <c r="JTL10" s="850"/>
      <c r="JTM10" s="850"/>
      <c r="JTN10" s="850"/>
      <c r="JTO10" s="850"/>
      <c r="JTP10" s="850"/>
      <c r="JTQ10" s="850"/>
      <c r="JTR10" s="850"/>
      <c r="JTS10" s="850"/>
      <c r="JTT10" s="850"/>
      <c r="JTU10" s="850"/>
      <c r="JTV10" s="850"/>
      <c r="JTW10" s="850"/>
      <c r="JTX10" s="850"/>
      <c r="JTY10" s="850"/>
      <c r="JTZ10" s="850"/>
      <c r="JUA10" s="850"/>
      <c r="JUB10" s="850"/>
      <c r="JUC10" s="850"/>
      <c r="JUD10" s="850"/>
      <c r="JUE10" s="850"/>
      <c r="JUF10" s="850"/>
      <c r="JUG10" s="850"/>
      <c r="JUH10" s="850"/>
      <c r="JUI10" s="850"/>
      <c r="JUJ10" s="850"/>
      <c r="JUK10" s="850"/>
      <c r="JUL10" s="850"/>
      <c r="JUM10" s="850"/>
      <c r="JUN10" s="850"/>
      <c r="JUO10" s="850"/>
      <c r="JUP10" s="850"/>
      <c r="JUQ10" s="850"/>
      <c r="JUR10" s="850"/>
      <c r="JUS10" s="850"/>
      <c r="JUT10" s="850"/>
      <c r="JUU10" s="850"/>
      <c r="JUV10" s="850"/>
      <c r="JUW10" s="850"/>
      <c r="JUX10" s="850"/>
      <c r="JUY10" s="850"/>
      <c r="JUZ10" s="850"/>
      <c r="JVA10" s="850"/>
      <c r="JVB10" s="850"/>
      <c r="JVC10" s="850"/>
      <c r="JVD10" s="850"/>
      <c r="JVE10" s="850"/>
      <c r="JVF10" s="850"/>
      <c r="JVG10" s="850"/>
      <c r="JVH10" s="850"/>
      <c r="JVI10" s="850"/>
      <c r="JVJ10" s="850"/>
      <c r="JVK10" s="850"/>
      <c r="JVL10" s="850"/>
      <c r="JVM10" s="850"/>
      <c r="JVN10" s="850"/>
      <c r="JVO10" s="850"/>
      <c r="JVP10" s="850"/>
      <c r="JVQ10" s="850"/>
      <c r="JVR10" s="850"/>
      <c r="JVS10" s="850"/>
      <c r="JVT10" s="850"/>
      <c r="JVU10" s="850"/>
      <c r="JVV10" s="850"/>
      <c r="JVW10" s="850"/>
      <c r="JVX10" s="850"/>
      <c r="JVY10" s="850"/>
      <c r="JVZ10" s="850"/>
      <c r="JWA10" s="850"/>
      <c r="JWB10" s="850"/>
      <c r="JWC10" s="850"/>
      <c r="JWD10" s="850"/>
      <c r="JWE10" s="850"/>
      <c r="JWF10" s="850"/>
      <c r="JWG10" s="850"/>
      <c r="JWH10" s="850"/>
      <c r="JWI10" s="850"/>
      <c r="JWJ10" s="850"/>
      <c r="JWK10" s="850"/>
      <c r="JWL10" s="850"/>
      <c r="JWM10" s="850"/>
      <c r="JWN10" s="850"/>
      <c r="JWO10" s="850"/>
      <c r="JWP10" s="850"/>
      <c r="JWQ10" s="850"/>
      <c r="JWR10" s="850"/>
      <c r="JWS10" s="850"/>
      <c r="JWT10" s="850"/>
      <c r="JWU10" s="850"/>
      <c r="JWV10" s="850"/>
      <c r="JWW10" s="850"/>
      <c r="JWX10" s="850"/>
      <c r="JWY10" s="850"/>
      <c r="JWZ10" s="850"/>
      <c r="JXA10" s="850"/>
      <c r="JXB10" s="850"/>
      <c r="JXC10" s="850"/>
      <c r="JXD10" s="850"/>
      <c r="JXE10" s="850"/>
      <c r="JXF10" s="850"/>
      <c r="JXG10" s="850"/>
      <c r="JXH10" s="850"/>
      <c r="JXI10" s="850"/>
      <c r="JXJ10" s="850"/>
      <c r="JXK10" s="850"/>
      <c r="JXL10" s="850"/>
      <c r="JXM10" s="850"/>
      <c r="JXN10" s="850"/>
      <c r="JXO10" s="850"/>
      <c r="JXP10" s="850"/>
      <c r="JXQ10" s="850"/>
      <c r="JXR10" s="850"/>
      <c r="JXS10" s="850"/>
      <c r="JXT10" s="850"/>
      <c r="JXU10" s="850"/>
      <c r="JXV10" s="850"/>
      <c r="JXW10" s="850"/>
      <c r="JXX10" s="850"/>
      <c r="JXY10" s="850"/>
      <c r="JXZ10" s="850"/>
      <c r="JYA10" s="850"/>
      <c r="JYB10" s="850"/>
      <c r="JYC10" s="850"/>
      <c r="JYD10" s="850"/>
      <c r="JYE10" s="850"/>
      <c r="JYF10" s="850"/>
      <c r="JYG10" s="850"/>
      <c r="JYH10" s="850"/>
      <c r="JYI10" s="850"/>
      <c r="JYJ10" s="850"/>
      <c r="JYK10" s="850"/>
      <c r="JYL10" s="850"/>
      <c r="JYM10" s="850"/>
      <c r="JYN10" s="850"/>
      <c r="JYO10" s="850"/>
      <c r="JYP10" s="850"/>
      <c r="JYQ10" s="850"/>
      <c r="JYR10" s="850"/>
      <c r="JYS10" s="850"/>
      <c r="JYT10" s="850"/>
      <c r="JYU10" s="850"/>
      <c r="JYV10" s="850"/>
      <c r="JYW10" s="850"/>
      <c r="JYX10" s="850"/>
      <c r="JYY10" s="850"/>
      <c r="JYZ10" s="850"/>
      <c r="JZA10" s="850"/>
      <c r="JZB10" s="850"/>
      <c r="JZC10" s="850"/>
      <c r="JZD10" s="850"/>
      <c r="JZE10" s="850"/>
      <c r="JZF10" s="850"/>
      <c r="JZG10" s="850"/>
      <c r="JZH10" s="850"/>
      <c r="JZI10" s="850"/>
      <c r="JZJ10" s="850"/>
      <c r="JZK10" s="850"/>
      <c r="JZL10" s="850"/>
      <c r="JZM10" s="850"/>
      <c r="JZN10" s="850"/>
      <c r="JZO10" s="850"/>
      <c r="JZP10" s="850"/>
      <c r="JZQ10" s="850"/>
      <c r="JZR10" s="850"/>
      <c r="JZS10" s="850"/>
      <c r="JZT10" s="850"/>
      <c r="JZU10" s="850"/>
      <c r="JZV10" s="850"/>
      <c r="JZW10" s="850"/>
      <c r="JZX10" s="850"/>
      <c r="JZY10" s="850"/>
      <c r="JZZ10" s="850"/>
      <c r="KAA10" s="850"/>
      <c r="KAB10" s="850"/>
      <c r="KAC10" s="850"/>
      <c r="KAD10" s="850"/>
      <c r="KAE10" s="850"/>
      <c r="KAF10" s="850"/>
      <c r="KAG10" s="850"/>
      <c r="KAH10" s="850"/>
      <c r="KAI10" s="850"/>
      <c r="KAJ10" s="850"/>
      <c r="KAK10" s="850"/>
      <c r="KAL10" s="850"/>
      <c r="KAM10" s="850"/>
      <c r="KAN10" s="850"/>
      <c r="KAO10" s="850"/>
      <c r="KAP10" s="850"/>
      <c r="KAQ10" s="850"/>
      <c r="KAR10" s="850"/>
      <c r="KAS10" s="850"/>
      <c r="KAT10" s="850"/>
      <c r="KAU10" s="850"/>
      <c r="KAV10" s="850"/>
      <c r="KAW10" s="850"/>
      <c r="KAX10" s="850"/>
      <c r="KAY10" s="850"/>
      <c r="KAZ10" s="850"/>
      <c r="KBA10" s="850"/>
      <c r="KBB10" s="850"/>
      <c r="KBC10" s="850"/>
      <c r="KBD10" s="850"/>
      <c r="KBE10" s="850"/>
      <c r="KBF10" s="850"/>
      <c r="KBG10" s="850"/>
      <c r="KBH10" s="850"/>
      <c r="KBI10" s="850"/>
      <c r="KBJ10" s="850"/>
      <c r="KBK10" s="850"/>
      <c r="KBL10" s="850"/>
      <c r="KBM10" s="850"/>
      <c r="KBN10" s="850"/>
      <c r="KBO10" s="850"/>
      <c r="KBP10" s="850"/>
      <c r="KBQ10" s="850"/>
      <c r="KBR10" s="850"/>
      <c r="KBS10" s="850"/>
      <c r="KBT10" s="850"/>
      <c r="KBU10" s="850"/>
      <c r="KBV10" s="850"/>
      <c r="KBW10" s="850"/>
      <c r="KBX10" s="850"/>
      <c r="KBY10" s="850"/>
      <c r="KBZ10" s="850"/>
      <c r="KCA10" s="850"/>
      <c r="KCB10" s="850"/>
      <c r="KCC10" s="850"/>
      <c r="KCD10" s="850"/>
      <c r="KCE10" s="850"/>
      <c r="KCF10" s="850"/>
      <c r="KCG10" s="850"/>
      <c r="KCH10" s="850"/>
      <c r="KCI10" s="850"/>
      <c r="KCJ10" s="850"/>
      <c r="KCK10" s="850"/>
      <c r="KCL10" s="850"/>
      <c r="KCM10" s="850"/>
      <c r="KCN10" s="850"/>
      <c r="KCO10" s="850"/>
      <c r="KCP10" s="850"/>
      <c r="KCQ10" s="850"/>
      <c r="KCR10" s="850"/>
      <c r="KCS10" s="850"/>
      <c r="KCT10" s="850"/>
      <c r="KCU10" s="850"/>
      <c r="KCV10" s="850"/>
      <c r="KCW10" s="850"/>
      <c r="KCX10" s="850"/>
      <c r="KCY10" s="850"/>
      <c r="KCZ10" s="850"/>
      <c r="KDA10" s="850"/>
      <c r="KDB10" s="850"/>
      <c r="KDC10" s="850"/>
      <c r="KDD10" s="850"/>
      <c r="KDE10" s="850"/>
      <c r="KDF10" s="850"/>
      <c r="KDG10" s="850"/>
      <c r="KDH10" s="850"/>
      <c r="KDI10" s="850"/>
      <c r="KDJ10" s="850"/>
      <c r="KDK10" s="850"/>
      <c r="KDL10" s="850"/>
      <c r="KDM10" s="850"/>
      <c r="KDN10" s="850"/>
      <c r="KDO10" s="850"/>
      <c r="KDP10" s="850"/>
      <c r="KDQ10" s="850"/>
      <c r="KDR10" s="850"/>
      <c r="KDS10" s="850"/>
      <c r="KDT10" s="850"/>
      <c r="KDU10" s="850"/>
      <c r="KDV10" s="850"/>
      <c r="KDW10" s="850"/>
      <c r="KDX10" s="850"/>
      <c r="KDY10" s="850"/>
      <c r="KDZ10" s="850"/>
      <c r="KEA10" s="850"/>
      <c r="KEB10" s="850"/>
      <c r="KEC10" s="850"/>
      <c r="KED10" s="850"/>
      <c r="KEE10" s="850"/>
      <c r="KEF10" s="850"/>
      <c r="KEG10" s="850"/>
      <c r="KEH10" s="850"/>
      <c r="KEI10" s="850"/>
      <c r="KEJ10" s="850"/>
      <c r="KEK10" s="850"/>
      <c r="KEL10" s="850"/>
      <c r="KEM10" s="850"/>
      <c r="KEN10" s="850"/>
      <c r="KEO10" s="850"/>
      <c r="KEP10" s="850"/>
      <c r="KEQ10" s="850"/>
      <c r="KER10" s="850"/>
      <c r="KES10" s="850"/>
      <c r="KET10" s="850"/>
      <c r="KEU10" s="850"/>
      <c r="KEV10" s="850"/>
      <c r="KEW10" s="850"/>
      <c r="KEX10" s="850"/>
      <c r="KEY10" s="850"/>
      <c r="KEZ10" s="850"/>
      <c r="KFA10" s="850"/>
      <c r="KFB10" s="850"/>
      <c r="KFC10" s="850"/>
      <c r="KFD10" s="850"/>
      <c r="KFE10" s="850"/>
      <c r="KFF10" s="850"/>
      <c r="KFG10" s="850"/>
      <c r="KFH10" s="850"/>
      <c r="KFI10" s="850"/>
      <c r="KFJ10" s="850"/>
      <c r="KFK10" s="850"/>
      <c r="KFL10" s="850"/>
      <c r="KFM10" s="850"/>
      <c r="KFN10" s="850"/>
      <c r="KFO10" s="850"/>
      <c r="KFP10" s="850"/>
      <c r="KFQ10" s="850"/>
      <c r="KFR10" s="850"/>
      <c r="KFS10" s="850"/>
      <c r="KFT10" s="850"/>
      <c r="KFU10" s="850"/>
      <c r="KFV10" s="850"/>
      <c r="KFW10" s="850"/>
      <c r="KFX10" s="850"/>
      <c r="KFY10" s="850"/>
      <c r="KFZ10" s="850"/>
      <c r="KGA10" s="850"/>
      <c r="KGB10" s="850"/>
      <c r="KGC10" s="850"/>
      <c r="KGD10" s="850"/>
      <c r="KGE10" s="850"/>
      <c r="KGF10" s="850"/>
      <c r="KGG10" s="850"/>
      <c r="KGH10" s="850"/>
      <c r="KGI10" s="850"/>
      <c r="KGJ10" s="850"/>
      <c r="KGK10" s="850"/>
      <c r="KGL10" s="850"/>
      <c r="KGM10" s="850"/>
      <c r="KGN10" s="850"/>
      <c r="KGO10" s="850"/>
      <c r="KGP10" s="850"/>
      <c r="KGQ10" s="850"/>
      <c r="KGR10" s="850"/>
      <c r="KGS10" s="850"/>
      <c r="KGT10" s="850"/>
      <c r="KGU10" s="850"/>
      <c r="KGV10" s="850"/>
      <c r="KGW10" s="850"/>
      <c r="KGX10" s="850"/>
      <c r="KGY10" s="850"/>
      <c r="KGZ10" s="850"/>
      <c r="KHA10" s="850"/>
      <c r="KHB10" s="850"/>
      <c r="KHC10" s="850"/>
      <c r="KHD10" s="850"/>
      <c r="KHE10" s="850"/>
      <c r="KHF10" s="850"/>
      <c r="KHG10" s="850"/>
      <c r="KHH10" s="850"/>
      <c r="KHI10" s="850"/>
      <c r="KHJ10" s="850"/>
      <c r="KHK10" s="850"/>
      <c r="KHL10" s="850"/>
      <c r="KHM10" s="850"/>
      <c r="KHN10" s="850"/>
      <c r="KHO10" s="850"/>
      <c r="KHP10" s="850"/>
      <c r="KHQ10" s="850"/>
      <c r="KHR10" s="850"/>
      <c r="KHS10" s="850"/>
      <c r="KHT10" s="850"/>
      <c r="KHU10" s="850"/>
      <c r="KHV10" s="850"/>
      <c r="KHW10" s="850"/>
      <c r="KHX10" s="850"/>
      <c r="KHY10" s="850"/>
      <c r="KHZ10" s="850"/>
      <c r="KIA10" s="850"/>
      <c r="KIB10" s="850"/>
      <c r="KIC10" s="850"/>
      <c r="KID10" s="850"/>
      <c r="KIE10" s="850"/>
      <c r="KIF10" s="850"/>
      <c r="KIG10" s="850"/>
      <c r="KIH10" s="850"/>
      <c r="KII10" s="850"/>
      <c r="KIJ10" s="850"/>
      <c r="KIK10" s="850"/>
      <c r="KIL10" s="850"/>
      <c r="KIM10" s="850"/>
      <c r="KIN10" s="850"/>
      <c r="KIO10" s="850"/>
      <c r="KIP10" s="850"/>
      <c r="KIQ10" s="850"/>
      <c r="KIR10" s="850"/>
      <c r="KIS10" s="850"/>
      <c r="KIT10" s="850"/>
      <c r="KIU10" s="850"/>
      <c r="KIV10" s="850"/>
      <c r="KIW10" s="850"/>
      <c r="KIX10" s="850"/>
      <c r="KIY10" s="850"/>
      <c r="KIZ10" s="850"/>
      <c r="KJA10" s="850"/>
      <c r="KJB10" s="850"/>
      <c r="KJC10" s="850"/>
      <c r="KJD10" s="850"/>
      <c r="KJE10" s="850"/>
      <c r="KJF10" s="850"/>
      <c r="KJG10" s="850"/>
      <c r="KJH10" s="850"/>
      <c r="KJI10" s="850"/>
      <c r="KJJ10" s="850"/>
      <c r="KJK10" s="850"/>
      <c r="KJL10" s="850"/>
      <c r="KJM10" s="850"/>
      <c r="KJN10" s="850"/>
      <c r="KJO10" s="850"/>
      <c r="KJP10" s="850"/>
      <c r="KJQ10" s="850"/>
      <c r="KJR10" s="850"/>
      <c r="KJS10" s="850"/>
      <c r="KJT10" s="850"/>
      <c r="KJU10" s="850"/>
      <c r="KJV10" s="850"/>
      <c r="KJW10" s="850"/>
      <c r="KJX10" s="850"/>
      <c r="KJY10" s="850"/>
      <c r="KJZ10" s="850"/>
      <c r="KKA10" s="850"/>
      <c r="KKB10" s="850"/>
      <c r="KKC10" s="850"/>
      <c r="KKD10" s="850"/>
      <c r="KKE10" s="850"/>
      <c r="KKF10" s="850"/>
      <c r="KKG10" s="850"/>
      <c r="KKH10" s="850"/>
      <c r="KKI10" s="850"/>
      <c r="KKJ10" s="850"/>
      <c r="KKK10" s="850"/>
      <c r="KKL10" s="850"/>
      <c r="KKM10" s="850"/>
      <c r="KKN10" s="850"/>
      <c r="KKO10" s="850"/>
      <c r="KKP10" s="850"/>
      <c r="KKQ10" s="850"/>
      <c r="KKR10" s="850"/>
      <c r="KKS10" s="850"/>
      <c r="KKT10" s="850"/>
      <c r="KKU10" s="850"/>
      <c r="KKV10" s="850"/>
      <c r="KKW10" s="850"/>
      <c r="KKX10" s="850"/>
      <c r="KKY10" s="850"/>
      <c r="KKZ10" s="850"/>
      <c r="KLA10" s="850"/>
      <c r="KLB10" s="850"/>
      <c r="KLC10" s="850"/>
      <c r="KLD10" s="850"/>
      <c r="KLE10" s="850"/>
      <c r="KLF10" s="850"/>
      <c r="KLG10" s="850"/>
      <c r="KLH10" s="850"/>
      <c r="KLI10" s="850"/>
      <c r="KLJ10" s="850"/>
      <c r="KLK10" s="850"/>
      <c r="KLL10" s="850"/>
      <c r="KLM10" s="850"/>
      <c r="KLN10" s="850"/>
      <c r="KLO10" s="850"/>
      <c r="KLP10" s="850"/>
      <c r="KLQ10" s="850"/>
      <c r="KLR10" s="850"/>
      <c r="KLS10" s="850"/>
      <c r="KLT10" s="850"/>
      <c r="KLU10" s="850"/>
      <c r="KLV10" s="850"/>
      <c r="KLW10" s="850"/>
      <c r="KLX10" s="850"/>
      <c r="KLY10" s="850"/>
      <c r="KLZ10" s="850"/>
      <c r="KMA10" s="850"/>
      <c r="KMB10" s="850"/>
      <c r="KMC10" s="850"/>
      <c r="KMD10" s="850"/>
      <c r="KME10" s="850"/>
      <c r="KMF10" s="850"/>
      <c r="KMG10" s="850"/>
      <c r="KMH10" s="850"/>
      <c r="KMI10" s="850"/>
      <c r="KMJ10" s="850"/>
      <c r="KMK10" s="850"/>
      <c r="KML10" s="850"/>
      <c r="KMM10" s="850"/>
      <c r="KMN10" s="850"/>
      <c r="KMO10" s="850"/>
      <c r="KMP10" s="850"/>
      <c r="KMQ10" s="850"/>
      <c r="KMR10" s="850"/>
      <c r="KMS10" s="850"/>
      <c r="KMT10" s="850"/>
      <c r="KMU10" s="850"/>
      <c r="KMV10" s="850"/>
      <c r="KMW10" s="850"/>
      <c r="KMX10" s="850"/>
      <c r="KMY10" s="850"/>
      <c r="KMZ10" s="850"/>
      <c r="KNA10" s="850"/>
      <c r="KNB10" s="850"/>
      <c r="KNC10" s="850"/>
      <c r="KND10" s="850"/>
      <c r="KNE10" s="850"/>
      <c r="KNF10" s="850"/>
      <c r="KNG10" s="850"/>
      <c r="KNH10" s="850"/>
      <c r="KNI10" s="850"/>
      <c r="KNJ10" s="850"/>
      <c r="KNK10" s="850"/>
      <c r="KNL10" s="850"/>
      <c r="KNM10" s="850"/>
      <c r="KNN10" s="850"/>
      <c r="KNO10" s="850"/>
      <c r="KNP10" s="850"/>
      <c r="KNQ10" s="850"/>
      <c r="KNR10" s="850"/>
      <c r="KNS10" s="850"/>
      <c r="KNT10" s="850"/>
      <c r="KNU10" s="850"/>
      <c r="KNV10" s="850"/>
      <c r="KNW10" s="850"/>
      <c r="KNX10" s="850"/>
      <c r="KNY10" s="850"/>
      <c r="KNZ10" s="850"/>
      <c r="KOA10" s="850"/>
      <c r="KOB10" s="850"/>
      <c r="KOC10" s="850"/>
      <c r="KOD10" s="850"/>
      <c r="KOE10" s="850"/>
      <c r="KOF10" s="850"/>
      <c r="KOG10" s="850"/>
      <c r="KOH10" s="850"/>
      <c r="KOI10" s="850"/>
      <c r="KOJ10" s="850"/>
      <c r="KOK10" s="850"/>
      <c r="KOL10" s="850"/>
      <c r="KOM10" s="850"/>
      <c r="KON10" s="850"/>
      <c r="KOO10" s="850"/>
      <c r="KOP10" s="850"/>
      <c r="KOQ10" s="850"/>
      <c r="KOR10" s="850"/>
      <c r="KOS10" s="850"/>
      <c r="KOT10" s="850"/>
      <c r="KOU10" s="850"/>
      <c r="KOV10" s="850"/>
      <c r="KOW10" s="850"/>
      <c r="KOX10" s="850"/>
      <c r="KOY10" s="850"/>
      <c r="KOZ10" s="850"/>
      <c r="KPA10" s="850"/>
      <c r="KPB10" s="850"/>
      <c r="KPC10" s="850"/>
      <c r="KPD10" s="850"/>
      <c r="KPE10" s="850"/>
      <c r="KPF10" s="850"/>
      <c r="KPG10" s="850"/>
      <c r="KPH10" s="850"/>
      <c r="KPI10" s="850"/>
      <c r="KPJ10" s="850"/>
      <c r="KPK10" s="850"/>
      <c r="KPL10" s="850"/>
      <c r="KPM10" s="850"/>
      <c r="KPN10" s="850"/>
      <c r="KPO10" s="850"/>
      <c r="KPP10" s="850"/>
      <c r="KPQ10" s="850"/>
      <c r="KPR10" s="850"/>
      <c r="KPS10" s="850"/>
      <c r="KPT10" s="850"/>
      <c r="KPU10" s="850"/>
      <c r="KPV10" s="850"/>
      <c r="KPW10" s="850"/>
      <c r="KPX10" s="850"/>
      <c r="KPY10" s="850"/>
      <c r="KPZ10" s="850"/>
      <c r="KQA10" s="850"/>
      <c r="KQB10" s="850"/>
      <c r="KQC10" s="850"/>
      <c r="KQD10" s="850"/>
      <c r="KQE10" s="850"/>
      <c r="KQF10" s="850"/>
      <c r="KQG10" s="850"/>
      <c r="KQH10" s="850"/>
      <c r="KQI10" s="850"/>
      <c r="KQJ10" s="850"/>
      <c r="KQK10" s="850"/>
      <c r="KQL10" s="850"/>
      <c r="KQM10" s="850"/>
      <c r="KQN10" s="850"/>
      <c r="KQO10" s="850"/>
      <c r="KQP10" s="850"/>
      <c r="KQQ10" s="850"/>
      <c r="KQR10" s="850"/>
      <c r="KQS10" s="850"/>
      <c r="KQT10" s="850"/>
      <c r="KQU10" s="850"/>
      <c r="KQV10" s="850"/>
      <c r="KQW10" s="850"/>
      <c r="KQX10" s="850"/>
      <c r="KQY10" s="850"/>
      <c r="KQZ10" s="850"/>
      <c r="KRA10" s="850"/>
      <c r="KRB10" s="850"/>
      <c r="KRC10" s="850"/>
      <c r="KRD10" s="850"/>
      <c r="KRE10" s="850"/>
      <c r="KRF10" s="850"/>
      <c r="KRG10" s="850"/>
      <c r="KRH10" s="850"/>
      <c r="KRI10" s="850"/>
      <c r="KRJ10" s="850"/>
      <c r="KRK10" s="850"/>
      <c r="KRL10" s="850"/>
      <c r="KRM10" s="850"/>
      <c r="KRN10" s="850"/>
      <c r="KRO10" s="850"/>
      <c r="KRP10" s="850"/>
      <c r="KRQ10" s="850"/>
      <c r="KRR10" s="850"/>
      <c r="KRS10" s="850"/>
      <c r="KRT10" s="850"/>
      <c r="KRU10" s="850"/>
      <c r="KRV10" s="850"/>
      <c r="KRW10" s="850"/>
      <c r="KRX10" s="850"/>
      <c r="KRY10" s="850"/>
      <c r="KRZ10" s="850"/>
      <c r="KSA10" s="850"/>
      <c r="KSB10" s="850"/>
      <c r="KSC10" s="850"/>
      <c r="KSD10" s="850"/>
      <c r="KSE10" s="850"/>
      <c r="KSF10" s="850"/>
      <c r="KSG10" s="850"/>
      <c r="KSH10" s="850"/>
      <c r="KSI10" s="850"/>
      <c r="KSJ10" s="850"/>
      <c r="KSK10" s="850"/>
      <c r="KSL10" s="850"/>
      <c r="KSM10" s="850"/>
      <c r="KSN10" s="850"/>
      <c r="KSO10" s="850"/>
      <c r="KSP10" s="850"/>
      <c r="KSQ10" s="850"/>
      <c r="KSR10" s="850"/>
      <c r="KSS10" s="850"/>
      <c r="KST10" s="850"/>
      <c r="KSU10" s="850"/>
      <c r="KSV10" s="850"/>
      <c r="KSW10" s="850"/>
      <c r="KSX10" s="850"/>
      <c r="KSY10" s="850"/>
      <c r="KSZ10" s="850"/>
      <c r="KTA10" s="850"/>
      <c r="KTB10" s="850"/>
      <c r="KTC10" s="850"/>
      <c r="KTD10" s="850"/>
      <c r="KTE10" s="850"/>
      <c r="KTF10" s="850"/>
      <c r="KTG10" s="850"/>
      <c r="KTH10" s="850"/>
      <c r="KTI10" s="850"/>
      <c r="KTJ10" s="850"/>
      <c r="KTK10" s="850"/>
      <c r="KTL10" s="850"/>
      <c r="KTM10" s="850"/>
      <c r="KTN10" s="850"/>
      <c r="KTO10" s="850"/>
      <c r="KTP10" s="850"/>
      <c r="KTQ10" s="850"/>
      <c r="KTR10" s="850"/>
      <c r="KTS10" s="850"/>
      <c r="KTT10" s="850"/>
      <c r="KTU10" s="850"/>
      <c r="KTV10" s="850"/>
      <c r="KTW10" s="850"/>
      <c r="KTX10" s="850"/>
      <c r="KTY10" s="850"/>
      <c r="KTZ10" s="850"/>
      <c r="KUA10" s="850"/>
      <c r="KUB10" s="850"/>
      <c r="KUC10" s="850"/>
      <c r="KUD10" s="850"/>
      <c r="KUE10" s="850"/>
      <c r="KUF10" s="850"/>
      <c r="KUG10" s="850"/>
      <c r="KUH10" s="850"/>
      <c r="KUI10" s="850"/>
      <c r="KUJ10" s="850"/>
      <c r="KUK10" s="850"/>
      <c r="KUL10" s="850"/>
      <c r="KUM10" s="850"/>
      <c r="KUN10" s="850"/>
      <c r="KUO10" s="850"/>
      <c r="KUP10" s="850"/>
      <c r="KUQ10" s="850"/>
      <c r="KUR10" s="850"/>
      <c r="KUS10" s="850"/>
      <c r="KUT10" s="850"/>
      <c r="KUU10" s="850"/>
      <c r="KUV10" s="850"/>
      <c r="KUW10" s="850"/>
      <c r="KUX10" s="850"/>
      <c r="KUY10" s="850"/>
      <c r="KUZ10" s="850"/>
      <c r="KVA10" s="850"/>
      <c r="KVB10" s="850"/>
      <c r="KVC10" s="850"/>
      <c r="KVD10" s="850"/>
      <c r="KVE10" s="850"/>
      <c r="KVF10" s="850"/>
      <c r="KVG10" s="850"/>
      <c r="KVH10" s="850"/>
      <c r="KVI10" s="850"/>
      <c r="KVJ10" s="850"/>
      <c r="KVK10" s="850"/>
      <c r="KVL10" s="850"/>
      <c r="KVM10" s="850"/>
      <c r="KVN10" s="850"/>
      <c r="KVO10" s="850"/>
      <c r="KVP10" s="850"/>
      <c r="KVQ10" s="850"/>
      <c r="KVR10" s="850"/>
      <c r="KVS10" s="850"/>
      <c r="KVT10" s="850"/>
      <c r="KVU10" s="850"/>
      <c r="KVV10" s="850"/>
      <c r="KVW10" s="850"/>
      <c r="KVX10" s="850"/>
      <c r="KVY10" s="850"/>
      <c r="KVZ10" s="850"/>
      <c r="KWA10" s="850"/>
      <c r="KWB10" s="850"/>
      <c r="KWC10" s="850"/>
      <c r="KWD10" s="850"/>
      <c r="KWE10" s="850"/>
      <c r="KWF10" s="850"/>
      <c r="KWG10" s="850"/>
      <c r="KWH10" s="850"/>
      <c r="KWI10" s="850"/>
      <c r="KWJ10" s="850"/>
      <c r="KWK10" s="850"/>
      <c r="KWL10" s="850"/>
      <c r="KWM10" s="850"/>
      <c r="KWN10" s="850"/>
      <c r="KWO10" s="850"/>
      <c r="KWP10" s="850"/>
      <c r="KWQ10" s="850"/>
      <c r="KWR10" s="850"/>
      <c r="KWS10" s="850"/>
      <c r="KWT10" s="850"/>
      <c r="KWU10" s="850"/>
      <c r="KWV10" s="850"/>
      <c r="KWW10" s="850"/>
      <c r="KWX10" s="850"/>
      <c r="KWY10" s="850"/>
      <c r="KWZ10" s="850"/>
      <c r="KXA10" s="850"/>
      <c r="KXB10" s="850"/>
      <c r="KXC10" s="850"/>
      <c r="KXD10" s="850"/>
      <c r="KXE10" s="850"/>
      <c r="KXF10" s="850"/>
      <c r="KXG10" s="850"/>
      <c r="KXH10" s="850"/>
      <c r="KXI10" s="850"/>
      <c r="KXJ10" s="850"/>
      <c r="KXK10" s="850"/>
      <c r="KXL10" s="850"/>
      <c r="KXM10" s="850"/>
      <c r="KXN10" s="850"/>
      <c r="KXO10" s="850"/>
      <c r="KXP10" s="850"/>
      <c r="KXQ10" s="850"/>
      <c r="KXR10" s="850"/>
      <c r="KXS10" s="850"/>
      <c r="KXT10" s="850"/>
      <c r="KXU10" s="850"/>
      <c r="KXV10" s="850"/>
      <c r="KXW10" s="850"/>
      <c r="KXX10" s="850"/>
      <c r="KXY10" s="850"/>
      <c r="KXZ10" s="850"/>
      <c r="KYA10" s="850"/>
      <c r="KYB10" s="850"/>
      <c r="KYC10" s="850"/>
      <c r="KYD10" s="850"/>
      <c r="KYE10" s="850"/>
      <c r="KYF10" s="850"/>
      <c r="KYG10" s="850"/>
      <c r="KYH10" s="850"/>
      <c r="KYI10" s="850"/>
      <c r="KYJ10" s="850"/>
      <c r="KYK10" s="850"/>
      <c r="KYL10" s="850"/>
      <c r="KYM10" s="850"/>
      <c r="KYN10" s="850"/>
      <c r="KYO10" s="850"/>
      <c r="KYP10" s="850"/>
      <c r="KYQ10" s="850"/>
      <c r="KYR10" s="850"/>
      <c r="KYS10" s="850"/>
      <c r="KYT10" s="850"/>
      <c r="KYU10" s="850"/>
      <c r="KYV10" s="850"/>
      <c r="KYW10" s="850"/>
      <c r="KYX10" s="850"/>
      <c r="KYY10" s="850"/>
      <c r="KYZ10" s="850"/>
      <c r="KZA10" s="850"/>
      <c r="KZB10" s="850"/>
      <c r="KZC10" s="850"/>
      <c r="KZD10" s="850"/>
      <c r="KZE10" s="850"/>
      <c r="KZF10" s="850"/>
      <c r="KZG10" s="850"/>
      <c r="KZH10" s="850"/>
      <c r="KZI10" s="850"/>
      <c r="KZJ10" s="850"/>
      <c r="KZK10" s="850"/>
      <c r="KZL10" s="850"/>
      <c r="KZM10" s="850"/>
      <c r="KZN10" s="850"/>
      <c r="KZO10" s="850"/>
      <c r="KZP10" s="850"/>
      <c r="KZQ10" s="850"/>
      <c r="KZR10" s="850"/>
      <c r="KZS10" s="850"/>
      <c r="KZT10" s="850"/>
      <c r="KZU10" s="850"/>
      <c r="KZV10" s="850"/>
      <c r="KZW10" s="850"/>
      <c r="KZX10" s="850"/>
      <c r="KZY10" s="850"/>
      <c r="KZZ10" s="850"/>
      <c r="LAA10" s="850"/>
      <c r="LAB10" s="850"/>
      <c r="LAC10" s="850"/>
      <c r="LAD10" s="850"/>
      <c r="LAE10" s="850"/>
      <c r="LAF10" s="850"/>
      <c r="LAG10" s="850"/>
      <c r="LAH10" s="850"/>
      <c r="LAI10" s="850"/>
      <c r="LAJ10" s="850"/>
      <c r="LAK10" s="850"/>
      <c r="LAL10" s="850"/>
      <c r="LAM10" s="850"/>
      <c r="LAN10" s="850"/>
      <c r="LAO10" s="850"/>
      <c r="LAP10" s="850"/>
      <c r="LAQ10" s="850"/>
      <c r="LAR10" s="850"/>
      <c r="LAS10" s="850"/>
      <c r="LAT10" s="850"/>
      <c r="LAU10" s="850"/>
      <c r="LAV10" s="850"/>
      <c r="LAW10" s="850"/>
      <c r="LAX10" s="850"/>
      <c r="LAY10" s="850"/>
      <c r="LAZ10" s="850"/>
      <c r="LBA10" s="850"/>
      <c r="LBB10" s="850"/>
      <c r="LBC10" s="850"/>
      <c r="LBD10" s="850"/>
      <c r="LBE10" s="850"/>
      <c r="LBF10" s="850"/>
      <c r="LBG10" s="850"/>
      <c r="LBH10" s="850"/>
      <c r="LBI10" s="850"/>
      <c r="LBJ10" s="850"/>
      <c r="LBK10" s="850"/>
      <c r="LBL10" s="850"/>
      <c r="LBM10" s="850"/>
      <c r="LBN10" s="850"/>
      <c r="LBO10" s="850"/>
      <c r="LBP10" s="850"/>
      <c r="LBQ10" s="850"/>
      <c r="LBR10" s="850"/>
      <c r="LBS10" s="850"/>
      <c r="LBT10" s="850"/>
      <c r="LBU10" s="850"/>
      <c r="LBV10" s="850"/>
      <c r="LBW10" s="850"/>
      <c r="LBX10" s="850"/>
      <c r="LBY10" s="850"/>
      <c r="LBZ10" s="850"/>
      <c r="LCA10" s="850"/>
      <c r="LCB10" s="850"/>
      <c r="LCC10" s="850"/>
      <c r="LCD10" s="850"/>
      <c r="LCE10" s="850"/>
      <c r="LCF10" s="850"/>
      <c r="LCG10" s="850"/>
      <c r="LCH10" s="850"/>
      <c r="LCI10" s="850"/>
      <c r="LCJ10" s="850"/>
      <c r="LCK10" s="850"/>
      <c r="LCL10" s="850"/>
      <c r="LCM10" s="850"/>
      <c r="LCN10" s="850"/>
      <c r="LCO10" s="850"/>
      <c r="LCP10" s="850"/>
      <c r="LCQ10" s="850"/>
      <c r="LCR10" s="850"/>
      <c r="LCS10" s="850"/>
      <c r="LCT10" s="850"/>
      <c r="LCU10" s="850"/>
      <c r="LCV10" s="850"/>
      <c r="LCW10" s="850"/>
      <c r="LCX10" s="850"/>
      <c r="LCY10" s="850"/>
      <c r="LCZ10" s="850"/>
      <c r="LDA10" s="850"/>
      <c r="LDB10" s="850"/>
      <c r="LDC10" s="850"/>
      <c r="LDD10" s="850"/>
      <c r="LDE10" s="850"/>
      <c r="LDF10" s="850"/>
      <c r="LDG10" s="850"/>
      <c r="LDH10" s="850"/>
      <c r="LDI10" s="850"/>
      <c r="LDJ10" s="850"/>
      <c r="LDK10" s="850"/>
      <c r="LDL10" s="850"/>
      <c r="LDM10" s="850"/>
      <c r="LDN10" s="850"/>
      <c r="LDO10" s="850"/>
      <c r="LDP10" s="850"/>
      <c r="LDQ10" s="850"/>
      <c r="LDR10" s="850"/>
      <c r="LDS10" s="850"/>
      <c r="LDT10" s="850"/>
      <c r="LDU10" s="850"/>
      <c r="LDV10" s="850"/>
      <c r="LDW10" s="850"/>
      <c r="LDX10" s="850"/>
      <c r="LDY10" s="850"/>
      <c r="LDZ10" s="850"/>
      <c r="LEA10" s="850"/>
      <c r="LEB10" s="850"/>
      <c r="LEC10" s="850"/>
      <c r="LED10" s="850"/>
      <c r="LEE10" s="850"/>
      <c r="LEF10" s="850"/>
      <c r="LEG10" s="850"/>
      <c r="LEH10" s="850"/>
      <c r="LEI10" s="850"/>
      <c r="LEJ10" s="850"/>
      <c r="LEK10" s="850"/>
      <c r="LEL10" s="850"/>
      <c r="LEM10" s="850"/>
      <c r="LEN10" s="850"/>
      <c r="LEO10" s="850"/>
      <c r="LEP10" s="850"/>
      <c r="LEQ10" s="850"/>
      <c r="LER10" s="850"/>
      <c r="LES10" s="850"/>
      <c r="LET10" s="850"/>
      <c r="LEU10" s="850"/>
      <c r="LEV10" s="850"/>
      <c r="LEW10" s="850"/>
      <c r="LEX10" s="850"/>
      <c r="LEY10" s="850"/>
      <c r="LEZ10" s="850"/>
      <c r="LFA10" s="850"/>
      <c r="LFB10" s="850"/>
      <c r="LFC10" s="850"/>
      <c r="LFD10" s="850"/>
      <c r="LFE10" s="850"/>
      <c r="LFF10" s="850"/>
      <c r="LFG10" s="850"/>
      <c r="LFH10" s="850"/>
      <c r="LFI10" s="850"/>
      <c r="LFJ10" s="850"/>
      <c r="LFK10" s="850"/>
      <c r="LFL10" s="850"/>
      <c r="LFM10" s="850"/>
      <c r="LFN10" s="850"/>
      <c r="LFO10" s="850"/>
      <c r="LFP10" s="850"/>
      <c r="LFQ10" s="850"/>
      <c r="LFR10" s="850"/>
      <c r="LFS10" s="850"/>
      <c r="LFT10" s="850"/>
      <c r="LFU10" s="850"/>
      <c r="LFV10" s="850"/>
      <c r="LFW10" s="850"/>
      <c r="LFX10" s="850"/>
      <c r="LFY10" s="850"/>
      <c r="LFZ10" s="850"/>
      <c r="LGA10" s="850"/>
      <c r="LGB10" s="850"/>
      <c r="LGC10" s="850"/>
      <c r="LGD10" s="850"/>
      <c r="LGE10" s="850"/>
      <c r="LGF10" s="850"/>
      <c r="LGG10" s="850"/>
      <c r="LGH10" s="850"/>
      <c r="LGI10" s="850"/>
      <c r="LGJ10" s="850"/>
      <c r="LGK10" s="850"/>
      <c r="LGL10" s="850"/>
      <c r="LGM10" s="850"/>
      <c r="LGN10" s="850"/>
      <c r="LGO10" s="850"/>
      <c r="LGP10" s="850"/>
      <c r="LGQ10" s="850"/>
      <c r="LGR10" s="850"/>
      <c r="LGS10" s="850"/>
      <c r="LGT10" s="850"/>
      <c r="LGU10" s="850"/>
      <c r="LGV10" s="850"/>
      <c r="LGW10" s="850"/>
      <c r="LGX10" s="850"/>
      <c r="LGY10" s="850"/>
      <c r="LGZ10" s="850"/>
      <c r="LHA10" s="850"/>
      <c r="LHB10" s="850"/>
      <c r="LHC10" s="850"/>
      <c r="LHD10" s="850"/>
      <c r="LHE10" s="850"/>
      <c r="LHF10" s="850"/>
      <c r="LHG10" s="850"/>
      <c r="LHH10" s="850"/>
      <c r="LHI10" s="850"/>
      <c r="LHJ10" s="850"/>
      <c r="LHK10" s="850"/>
      <c r="LHL10" s="850"/>
      <c r="LHM10" s="850"/>
      <c r="LHN10" s="850"/>
      <c r="LHO10" s="850"/>
      <c r="LHP10" s="850"/>
      <c r="LHQ10" s="850"/>
      <c r="LHR10" s="850"/>
      <c r="LHS10" s="850"/>
      <c r="LHT10" s="850"/>
      <c r="LHU10" s="850"/>
      <c r="LHV10" s="850"/>
      <c r="LHW10" s="850"/>
      <c r="LHX10" s="850"/>
      <c r="LHY10" s="850"/>
      <c r="LHZ10" s="850"/>
      <c r="LIA10" s="850"/>
      <c r="LIB10" s="850"/>
      <c r="LIC10" s="850"/>
      <c r="LID10" s="850"/>
      <c r="LIE10" s="850"/>
      <c r="LIF10" s="850"/>
      <c r="LIG10" s="850"/>
      <c r="LIH10" s="850"/>
      <c r="LII10" s="850"/>
      <c r="LIJ10" s="850"/>
      <c r="LIK10" s="850"/>
      <c r="LIL10" s="850"/>
      <c r="LIM10" s="850"/>
      <c r="LIN10" s="850"/>
      <c r="LIO10" s="850"/>
      <c r="LIP10" s="850"/>
      <c r="LIQ10" s="850"/>
      <c r="LIR10" s="850"/>
      <c r="LIS10" s="850"/>
      <c r="LIT10" s="850"/>
      <c r="LIU10" s="850"/>
      <c r="LIV10" s="850"/>
      <c r="LIW10" s="850"/>
      <c r="LIX10" s="850"/>
      <c r="LIY10" s="850"/>
      <c r="LIZ10" s="850"/>
      <c r="LJA10" s="850"/>
      <c r="LJB10" s="850"/>
      <c r="LJC10" s="850"/>
      <c r="LJD10" s="850"/>
      <c r="LJE10" s="850"/>
      <c r="LJF10" s="850"/>
      <c r="LJG10" s="850"/>
      <c r="LJH10" s="850"/>
      <c r="LJI10" s="850"/>
      <c r="LJJ10" s="850"/>
      <c r="LJK10" s="850"/>
      <c r="LJL10" s="850"/>
      <c r="LJM10" s="850"/>
      <c r="LJN10" s="850"/>
      <c r="LJO10" s="850"/>
      <c r="LJP10" s="850"/>
      <c r="LJQ10" s="850"/>
      <c r="LJR10" s="850"/>
      <c r="LJS10" s="850"/>
      <c r="LJT10" s="850"/>
      <c r="LJU10" s="850"/>
      <c r="LJV10" s="850"/>
      <c r="LJW10" s="850"/>
      <c r="LJX10" s="850"/>
      <c r="LJY10" s="850"/>
      <c r="LJZ10" s="850"/>
      <c r="LKA10" s="850"/>
      <c r="LKB10" s="850"/>
      <c r="LKC10" s="850"/>
      <c r="LKD10" s="850"/>
      <c r="LKE10" s="850"/>
      <c r="LKF10" s="850"/>
      <c r="LKG10" s="850"/>
      <c r="LKH10" s="850"/>
      <c r="LKI10" s="850"/>
      <c r="LKJ10" s="850"/>
      <c r="LKK10" s="850"/>
      <c r="LKL10" s="850"/>
      <c r="LKM10" s="850"/>
      <c r="LKN10" s="850"/>
      <c r="LKO10" s="850"/>
      <c r="LKP10" s="850"/>
      <c r="LKQ10" s="850"/>
      <c r="LKR10" s="850"/>
      <c r="LKS10" s="850"/>
      <c r="LKT10" s="850"/>
      <c r="LKU10" s="850"/>
      <c r="LKV10" s="850"/>
      <c r="LKW10" s="850"/>
      <c r="LKX10" s="850"/>
      <c r="LKY10" s="850"/>
      <c r="LKZ10" s="850"/>
      <c r="LLA10" s="850"/>
      <c r="LLB10" s="850"/>
      <c r="LLC10" s="850"/>
      <c r="LLD10" s="850"/>
      <c r="LLE10" s="850"/>
      <c r="LLF10" s="850"/>
      <c r="LLG10" s="850"/>
      <c r="LLH10" s="850"/>
      <c r="LLI10" s="850"/>
      <c r="LLJ10" s="850"/>
      <c r="LLK10" s="850"/>
      <c r="LLL10" s="850"/>
      <c r="LLM10" s="850"/>
      <c r="LLN10" s="850"/>
      <c r="LLO10" s="850"/>
      <c r="LLP10" s="850"/>
      <c r="LLQ10" s="850"/>
      <c r="LLR10" s="850"/>
      <c r="LLS10" s="850"/>
      <c r="LLT10" s="850"/>
      <c r="LLU10" s="850"/>
      <c r="LLV10" s="850"/>
      <c r="LLW10" s="850"/>
      <c r="LLX10" s="850"/>
      <c r="LLY10" s="850"/>
      <c r="LLZ10" s="850"/>
      <c r="LMA10" s="850"/>
      <c r="LMB10" s="850"/>
      <c r="LMC10" s="850"/>
      <c r="LMD10" s="850"/>
      <c r="LME10" s="850"/>
      <c r="LMF10" s="850"/>
      <c r="LMG10" s="850"/>
      <c r="LMH10" s="850"/>
      <c r="LMI10" s="850"/>
      <c r="LMJ10" s="850"/>
      <c r="LMK10" s="850"/>
      <c r="LML10" s="850"/>
      <c r="LMM10" s="850"/>
      <c r="LMN10" s="850"/>
      <c r="LMO10" s="850"/>
      <c r="LMP10" s="850"/>
      <c r="LMQ10" s="850"/>
      <c r="LMR10" s="850"/>
      <c r="LMS10" s="850"/>
      <c r="LMT10" s="850"/>
      <c r="LMU10" s="850"/>
      <c r="LMV10" s="850"/>
      <c r="LMW10" s="850"/>
      <c r="LMX10" s="850"/>
      <c r="LMY10" s="850"/>
      <c r="LMZ10" s="850"/>
      <c r="LNA10" s="850"/>
      <c r="LNB10" s="850"/>
      <c r="LNC10" s="850"/>
      <c r="LND10" s="850"/>
      <c r="LNE10" s="850"/>
      <c r="LNF10" s="850"/>
      <c r="LNG10" s="850"/>
      <c r="LNH10" s="850"/>
      <c r="LNI10" s="850"/>
      <c r="LNJ10" s="850"/>
      <c r="LNK10" s="850"/>
      <c r="LNL10" s="850"/>
      <c r="LNM10" s="850"/>
      <c r="LNN10" s="850"/>
      <c r="LNO10" s="850"/>
      <c r="LNP10" s="850"/>
      <c r="LNQ10" s="850"/>
      <c r="LNR10" s="850"/>
      <c r="LNS10" s="850"/>
      <c r="LNT10" s="850"/>
      <c r="LNU10" s="850"/>
      <c r="LNV10" s="850"/>
      <c r="LNW10" s="850"/>
      <c r="LNX10" s="850"/>
      <c r="LNY10" s="850"/>
      <c r="LNZ10" s="850"/>
      <c r="LOA10" s="850"/>
      <c r="LOB10" s="850"/>
      <c r="LOC10" s="850"/>
      <c r="LOD10" s="850"/>
      <c r="LOE10" s="850"/>
      <c r="LOF10" s="850"/>
      <c r="LOG10" s="850"/>
      <c r="LOH10" s="850"/>
      <c r="LOI10" s="850"/>
      <c r="LOJ10" s="850"/>
      <c r="LOK10" s="850"/>
      <c r="LOL10" s="850"/>
      <c r="LOM10" s="850"/>
      <c r="LON10" s="850"/>
      <c r="LOO10" s="850"/>
      <c r="LOP10" s="850"/>
      <c r="LOQ10" s="850"/>
      <c r="LOR10" s="850"/>
      <c r="LOS10" s="850"/>
      <c r="LOT10" s="850"/>
      <c r="LOU10" s="850"/>
      <c r="LOV10" s="850"/>
      <c r="LOW10" s="850"/>
      <c r="LOX10" s="850"/>
      <c r="LOY10" s="850"/>
      <c r="LOZ10" s="850"/>
      <c r="LPA10" s="850"/>
      <c r="LPB10" s="850"/>
      <c r="LPC10" s="850"/>
      <c r="LPD10" s="850"/>
      <c r="LPE10" s="850"/>
      <c r="LPF10" s="850"/>
      <c r="LPG10" s="850"/>
      <c r="LPH10" s="850"/>
      <c r="LPI10" s="850"/>
      <c r="LPJ10" s="850"/>
      <c r="LPK10" s="850"/>
      <c r="LPL10" s="850"/>
      <c r="LPM10" s="850"/>
      <c r="LPN10" s="850"/>
      <c r="LPO10" s="850"/>
      <c r="LPP10" s="850"/>
      <c r="LPQ10" s="850"/>
      <c r="LPR10" s="850"/>
      <c r="LPS10" s="850"/>
      <c r="LPT10" s="850"/>
      <c r="LPU10" s="850"/>
      <c r="LPV10" s="850"/>
      <c r="LPW10" s="850"/>
      <c r="LPX10" s="850"/>
      <c r="LPY10" s="850"/>
      <c r="LPZ10" s="850"/>
      <c r="LQA10" s="850"/>
      <c r="LQB10" s="850"/>
      <c r="LQC10" s="850"/>
      <c r="LQD10" s="850"/>
      <c r="LQE10" s="850"/>
      <c r="LQF10" s="850"/>
      <c r="LQG10" s="850"/>
      <c r="LQH10" s="850"/>
      <c r="LQI10" s="850"/>
      <c r="LQJ10" s="850"/>
      <c r="LQK10" s="850"/>
      <c r="LQL10" s="850"/>
      <c r="LQM10" s="850"/>
      <c r="LQN10" s="850"/>
      <c r="LQO10" s="850"/>
      <c r="LQP10" s="850"/>
      <c r="LQQ10" s="850"/>
      <c r="LQR10" s="850"/>
      <c r="LQS10" s="850"/>
      <c r="LQT10" s="850"/>
      <c r="LQU10" s="850"/>
      <c r="LQV10" s="850"/>
      <c r="LQW10" s="850"/>
      <c r="LQX10" s="850"/>
      <c r="LQY10" s="850"/>
      <c r="LQZ10" s="850"/>
      <c r="LRA10" s="850"/>
      <c r="LRB10" s="850"/>
      <c r="LRC10" s="850"/>
      <c r="LRD10" s="850"/>
      <c r="LRE10" s="850"/>
      <c r="LRF10" s="850"/>
      <c r="LRG10" s="850"/>
      <c r="LRH10" s="850"/>
      <c r="LRI10" s="850"/>
      <c r="LRJ10" s="850"/>
      <c r="LRK10" s="850"/>
      <c r="LRL10" s="850"/>
      <c r="LRM10" s="850"/>
      <c r="LRN10" s="850"/>
      <c r="LRO10" s="850"/>
      <c r="LRP10" s="850"/>
      <c r="LRQ10" s="850"/>
      <c r="LRR10" s="850"/>
      <c r="LRS10" s="850"/>
      <c r="LRT10" s="850"/>
      <c r="LRU10" s="850"/>
      <c r="LRV10" s="850"/>
      <c r="LRW10" s="850"/>
      <c r="LRX10" s="850"/>
      <c r="LRY10" s="850"/>
      <c r="LRZ10" s="850"/>
      <c r="LSA10" s="850"/>
      <c r="LSB10" s="850"/>
      <c r="LSC10" s="850"/>
      <c r="LSD10" s="850"/>
      <c r="LSE10" s="850"/>
      <c r="LSF10" s="850"/>
      <c r="LSG10" s="850"/>
      <c r="LSH10" s="850"/>
      <c r="LSI10" s="850"/>
      <c r="LSJ10" s="850"/>
      <c r="LSK10" s="850"/>
      <c r="LSL10" s="850"/>
      <c r="LSM10" s="850"/>
      <c r="LSN10" s="850"/>
      <c r="LSO10" s="850"/>
      <c r="LSP10" s="850"/>
      <c r="LSQ10" s="850"/>
      <c r="LSR10" s="850"/>
      <c r="LSS10" s="850"/>
      <c r="LST10" s="850"/>
      <c r="LSU10" s="850"/>
      <c r="LSV10" s="850"/>
      <c r="LSW10" s="850"/>
      <c r="LSX10" s="850"/>
      <c r="LSY10" s="850"/>
      <c r="LSZ10" s="850"/>
      <c r="LTA10" s="850"/>
      <c r="LTB10" s="850"/>
      <c r="LTC10" s="850"/>
      <c r="LTD10" s="850"/>
      <c r="LTE10" s="850"/>
      <c r="LTF10" s="850"/>
      <c r="LTG10" s="850"/>
      <c r="LTH10" s="850"/>
      <c r="LTI10" s="850"/>
      <c r="LTJ10" s="850"/>
      <c r="LTK10" s="850"/>
      <c r="LTL10" s="850"/>
      <c r="LTM10" s="850"/>
      <c r="LTN10" s="850"/>
      <c r="LTO10" s="850"/>
      <c r="LTP10" s="850"/>
      <c r="LTQ10" s="850"/>
      <c r="LTR10" s="850"/>
      <c r="LTS10" s="850"/>
      <c r="LTT10" s="850"/>
      <c r="LTU10" s="850"/>
      <c r="LTV10" s="850"/>
      <c r="LTW10" s="850"/>
      <c r="LTX10" s="850"/>
      <c r="LTY10" s="850"/>
      <c r="LTZ10" s="850"/>
      <c r="LUA10" s="850"/>
      <c r="LUB10" s="850"/>
      <c r="LUC10" s="850"/>
      <c r="LUD10" s="850"/>
      <c r="LUE10" s="850"/>
      <c r="LUF10" s="850"/>
      <c r="LUG10" s="850"/>
      <c r="LUH10" s="850"/>
      <c r="LUI10" s="850"/>
      <c r="LUJ10" s="850"/>
      <c r="LUK10" s="850"/>
      <c r="LUL10" s="850"/>
      <c r="LUM10" s="850"/>
      <c r="LUN10" s="850"/>
      <c r="LUO10" s="850"/>
      <c r="LUP10" s="850"/>
      <c r="LUQ10" s="850"/>
      <c r="LUR10" s="850"/>
      <c r="LUS10" s="850"/>
      <c r="LUT10" s="850"/>
      <c r="LUU10" s="850"/>
      <c r="LUV10" s="850"/>
      <c r="LUW10" s="850"/>
      <c r="LUX10" s="850"/>
      <c r="LUY10" s="850"/>
      <c r="LUZ10" s="850"/>
      <c r="LVA10" s="850"/>
      <c r="LVB10" s="850"/>
      <c r="LVC10" s="850"/>
      <c r="LVD10" s="850"/>
      <c r="LVE10" s="850"/>
      <c r="LVF10" s="850"/>
      <c r="LVG10" s="850"/>
      <c r="LVH10" s="850"/>
      <c r="LVI10" s="850"/>
      <c r="LVJ10" s="850"/>
      <c r="LVK10" s="850"/>
      <c r="LVL10" s="850"/>
      <c r="LVM10" s="850"/>
      <c r="LVN10" s="850"/>
      <c r="LVO10" s="850"/>
      <c r="LVP10" s="850"/>
      <c r="LVQ10" s="850"/>
      <c r="LVR10" s="850"/>
      <c r="LVS10" s="850"/>
      <c r="LVT10" s="850"/>
      <c r="LVU10" s="850"/>
      <c r="LVV10" s="850"/>
      <c r="LVW10" s="850"/>
      <c r="LVX10" s="850"/>
      <c r="LVY10" s="850"/>
      <c r="LVZ10" s="850"/>
      <c r="LWA10" s="850"/>
      <c r="LWB10" s="850"/>
      <c r="LWC10" s="850"/>
      <c r="LWD10" s="850"/>
      <c r="LWE10" s="850"/>
      <c r="LWF10" s="850"/>
      <c r="LWG10" s="850"/>
      <c r="LWH10" s="850"/>
      <c r="LWI10" s="850"/>
      <c r="LWJ10" s="850"/>
      <c r="LWK10" s="850"/>
      <c r="LWL10" s="850"/>
      <c r="LWM10" s="850"/>
      <c r="LWN10" s="850"/>
      <c r="LWO10" s="850"/>
      <c r="LWP10" s="850"/>
      <c r="LWQ10" s="850"/>
      <c r="LWR10" s="850"/>
      <c r="LWS10" s="850"/>
      <c r="LWT10" s="850"/>
      <c r="LWU10" s="850"/>
      <c r="LWV10" s="850"/>
      <c r="LWW10" s="850"/>
      <c r="LWX10" s="850"/>
      <c r="LWY10" s="850"/>
      <c r="LWZ10" s="850"/>
      <c r="LXA10" s="850"/>
      <c r="LXB10" s="850"/>
      <c r="LXC10" s="850"/>
      <c r="LXD10" s="850"/>
      <c r="LXE10" s="850"/>
      <c r="LXF10" s="850"/>
      <c r="LXG10" s="850"/>
      <c r="LXH10" s="850"/>
      <c r="LXI10" s="850"/>
      <c r="LXJ10" s="850"/>
      <c r="LXK10" s="850"/>
      <c r="LXL10" s="850"/>
      <c r="LXM10" s="850"/>
      <c r="LXN10" s="850"/>
      <c r="LXO10" s="850"/>
      <c r="LXP10" s="850"/>
      <c r="LXQ10" s="850"/>
      <c r="LXR10" s="850"/>
      <c r="LXS10" s="850"/>
      <c r="LXT10" s="850"/>
      <c r="LXU10" s="850"/>
      <c r="LXV10" s="850"/>
      <c r="LXW10" s="850"/>
      <c r="LXX10" s="850"/>
      <c r="LXY10" s="850"/>
      <c r="LXZ10" s="850"/>
      <c r="LYA10" s="850"/>
      <c r="LYB10" s="850"/>
      <c r="LYC10" s="850"/>
      <c r="LYD10" s="850"/>
      <c r="LYE10" s="850"/>
      <c r="LYF10" s="850"/>
      <c r="LYG10" s="850"/>
      <c r="LYH10" s="850"/>
      <c r="LYI10" s="850"/>
      <c r="LYJ10" s="850"/>
      <c r="LYK10" s="850"/>
      <c r="LYL10" s="850"/>
      <c r="LYM10" s="850"/>
      <c r="LYN10" s="850"/>
      <c r="LYO10" s="850"/>
      <c r="LYP10" s="850"/>
      <c r="LYQ10" s="850"/>
      <c r="LYR10" s="850"/>
      <c r="LYS10" s="850"/>
      <c r="LYT10" s="850"/>
      <c r="LYU10" s="850"/>
      <c r="LYV10" s="850"/>
      <c r="LYW10" s="850"/>
      <c r="LYX10" s="850"/>
      <c r="LYY10" s="850"/>
      <c r="LYZ10" s="850"/>
      <c r="LZA10" s="850"/>
      <c r="LZB10" s="850"/>
      <c r="LZC10" s="850"/>
      <c r="LZD10" s="850"/>
      <c r="LZE10" s="850"/>
      <c r="LZF10" s="850"/>
      <c r="LZG10" s="850"/>
      <c r="LZH10" s="850"/>
      <c r="LZI10" s="850"/>
      <c r="LZJ10" s="850"/>
      <c r="LZK10" s="850"/>
      <c r="LZL10" s="850"/>
      <c r="LZM10" s="850"/>
      <c r="LZN10" s="850"/>
      <c r="LZO10" s="850"/>
      <c r="LZP10" s="850"/>
      <c r="LZQ10" s="850"/>
      <c r="LZR10" s="850"/>
      <c r="LZS10" s="850"/>
      <c r="LZT10" s="850"/>
      <c r="LZU10" s="850"/>
      <c r="LZV10" s="850"/>
      <c r="LZW10" s="850"/>
      <c r="LZX10" s="850"/>
      <c r="LZY10" s="850"/>
      <c r="LZZ10" s="850"/>
      <c r="MAA10" s="850"/>
      <c r="MAB10" s="850"/>
      <c r="MAC10" s="850"/>
      <c r="MAD10" s="850"/>
      <c r="MAE10" s="850"/>
      <c r="MAF10" s="850"/>
      <c r="MAG10" s="850"/>
      <c r="MAH10" s="850"/>
      <c r="MAI10" s="850"/>
      <c r="MAJ10" s="850"/>
      <c r="MAK10" s="850"/>
      <c r="MAL10" s="850"/>
      <c r="MAM10" s="850"/>
      <c r="MAN10" s="850"/>
      <c r="MAO10" s="850"/>
      <c r="MAP10" s="850"/>
      <c r="MAQ10" s="850"/>
      <c r="MAR10" s="850"/>
      <c r="MAS10" s="850"/>
      <c r="MAT10" s="850"/>
      <c r="MAU10" s="850"/>
      <c r="MAV10" s="850"/>
      <c r="MAW10" s="850"/>
      <c r="MAX10" s="850"/>
      <c r="MAY10" s="850"/>
      <c r="MAZ10" s="850"/>
      <c r="MBA10" s="850"/>
      <c r="MBB10" s="850"/>
      <c r="MBC10" s="850"/>
      <c r="MBD10" s="850"/>
      <c r="MBE10" s="850"/>
      <c r="MBF10" s="850"/>
      <c r="MBG10" s="850"/>
      <c r="MBH10" s="850"/>
      <c r="MBI10" s="850"/>
      <c r="MBJ10" s="850"/>
      <c r="MBK10" s="850"/>
      <c r="MBL10" s="850"/>
      <c r="MBM10" s="850"/>
      <c r="MBN10" s="850"/>
      <c r="MBO10" s="850"/>
      <c r="MBP10" s="850"/>
      <c r="MBQ10" s="850"/>
      <c r="MBR10" s="850"/>
      <c r="MBS10" s="850"/>
      <c r="MBT10" s="850"/>
      <c r="MBU10" s="850"/>
      <c r="MBV10" s="850"/>
      <c r="MBW10" s="850"/>
      <c r="MBX10" s="850"/>
      <c r="MBY10" s="850"/>
      <c r="MBZ10" s="850"/>
      <c r="MCA10" s="850"/>
      <c r="MCB10" s="850"/>
      <c r="MCC10" s="850"/>
      <c r="MCD10" s="850"/>
      <c r="MCE10" s="850"/>
      <c r="MCF10" s="850"/>
      <c r="MCG10" s="850"/>
      <c r="MCH10" s="850"/>
      <c r="MCI10" s="850"/>
      <c r="MCJ10" s="850"/>
      <c r="MCK10" s="850"/>
      <c r="MCL10" s="850"/>
      <c r="MCM10" s="850"/>
      <c r="MCN10" s="850"/>
      <c r="MCO10" s="850"/>
      <c r="MCP10" s="850"/>
      <c r="MCQ10" s="850"/>
      <c r="MCR10" s="850"/>
      <c r="MCS10" s="850"/>
      <c r="MCT10" s="850"/>
      <c r="MCU10" s="850"/>
      <c r="MCV10" s="850"/>
      <c r="MCW10" s="850"/>
      <c r="MCX10" s="850"/>
      <c r="MCY10" s="850"/>
      <c r="MCZ10" s="850"/>
      <c r="MDA10" s="850"/>
      <c r="MDB10" s="850"/>
      <c r="MDC10" s="850"/>
      <c r="MDD10" s="850"/>
      <c r="MDE10" s="850"/>
      <c r="MDF10" s="850"/>
      <c r="MDG10" s="850"/>
      <c r="MDH10" s="850"/>
      <c r="MDI10" s="850"/>
      <c r="MDJ10" s="850"/>
      <c r="MDK10" s="850"/>
      <c r="MDL10" s="850"/>
      <c r="MDM10" s="850"/>
      <c r="MDN10" s="850"/>
      <c r="MDO10" s="850"/>
      <c r="MDP10" s="850"/>
      <c r="MDQ10" s="850"/>
      <c r="MDR10" s="850"/>
      <c r="MDS10" s="850"/>
      <c r="MDT10" s="850"/>
      <c r="MDU10" s="850"/>
      <c r="MDV10" s="850"/>
      <c r="MDW10" s="850"/>
      <c r="MDX10" s="850"/>
      <c r="MDY10" s="850"/>
      <c r="MDZ10" s="850"/>
      <c r="MEA10" s="850"/>
      <c r="MEB10" s="850"/>
      <c r="MEC10" s="850"/>
      <c r="MED10" s="850"/>
      <c r="MEE10" s="850"/>
      <c r="MEF10" s="850"/>
      <c r="MEG10" s="850"/>
      <c r="MEH10" s="850"/>
      <c r="MEI10" s="850"/>
      <c r="MEJ10" s="850"/>
      <c r="MEK10" s="850"/>
      <c r="MEL10" s="850"/>
      <c r="MEM10" s="850"/>
      <c r="MEN10" s="850"/>
      <c r="MEO10" s="850"/>
      <c r="MEP10" s="850"/>
      <c r="MEQ10" s="850"/>
      <c r="MER10" s="850"/>
      <c r="MES10" s="850"/>
      <c r="MET10" s="850"/>
      <c r="MEU10" s="850"/>
      <c r="MEV10" s="850"/>
      <c r="MEW10" s="850"/>
      <c r="MEX10" s="850"/>
      <c r="MEY10" s="850"/>
      <c r="MEZ10" s="850"/>
      <c r="MFA10" s="850"/>
      <c r="MFB10" s="850"/>
      <c r="MFC10" s="850"/>
      <c r="MFD10" s="850"/>
      <c r="MFE10" s="850"/>
      <c r="MFF10" s="850"/>
      <c r="MFG10" s="850"/>
      <c r="MFH10" s="850"/>
      <c r="MFI10" s="850"/>
      <c r="MFJ10" s="850"/>
      <c r="MFK10" s="850"/>
      <c r="MFL10" s="850"/>
      <c r="MFM10" s="850"/>
      <c r="MFN10" s="850"/>
      <c r="MFO10" s="850"/>
      <c r="MFP10" s="850"/>
      <c r="MFQ10" s="850"/>
      <c r="MFR10" s="850"/>
      <c r="MFS10" s="850"/>
      <c r="MFT10" s="850"/>
      <c r="MFU10" s="850"/>
      <c r="MFV10" s="850"/>
      <c r="MFW10" s="850"/>
      <c r="MFX10" s="850"/>
      <c r="MFY10" s="850"/>
      <c r="MFZ10" s="850"/>
      <c r="MGA10" s="850"/>
      <c r="MGB10" s="850"/>
      <c r="MGC10" s="850"/>
      <c r="MGD10" s="850"/>
      <c r="MGE10" s="850"/>
      <c r="MGF10" s="850"/>
      <c r="MGG10" s="850"/>
      <c r="MGH10" s="850"/>
      <c r="MGI10" s="850"/>
      <c r="MGJ10" s="850"/>
      <c r="MGK10" s="850"/>
      <c r="MGL10" s="850"/>
      <c r="MGM10" s="850"/>
      <c r="MGN10" s="850"/>
      <c r="MGO10" s="850"/>
      <c r="MGP10" s="850"/>
      <c r="MGQ10" s="850"/>
      <c r="MGR10" s="850"/>
      <c r="MGS10" s="850"/>
      <c r="MGT10" s="850"/>
      <c r="MGU10" s="850"/>
      <c r="MGV10" s="850"/>
      <c r="MGW10" s="850"/>
      <c r="MGX10" s="850"/>
      <c r="MGY10" s="850"/>
      <c r="MGZ10" s="850"/>
      <c r="MHA10" s="850"/>
      <c r="MHB10" s="850"/>
      <c r="MHC10" s="850"/>
      <c r="MHD10" s="850"/>
      <c r="MHE10" s="850"/>
      <c r="MHF10" s="850"/>
      <c r="MHG10" s="850"/>
      <c r="MHH10" s="850"/>
      <c r="MHI10" s="850"/>
      <c r="MHJ10" s="850"/>
      <c r="MHK10" s="850"/>
      <c r="MHL10" s="850"/>
      <c r="MHM10" s="850"/>
      <c r="MHN10" s="850"/>
      <c r="MHO10" s="850"/>
      <c r="MHP10" s="850"/>
      <c r="MHQ10" s="850"/>
      <c r="MHR10" s="850"/>
      <c r="MHS10" s="850"/>
      <c r="MHT10" s="850"/>
      <c r="MHU10" s="850"/>
      <c r="MHV10" s="850"/>
      <c r="MHW10" s="850"/>
      <c r="MHX10" s="850"/>
      <c r="MHY10" s="850"/>
      <c r="MHZ10" s="850"/>
      <c r="MIA10" s="850"/>
      <c r="MIB10" s="850"/>
      <c r="MIC10" s="850"/>
      <c r="MID10" s="850"/>
      <c r="MIE10" s="850"/>
      <c r="MIF10" s="850"/>
      <c r="MIG10" s="850"/>
      <c r="MIH10" s="850"/>
      <c r="MII10" s="850"/>
      <c r="MIJ10" s="850"/>
      <c r="MIK10" s="850"/>
      <c r="MIL10" s="850"/>
      <c r="MIM10" s="850"/>
      <c r="MIN10" s="850"/>
      <c r="MIO10" s="850"/>
      <c r="MIP10" s="850"/>
      <c r="MIQ10" s="850"/>
      <c r="MIR10" s="850"/>
      <c r="MIS10" s="850"/>
      <c r="MIT10" s="850"/>
      <c r="MIU10" s="850"/>
      <c r="MIV10" s="850"/>
      <c r="MIW10" s="850"/>
      <c r="MIX10" s="850"/>
      <c r="MIY10" s="850"/>
      <c r="MIZ10" s="850"/>
      <c r="MJA10" s="850"/>
      <c r="MJB10" s="850"/>
      <c r="MJC10" s="850"/>
      <c r="MJD10" s="850"/>
      <c r="MJE10" s="850"/>
      <c r="MJF10" s="850"/>
      <c r="MJG10" s="850"/>
      <c r="MJH10" s="850"/>
      <c r="MJI10" s="850"/>
      <c r="MJJ10" s="850"/>
      <c r="MJK10" s="850"/>
      <c r="MJL10" s="850"/>
      <c r="MJM10" s="850"/>
      <c r="MJN10" s="850"/>
      <c r="MJO10" s="850"/>
      <c r="MJP10" s="850"/>
      <c r="MJQ10" s="850"/>
      <c r="MJR10" s="850"/>
      <c r="MJS10" s="850"/>
      <c r="MJT10" s="850"/>
      <c r="MJU10" s="850"/>
      <c r="MJV10" s="850"/>
      <c r="MJW10" s="850"/>
      <c r="MJX10" s="850"/>
      <c r="MJY10" s="850"/>
      <c r="MJZ10" s="850"/>
      <c r="MKA10" s="850"/>
      <c r="MKB10" s="850"/>
      <c r="MKC10" s="850"/>
      <c r="MKD10" s="850"/>
      <c r="MKE10" s="850"/>
      <c r="MKF10" s="850"/>
      <c r="MKG10" s="850"/>
      <c r="MKH10" s="850"/>
      <c r="MKI10" s="850"/>
      <c r="MKJ10" s="850"/>
      <c r="MKK10" s="850"/>
      <c r="MKL10" s="850"/>
      <c r="MKM10" s="850"/>
      <c r="MKN10" s="850"/>
      <c r="MKO10" s="850"/>
      <c r="MKP10" s="850"/>
      <c r="MKQ10" s="850"/>
      <c r="MKR10" s="850"/>
      <c r="MKS10" s="850"/>
      <c r="MKT10" s="850"/>
      <c r="MKU10" s="850"/>
      <c r="MKV10" s="850"/>
      <c r="MKW10" s="850"/>
      <c r="MKX10" s="850"/>
      <c r="MKY10" s="850"/>
      <c r="MKZ10" s="850"/>
      <c r="MLA10" s="850"/>
      <c r="MLB10" s="850"/>
      <c r="MLC10" s="850"/>
      <c r="MLD10" s="850"/>
      <c r="MLE10" s="850"/>
      <c r="MLF10" s="850"/>
      <c r="MLG10" s="850"/>
      <c r="MLH10" s="850"/>
      <c r="MLI10" s="850"/>
      <c r="MLJ10" s="850"/>
      <c r="MLK10" s="850"/>
      <c r="MLL10" s="850"/>
      <c r="MLM10" s="850"/>
      <c r="MLN10" s="850"/>
      <c r="MLO10" s="850"/>
      <c r="MLP10" s="850"/>
      <c r="MLQ10" s="850"/>
      <c r="MLR10" s="850"/>
      <c r="MLS10" s="850"/>
      <c r="MLT10" s="850"/>
      <c r="MLU10" s="850"/>
      <c r="MLV10" s="850"/>
      <c r="MLW10" s="850"/>
      <c r="MLX10" s="850"/>
      <c r="MLY10" s="850"/>
      <c r="MLZ10" s="850"/>
      <c r="MMA10" s="850"/>
      <c r="MMB10" s="850"/>
      <c r="MMC10" s="850"/>
      <c r="MMD10" s="850"/>
      <c r="MME10" s="850"/>
      <c r="MMF10" s="850"/>
      <c r="MMG10" s="850"/>
      <c r="MMH10" s="850"/>
      <c r="MMI10" s="850"/>
      <c r="MMJ10" s="850"/>
      <c r="MMK10" s="850"/>
      <c r="MML10" s="850"/>
      <c r="MMM10" s="850"/>
      <c r="MMN10" s="850"/>
      <c r="MMO10" s="850"/>
      <c r="MMP10" s="850"/>
      <c r="MMQ10" s="850"/>
      <c r="MMR10" s="850"/>
      <c r="MMS10" s="850"/>
      <c r="MMT10" s="850"/>
      <c r="MMU10" s="850"/>
      <c r="MMV10" s="850"/>
      <c r="MMW10" s="850"/>
      <c r="MMX10" s="850"/>
      <c r="MMY10" s="850"/>
      <c r="MMZ10" s="850"/>
      <c r="MNA10" s="850"/>
      <c r="MNB10" s="850"/>
      <c r="MNC10" s="850"/>
      <c r="MND10" s="850"/>
      <c r="MNE10" s="850"/>
      <c r="MNF10" s="850"/>
      <c r="MNG10" s="850"/>
      <c r="MNH10" s="850"/>
      <c r="MNI10" s="850"/>
      <c r="MNJ10" s="850"/>
      <c r="MNK10" s="850"/>
      <c r="MNL10" s="850"/>
      <c r="MNM10" s="850"/>
      <c r="MNN10" s="850"/>
      <c r="MNO10" s="850"/>
      <c r="MNP10" s="850"/>
      <c r="MNQ10" s="850"/>
      <c r="MNR10" s="850"/>
      <c r="MNS10" s="850"/>
      <c r="MNT10" s="850"/>
      <c r="MNU10" s="850"/>
      <c r="MNV10" s="850"/>
      <c r="MNW10" s="850"/>
      <c r="MNX10" s="850"/>
      <c r="MNY10" s="850"/>
      <c r="MNZ10" s="850"/>
      <c r="MOA10" s="850"/>
      <c r="MOB10" s="850"/>
      <c r="MOC10" s="850"/>
      <c r="MOD10" s="850"/>
      <c r="MOE10" s="850"/>
      <c r="MOF10" s="850"/>
      <c r="MOG10" s="850"/>
      <c r="MOH10" s="850"/>
      <c r="MOI10" s="850"/>
      <c r="MOJ10" s="850"/>
      <c r="MOK10" s="850"/>
      <c r="MOL10" s="850"/>
      <c r="MOM10" s="850"/>
      <c r="MON10" s="850"/>
      <c r="MOO10" s="850"/>
      <c r="MOP10" s="850"/>
      <c r="MOQ10" s="850"/>
      <c r="MOR10" s="850"/>
      <c r="MOS10" s="850"/>
      <c r="MOT10" s="850"/>
      <c r="MOU10" s="850"/>
      <c r="MOV10" s="850"/>
      <c r="MOW10" s="850"/>
      <c r="MOX10" s="850"/>
      <c r="MOY10" s="850"/>
      <c r="MOZ10" s="850"/>
      <c r="MPA10" s="850"/>
      <c r="MPB10" s="850"/>
      <c r="MPC10" s="850"/>
      <c r="MPD10" s="850"/>
      <c r="MPE10" s="850"/>
      <c r="MPF10" s="850"/>
      <c r="MPG10" s="850"/>
      <c r="MPH10" s="850"/>
      <c r="MPI10" s="850"/>
      <c r="MPJ10" s="850"/>
      <c r="MPK10" s="850"/>
      <c r="MPL10" s="850"/>
      <c r="MPM10" s="850"/>
      <c r="MPN10" s="850"/>
      <c r="MPO10" s="850"/>
      <c r="MPP10" s="850"/>
      <c r="MPQ10" s="850"/>
      <c r="MPR10" s="850"/>
      <c r="MPS10" s="850"/>
      <c r="MPT10" s="850"/>
      <c r="MPU10" s="850"/>
      <c r="MPV10" s="850"/>
      <c r="MPW10" s="850"/>
      <c r="MPX10" s="850"/>
      <c r="MPY10" s="850"/>
      <c r="MPZ10" s="850"/>
      <c r="MQA10" s="850"/>
      <c r="MQB10" s="850"/>
      <c r="MQC10" s="850"/>
      <c r="MQD10" s="850"/>
      <c r="MQE10" s="850"/>
      <c r="MQF10" s="850"/>
      <c r="MQG10" s="850"/>
      <c r="MQH10" s="850"/>
      <c r="MQI10" s="850"/>
      <c r="MQJ10" s="850"/>
      <c r="MQK10" s="850"/>
      <c r="MQL10" s="850"/>
      <c r="MQM10" s="850"/>
      <c r="MQN10" s="850"/>
      <c r="MQO10" s="850"/>
      <c r="MQP10" s="850"/>
      <c r="MQQ10" s="850"/>
      <c r="MQR10" s="850"/>
      <c r="MQS10" s="850"/>
      <c r="MQT10" s="850"/>
      <c r="MQU10" s="850"/>
      <c r="MQV10" s="850"/>
      <c r="MQW10" s="850"/>
      <c r="MQX10" s="850"/>
      <c r="MQY10" s="850"/>
      <c r="MQZ10" s="850"/>
      <c r="MRA10" s="850"/>
      <c r="MRB10" s="850"/>
      <c r="MRC10" s="850"/>
      <c r="MRD10" s="850"/>
      <c r="MRE10" s="850"/>
      <c r="MRF10" s="850"/>
      <c r="MRG10" s="850"/>
      <c r="MRH10" s="850"/>
      <c r="MRI10" s="850"/>
      <c r="MRJ10" s="850"/>
      <c r="MRK10" s="850"/>
      <c r="MRL10" s="850"/>
      <c r="MRM10" s="850"/>
      <c r="MRN10" s="850"/>
      <c r="MRO10" s="850"/>
      <c r="MRP10" s="850"/>
      <c r="MRQ10" s="850"/>
      <c r="MRR10" s="850"/>
      <c r="MRS10" s="850"/>
      <c r="MRT10" s="850"/>
      <c r="MRU10" s="850"/>
      <c r="MRV10" s="850"/>
      <c r="MRW10" s="850"/>
      <c r="MRX10" s="850"/>
      <c r="MRY10" s="850"/>
      <c r="MRZ10" s="850"/>
      <c r="MSA10" s="850"/>
      <c r="MSB10" s="850"/>
      <c r="MSC10" s="850"/>
      <c r="MSD10" s="850"/>
      <c r="MSE10" s="850"/>
      <c r="MSF10" s="850"/>
      <c r="MSG10" s="850"/>
      <c r="MSH10" s="850"/>
      <c r="MSI10" s="850"/>
      <c r="MSJ10" s="850"/>
      <c r="MSK10" s="850"/>
      <c r="MSL10" s="850"/>
      <c r="MSM10" s="850"/>
      <c r="MSN10" s="850"/>
      <c r="MSO10" s="850"/>
      <c r="MSP10" s="850"/>
      <c r="MSQ10" s="850"/>
      <c r="MSR10" s="850"/>
      <c r="MSS10" s="850"/>
      <c r="MST10" s="850"/>
      <c r="MSU10" s="850"/>
      <c r="MSV10" s="850"/>
      <c r="MSW10" s="850"/>
      <c r="MSX10" s="850"/>
      <c r="MSY10" s="850"/>
      <c r="MSZ10" s="850"/>
      <c r="MTA10" s="850"/>
      <c r="MTB10" s="850"/>
      <c r="MTC10" s="850"/>
      <c r="MTD10" s="850"/>
      <c r="MTE10" s="850"/>
      <c r="MTF10" s="850"/>
      <c r="MTG10" s="850"/>
      <c r="MTH10" s="850"/>
      <c r="MTI10" s="850"/>
      <c r="MTJ10" s="850"/>
      <c r="MTK10" s="850"/>
      <c r="MTL10" s="850"/>
      <c r="MTM10" s="850"/>
      <c r="MTN10" s="850"/>
      <c r="MTO10" s="850"/>
      <c r="MTP10" s="850"/>
      <c r="MTQ10" s="850"/>
      <c r="MTR10" s="850"/>
      <c r="MTS10" s="850"/>
      <c r="MTT10" s="850"/>
      <c r="MTU10" s="850"/>
      <c r="MTV10" s="850"/>
      <c r="MTW10" s="850"/>
      <c r="MTX10" s="850"/>
      <c r="MTY10" s="850"/>
      <c r="MTZ10" s="850"/>
      <c r="MUA10" s="850"/>
      <c r="MUB10" s="850"/>
      <c r="MUC10" s="850"/>
      <c r="MUD10" s="850"/>
      <c r="MUE10" s="850"/>
      <c r="MUF10" s="850"/>
      <c r="MUG10" s="850"/>
      <c r="MUH10" s="850"/>
      <c r="MUI10" s="850"/>
      <c r="MUJ10" s="850"/>
      <c r="MUK10" s="850"/>
      <c r="MUL10" s="850"/>
      <c r="MUM10" s="850"/>
      <c r="MUN10" s="850"/>
      <c r="MUO10" s="850"/>
      <c r="MUP10" s="850"/>
      <c r="MUQ10" s="850"/>
      <c r="MUR10" s="850"/>
      <c r="MUS10" s="850"/>
      <c r="MUT10" s="850"/>
      <c r="MUU10" s="850"/>
      <c r="MUV10" s="850"/>
      <c r="MUW10" s="850"/>
      <c r="MUX10" s="850"/>
      <c r="MUY10" s="850"/>
      <c r="MUZ10" s="850"/>
      <c r="MVA10" s="850"/>
      <c r="MVB10" s="850"/>
      <c r="MVC10" s="850"/>
      <c r="MVD10" s="850"/>
      <c r="MVE10" s="850"/>
      <c r="MVF10" s="850"/>
      <c r="MVG10" s="850"/>
      <c r="MVH10" s="850"/>
      <c r="MVI10" s="850"/>
      <c r="MVJ10" s="850"/>
      <c r="MVK10" s="850"/>
      <c r="MVL10" s="850"/>
      <c r="MVM10" s="850"/>
      <c r="MVN10" s="850"/>
      <c r="MVO10" s="850"/>
      <c r="MVP10" s="850"/>
      <c r="MVQ10" s="850"/>
      <c r="MVR10" s="850"/>
      <c r="MVS10" s="850"/>
      <c r="MVT10" s="850"/>
      <c r="MVU10" s="850"/>
      <c r="MVV10" s="850"/>
      <c r="MVW10" s="850"/>
      <c r="MVX10" s="850"/>
      <c r="MVY10" s="850"/>
      <c r="MVZ10" s="850"/>
      <c r="MWA10" s="850"/>
      <c r="MWB10" s="850"/>
      <c r="MWC10" s="850"/>
      <c r="MWD10" s="850"/>
      <c r="MWE10" s="850"/>
      <c r="MWF10" s="850"/>
      <c r="MWG10" s="850"/>
      <c r="MWH10" s="850"/>
      <c r="MWI10" s="850"/>
      <c r="MWJ10" s="850"/>
      <c r="MWK10" s="850"/>
      <c r="MWL10" s="850"/>
      <c r="MWM10" s="850"/>
      <c r="MWN10" s="850"/>
      <c r="MWO10" s="850"/>
      <c r="MWP10" s="850"/>
      <c r="MWQ10" s="850"/>
      <c r="MWR10" s="850"/>
      <c r="MWS10" s="850"/>
      <c r="MWT10" s="850"/>
      <c r="MWU10" s="850"/>
      <c r="MWV10" s="850"/>
      <c r="MWW10" s="850"/>
      <c r="MWX10" s="850"/>
      <c r="MWY10" s="850"/>
      <c r="MWZ10" s="850"/>
      <c r="MXA10" s="850"/>
      <c r="MXB10" s="850"/>
      <c r="MXC10" s="850"/>
      <c r="MXD10" s="850"/>
      <c r="MXE10" s="850"/>
      <c r="MXF10" s="850"/>
      <c r="MXG10" s="850"/>
      <c r="MXH10" s="850"/>
      <c r="MXI10" s="850"/>
      <c r="MXJ10" s="850"/>
      <c r="MXK10" s="850"/>
      <c r="MXL10" s="850"/>
      <c r="MXM10" s="850"/>
      <c r="MXN10" s="850"/>
      <c r="MXO10" s="850"/>
      <c r="MXP10" s="850"/>
      <c r="MXQ10" s="850"/>
      <c r="MXR10" s="850"/>
      <c r="MXS10" s="850"/>
      <c r="MXT10" s="850"/>
      <c r="MXU10" s="850"/>
      <c r="MXV10" s="850"/>
      <c r="MXW10" s="850"/>
      <c r="MXX10" s="850"/>
      <c r="MXY10" s="850"/>
      <c r="MXZ10" s="850"/>
      <c r="MYA10" s="850"/>
      <c r="MYB10" s="850"/>
      <c r="MYC10" s="850"/>
      <c r="MYD10" s="850"/>
      <c r="MYE10" s="850"/>
      <c r="MYF10" s="850"/>
      <c r="MYG10" s="850"/>
      <c r="MYH10" s="850"/>
      <c r="MYI10" s="850"/>
      <c r="MYJ10" s="850"/>
      <c r="MYK10" s="850"/>
      <c r="MYL10" s="850"/>
      <c r="MYM10" s="850"/>
      <c r="MYN10" s="850"/>
      <c r="MYO10" s="850"/>
      <c r="MYP10" s="850"/>
      <c r="MYQ10" s="850"/>
      <c r="MYR10" s="850"/>
      <c r="MYS10" s="850"/>
      <c r="MYT10" s="850"/>
      <c r="MYU10" s="850"/>
      <c r="MYV10" s="850"/>
      <c r="MYW10" s="850"/>
      <c r="MYX10" s="850"/>
      <c r="MYY10" s="850"/>
      <c r="MYZ10" s="850"/>
      <c r="MZA10" s="850"/>
      <c r="MZB10" s="850"/>
      <c r="MZC10" s="850"/>
      <c r="MZD10" s="850"/>
      <c r="MZE10" s="850"/>
      <c r="MZF10" s="850"/>
      <c r="MZG10" s="850"/>
      <c r="MZH10" s="850"/>
      <c r="MZI10" s="850"/>
      <c r="MZJ10" s="850"/>
      <c r="MZK10" s="850"/>
      <c r="MZL10" s="850"/>
      <c r="MZM10" s="850"/>
      <c r="MZN10" s="850"/>
      <c r="MZO10" s="850"/>
      <c r="MZP10" s="850"/>
      <c r="MZQ10" s="850"/>
      <c r="MZR10" s="850"/>
      <c r="MZS10" s="850"/>
      <c r="MZT10" s="850"/>
      <c r="MZU10" s="850"/>
      <c r="MZV10" s="850"/>
      <c r="MZW10" s="850"/>
      <c r="MZX10" s="850"/>
      <c r="MZY10" s="850"/>
      <c r="MZZ10" s="850"/>
      <c r="NAA10" s="850"/>
      <c r="NAB10" s="850"/>
      <c r="NAC10" s="850"/>
      <c r="NAD10" s="850"/>
      <c r="NAE10" s="850"/>
      <c r="NAF10" s="850"/>
      <c r="NAG10" s="850"/>
      <c r="NAH10" s="850"/>
      <c r="NAI10" s="850"/>
      <c r="NAJ10" s="850"/>
      <c r="NAK10" s="850"/>
      <c r="NAL10" s="850"/>
      <c r="NAM10" s="850"/>
      <c r="NAN10" s="850"/>
      <c r="NAO10" s="850"/>
      <c r="NAP10" s="850"/>
      <c r="NAQ10" s="850"/>
      <c r="NAR10" s="850"/>
      <c r="NAS10" s="850"/>
      <c r="NAT10" s="850"/>
      <c r="NAU10" s="850"/>
      <c r="NAV10" s="850"/>
      <c r="NAW10" s="850"/>
      <c r="NAX10" s="850"/>
      <c r="NAY10" s="850"/>
      <c r="NAZ10" s="850"/>
      <c r="NBA10" s="850"/>
      <c r="NBB10" s="850"/>
      <c r="NBC10" s="850"/>
      <c r="NBD10" s="850"/>
      <c r="NBE10" s="850"/>
      <c r="NBF10" s="850"/>
      <c r="NBG10" s="850"/>
      <c r="NBH10" s="850"/>
      <c r="NBI10" s="850"/>
      <c r="NBJ10" s="850"/>
      <c r="NBK10" s="850"/>
      <c r="NBL10" s="850"/>
      <c r="NBM10" s="850"/>
      <c r="NBN10" s="850"/>
      <c r="NBO10" s="850"/>
      <c r="NBP10" s="850"/>
      <c r="NBQ10" s="850"/>
      <c r="NBR10" s="850"/>
      <c r="NBS10" s="850"/>
      <c r="NBT10" s="850"/>
      <c r="NBU10" s="850"/>
      <c r="NBV10" s="850"/>
      <c r="NBW10" s="850"/>
      <c r="NBX10" s="850"/>
      <c r="NBY10" s="850"/>
      <c r="NBZ10" s="850"/>
      <c r="NCA10" s="850"/>
      <c r="NCB10" s="850"/>
      <c r="NCC10" s="850"/>
      <c r="NCD10" s="850"/>
      <c r="NCE10" s="850"/>
      <c r="NCF10" s="850"/>
      <c r="NCG10" s="850"/>
      <c r="NCH10" s="850"/>
      <c r="NCI10" s="850"/>
      <c r="NCJ10" s="850"/>
      <c r="NCK10" s="850"/>
      <c r="NCL10" s="850"/>
      <c r="NCM10" s="850"/>
      <c r="NCN10" s="850"/>
      <c r="NCO10" s="850"/>
      <c r="NCP10" s="850"/>
      <c r="NCQ10" s="850"/>
      <c r="NCR10" s="850"/>
      <c r="NCS10" s="850"/>
      <c r="NCT10" s="850"/>
      <c r="NCU10" s="850"/>
      <c r="NCV10" s="850"/>
      <c r="NCW10" s="850"/>
      <c r="NCX10" s="850"/>
      <c r="NCY10" s="850"/>
      <c r="NCZ10" s="850"/>
      <c r="NDA10" s="850"/>
      <c r="NDB10" s="850"/>
      <c r="NDC10" s="850"/>
      <c r="NDD10" s="850"/>
      <c r="NDE10" s="850"/>
      <c r="NDF10" s="850"/>
      <c r="NDG10" s="850"/>
      <c r="NDH10" s="850"/>
      <c r="NDI10" s="850"/>
      <c r="NDJ10" s="850"/>
      <c r="NDK10" s="850"/>
      <c r="NDL10" s="850"/>
      <c r="NDM10" s="850"/>
      <c r="NDN10" s="850"/>
      <c r="NDO10" s="850"/>
      <c r="NDP10" s="850"/>
      <c r="NDQ10" s="850"/>
      <c r="NDR10" s="850"/>
      <c r="NDS10" s="850"/>
      <c r="NDT10" s="850"/>
      <c r="NDU10" s="850"/>
      <c r="NDV10" s="850"/>
      <c r="NDW10" s="850"/>
      <c r="NDX10" s="850"/>
      <c r="NDY10" s="850"/>
      <c r="NDZ10" s="850"/>
      <c r="NEA10" s="850"/>
      <c r="NEB10" s="850"/>
      <c r="NEC10" s="850"/>
      <c r="NED10" s="850"/>
      <c r="NEE10" s="850"/>
      <c r="NEF10" s="850"/>
      <c r="NEG10" s="850"/>
      <c r="NEH10" s="850"/>
      <c r="NEI10" s="850"/>
      <c r="NEJ10" s="850"/>
      <c r="NEK10" s="850"/>
      <c r="NEL10" s="850"/>
      <c r="NEM10" s="850"/>
      <c r="NEN10" s="850"/>
      <c r="NEO10" s="850"/>
      <c r="NEP10" s="850"/>
      <c r="NEQ10" s="850"/>
      <c r="NER10" s="850"/>
      <c r="NES10" s="850"/>
      <c r="NET10" s="850"/>
      <c r="NEU10" s="850"/>
      <c r="NEV10" s="850"/>
      <c r="NEW10" s="850"/>
      <c r="NEX10" s="850"/>
      <c r="NEY10" s="850"/>
      <c r="NEZ10" s="850"/>
      <c r="NFA10" s="850"/>
      <c r="NFB10" s="850"/>
      <c r="NFC10" s="850"/>
      <c r="NFD10" s="850"/>
      <c r="NFE10" s="850"/>
      <c r="NFF10" s="850"/>
      <c r="NFG10" s="850"/>
      <c r="NFH10" s="850"/>
      <c r="NFI10" s="850"/>
      <c r="NFJ10" s="850"/>
      <c r="NFK10" s="850"/>
      <c r="NFL10" s="850"/>
      <c r="NFM10" s="850"/>
      <c r="NFN10" s="850"/>
      <c r="NFO10" s="850"/>
      <c r="NFP10" s="850"/>
      <c r="NFQ10" s="850"/>
      <c r="NFR10" s="850"/>
      <c r="NFS10" s="850"/>
      <c r="NFT10" s="850"/>
      <c r="NFU10" s="850"/>
      <c r="NFV10" s="850"/>
      <c r="NFW10" s="850"/>
      <c r="NFX10" s="850"/>
      <c r="NFY10" s="850"/>
      <c r="NFZ10" s="850"/>
      <c r="NGA10" s="850"/>
      <c r="NGB10" s="850"/>
      <c r="NGC10" s="850"/>
      <c r="NGD10" s="850"/>
      <c r="NGE10" s="850"/>
      <c r="NGF10" s="850"/>
      <c r="NGG10" s="850"/>
      <c r="NGH10" s="850"/>
      <c r="NGI10" s="850"/>
      <c r="NGJ10" s="850"/>
      <c r="NGK10" s="850"/>
      <c r="NGL10" s="850"/>
      <c r="NGM10" s="850"/>
      <c r="NGN10" s="850"/>
      <c r="NGO10" s="850"/>
      <c r="NGP10" s="850"/>
      <c r="NGQ10" s="850"/>
      <c r="NGR10" s="850"/>
      <c r="NGS10" s="850"/>
      <c r="NGT10" s="850"/>
      <c r="NGU10" s="850"/>
      <c r="NGV10" s="850"/>
      <c r="NGW10" s="850"/>
      <c r="NGX10" s="850"/>
      <c r="NGY10" s="850"/>
      <c r="NGZ10" s="850"/>
      <c r="NHA10" s="850"/>
      <c r="NHB10" s="850"/>
      <c r="NHC10" s="850"/>
      <c r="NHD10" s="850"/>
      <c r="NHE10" s="850"/>
      <c r="NHF10" s="850"/>
      <c r="NHG10" s="850"/>
      <c r="NHH10" s="850"/>
      <c r="NHI10" s="850"/>
      <c r="NHJ10" s="850"/>
      <c r="NHK10" s="850"/>
      <c r="NHL10" s="850"/>
      <c r="NHM10" s="850"/>
      <c r="NHN10" s="850"/>
      <c r="NHO10" s="850"/>
      <c r="NHP10" s="850"/>
      <c r="NHQ10" s="850"/>
      <c r="NHR10" s="850"/>
      <c r="NHS10" s="850"/>
      <c r="NHT10" s="850"/>
      <c r="NHU10" s="850"/>
      <c r="NHV10" s="850"/>
      <c r="NHW10" s="850"/>
      <c r="NHX10" s="850"/>
      <c r="NHY10" s="850"/>
      <c r="NHZ10" s="850"/>
      <c r="NIA10" s="850"/>
      <c r="NIB10" s="850"/>
      <c r="NIC10" s="850"/>
      <c r="NID10" s="850"/>
      <c r="NIE10" s="850"/>
      <c r="NIF10" s="850"/>
      <c r="NIG10" s="850"/>
      <c r="NIH10" s="850"/>
      <c r="NII10" s="850"/>
      <c r="NIJ10" s="850"/>
      <c r="NIK10" s="850"/>
      <c r="NIL10" s="850"/>
      <c r="NIM10" s="850"/>
      <c r="NIN10" s="850"/>
      <c r="NIO10" s="850"/>
      <c r="NIP10" s="850"/>
      <c r="NIQ10" s="850"/>
      <c r="NIR10" s="850"/>
      <c r="NIS10" s="850"/>
      <c r="NIT10" s="850"/>
      <c r="NIU10" s="850"/>
      <c r="NIV10" s="850"/>
      <c r="NIW10" s="850"/>
      <c r="NIX10" s="850"/>
      <c r="NIY10" s="850"/>
      <c r="NIZ10" s="850"/>
      <c r="NJA10" s="850"/>
      <c r="NJB10" s="850"/>
      <c r="NJC10" s="850"/>
      <c r="NJD10" s="850"/>
      <c r="NJE10" s="850"/>
      <c r="NJF10" s="850"/>
      <c r="NJG10" s="850"/>
      <c r="NJH10" s="850"/>
      <c r="NJI10" s="850"/>
      <c r="NJJ10" s="850"/>
      <c r="NJK10" s="850"/>
      <c r="NJL10" s="850"/>
      <c r="NJM10" s="850"/>
      <c r="NJN10" s="850"/>
      <c r="NJO10" s="850"/>
      <c r="NJP10" s="850"/>
      <c r="NJQ10" s="850"/>
      <c r="NJR10" s="850"/>
      <c r="NJS10" s="850"/>
      <c r="NJT10" s="850"/>
      <c r="NJU10" s="850"/>
      <c r="NJV10" s="850"/>
      <c r="NJW10" s="850"/>
      <c r="NJX10" s="850"/>
      <c r="NJY10" s="850"/>
      <c r="NJZ10" s="850"/>
      <c r="NKA10" s="850"/>
      <c r="NKB10" s="850"/>
      <c r="NKC10" s="850"/>
      <c r="NKD10" s="850"/>
      <c r="NKE10" s="850"/>
      <c r="NKF10" s="850"/>
      <c r="NKG10" s="850"/>
      <c r="NKH10" s="850"/>
      <c r="NKI10" s="850"/>
      <c r="NKJ10" s="850"/>
      <c r="NKK10" s="850"/>
      <c r="NKL10" s="850"/>
      <c r="NKM10" s="850"/>
      <c r="NKN10" s="850"/>
      <c r="NKO10" s="850"/>
      <c r="NKP10" s="850"/>
      <c r="NKQ10" s="850"/>
      <c r="NKR10" s="850"/>
      <c r="NKS10" s="850"/>
      <c r="NKT10" s="850"/>
      <c r="NKU10" s="850"/>
      <c r="NKV10" s="850"/>
      <c r="NKW10" s="850"/>
      <c r="NKX10" s="850"/>
      <c r="NKY10" s="850"/>
      <c r="NKZ10" s="850"/>
      <c r="NLA10" s="850"/>
      <c r="NLB10" s="850"/>
      <c r="NLC10" s="850"/>
      <c r="NLD10" s="850"/>
      <c r="NLE10" s="850"/>
      <c r="NLF10" s="850"/>
      <c r="NLG10" s="850"/>
      <c r="NLH10" s="850"/>
      <c r="NLI10" s="850"/>
      <c r="NLJ10" s="850"/>
      <c r="NLK10" s="850"/>
      <c r="NLL10" s="850"/>
      <c r="NLM10" s="850"/>
      <c r="NLN10" s="850"/>
      <c r="NLO10" s="850"/>
      <c r="NLP10" s="850"/>
      <c r="NLQ10" s="850"/>
      <c r="NLR10" s="850"/>
      <c r="NLS10" s="850"/>
      <c r="NLT10" s="850"/>
      <c r="NLU10" s="850"/>
      <c r="NLV10" s="850"/>
      <c r="NLW10" s="850"/>
      <c r="NLX10" s="850"/>
      <c r="NLY10" s="850"/>
      <c r="NLZ10" s="850"/>
      <c r="NMA10" s="850"/>
      <c r="NMB10" s="850"/>
      <c r="NMC10" s="850"/>
      <c r="NMD10" s="850"/>
      <c r="NME10" s="850"/>
      <c r="NMF10" s="850"/>
      <c r="NMG10" s="850"/>
      <c r="NMH10" s="850"/>
      <c r="NMI10" s="850"/>
      <c r="NMJ10" s="850"/>
      <c r="NMK10" s="850"/>
      <c r="NML10" s="850"/>
      <c r="NMM10" s="850"/>
      <c r="NMN10" s="850"/>
      <c r="NMO10" s="850"/>
      <c r="NMP10" s="850"/>
      <c r="NMQ10" s="850"/>
      <c r="NMR10" s="850"/>
      <c r="NMS10" s="850"/>
      <c r="NMT10" s="850"/>
      <c r="NMU10" s="850"/>
      <c r="NMV10" s="850"/>
      <c r="NMW10" s="850"/>
      <c r="NMX10" s="850"/>
      <c r="NMY10" s="850"/>
      <c r="NMZ10" s="850"/>
      <c r="NNA10" s="850"/>
      <c r="NNB10" s="850"/>
      <c r="NNC10" s="850"/>
      <c r="NND10" s="850"/>
      <c r="NNE10" s="850"/>
      <c r="NNF10" s="850"/>
      <c r="NNG10" s="850"/>
      <c r="NNH10" s="850"/>
      <c r="NNI10" s="850"/>
      <c r="NNJ10" s="850"/>
      <c r="NNK10" s="850"/>
      <c r="NNL10" s="850"/>
      <c r="NNM10" s="850"/>
      <c r="NNN10" s="850"/>
      <c r="NNO10" s="850"/>
      <c r="NNP10" s="850"/>
      <c r="NNQ10" s="850"/>
      <c r="NNR10" s="850"/>
      <c r="NNS10" s="850"/>
      <c r="NNT10" s="850"/>
      <c r="NNU10" s="850"/>
      <c r="NNV10" s="850"/>
      <c r="NNW10" s="850"/>
      <c r="NNX10" s="850"/>
      <c r="NNY10" s="850"/>
      <c r="NNZ10" s="850"/>
      <c r="NOA10" s="850"/>
      <c r="NOB10" s="850"/>
      <c r="NOC10" s="850"/>
      <c r="NOD10" s="850"/>
      <c r="NOE10" s="850"/>
      <c r="NOF10" s="850"/>
      <c r="NOG10" s="850"/>
      <c r="NOH10" s="850"/>
      <c r="NOI10" s="850"/>
      <c r="NOJ10" s="850"/>
      <c r="NOK10" s="850"/>
      <c r="NOL10" s="850"/>
      <c r="NOM10" s="850"/>
      <c r="NON10" s="850"/>
      <c r="NOO10" s="850"/>
      <c r="NOP10" s="850"/>
      <c r="NOQ10" s="850"/>
      <c r="NOR10" s="850"/>
      <c r="NOS10" s="850"/>
      <c r="NOT10" s="850"/>
      <c r="NOU10" s="850"/>
      <c r="NOV10" s="850"/>
      <c r="NOW10" s="850"/>
      <c r="NOX10" s="850"/>
      <c r="NOY10" s="850"/>
      <c r="NOZ10" s="850"/>
      <c r="NPA10" s="850"/>
      <c r="NPB10" s="850"/>
      <c r="NPC10" s="850"/>
      <c r="NPD10" s="850"/>
      <c r="NPE10" s="850"/>
      <c r="NPF10" s="850"/>
      <c r="NPG10" s="850"/>
      <c r="NPH10" s="850"/>
      <c r="NPI10" s="850"/>
      <c r="NPJ10" s="850"/>
      <c r="NPK10" s="850"/>
      <c r="NPL10" s="850"/>
      <c r="NPM10" s="850"/>
      <c r="NPN10" s="850"/>
      <c r="NPO10" s="850"/>
      <c r="NPP10" s="850"/>
      <c r="NPQ10" s="850"/>
      <c r="NPR10" s="850"/>
      <c r="NPS10" s="850"/>
      <c r="NPT10" s="850"/>
      <c r="NPU10" s="850"/>
      <c r="NPV10" s="850"/>
      <c r="NPW10" s="850"/>
      <c r="NPX10" s="850"/>
      <c r="NPY10" s="850"/>
      <c r="NPZ10" s="850"/>
      <c r="NQA10" s="850"/>
      <c r="NQB10" s="850"/>
      <c r="NQC10" s="850"/>
      <c r="NQD10" s="850"/>
      <c r="NQE10" s="850"/>
      <c r="NQF10" s="850"/>
      <c r="NQG10" s="850"/>
      <c r="NQH10" s="850"/>
      <c r="NQI10" s="850"/>
      <c r="NQJ10" s="850"/>
      <c r="NQK10" s="850"/>
      <c r="NQL10" s="850"/>
      <c r="NQM10" s="850"/>
      <c r="NQN10" s="850"/>
      <c r="NQO10" s="850"/>
      <c r="NQP10" s="850"/>
      <c r="NQQ10" s="850"/>
      <c r="NQR10" s="850"/>
      <c r="NQS10" s="850"/>
      <c r="NQT10" s="850"/>
      <c r="NQU10" s="850"/>
      <c r="NQV10" s="850"/>
      <c r="NQW10" s="850"/>
      <c r="NQX10" s="850"/>
      <c r="NQY10" s="850"/>
      <c r="NQZ10" s="850"/>
      <c r="NRA10" s="850"/>
      <c r="NRB10" s="850"/>
      <c r="NRC10" s="850"/>
      <c r="NRD10" s="850"/>
      <c r="NRE10" s="850"/>
      <c r="NRF10" s="850"/>
      <c r="NRG10" s="850"/>
      <c r="NRH10" s="850"/>
      <c r="NRI10" s="850"/>
      <c r="NRJ10" s="850"/>
      <c r="NRK10" s="850"/>
      <c r="NRL10" s="850"/>
      <c r="NRM10" s="850"/>
      <c r="NRN10" s="850"/>
      <c r="NRO10" s="850"/>
      <c r="NRP10" s="850"/>
      <c r="NRQ10" s="850"/>
      <c r="NRR10" s="850"/>
      <c r="NRS10" s="850"/>
      <c r="NRT10" s="850"/>
      <c r="NRU10" s="850"/>
      <c r="NRV10" s="850"/>
      <c r="NRW10" s="850"/>
      <c r="NRX10" s="850"/>
      <c r="NRY10" s="850"/>
      <c r="NRZ10" s="850"/>
      <c r="NSA10" s="850"/>
      <c r="NSB10" s="850"/>
      <c r="NSC10" s="850"/>
      <c r="NSD10" s="850"/>
      <c r="NSE10" s="850"/>
      <c r="NSF10" s="850"/>
      <c r="NSG10" s="850"/>
      <c r="NSH10" s="850"/>
      <c r="NSI10" s="850"/>
      <c r="NSJ10" s="850"/>
      <c r="NSK10" s="850"/>
      <c r="NSL10" s="850"/>
      <c r="NSM10" s="850"/>
      <c r="NSN10" s="850"/>
      <c r="NSO10" s="850"/>
      <c r="NSP10" s="850"/>
      <c r="NSQ10" s="850"/>
      <c r="NSR10" s="850"/>
      <c r="NSS10" s="850"/>
      <c r="NST10" s="850"/>
      <c r="NSU10" s="850"/>
      <c r="NSV10" s="850"/>
      <c r="NSW10" s="850"/>
      <c r="NSX10" s="850"/>
      <c r="NSY10" s="850"/>
      <c r="NSZ10" s="850"/>
      <c r="NTA10" s="850"/>
      <c r="NTB10" s="850"/>
      <c r="NTC10" s="850"/>
      <c r="NTD10" s="850"/>
      <c r="NTE10" s="850"/>
      <c r="NTF10" s="850"/>
      <c r="NTG10" s="850"/>
      <c r="NTH10" s="850"/>
      <c r="NTI10" s="850"/>
      <c r="NTJ10" s="850"/>
      <c r="NTK10" s="850"/>
      <c r="NTL10" s="850"/>
      <c r="NTM10" s="850"/>
      <c r="NTN10" s="850"/>
      <c r="NTO10" s="850"/>
      <c r="NTP10" s="850"/>
      <c r="NTQ10" s="850"/>
      <c r="NTR10" s="850"/>
      <c r="NTS10" s="850"/>
      <c r="NTT10" s="850"/>
      <c r="NTU10" s="850"/>
      <c r="NTV10" s="850"/>
      <c r="NTW10" s="850"/>
      <c r="NTX10" s="850"/>
      <c r="NTY10" s="850"/>
      <c r="NTZ10" s="850"/>
      <c r="NUA10" s="850"/>
      <c r="NUB10" s="850"/>
      <c r="NUC10" s="850"/>
      <c r="NUD10" s="850"/>
      <c r="NUE10" s="850"/>
      <c r="NUF10" s="850"/>
      <c r="NUG10" s="850"/>
      <c r="NUH10" s="850"/>
      <c r="NUI10" s="850"/>
      <c r="NUJ10" s="850"/>
      <c r="NUK10" s="850"/>
      <c r="NUL10" s="850"/>
      <c r="NUM10" s="850"/>
      <c r="NUN10" s="850"/>
      <c r="NUO10" s="850"/>
      <c r="NUP10" s="850"/>
      <c r="NUQ10" s="850"/>
      <c r="NUR10" s="850"/>
      <c r="NUS10" s="850"/>
      <c r="NUT10" s="850"/>
      <c r="NUU10" s="850"/>
      <c r="NUV10" s="850"/>
      <c r="NUW10" s="850"/>
      <c r="NUX10" s="850"/>
      <c r="NUY10" s="850"/>
      <c r="NUZ10" s="850"/>
      <c r="NVA10" s="850"/>
      <c r="NVB10" s="850"/>
      <c r="NVC10" s="850"/>
      <c r="NVD10" s="850"/>
      <c r="NVE10" s="850"/>
      <c r="NVF10" s="850"/>
      <c r="NVG10" s="850"/>
      <c r="NVH10" s="850"/>
      <c r="NVI10" s="850"/>
      <c r="NVJ10" s="850"/>
      <c r="NVK10" s="850"/>
      <c r="NVL10" s="850"/>
      <c r="NVM10" s="850"/>
      <c r="NVN10" s="850"/>
      <c r="NVO10" s="850"/>
      <c r="NVP10" s="850"/>
      <c r="NVQ10" s="850"/>
      <c r="NVR10" s="850"/>
      <c r="NVS10" s="850"/>
      <c r="NVT10" s="850"/>
      <c r="NVU10" s="850"/>
      <c r="NVV10" s="850"/>
      <c r="NVW10" s="850"/>
      <c r="NVX10" s="850"/>
      <c r="NVY10" s="850"/>
      <c r="NVZ10" s="850"/>
      <c r="NWA10" s="850"/>
      <c r="NWB10" s="850"/>
      <c r="NWC10" s="850"/>
      <c r="NWD10" s="850"/>
      <c r="NWE10" s="850"/>
      <c r="NWF10" s="850"/>
      <c r="NWG10" s="850"/>
      <c r="NWH10" s="850"/>
      <c r="NWI10" s="850"/>
      <c r="NWJ10" s="850"/>
      <c r="NWK10" s="850"/>
      <c r="NWL10" s="850"/>
      <c r="NWM10" s="850"/>
      <c r="NWN10" s="850"/>
      <c r="NWO10" s="850"/>
      <c r="NWP10" s="850"/>
      <c r="NWQ10" s="850"/>
      <c r="NWR10" s="850"/>
      <c r="NWS10" s="850"/>
      <c r="NWT10" s="850"/>
      <c r="NWU10" s="850"/>
      <c r="NWV10" s="850"/>
      <c r="NWW10" s="850"/>
      <c r="NWX10" s="850"/>
      <c r="NWY10" s="850"/>
      <c r="NWZ10" s="850"/>
      <c r="NXA10" s="850"/>
      <c r="NXB10" s="850"/>
      <c r="NXC10" s="850"/>
      <c r="NXD10" s="850"/>
      <c r="NXE10" s="850"/>
      <c r="NXF10" s="850"/>
      <c r="NXG10" s="850"/>
      <c r="NXH10" s="850"/>
      <c r="NXI10" s="850"/>
      <c r="NXJ10" s="850"/>
      <c r="NXK10" s="850"/>
      <c r="NXL10" s="850"/>
      <c r="NXM10" s="850"/>
      <c r="NXN10" s="850"/>
      <c r="NXO10" s="850"/>
      <c r="NXP10" s="850"/>
      <c r="NXQ10" s="850"/>
      <c r="NXR10" s="850"/>
      <c r="NXS10" s="850"/>
      <c r="NXT10" s="850"/>
      <c r="NXU10" s="850"/>
      <c r="NXV10" s="850"/>
      <c r="NXW10" s="850"/>
      <c r="NXX10" s="850"/>
      <c r="NXY10" s="850"/>
      <c r="NXZ10" s="850"/>
      <c r="NYA10" s="850"/>
      <c r="NYB10" s="850"/>
      <c r="NYC10" s="850"/>
      <c r="NYD10" s="850"/>
      <c r="NYE10" s="850"/>
      <c r="NYF10" s="850"/>
      <c r="NYG10" s="850"/>
      <c r="NYH10" s="850"/>
      <c r="NYI10" s="850"/>
      <c r="NYJ10" s="850"/>
      <c r="NYK10" s="850"/>
      <c r="NYL10" s="850"/>
      <c r="NYM10" s="850"/>
      <c r="NYN10" s="850"/>
      <c r="NYO10" s="850"/>
      <c r="NYP10" s="850"/>
      <c r="NYQ10" s="850"/>
      <c r="NYR10" s="850"/>
      <c r="NYS10" s="850"/>
      <c r="NYT10" s="850"/>
      <c r="NYU10" s="850"/>
      <c r="NYV10" s="850"/>
      <c r="NYW10" s="850"/>
      <c r="NYX10" s="850"/>
      <c r="NYY10" s="850"/>
      <c r="NYZ10" s="850"/>
      <c r="NZA10" s="850"/>
      <c r="NZB10" s="850"/>
      <c r="NZC10" s="850"/>
      <c r="NZD10" s="850"/>
      <c r="NZE10" s="850"/>
      <c r="NZF10" s="850"/>
      <c r="NZG10" s="850"/>
      <c r="NZH10" s="850"/>
      <c r="NZI10" s="850"/>
      <c r="NZJ10" s="850"/>
      <c r="NZK10" s="850"/>
      <c r="NZL10" s="850"/>
      <c r="NZM10" s="850"/>
      <c r="NZN10" s="850"/>
      <c r="NZO10" s="850"/>
      <c r="NZP10" s="850"/>
      <c r="NZQ10" s="850"/>
      <c r="NZR10" s="850"/>
      <c r="NZS10" s="850"/>
      <c r="NZT10" s="850"/>
      <c r="NZU10" s="850"/>
      <c r="NZV10" s="850"/>
      <c r="NZW10" s="850"/>
      <c r="NZX10" s="850"/>
      <c r="NZY10" s="850"/>
      <c r="NZZ10" s="850"/>
      <c r="OAA10" s="850"/>
      <c r="OAB10" s="850"/>
      <c r="OAC10" s="850"/>
      <c r="OAD10" s="850"/>
      <c r="OAE10" s="850"/>
      <c r="OAF10" s="850"/>
      <c r="OAG10" s="850"/>
      <c r="OAH10" s="850"/>
      <c r="OAI10" s="850"/>
      <c r="OAJ10" s="850"/>
      <c r="OAK10" s="850"/>
      <c r="OAL10" s="850"/>
      <c r="OAM10" s="850"/>
      <c r="OAN10" s="850"/>
      <c r="OAO10" s="850"/>
      <c r="OAP10" s="850"/>
      <c r="OAQ10" s="850"/>
      <c r="OAR10" s="850"/>
      <c r="OAS10" s="850"/>
      <c r="OAT10" s="850"/>
      <c r="OAU10" s="850"/>
      <c r="OAV10" s="850"/>
      <c r="OAW10" s="850"/>
      <c r="OAX10" s="850"/>
      <c r="OAY10" s="850"/>
      <c r="OAZ10" s="850"/>
      <c r="OBA10" s="850"/>
      <c r="OBB10" s="850"/>
      <c r="OBC10" s="850"/>
      <c r="OBD10" s="850"/>
      <c r="OBE10" s="850"/>
      <c r="OBF10" s="850"/>
      <c r="OBG10" s="850"/>
      <c r="OBH10" s="850"/>
      <c r="OBI10" s="850"/>
      <c r="OBJ10" s="850"/>
      <c r="OBK10" s="850"/>
      <c r="OBL10" s="850"/>
      <c r="OBM10" s="850"/>
      <c r="OBN10" s="850"/>
      <c r="OBO10" s="850"/>
      <c r="OBP10" s="850"/>
      <c r="OBQ10" s="850"/>
      <c r="OBR10" s="850"/>
      <c r="OBS10" s="850"/>
      <c r="OBT10" s="850"/>
      <c r="OBU10" s="850"/>
      <c r="OBV10" s="850"/>
      <c r="OBW10" s="850"/>
      <c r="OBX10" s="850"/>
      <c r="OBY10" s="850"/>
      <c r="OBZ10" s="850"/>
      <c r="OCA10" s="850"/>
      <c r="OCB10" s="850"/>
      <c r="OCC10" s="850"/>
      <c r="OCD10" s="850"/>
      <c r="OCE10" s="850"/>
      <c r="OCF10" s="850"/>
      <c r="OCG10" s="850"/>
      <c r="OCH10" s="850"/>
      <c r="OCI10" s="850"/>
      <c r="OCJ10" s="850"/>
      <c r="OCK10" s="850"/>
      <c r="OCL10" s="850"/>
      <c r="OCM10" s="850"/>
      <c r="OCN10" s="850"/>
      <c r="OCO10" s="850"/>
      <c r="OCP10" s="850"/>
      <c r="OCQ10" s="850"/>
      <c r="OCR10" s="850"/>
      <c r="OCS10" s="850"/>
      <c r="OCT10" s="850"/>
      <c r="OCU10" s="850"/>
      <c r="OCV10" s="850"/>
      <c r="OCW10" s="850"/>
      <c r="OCX10" s="850"/>
      <c r="OCY10" s="850"/>
      <c r="OCZ10" s="850"/>
      <c r="ODA10" s="850"/>
      <c r="ODB10" s="850"/>
      <c r="ODC10" s="850"/>
      <c r="ODD10" s="850"/>
      <c r="ODE10" s="850"/>
      <c r="ODF10" s="850"/>
      <c r="ODG10" s="850"/>
      <c r="ODH10" s="850"/>
      <c r="ODI10" s="850"/>
      <c r="ODJ10" s="850"/>
      <c r="ODK10" s="850"/>
      <c r="ODL10" s="850"/>
      <c r="ODM10" s="850"/>
      <c r="ODN10" s="850"/>
      <c r="ODO10" s="850"/>
      <c r="ODP10" s="850"/>
      <c r="ODQ10" s="850"/>
      <c r="ODR10" s="850"/>
      <c r="ODS10" s="850"/>
      <c r="ODT10" s="850"/>
      <c r="ODU10" s="850"/>
      <c r="ODV10" s="850"/>
      <c r="ODW10" s="850"/>
      <c r="ODX10" s="850"/>
      <c r="ODY10" s="850"/>
      <c r="ODZ10" s="850"/>
      <c r="OEA10" s="850"/>
      <c r="OEB10" s="850"/>
      <c r="OEC10" s="850"/>
      <c r="OED10" s="850"/>
      <c r="OEE10" s="850"/>
      <c r="OEF10" s="850"/>
      <c r="OEG10" s="850"/>
      <c r="OEH10" s="850"/>
      <c r="OEI10" s="850"/>
      <c r="OEJ10" s="850"/>
      <c r="OEK10" s="850"/>
      <c r="OEL10" s="850"/>
      <c r="OEM10" s="850"/>
      <c r="OEN10" s="850"/>
      <c r="OEO10" s="850"/>
      <c r="OEP10" s="850"/>
      <c r="OEQ10" s="850"/>
      <c r="OER10" s="850"/>
      <c r="OES10" s="850"/>
      <c r="OET10" s="850"/>
      <c r="OEU10" s="850"/>
      <c r="OEV10" s="850"/>
      <c r="OEW10" s="850"/>
      <c r="OEX10" s="850"/>
      <c r="OEY10" s="850"/>
      <c r="OEZ10" s="850"/>
      <c r="OFA10" s="850"/>
      <c r="OFB10" s="850"/>
      <c r="OFC10" s="850"/>
      <c r="OFD10" s="850"/>
      <c r="OFE10" s="850"/>
      <c r="OFF10" s="850"/>
      <c r="OFG10" s="850"/>
      <c r="OFH10" s="850"/>
      <c r="OFI10" s="850"/>
      <c r="OFJ10" s="850"/>
      <c r="OFK10" s="850"/>
      <c r="OFL10" s="850"/>
      <c r="OFM10" s="850"/>
      <c r="OFN10" s="850"/>
      <c r="OFO10" s="850"/>
      <c r="OFP10" s="850"/>
      <c r="OFQ10" s="850"/>
      <c r="OFR10" s="850"/>
      <c r="OFS10" s="850"/>
      <c r="OFT10" s="850"/>
      <c r="OFU10" s="850"/>
      <c r="OFV10" s="850"/>
      <c r="OFW10" s="850"/>
      <c r="OFX10" s="850"/>
      <c r="OFY10" s="850"/>
      <c r="OFZ10" s="850"/>
      <c r="OGA10" s="850"/>
      <c r="OGB10" s="850"/>
      <c r="OGC10" s="850"/>
      <c r="OGD10" s="850"/>
      <c r="OGE10" s="850"/>
      <c r="OGF10" s="850"/>
      <c r="OGG10" s="850"/>
      <c r="OGH10" s="850"/>
      <c r="OGI10" s="850"/>
      <c r="OGJ10" s="850"/>
      <c r="OGK10" s="850"/>
      <c r="OGL10" s="850"/>
      <c r="OGM10" s="850"/>
      <c r="OGN10" s="850"/>
      <c r="OGO10" s="850"/>
      <c r="OGP10" s="850"/>
      <c r="OGQ10" s="850"/>
      <c r="OGR10" s="850"/>
      <c r="OGS10" s="850"/>
      <c r="OGT10" s="850"/>
      <c r="OGU10" s="850"/>
      <c r="OGV10" s="850"/>
      <c r="OGW10" s="850"/>
      <c r="OGX10" s="850"/>
      <c r="OGY10" s="850"/>
      <c r="OGZ10" s="850"/>
      <c r="OHA10" s="850"/>
      <c r="OHB10" s="850"/>
      <c r="OHC10" s="850"/>
      <c r="OHD10" s="850"/>
      <c r="OHE10" s="850"/>
      <c r="OHF10" s="850"/>
      <c r="OHG10" s="850"/>
      <c r="OHH10" s="850"/>
      <c r="OHI10" s="850"/>
      <c r="OHJ10" s="850"/>
      <c r="OHK10" s="850"/>
      <c r="OHL10" s="850"/>
      <c r="OHM10" s="850"/>
      <c r="OHN10" s="850"/>
      <c r="OHO10" s="850"/>
      <c r="OHP10" s="850"/>
      <c r="OHQ10" s="850"/>
      <c r="OHR10" s="850"/>
      <c r="OHS10" s="850"/>
      <c r="OHT10" s="850"/>
      <c r="OHU10" s="850"/>
      <c r="OHV10" s="850"/>
      <c r="OHW10" s="850"/>
      <c r="OHX10" s="850"/>
      <c r="OHY10" s="850"/>
      <c r="OHZ10" s="850"/>
      <c r="OIA10" s="850"/>
      <c r="OIB10" s="850"/>
      <c r="OIC10" s="850"/>
      <c r="OID10" s="850"/>
      <c r="OIE10" s="850"/>
      <c r="OIF10" s="850"/>
      <c r="OIG10" s="850"/>
      <c r="OIH10" s="850"/>
      <c r="OII10" s="850"/>
      <c r="OIJ10" s="850"/>
      <c r="OIK10" s="850"/>
      <c r="OIL10" s="850"/>
      <c r="OIM10" s="850"/>
      <c r="OIN10" s="850"/>
      <c r="OIO10" s="850"/>
      <c r="OIP10" s="850"/>
      <c r="OIQ10" s="850"/>
      <c r="OIR10" s="850"/>
      <c r="OIS10" s="850"/>
      <c r="OIT10" s="850"/>
      <c r="OIU10" s="850"/>
      <c r="OIV10" s="850"/>
      <c r="OIW10" s="850"/>
      <c r="OIX10" s="850"/>
      <c r="OIY10" s="850"/>
      <c r="OIZ10" s="850"/>
      <c r="OJA10" s="850"/>
      <c r="OJB10" s="850"/>
      <c r="OJC10" s="850"/>
      <c r="OJD10" s="850"/>
      <c r="OJE10" s="850"/>
      <c r="OJF10" s="850"/>
      <c r="OJG10" s="850"/>
      <c r="OJH10" s="850"/>
      <c r="OJI10" s="850"/>
      <c r="OJJ10" s="850"/>
      <c r="OJK10" s="850"/>
      <c r="OJL10" s="850"/>
      <c r="OJM10" s="850"/>
      <c r="OJN10" s="850"/>
      <c r="OJO10" s="850"/>
      <c r="OJP10" s="850"/>
      <c r="OJQ10" s="850"/>
      <c r="OJR10" s="850"/>
      <c r="OJS10" s="850"/>
      <c r="OJT10" s="850"/>
      <c r="OJU10" s="850"/>
      <c r="OJV10" s="850"/>
      <c r="OJW10" s="850"/>
      <c r="OJX10" s="850"/>
      <c r="OJY10" s="850"/>
      <c r="OJZ10" s="850"/>
      <c r="OKA10" s="850"/>
      <c r="OKB10" s="850"/>
      <c r="OKC10" s="850"/>
      <c r="OKD10" s="850"/>
      <c r="OKE10" s="850"/>
      <c r="OKF10" s="850"/>
      <c r="OKG10" s="850"/>
      <c r="OKH10" s="850"/>
      <c r="OKI10" s="850"/>
      <c r="OKJ10" s="850"/>
      <c r="OKK10" s="850"/>
      <c r="OKL10" s="850"/>
      <c r="OKM10" s="850"/>
      <c r="OKN10" s="850"/>
      <c r="OKO10" s="850"/>
      <c r="OKP10" s="850"/>
      <c r="OKQ10" s="850"/>
      <c r="OKR10" s="850"/>
      <c r="OKS10" s="850"/>
      <c r="OKT10" s="850"/>
      <c r="OKU10" s="850"/>
      <c r="OKV10" s="850"/>
      <c r="OKW10" s="850"/>
      <c r="OKX10" s="850"/>
      <c r="OKY10" s="850"/>
      <c r="OKZ10" s="850"/>
      <c r="OLA10" s="850"/>
      <c r="OLB10" s="850"/>
      <c r="OLC10" s="850"/>
      <c r="OLD10" s="850"/>
      <c r="OLE10" s="850"/>
      <c r="OLF10" s="850"/>
      <c r="OLG10" s="850"/>
      <c r="OLH10" s="850"/>
      <c r="OLI10" s="850"/>
      <c r="OLJ10" s="850"/>
      <c r="OLK10" s="850"/>
      <c r="OLL10" s="850"/>
      <c r="OLM10" s="850"/>
      <c r="OLN10" s="850"/>
      <c r="OLO10" s="850"/>
      <c r="OLP10" s="850"/>
      <c r="OLQ10" s="850"/>
      <c r="OLR10" s="850"/>
      <c r="OLS10" s="850"/>
      <c r="OLT10" s="850"/>
      <c r="OLU10" s="850"/>
      <c r="OLV10" s="850"/>
      <c r="OLW10" s="850"/>
      <c r="OLX10" s="850"/>
      <c r="OLY10" s="850"/>
      <c r="OLZ10" s="850"/>
      <c r="OMA10" s="850"/>
      <c r="OMB10" s="850"/>
      <c r="OMC10" s="850"/>
      <c r="OMD10" s="850"/>
      <c r="OME10" s="850"/>
      <c r="OMF10" s="850"/>
      <c r="OMG10" s="850"/>
      <c r="OMH10" s="850"/>
      <c r="OMI10" s="850"/>
      <c r="OMJ10" s="850"/>
      <c r="OMK10" s="850"/>
      <c r="OML10" s="850"/>
      <c r="OMM10" s="850"/>
      <c r="OMN10" s="850"/>
      <c r="OMO10" s="850"/>
      <c r="OMP10" s="850"/>
      <c r="OMQ10" s="850"/>
      <c r="OMR10" s="850"/>
      <c r="OMS10" s="850"/>
      <c r="OMT10" s="850"/>
      <c r="OMU10" s="850"/>
      <c r="OMV10" s="850"/>
      <c r="OMW10" s="850"/>
      <c r="OMX10" s="850"/>
      <c r="OMY10" s="850"/>
      <c r="OMZ10" s="850"/>
      <c r="ONA10" s="850"/>
      <c r="ONB10" s="850"/>
      <c r="ONC10" s="850"/>
      <c r="OND10" s="850"/>
      <c r="ONE10" s="850"/>
      <c r="ONF10" s="850"/>
      <c r="ONG10" s="850"/>
      <c r="ONH10" s="850"/>
      <c r="ONI10" s="850"/>
      <c r="ONJ10" s="850"/>
      <c r="ONK10" s="850"/>
      <c r="ONL10" s="850"/>
      <c r="ONM10" s="850"/>
      <c r="ONN10" s="850"/>
      <c r="ONO10" s="850"/>
      <c r="ONP10" s="850"/>
      <c r="ONQ10" s="850"/>
      <c r="ONR10" s="850"/>
      <c r="ONS10" s="850"/>
      <c r="ONT10" s="850"/>
      <c r="ONU10" s="850"/>
      <c r="ONV10" s="850"/>
      <c r="ONW10" s="850"/>
      <c r="ONX10" s="850"/>
      <c r="ONY10" s="850"/>
      <c r="ONZ10" s="850"/>
      <c r="OOA10" s="850"/>
      <c r="OOB10" s="850"/>
      <c r="OOC10" s="850"/>
      <c r="OOD10" s="850"/>
      <c r="OOE10" s="850"/>
      <c r="OOF10" s="850"/>
      <c r="OOG10" s="850"/>
      <c r="OOH10" s="850"/>
      <c r="OOI10" s="850"/>
      <c r="OOJ10" s="850"/>
      <c r="OOK10" s="850"/>
      <c r="OOL10" s="850"/>
      <c r="OOM10" s="850"/>
      <c r="OON10" s="850"/>
      <c r="OOO10" s="850"/>
      <c r="OOP10" s="850"/>
      <c r="OOQ10" s="850"/>
      <c r="OOR10" s="850"/>
      <c r="OOS10" s="850"/>
      <c r="OOT10" s="850"/>
      <c r="OOU10" s="850"/>
      <c r="OOV10" s="850"/>
      <c r="OOW10" s="850"/>
      <c r="OOX10" s="850"/>
      <c r="OOY10" s="850"/>
      <c r="OOZ10" s="850"/>
      <c r="OPA10" s="850"/>
      <c r="OPB10" s="850"/>
      <c r="OPC10" s="850"/>
      <c r="OPD10" s="850"/>
      <c r="OPE10" s="850"/>
      <c r="OPF10" s="850"/>
      <c r="OPG10" s="850"/>
      <c r="OPH10" s="850"/>
      <c r="OPI10" s="850"/>
      <c r="OPJ10" s="850"/>
      <c r="OPK10" s="850"/>
      <c r="OPL10" s="850"/>
      <c r="OPM10" s="850"/>
      <c r="OPN10" s="850"/>
      <c r="OPO10" s="850"/>
      <c r="OPP10" s="850"/>
      <c r="OPQ10" s="850"/>
      <c r="OPR10" s="850"/>
      <c r="OPS10" s="850"/>
      <c r="OPT10" s="850"/>
      <c r="OPU10" s="850"/>
      <c r="OPV10" s="850"/>
      <c r="OPW10" s="850"/>
      <c r="OPX10" s="850"/>
      <c r="OPY10" s="850"/>
      <c r="OPZ10" s="850"/>
      <c r="OQA10" s="850"/>
      <c r="OQB10" s="850"/>
      <c r="OQC10" s="850"/>
      <c r="OQD10" s="850"/>
      <c r="OQE10" s="850"/>
      <c r="OQF10" s="850"/>
      <c r="OQG10" s="850"/>
      <c r="OQH10" s="850"/>
      <c r="OQI10" s="850"/>
      <c r="OQJ10" s="850"/>
      <c r="OQK10" s="850"/>
      <c r="OQL10" s="850"/>
      <c r="OQM10" s="850"/>
      <c r="OQN10" s="850"/>
      <c r="OQO10" s="850"/>
      <c r="OQP10" s="850"/>
      <c r="OQQ10" s="850"/>
      <c r="OQR10" s="850"/>
      <c r="OQS10" s="850"/>
      <c r="OQT10" s="850"/>
      <c r="OQU10" s="850"/>
      <c r="OQV10" s="850"/>
      <c r="OQW10" s="850"/>
      <c r="OQX10" s="850"/>
      <c r="OQY10" s="850"/>
      <c r="OQZ10" s="850"/>
      <c r="ORA10" s="850"/>
      <c r="ORB10" s="850"/>
      <c r="ORC10" s="850"/>
      <c r="ORD10" s="850"/>
      <c r="ORE10" s="850"/>
      <c r="ORF10" s="850"/>
      <c r="ORG10" s="850"/>
      <c r="ORH10" s="850"/>
      <c r="ORI10" s="850"/>
      <c r="ORJ10" s="850"/>
      <c r="ORK10" s="850"/>
      <c r="ORL10" s="850"/>
      <c r="ORM10" s="850"/>
      <c r="ORN10" s="850"/>
      <c r="ORO10" s="850"/>
      <c r="ORP10" s="850"/>
      <c r="ORQ10" s="850"/>
      <c r="ORR10" s="850"/>
      <c r="ORS10" s="850"/>
      <c r="ORT10" s="850"/>
      <c r="ORU10" s="850"/>
      <c r="ORV10" s="850"/>
      <c r="ORW10" s="850"/>
      <c r="ORX10" s="850"/>
      <c r="ORY10" s="850"/>
      <c r="ORZ10" s="850"/>
      <c r="OSA10" s="850"/>
      <c r="OSB10" s="850"/>
      <c r="OSC10" s="850"/>
      <c r="OSD10" s="850"/>
      <c r="OSE10" s="850"/>
      <c r="OSF10" s="850"/>
      <c r="OSG10" s="850"/>
      <c r="OSH10" s="850"/>
      <c r="OSI10" s="850"/>
      <c r="OSJ10" s="850"/>
      <c r="OSK10" s="850"/>
      <c r="OSL10" s="850"/>
      <c r="OSM10" s="850"/>
      <c r="OSN10" s="850"/>
      <c r="OSO10" s="850"/>
      <c r="OSP10" s="850"/>
      <c r="OSQ10" s="850"/>
      <c r="OSR10" s="850"/>
      <c r="OSS10" s="850"/>
      <c r="OST10" s="850"/>
      <c r="OSU10" s="850"/>
      <c r="OSV10" s="850"/>
      <c r="OSW10" s="850"/>
      <c r="OSX10" s="850"/>
      <c r="OSY10" s="850"/>
      <c r="OSZ10" s="850"/>
      <c r="OTA10" s="850"/>
      <c r="OTB10" s="850"/>
      <c r="OTC10" s="850"/>
      <c r="OTD10" s="850"/>
      <c r="OTE10" s="850"/>
      <c r="OTF10" s="850"/>
      <c r="OTG10" s="850"/>
      <c r="OTH10" s="850"/>
      <c r="OTI10" s="850"/>
      <c r="OTJ10" s="850"/>
      <c r="OTK10" s="850"/>
      <c r="OTL10" s="850"/>
      <c r="OTM10" s="850"/>
      <c r="OTN10" s="850"/>
      <c r="OTO10" s="850"/>
      <c r="OTP10" s="850"/>
      <c r="OTQ10" s="850"/>
      <c r="OTR10" s="850"/>
      <c r="OTS10" s="850"/>
      <c r="OTT10" s="850"/>
      <c r="OTU10" s="850"/>
      <c r="OTV10" s="850"/>
      <c r="OTW10" s="850"/>
      <c r="OTX10" s="850"/>
      <c r="OTY10" s="850"/>
      <c r="OTZ10" s="850"/>
      <c r="OUA10" s="850"/>
      <c r="OUB10" s="850"/>
      <c r="OUC10" s="850"/>
      <c r="OUD10" s="850"/>
      <c r="OUE10" s="850"/>
      <c r="OUF10" s="850"/>
      <c r="OUG10" s="850"/>
      <c r="OUH10" s="850"/>
      <c r="OUI10" s="850"/>
      <c r="OUJ10" s="850"/>
      <c r="OUK10" s="850"/>
      <c r="OUL10" s="850"/>
      <c r="OUM10" s="850"/>
      <c r="OUN10" s="850"/>
      <c r="OUO10" s="850"/>
      <c r="OUP10" s="850"/>
      <c r="OUQ10" s="850"/>
      <c r="OUR10" s="850"/>
      <c r="OUS10" s="850"/>
      <c r="OUT10" s="850"/>
      <c r="OUU10" s="850"/>
      <c r="OUV10" s="850"/>
      <c r="OUW10" s="850"/>
      <c r="OUX10" s="850"/>
      <c r="OUY10" s="850"/>
      <c r="OUZ10" s="850"/>
      <c r="OVA10" s="850"/>
      <c r="OVB10" s="850"/>
      <c r="OVC10" s="850"/>
      <c r="OVD10" s="850"/>
      <c r="OVE10" s="850"/>
      <c r="OVF10" s="850"/>
      <c r="OVG10" s="850"/>
      <c r="OVH10" s="850"/>
      <c r="OVI10" s="850"/>
      <c r="OVJ10" s="850"/>
      <c r="OVK10" s="850"/>
      <c r="OVL10" s="850"/>
      <c r="OVM10" s="850"/>
      <c r="OVN10" s="850"/>
      <c r="OVO10" s="850"/>
      <c r="OVP10" s="850"/>
      <c r="OVQ10" s="850"/>
      <c r="OVR10" s="850"/>
      <c r="OVS10" s="850"/>
      <c r="OVT10" s="850"/>
      <c r="OVU10" s="850"/>
      <c r="OVV10" s="850"/>
      <c r="OVW10" s="850"/>
      <c r="OVX10" s="850"/>
      <c r="OVY10" s="850"/>
      <c r="OVZ10" s="850"/>
      <c r="OWA10" s="850"/>
      <c r="OWB10" s="850"/>
      <c r="OWC10" s="850"/>
      <c r="OWD10" s="850"/>
      <c r="OWE10" s="850"/>
      <c r="OWF10" s="850"/>
      <c r="OWG10" s="850"/>
      <c r="OWH10" s="850"/>
      <c r="OWI10" s="850"/>
      <c r="OWJ10" s="850"/>
      <c r="OWK10" s="850"/>
      <c r="OWL10" s="850"/>
      <c r="OWM10" s="850"/>
      <c r="OWN10" s="850"/>
      <c r="OWO10" s="850"/>
      <c r="OWP10" s="850"/>
      <c r="OWQ10" s="850"/>
      <c r="OWR10" s="850"/>
      <c r="OWS10" s="850"/>
      <c r="OWT10" s="850"/>
      <c r="OWU10" s="850"/>
      <c r="OWV10" s="850"/>
      <c r="OWW10" s="850"/>
      <c r="OWX10" s="850"/>
      <c r="OWY10" s="850"/>
      <c r="OWZ10" s="850"/>
      <c r="OXA10" s="850"/>
      <c r="OXB10" s="850"/>
      <c r="OXC10" s="850"/>
      <c r="OXD10" s="850"/>
      <c r="OXE10" s="850"/>
      <c r="OXF10" s="850"/>
      <c r="OXG10" s="850"/>
      <c r="OXH10" s="850"/>
      <c r="OXI10" s="850"/>
      <c r="OXJ10" s="850"/>
      <c r="OXK10" s="850"/>
      <c r="OXL10" s="850"/>
      <c r="OXM10" s="850"/>
      <c r="OXN10" s="850"/>
      <c r="OXO10" s="850"/>
      <c r="OXP10" s="850"/>
      <c r="OXQ10" s="850"/>
      <c r="OXR10" s="850"/>
      <c r="OXS10" s="850"/>
      <c r="OXT10" s="850"/>
      <c r="OXU10" s="850"/>
      <c r="OXV10" s="850"/>
      <c r="OXW10" s="850"/>
      <c r="OXX10" s="850"/>
      <c r="OXY10" s="850"/>
      <c r="OXZ10" s="850"/>
      <c r="OYA10" s="850"/>
      <c r="OYB10" s="850"/>
      <c r="OYC10" s="850"/>
      <c r="OYD10" s="850"/>
      <c r="OYE10" s="850"/>
      <c r="OYF10" s="850"/>
      <c r="OYG10" s="850"/>
      <c r="OYH10" s="850"/>
      <c r="OYI10" s="850"/>
      <c r="OYJ10" s="850"/>
      <c r="OYK10" s="850"/>
      <c r="OYL10" s="850"/>
      <c r="OYM10" s="850"/>
      <c r="OYN10" s="850"/>
      <c r="OYO10" s="850"/>
      <c r="OYP10" s="850"/>
      <c r="OYQ10" s="850"/>
      <c r="OYR10" s="850"/>
      <c r="OYS10" s="850"/>
      <c r="OYT10" s="850"/>
      <c r="OYU10" s="850"/>
      <c r="OYV10" s="850"/>
      <c r="OYW10" s="850"/>
      <c r="OYX10" s="850"/>
      <c r="OYY10" s="850"/>
      <c r="OYZ10" s="850"/>
      <c r="OZA10" s="850"/>
      <c r="OZB10" s="850"/>
      <c r="OZC10" s="850"/>
      <c r="OZD10" s="850"/>
      <c r="OZE10" s="850"/>
      <c r="OZF10" s="850"/>
      <c r="OZG10" s="850"/>
      <c r="OZH10" s="850"/>
      <c r="OZI10" s="850"/>
      <c r="OZJ10" s="850"/>
      <c r="OZK10" s="850"/>
      <c r="OZL10" s="850"/>
      <c r="OZM10" s="850"/>
      <c r="OZN10" s="850"/>
      <c r="OZO10" s="850"/>
      <c r="OZP10" s="850"/>
      <c r="OZQ10" s="850"/>
      <c r="OZR10" s="850"/>
      <c r="OZS10" s="850"/>
      <c r="OZT10" s="850"/>
      <c r="OZU10" s="850"/>
      <c r="OZV10" s="850"/>
      <c r="OZW10" s="850"/>
      <c r="OZX10" s="850"/>
      <c r="OZY10" s="850"/>
      <c r="OZZ10" s="850"/>
      <c r="PAA10" s="850"/>
      <c r="PAB10" s="850"/>
      <c r="PAC10" s="850"/>
      <c r="PAD10" s="850"/>
      <c r="PAE10" s="850"/>
      <c r="PAF10" s="850"/>
      <c r="PAG10" s="850"/>
      <c r="PAH10" s="850"/>
      <c r="PAI10" s="850"/>
      <c r="PAJ10" s="850"/>
      <c r="PAK10" s="850"/>
      <c r="PAL10" s="850"/>
      <c r="PAM10" s="850"/>
      <c r="PAN10" s="850"/>
      <c r="PAO10" s="850"/>
      <c r="PAP10" s="850"/>
      <c r="PAQ10" s="850"/>
      <c r="PAR10" s="850"/>
      <c r="PAS10" s="850"/>
      <c r="PAT10" s="850"/>
      <c r="PAU10" s="850"/>
      <c r="PAV10" s="850"/>
      <c r="PAW10" s="850"/>
      <c r="PAX10" s="850"/>
      <c r="PAY10" s="850"/>
      <c r="PAZ10" s="850"/>
      <c r="PBA10" s="850"/>
      <c r="PBB10" s="850"/>
      <c r="PBC10" s="850"/>
      <c r="PBD10" s="850"/>
      <c r="PBE10" s="850"/>
      <c r="PBF10" s="850"/>
      <c r="PBG10" s="850"/>
      <c r="PBH10" s="850"/>
      <c r="PBI10" s="850"/>
      <c r="PBJ10" s="850"/>
      <c r="PBK10" s="850"/>
      <c r="PBL10" s="850"/>
      <c r="PBM10" s="850"/>
      <c r="PBN10" s="850"/>
      <c r="PBO10" s="850"/>
      <c r="PBP10" s="850"/>
      <c r="PBQ10" s="850"/>
      <c r="PBR10" s="850"/>
      <c r="PBS10" s="850"/>
      <c r="PBT10" s="850"/>
      <c r="PBU10" s="850"/>
      <c r="PBV10" s="850"/>
      <c r="PBW10" s="850"/>
      <c r="PBX10" s="850"/>
      <c r="PBY10" s="850"/>
      <c r="PBZ10" s="850"/>
      <c r="PCA10" s="850"/>
      <c r="PCB10" s="850"/>
      <c r="PCC10" s="850"/>
      <c r="PCD10" s="850"/>
      <c r="PCE10" s="850"/>
      <c r="PCF10" s="850"/>
      <c r="PCG10" s="850"/>
      <c r="PCH10" s="850"/>
      <c r="PCI10" s="850"/>
      <c r="PCJ10" s="850"/>
      <c r="PCK10" s="850"/>
      <c r="PCL10" s="850"/>
      <c r="PCM10" s="850"/>
      <c r="PCN10" s="850"/>
      <c r="PCO10" s="850"/>
      <c r="PCP10" s="850"/>
      <c r="PCQ10" s="850"/>
      <c r="PCR10" s="850"/>
      <c r="PCS10" s="850"/>
      <c r="PCT10" s="850"/>
      <c r="PCU10" s="850"/>
      <c r="PCV10" s="850"/>
      <c r="PCW10" s="850"/>
      <c r="PCX10" s="850"/>
      <c r="PCY10" s="850"/>
      <c r="PCZ10" s="850"/>
      <c r="PDA10" s="850"/>
      <c r="PDB10" s="850"/>
      <c r="PDC10" s="850"/>
      <c r="PDD10" s="850"/>
      <c r="PDE10" s="850"/>
      <c r="PDF10" s="850"/>
      <c r="PDG10" s="850"/>
      <c r="PDH10" s="850"/>
      <c r="PDI10" s="850"/>
      <c r="PDJ10" s="850"/>
      <c r="PDK10" s="850"/>
      <c r="PDL10" s="850"/>
      <c r="PDM10" s="850"/>
      <c r="PDN10" s="850"/>
      <c r="PDO10" s="850"/>
      <c r="PDP10" s="850"/>
      <c r="PDQ10" s="850"/>
      <c r="PDR10" s="850"/>
      <c r="PDS10" s="850"/>
      <c r="PDT10" s="850"/>
      <c r="PDU10" s="850"/>
      <c r="PDV10" s="850"/>
      <c r="PDW10" s="850"/>
      <c r="PDX10" s="850"/>
      <c r="PDY10" s="850"/>
      <c r="PDZ10" s="850"/>
      <c r="PEA10" s="850"/>
      <c r="PEB10" s="850"/>
      <c r="PEC10" s="850"/>
      <c r="PED10" s="850"/>
      <c r="PEE10" s="850"/>
      <c r="PEF10" s="850"/>
      <c r="PEG10" s="850"/>
      <c r="PEH10" s="850"/>
      <c r="PEI10" s="850"/>
      <c r="PEJ10" s="850"/>
      <c r="PEK10" s="850"/>
      <c r="PEL10" s="850"/>
      <c r="PEM10" s="850"/>
      <c r="PEN10" s="850"/>
      <c r="PEO10" s="850"/>
      <c r="PEP10" s="850"/>
      <c r="PEQ10" s="850"/>
      <c r="PER10" s="850"/>
      <c r="PES10" s="850"/>
      <c r="PET10" s="850"/>
      <c r="PEU10" s="850"/>
      <c r="PEV10" s="850"/>
      <c r="PEW10" s="850"/>
      <c r="PEX10" s="850"/>
      <c r="PEY10" s="850"/>
      <c r="PEZ10" s="850"/>
      <c r="PFA10" s="850"/>
      <c r="PFB10" s="850"/>
      <c r="PFC10" s="850"/>
      <c r="PFD10" s="850"/>
      <c r="PFE10" s="850"/>
      <c r="PFF10" s="850"/>
      <c r="PFG10" s="850"/>
      <c r="PFH10" s="850"/>
      <c r="PFI10" s="850"/>
      <c r="PFJ10" s="850"/>
      <c r="PFK10" s="850"/>
      <c r="PFL10" s="850"/>
      <c r="PFM10" s="850"/>
      <c r="PFN10" s="850"/>
      <c r="PFO10" s="850"/>
      <c r="PFP10" s="850"/>
      <c r="PFQ10" s="850"/>
      <c r="PFR10" s="850"/>
      <c r="PFS10" s="850"/>
      <c r="PFT10" s="850"/>
      <c r="PFU10" s="850"/>
      <c r="PFV10" s="850"/>
      <c r="PFW10" s="850"/>
      <c r="PFX10" s="850"/>
      <c r="PFY10" s="850"/>
      <c r="PFZ10" s="850"/>
      <c r="PGA10" s="850"/>
      <c r="PGB10" s="850"/>
      <c r="PGC10" s="850"/>
      <c r="PGD10" s="850"/>
      <c r="PGE10" s="850"/>
      <c r="PGF10" s="850"/>
      <c r="PGG10" s="850"/>
      <c r="PGH10" s="850"/>
      <c r="PGI10" s="850"/>
      <c r="PGJ10" s="850"/>
      <c r="PGK10" s="850"/>
      <c r="PGL10" s="850"/>
      <c r="PGM10" s="850"/>
      <c r="PGN10" s="850"/>
      <c r="PGO10" s="850"/>
      <c r="PGP10" s="850"/>
      <c r="PGQ10" s="850"/>
      <c r="PGR10" s="850"/>
      <c r="PGS10" s="850"/>
      <c r="PGT10" s="850"/>
      <c r="PGU10" s="850"/>
      <c r="PGV10" s="850"/>
      <c r="PGW10" s="850"/>
      <c r="PGX10" s="850"/>
      <c r="PGY10" s="850"/>
      <c r="PGZ10" s="850"/>
      <c r="PHA10" s="850"/>
      <c r="PHB10" s="850"/>
      <c r="PHC10" s="850"/>
      <c r="PHD10" s="850"/>
      <c r="PHE10" s="850"/>
      <c r="PHF10" s="850"/>
      <c r="PHG10" s="850"/>
      <c r="PHH10" s="850"/>
      <c r="PHI10" s="850"/>
      <c r="PHJ10" s="850"/>
      <c r="PHK10" s="850"/>
      <c r="PHL10" s="850"/>
      <c r="PHM10" s="850"/>
      <c r="PHN10" s="850"/>
      <c r="PHO10" s="850"/>
      <c r="PHP10" s="850"/>
      <c r="PHQ10" s="850"/>
      <c r="PHR10" s="850"/>
      <c r="PHS10" s="850"/>
      <c r="PHT10" s="850"/>
      <c r="PHU10" s="850"/>
      <c r="PHV10" s="850"/>
      <c r="PHW10" s="850"/>
      <c r="PHX10" s="850"/>
      <c r="PHY10" s="850"/>
      <c r="PHZ10" s="850"/>
      <c r="PIA10" s="850"/>
      <c r="PIB10" s="850"/>
      <c r="PIC10" s="850"/>
      <c r="PID10" s="850"/>
      <c r="PIE10" s="850"/>
      <c r="PIF10" s="850"/>
      <c r="PIG10" s="850"/>
      <c r="PIH10" s="850"/>
      <c r="PII10" s="850"/>
      <c r="PIJ10" s="850"/>
      <c r="PIK10" s="850"/>
      <c r="PIL10" s="850"/>
      <c r="PIM10" s="850"/>
      <c r="PIN10" s="850"/>
      <c r="PIO10" s="850"/>
      <c r="PIP10" s="850"/>
      <c r="PIQ10" s="850"/>
      <c r="PIR10" s="850"/>
      <c r="PIS10" s="850"/>
      <c r="PIT10" s="850"/>
      <c r="PIU10" s="850"/>
      <c r="PIV10" s="850"/>
      <c r="PIW10" s="850"/>
      <c r="PIX10" s="850"/>
      <c r="PIY10" s="850"/>
      <c r="PIZ10" s="850"/>
      <c r="PJA10" s="850"/>
      <c r="PJB10" s="850"/>
      <c r="PJC10" s="850"/>
      <c r="PJD10" s="850"/>
      <c r="PJE10" s="850"/>
      <c r="PJF10" s="850"/>
      <c r="PJG10" s="850"/>
      <c r="PJH10" s="850"/>
      <c r="PJI10" s="850"/>
      <c r="PJJ10" s="850"/>
      <c r="PJK10" s="850"/>
      <c r="PJL10" s="850"/>
      <c r="PJM10" s="850"/>
      <c r="PJN10" s="850"/>
      <c r="PJO10" s="850"/>
      <c r="PJP10" s="850"/>
      <c r="PJQ10" s="850"/>
      <c r="PJR10" s="850"/>
      <c r="PJS10" s="850"/>
      <c r="PJT10" s="850"/>
      <c r="PJU10" s="850"/>
      <c r="PJV10" s="850"/>
      <c r="PJW10" s="850"/>
      <c r="PJX10" s="850"/>
      <c r="PJY10" s="850"/>
      <c r="PJZ10" s="850"/>
      <c r="PKA10" s="850"/>
      <c r="PKB10" s="850"/>
      <c r="PKC10" s="850"/>
      <c r="PKD10" s="850"/>
      <c r="PKE10" s="850"/>
      <c r="PKF10" s="850"/>
      <c r="PKG10" s="850"/>
      <c r="PKH10" s="850"/>
      <c r="PKI10" s="850"/>
      <c r="PKJ10" s="850"/>
      <c r="PKK10" s="850"/>
      <c r="PKL10" s="850"/>
      <c r="PKM10" s="850"/>
      <c r="PKN10" s="850"/>
      <c r="PKO10" s="850"/>
      <c r="PKP10" s="850"/>
      <c r="PKQ10" s="850"/>
      <c r="PKR10" s="850"/>
      <c r="PKS10" s="850"/>
      <c r="PKT10" s="850"/>
      <c r="PKU10" s="850"/>
      <c r="PKV10" s="850"/>
      <c r="PKW10" s="850"/>
      <c r="PKX10" s="850"/>
      <c r="PKY10" s="850"/>
      <c r="PKZ10" s="850"/>
      <c r="PLA10" s="850"/>
      <c r="PLB10" s="850"/>
      <c r="PLC10" s="850"/>
      <c r="PLD10" s="850"/>
      <c r="PLE10" s="850"/>
      <c r="PLF10" s="850"/>
      <c r="PLG10" s="850"/>
      <c r="PLH10" s="850"/>
      <c r="PLI10" s="850"/>
      <c r="PLJ10" s="850"/>
      <c r="PLK10" s="850"/>
      <c r="PLL10" s="850"/>
      <c r="PLM10" s="850"/>
      <c r="PLN10" s="850"/>
      <c r="PLO10" s="850"/>
      <c r="PLP10" s="850"/>
      <c r="PLQ10" s="850"/>
      <c r="PLR10" s="850"/>
      <c r="PLS10" s="850"/>
      <c r="PLT10" s="850"/>
      <c r="PLU10" s="850"/>
      <c r="PLV10" s="850"/>
      <c r="PLW10" s="850"/>
      <c r="PLX10" s="850"/>
      <c r="PLY10" s="850"/>
      <c r="PLZ10" s="850"/>
      <c r="PMA10" s="850"/>
      <c r="PMB10" s="850"/>
      <c r="PMC10" s="850"/>
      <c r="PMD10" s="850"/>
      <c r="PME10" s="850"/>
      <c r="PMF10" s="850"/>
      <c r="PMG10" s="850"/>
      <c r="PMH10" s="850"/>
      <c r="PMI10" s="850"/>
      <c r="PMJ10" s="850"/>
      <c r="PMK10" s="850"/>
      <c r="PML10" s="850"/>
      <c r="PMM10" s="850"/>
      <c r="PMN10" s="850"/>
      <c r="PMO10" s="850"/>
      <c r="PMP10" s="850"/>
      <c r="PMQ10" s="850"/>
      <c r="PMR10" s="850"/>
      <c r="PMS10" s="850"/>
      <c r="PMT10" s="850"/>
      <c r="PMU10" s="850"/>
      <c r="PMV10" s="850"/>
      <c r="PMW10" s="850"/>
      <c r="PMX10" s="850"/>
      <c r="PMY10" s="850"/>
      <c r="PMZ10" s="850"/>
      <c r="PNA10" s="850"/>
      <c r="PNB10" s="850"/>
      <c r="PNC10" s="850"/>
      <c r="PND10" s="850"/>
      <c r="PNE10" s="850"/>
      <c r="PNF10" s="850"/>
      <c r="PNG10" s="850"/>
      <c r="PNH10" s="850"/>
      <c r="PNI10" s="850"/>
      <c r="PNJ10" s="850"/>
      <c r="PNK10" s="850"/>
      <c r="PNL10" s="850"/>
      <c r="PNM10" s="850"/>
      <c r="PNN10" s="850"/>
      <c r="PNO10" s="850"/>
      <c r="PNP10" s="850"/>
      <c r="PNQ10" s="850"/>
      <c r="PNR10" s="850"/>
      <c r="PNS10" s="850"/>
      <c r="PNT10" s="850"/>
      <c r="PNU10" s="850"/>
      <c r="PNV10" s="850"/>
      <c r="PNW10" s="850"/>
      <c r="PNX10" s="850"/>
      <c r="PNY10" s="850"/>
      <c r="PNZ10" s="850"/>
      <c r="POA10" s="850"/>
      <c r="POB10" s="850"/>
      <c r="POC10" s="850"/>
      <c r="POD10" s="850"/>
      <c r="POE10" s="850"/>
      <c r="POF10" s="850"/>
      <c r="POG10" s="850"/>
      <c r="POH10" s="850"/>
      <c r="POI10" s="850"/>
      <c r="POJ10" s="850"/>
      <c r="POK10" s="850"/>
      <c r="POL10" s="850"/>
      <c r="POM10" s="850"/>
      <c r="PON10" s="850"/>
      <c r="POO10" s="850"/>
      <c r="POP10" s="850"/>
      <c r="POQ10" s="850"/>
      <c r="POR10" s="850"/>
      <c r="POS10" s="850"/>
      <c r="POT10" s="850"/>
      <c r="POU10" s="850"/>
      <c r="POV10" s="850"/>
      <c r="POW10" s="850"/>
      <c r="POX10" s="850"/>
      <c r="POY10" s="850"/>
      <c r="POZ10" s="850"/>
      <c r="PPA10" s="850"/>
      <c r="PPB10" s="850"/>
      <c r="PPC10" s="850"/>
      <c r="PPD10" s="850"/>
      <c r="PPE10" s="850"/>
      <c r="PPF10" s="850"/>
      <c r="PPG10" s="850"/>
      <c r="PPH10" s="850"/>
      <c r="PPI10" s="850"/>
      <c r="PPJ10" s="850"/>
      <c r="PPK10" s="850"/>
      <c r="PPL10" s="850"/>
      <c r="PPM10" s="850"/>
      <c r="PPN10" s="850"/>
      <c r="PPO10" s="850"/>
      <c r="PPP10" s="850"/>
      <c r="PPQ10" s="850"/>
      <c r="PPR10" s="850"/>
      <c r="PPS10" s="850"/>
      <c r="PPT10" s="850"/>
      <c r="PPU10" s="850"/>
      <c r="PPV10" s="850"/>
      <c r="PPW10" s="850"/>
      <c r="PPX10" s="850"/>
      <c r="PPY10" s="850"/>
      <c r="PPZ10" s="850"/>
      <c r="PQA10" s="850"/>
      <c r="PQB10" s="850"/>
      <c r="PQC10" s="850"/>
      <c r="PQD10" s="850"/>
      <c r="PQE10" s="850"/>
      <c r="PQF10" s="850"/>
      <c r="PQG10" s="850"/>
      <c r="PQH10" s="850"/>
      <c r="PQI10" s="850"/>
      <c r="PQJ10" s="850"/>
      <c r="PQK10" s="850"/>
      <c r="PQL10" s="850"/>
      <c r="PQM10" s="850"/>
      <c r="PQN10" s="850"/>
      <c r="PQO10" s="850"/>
      <c r="PQP10" s="850"/>
      <c r="PQQ10" s="850"/>
      <c r="PQR10" s="850"/>
      <c r="PQS10" s="850"/>
      <c r="PQT10" s="850"/>
      <c r="PQU10" s="850"/>
      <c r="PQV10" s="850"/>
      <c r="PQW10" s="850"/>
      <c r="PQX10" s="850"/>
      <c r="PQY10" s="850"/>
      <c r="PQZ10" s="850"/>
      <c r="PRA10" s="850"/>
      <c r="PRB10" s="850"/>
      <c r="PRC10" s="850"/>
      <c r="PRD10" s="850"/>
      <c r="PRE10" s="850"/>
      <c r="PRF10" s="850"/>
      <c r="PRG10" s="850"/>
      <c r="PRH10" s="850"/>
      <c r="PRI10" s="850"/>
      <c r="PRJ10" s="850"/>
      <c r="PRK10" s="850"/>
      <c r="PRL10" s="850"/>
      <c r="PRM10" s="850"/>
      <c r="PRN10" s="850"/>
      <c r="PRO10" s="850"/>
      <c r="PRP10" s="850"/>
      <c r="PRQ10" s="850"/>
      <c r="PRR10" s="850"/>
      <c r="PRS10" s="850"/>
      <c r="PRT10" s="850"/>
      <c r="PRU10" s="850"/>
      <c r="PRV10" s="850"/>
      <c r="PRW10" s="850"/>
      <c r="PRX10" s="850"/>
      <c r="PRY10" s="850"/>
      <c r="PRZ10" s="850"/>
      <c r="PSA10" s="850"/>
      <c r="PSB10" s="850"/>
      <c r="PSC10" s="850"/>
      <c r="PSD10" s="850"/>
      <c r="PSE10" s="850"/>
      <c r="PSF10" s="850"/>
      <c r="PSG10" s="850"/>
      <c r="PSH10" s="850"/>
      <c r="PSI10" s="850"/>
      <c r="PSJ10" s="850"/>
      <c r="PSK10" s="850"/>
      <c r="PSL10" s="850"/>
      <c r="PSM10" s="850"/>
      <c r="PSN10" s="850"/>
      <c r="PSO10" s="850"/>
      <c r="PSP10" s="850"/>
      <c r="PSQ10" s="850"/>
      <c r="PSR10" s="850"/>
      <c r="PSS10" s="850"/>
      <c r="PST10" s="850"/>
      <c r="PSU10" s="850"/>
      <c r="PSV10" s="850"/>
      <c r="PSW10" s="850"/>
      <c r="PSX10" s="850"/>
      <c r="PSY10" s="850"/>
      <c r="PSZ10" s="850"/>
      <c r="PTA10" s="850"/>
      <c r="PTB10" s="850"/>
      <c r="PTC10" s="850"/>
      <c r="PTD10" s="850"/>
      <c r="PTE10" s="850"/>
      <c r="PTF10" s="850"/>
      <c r="PTG10" s="850"/>
      <c r="PTH10" s="850"/>
      <c r="PTI10" s="850"/>
      <c r="PTJ10" s="850"/>
      <c r="PTK10" s="850"/>
      <c r="PTL10" s="850"/>
      <c r="PTM10" s="850"/>
      <c r="PTN10" s="850"/>
      <c r="PTO10" s="850"/>
      <c r="PTP10" s="850"/>
      <c r="PTQ10" s="850"/>
      <c r="PTR10" s="850"/>
      <c r="PTS10" s="850"/>
      <c r="PTT10" s="850"/>
      <c r="PTU10" s="850"/>
      <c r="PTV10" s="850"/>
      <c r="PTW10" s="850"/>
      <c r="PTX10" s="850"/>
      <c r="PTY10" s="850"/>
      <c r="PTZ10" s="850"/>
      <c r="PUA10" s="850"/>
      <c r="PUB10" s="850"/>
      <c r="PUC10" s="850"/>
      <c r="PUD10" s="850"/>
      <c r="PUE10" s="850"/>
      <c r="PUF10" s="850"/>
      <c r="PUG10" s="850"/>
      <c r="PUH10" s="850"/>
      <c r="PUI10" s="850"/>
      <c r="PUJ10" s="850"/>
      <c r="PUK10" s="850"/>
      <c r="PUL10" s="850"/>
      <c r="PUM10" s="850"/>
      <c r="PUN10" s="850"/>
      <c r="PUO10" s="850"/>
      <c r="PUP10" s="850"/>
      <c r="PUQ10" s="850"/>
      <c r="PUR10" s="850"/>
      <c r="PUS10" s="850"/>
      <c r="PUT10" s="850"/>
      <c r="PUU10" s="850"/>
      <c r="PUV10" s="850"/>
      <c r="PUW10" s="850"/>
      <c r="PUX10" s="850"/>
      <c r="PUY10" s="850"/>
      <c r="PUZ10" s="850"/>
      <c r="PVA10" s="850"/>
      <c r="PVB10" s="850"/>
      <c r="PVC10" s="850"/>
      <c r="PVD10" s="850"/>
      <c r="PVE10" s="850"/>
      <c r="PVF10" s="850"/>
      <c r="PVG10" s="850"/>
      <c r="PVH10" s="850"/>
      <c r="PVI10" s="850"/>
      <c r="PVJ10" s="850"/>
      <c r="PVK10" s="850"/>
      <c r="PVL10" s="850"/>
      <c r="PVM10" s="850"/>
      <c r="PVN10" s="850"/>
      <c r="PVO10" s="850"/>
      <c r="PVP10" s="850"/>
      <c r="PVQ10" s="850"/>
      <c r="PVR10" s="850"/>
      <c r="PVS10" s="850"/>
      <c r="PVT10" s="850"/>
      <c r="PVU10" s="850"/>
      <c r="PVV10" s="850"/>
      <c r="PVW10" s="850"/>
      <c r="PVX10" s="850"/>
      <c r="PVY10" s="850"/>
      <c r="PVZ10" s="850"/>
      <c r="PWA10" s="850"/>
      <c r="PWB10" s="850"/>
      <c r="PWC10" s="850"/>
      <c r="PWD10" s="850"/>
      <c r="PWE10" s="850"/>
      <c r="PWF10" s="850"/>
      <c r="PWG10" s="850"/>
      <c r="PWH10" s="850"/>
      <c r="PWI10" s="850"/>
      <c r="PWJ10" s="850"/>
      <c r="PWK10" s="850"/>
      <c r="PWL10" s="850"/>
      <c r="PWM10" s="850"/>
      <c r="PWN10" s="850"/>
      <c r="PWO10" s="850"/>
      <c r="PWP10" s="850"/>
      <c r="PWQ10" s="850"/>
      <c r="PWR10" s="850"/>
      <c r="PWS10" s="850"/>
      <c r="PWT10" s="850"/>
      <c r="PWU10" s="850"/>
      <c r="PWV10" s="850"/>
      <c r="PWW10" s="850"/>
      <c r="PWX10" s="850"/>
      <c r="PWY10" s="850"/>
      <c r="PWZ10" s="850"/>
      <c r="PXA10" s="850"/>
      <c r="PXB10" s="850"/>
      <c r="PXC10" s="850"/>
      <c r="PXD10" s="850"/>
      <c r="PXE10" s="850"/>
      <c r="PXF10" s="850"/>
      <c r="PXG10" s="850"/>
      <c r="PXH10" s="850"/>
      <c r="PXI10" s="850"/>
      <c r="PXJ10" s="850"/>
      <c r="PXK10" s="850"/>
      <c r="PXL10" s="850"/>
      <c r="PXM10" s="850"/>
      <c r="PXN10" s="850"/>
      <c r="PXO10" s="850"/>
      <c r="PXP10" s="850"/>
      <c r="PXQ10" s="850"/>
      <c r="PXR10" s="850"/>
      <c r="PXS10" s="850"/>
      <c r="PXT10" s="850"/>
      <c r="PXU10" s="850"/>
      <c r="PXV10" s="850"/>
      <c r="PXW10" s="850"/>
      <c r="PXX10" s="850"/>
      <c r="PXY10" s="850"/>
      <c r="PXZ10" s="850"/>
      <c r="PYA10" s="850"/>
      <c r="PYB10" s="850"/>
      <c r="PYC10" s="850"/>
      <c r="PYD10" s="850"/>
      <c r="PYE10" s="850"/>
      <c r="PYF10" s="850"/>
      <c r="PYG10" s="850"/>
      <c r="PYH10" s="850"/>
      <c r="PYI10" s="850"/>
      <c r="PYJ10" s="850"/>
      <c r="PYK10" s="850"/>
      <c r="PYL10" s="850"/>
      <c r="PYM10" s="850"/>
      <c r="PYN10" s="850"/>
      <c r="PYO10" s="850"/>
      <c r="PYP10" s="850"/>
      <c r="PYQ10" s="850"/>
      <c r="PYR10" s="850"/>
      <c r="PYS10" s="850"/>
      <c r="PYT10" s="850"/>
      <c r="PYU10" s="850"/>
      <c r="PYV10" s="850"/>
      <c r="PYW10" s="850"/>
      <c r="PYX10" s="850"/>
      <c r="PYY10" s="850"/>
      <c r="PYZ10" s="850"/>
      <c r="PZA10" s="850"/>
      <c r="PZB10" s="850"/>
      <c r="PZC10" s="850"/>
      <c r="PZD10" s="850"/>
      <c r="PZE10" s="850"/>
      <c r="PZF10" s="850"/>
      <c r="PZG10" s="850"/>
      <c r="PZH10" s="850"/>
      <c r="PZI10" s="850"/>
      <c r="PZJ10" s="850"/>
      <c r="PZK10" s="850"/>
      <c r="PZL10" s="850"/>
      <c r="PZM10" s="850"/>
      <c r="PZN10" s="850"/>
      <c r="PZO10" s="850"/>
      <c r="PZP10" s="850"/>
      <c r="PZQ10" s="850"/>
      <c r="PZR10" s="850"/>
      <c r="PZS10" s="850"/>
      <c r="PZT10" s="850"/>
      <c r="PZU10" s="850"/>
      <c r="PZV10" s="850"/>
      <c r="PZW10" s="850"/>
      <c r="PZX10" s="850"/>
      <c r="PZY10" s="850"/>
      <c r="PZZ10" s="850"/>
      <c r="QAA10" s="850"/>
      <c r="QAB10" s="850"/>
      <c r="QAC10" s="850"/>
      <c r="QAD10" s="850"/>
      <c r="QAE10" s="850"/>
      <c r="QAF10" s="850"/>
      <c r="QAG10" s="850"/>
      <c r="QAH10" s="850"/>
      <c r="QAI10" s="850"/>
      <c r="QAJ10" s="850"/>
      <c r="QAK10" s="850"/>
      <c r="QAL10" s="850"/>
      <c r="QAM10" s="850"/>
      <c r="QAN10" s="850"/>
      <c r="QAO10" s="850"/>
      <c r="QAP10" s="850"/>
      <c r="QAQ10" s="850"/>
      <c r="QAR10" s="850"/>
      <c r="QAS10" s="850"/>
      <c r="QAT10" s="850"/>
      <c r="QAU10" s="850"/>
      <c r="QAV10" s="850"/>
      <c r="QAW10" s="850"/>
      <c r="QAX10" s="850"/>
      <c r="QAY10" s="850"/>
      <c r="QAZ10" s="850"/>
      <c r="QBA10" s="850"/>
      <c r="QBB10" s="850"/>
      <c r="QBC10" s="850"/>
      <c r="QBD10" s="850"/>
      <c r="QBE10" s="850"/>
      <c r="QBF10" s="850"/>
      <c r="QBG10" s="850"/>
      <c r="QBH10" s="850"/>
      <c r="QBI10" s="850"/>
      <c r="QBJ10" s="850"/>
      <c r="QBK10" s="850"/>
      <c r="QBL10" s="850"/>
      <c r="QBM10" s="850"/>
      <c r="QBN10" s="850"/>
      <c r="QBO10" s="850"/>
      <c r="QBP10" s="850"/>
      <c r="QBQ10" s="850"/>
      <c r="QBR10" s="850"/>
      <c r="QBS10" s="850"/>
      <c r="QBT10" s="850"/>
      <c r="QBU10" s="850"/>
      <c r="QBV10" s="850"/>
      <c r="QBW10" s="850"/>
      <c r="QBX10" s="850"/>
      <c r="QBY10" s="850"/>
      <c r="QBZ10" s="850"/>
      <c r="QCA10" s="850"/>
      <c r="QCB10" s="850"/>
      <c r="QCC10" s="850"/>
      <c r="QCD10" s="850"/>
      <c r="QCE10" s="850"/>
      <c r="QCF10" s="850"/>
      <c r="QCG10" s="850"/>
      <c r="QCH10" s="850"/>
      <c r="QCI10" s="850"/>
      <c r="QCJ10" s="850"/>
      <c r="QCK10" s="850"/>
      <c r="QCL10" s="850"/>
      <c r="QCM10" s="850"/>
      <c r="QCN10" s="850"/>
      <c r="QCO10" s="850"/>
      <c r="QCP10" s="850"/>
      <c r="QCQ10" s="850"/>
      <c r="QCR10" s="850"/>
      <c r="QCS10" s="850"/>
      <c r="QCT10" s="850"/>
      <c r="QCU10" s="850"/>
      <c r="QCV10" s="850"/>
      <c r="QCW10" s="850"/>
      <c r="QCX10" s="850"/>
      <c r="QCY10" s="850"/>
      <c r="QCZ10" s="850"/>
      <c r="QDA10" s="850"/>
      <c r="QDB10" s="850"/>
      <c r="QDC10" s="850"/>
      <c r="QDD10" s="850"/>
      <c r="QDE10" s="850"/>
      <c r="QDF10" s="850"/>
      <c r="QDG10" s="850"/>
      <c r="QDH10" s="850"/>
      <c r="QDI10" s="850"/>
      <c r="QDJ10" s="850"/>
      <c r="QDK10" s="850"/>
      <c r="QDL10" s="850"/>
      <c r="QDM10" s="850"/>
      <c r="QDN10" s="850"/>
      <c r="QDO10" s="850"/>
      <c r="QDP10" s="850"/>
      <c r="QDQ10" s="850"/>
      <c r="QDR10" s="850"/>
      <c r="QDS10" s="850"/>
      <c r="QDT10" s="850"/>
      <c r="QDU10" s="850"/>
      <c r="QDV10" s="850"/>
      <c r="QDW10" s="850"/>
      <c r="QDX10" s="850"/>
      <c r="QDY10" s="850"/>
      <c r="QDZ10" s="850"/>
      <c r="QEA10" s="850"/>
      <c r="QEB10" s="850"/>
      <c r="QEC10" s="850"/>
      <c r="QED10" s="850"/>
      <c r="QEE10" s="850"/>
      <c r="QEF10" s="850"/>
      <c r="QEG10" s="850"/>
      <c r="QEH10" s="850"/>
      <c r="QEI10" s="850"/>
      <c r="QEJ10" s="850"/>
      <c r="QEK10" s="850"/>
      <c r="QEL10" s="850"/>
      <c r="QEM10" s="850"/>
      <c r="QEN10" s="850"/>
      <c r="QEO10" s="850"/>
      <c r="QEP10" s="850"/>
      <c r="QEQ10" s="850"/>
      <c r="QER10" s="850"/>
      <c r="QES10" s="850"/>
      <c r="QET10" s="850"/>
      <c r="QEU10" s="850"/>
      <c r="QEV10" s="850"/>
      <c r="QEW10" s="850"/>
      <c r="QEX10" s="850"/>
      <c r="QEY10" s="850"/>
      <c r="QEZ10" s="850"/>
      <c r="QFA10" s="850"/>
      <c r="QFB10" s="850"/>
      <c r="QFC10" s="850"/>
      <c r="QFD10" s="850"/>
      <c r="QFE10" s="850"/>
      <c r="QFF10" s="850"/>
      <c r="QFG10" s="850"/>
      <c r="QFH10" s="850"/>
      <c r="QFI10" s="850"/>
      <c r="QFJ10" s="850"/>
      <c r="QFK10" s="850"/>
      <c r="QFL10" s="850"/>
      <c r="QFM10" s="850"/>
      <c r="QFN10" s="850"/>
      <c r="QFO10" s="850"/>
      <c r="QFP10" s="850"/>
      <c r="QFQ10" s="850"/>
      <c r="QFR10" s="850"/>
      <c r="QFS10" s="850"/>
      <c r="QFT10" s="850"/>
      <c r="QFU10" s="850"/>
      <c r="QFV10" s="850"/>
      <c r="QFW10" s="850"/>
      <c r="QFX10" s="850"/>
      <c r="QFY10" s="850"/>
      <c r="QFZ10" s="850"/>
      <c r="QGA10" s="850"/>
      <c r="QGB10" s="850"/>
      <c r="QGC10" s="850"/>
      <c r="QGD10" s="850"/>
      <c r="QGE10" s="850"/>
      <c r="QGF10" s="850"/>
      <c r="QGG10" s="850"/>
      <c r="QGH10" s="850"/>
      <c r="QGI10" s="850"/>
      <c r="QGJ10" s="850"/>
      <c r="QGK10" s="850"/>
      <c r="QGL10" s="850"/>
      <c r="QGM10" s="850"/>
      <c r="QGN10" s="850"/>
      <c r="QGO10" s="850"/>
      <c r="QGP10" s="850"/>
      <c r="QGQ10" s="850"/>
      <c r="QGR10" s="850"/>
      <c r="QGS10" s="850"/>
      <c r="QGT10" s="850"/>
      <c r="QGU10" s="850"/>
      <c r="QGV10" s="850"/>
      <c r="QGW10" s="850"/>
      <c r="QGX10" s="850"/>
      <c r="QGY10" s="850"/>
      <c r="QGZ10" s="850"/>
      <c r="QHA10" s="850"/>
      <c r="QHB10" s="850"/>
      <c r="QHC10" s="850"/>
      <c r="QHD10" s="850"/>
      <c r="QHE10" s="850"/>
      <c r="QHF10" s="850"/>
      <c r="QHG10" s="850"/>
      <c r="QHH10" s="850"/>
      <c r="QHI10" s="850"/>
      <c r="QHJ10" s="850"/>
      <c r="QHK10" s="850"/>
      <c r="QHL10" s="850"/>
      <c r="QHM10" s="850"/>
      <c r="QHN10" s="850"/>
      <c r="QHO10" s="850"/>
      <c r="QHP10" s="850"/>
      <c r="QHQ10" s="850"/>
      <c r="QHR10" s="850"/>
      <c r="QHS10" s="850"/>
      <c r="QHT10" s="850"/>
      <c r="QHU10" s="850"/>
      <c r="QHV10" s="850"/>
      <c r="QHW10" s="850"/>
      <c r="QHX10" s="850"/>
      <c r="QHY10" s="850"/>
      <c r="QHZ10" s="850"/>
      <c r="QIA10" s="850"/>
      <c r="QIB10" s="850"/>
      <c r="QIC10" s="850"/>
      <c r="QID10" s="850"/>
      <c r="QIE10" s="850"/>
      <c r="QIF10" s="850"/>
      <c r="QIG10" s="850"/>
      <c r="QIH10" s="850"/>
      <c r="QII10" s="850"/>
      <c r="QIJ10" s="850"/>
      <c r="QIK10" s="850"/>
      <c r="QIL10" s="850"/>
      <c r="QIM10" s="850"/>
      <c r="QIN10" s="850"/>
      <c r="QIO10" s="850"/>
      <c r="QIP10" s="850"/>
      <c r="QIQ10" s="850"/>
      <c r="QIR10" s="850"/>
      <c r="QIS10" s="850"/>
      <c r="QIT10" s="850"/>
      <c r="QIU10" s="850"/>
      <c r="QIV10" s="850"/>
      <c r="QIW10" s="850"/>
      <c r="QIX10" s="850"/>
      <c r="QIY10" s="850"/>
      <c r="QIZ10" s="850"/>
      <c r="QJA10" s="850"/>
      <c r="QJB10" s="850"/>
      <c r="QJC10" s="850"/>
      <c r="QJD10" s="850"/>
      <c r="QJE10" s="850"/>
      <c r="QJF10" s="850"/>
      <c r="QJG10" s="850"/>
      <c r="QJH10" s="850"/>
      <c r="QJI10" s="850"/>
      <c r="QJJ10" s="850"/>
      <c r="QJK10" s="850"/>
      <c r="QJL10" s="850"/>
      <c r="QJM10" s="850"/>
      <c r="QJN10" s="850"/>
      <c r="QJO10" s="850"/>
      <c r="QJP10" s="850"/>
      <c r="QJQ10" s="850"/>
      <c r="QJR10" s="850"/>
      <c r="QJS10" s="850"/>
      <c r="QJT10" s="850"/>
      <c r="QJU10" s="850"/>
      <c r="QJV10" s="850"/>
      <c r="QJW10" s="850"/>
      <c r="QJX10" s="850"/>
      <c r="QJY10" s="850"/>
      <c r="QJZ10" s="850"/>
      <c r="QKA10" s="850"/>
      <c r="QKB10" s="850"/>
      <c r="QKC10" s="850"/>
      <c r="QKD10" s="850"/>
      <c r="QKE10" s="850"/>
      <c r="QKF10" s="850"/>
      <c r="QKG10" s="850"/>
      <c r="QKH10" s="850"/>
      <c r="QKI10" s="850"/>
      <c r="QKJ10" s="850"/>
      <c r="QKK10" s="850"/>
      <c r="QKL10" s="850"/>
      <c r="QKM10" s="850"/>
      <c r="QKN10" s="850"/>
      <c r="QKO10" s="850"/>
      <c r="QKP10" s="850"/>
      <c r="QKQ10" s="850"/>
      <c r="QKR10" s="850"/>
      <c r="QKS10" s="850"/>
      <c r="QKT10" s="850"/>
      <c r="QKU10" s="850"/>
      <c r="QKV10" s="850"/>
      <c r="QKW10" s="850"/>
      <c r="QKX10" s="850"/>
      <c r="QKY10" s="850"/>
      <c r="QKZ10" s="850"/>
      <c r="QLA10" s="850"/>
      <c r="QLB10" s="850"/>
      <c r="QLC10" s="850"/>
      <c r="QLD10" s="850"/>
      <c r="QLE10" s="850"/>
      <c r="QLF10" s="850"/>
      <c r="QLG10" s="850"/>
      <c r="QLH10" s="850"/>
      <c r="QLI10" s="850"/>
      <c r="QLJ10" s="850"/>
      <c r="QLK10" s="850"/>
      <c r="QLL10" s="850"/>
      <c r="QLM10" s="850"/>
      <c r="QLN10" s="850"/>
      <c r="QLO10" s="850"/>
      <c r="QLP10" s="850"/>
      <c r="QLQ10" s="850"/>
      <c r="QLR10" s="850"/>
      <c r="QLS10" s="850"/>
      <c r="QLT10" s="850"/>
      <c r="QLU10" s="850"/>
      <c r="QLV10" s="850"/>
      <c r="QLW10" s="850"/>
      <c r="QLX10" s="850"/>
      <c r="QLY10" s="850"/>
      <c r="QLZ10" s="850"/>
      <c r="QMA10" s="850"/>
      <c r="QMB10" s="850"/>
      <c r="QMC10" s="850"/>
      <c r="QMD10" s="850"/>
      <c r="QME10" s="850"/>
      <c r="QMF10" s="850"/>
      <c r="QMG10" s="850"/>
      <c r="QMH10" s="850"/>
      <c r="QMI10" s="850"/>
      <c r="QMJ10" s="850"/>
      <c r="QMK10" s="850"/>
      <c r="QML10" s="850"/>
      <c r="QMM10" s="850"/>
      <c r="QMN10" s="850"/>
      <c r="QMO10" s="850"/>
      <c r="QMP10" s="850"/>
      <c r="QMQ10" s="850"/>
      <c r="QMR10" s="850"/>
      <c r="QMS10" s="850"/>
      <c r="QMT10" s="850"/>
      <c r="QMU10" s="850"/>
      <c r="QMV10" s="850"/>
      <c r="QMW10" s="850"/>
      <c r="QMX10" s="850"/>
      <c r="QMY10" s="850"/>
      <c r="QMZ10" s="850"/>
      <c r="QNA10" s="850"/>
      <c r="QNB10" s="850"/>
      <c r="QNC10" s="850"/>
      <c r="QND10" s="850"/>
      <c r="QNE10" s="850"/>
      <c r="QNF10" s="850"/>
      <c r="QNG10" s="850"/>
      <c r="QNH10" s="850"/>
      <c r="QNI10" s="850"/>
      <c r="QNJ10" s="850"/>
      <c r="QNK10" s="850"/>
      <c r="QNL10" s="850"/>
      <c r="QNM10" s="850"/>
      <c r="QNN10" s="850"/>
      <c r="QNO10" s="850"/>
      <c r="QNP10" s="850"/>
      <c r="QNQ10" s="850"/>
      <c r="QNR10" s="850"/>
      <c r="QNS10" s="850"/>
      <c r="QNT10" s="850"/>
      <c r="QNU10" s="850"/>
      <c r="QNV10" s="850"/>
      <c r="QNW10" s="850"/>
      <c r="QNX10" s="850"/>
      <c r="QNY10" s="850"/>
      <c r="QNZ10" s="850"/>
      <c r="QOA10" s="850"/>
      <c r="QOB10" s="850"/>
      <c r="QOC10" s="850"/>
      <c r="QOD10" s="850"/>
      <c r="QOE10" s="850"/>
      <c r="QOF10" s="850"/>
      <c r="QOG10" s="850"/>
      <c r="QOH10" s="850"/>
      <c r="QOI10" s="850"/>
      <c r="QOJ10" s="850"/>
      <c r="QOK10" s="850"/>
      <c r="QOL10" s="850"/>
      <c r="QOM10" s="850"/>
      <c r="QON10" s="850"/>
      <c r="QOO10" s="850"/>
      <c r="QOP10" s="850"/>
      <c r="QOQ10" s="850"/>
      <c r="QOR10" s="850"/>
      <c r="QOS10" s="850"/>
      <c r="QOT10" s="850"/>
      <c r="QOU10" s="850"/>
      <c r="QOV10" s="850"/>
      <c r="QOW10" s="850"/>
      <c r="QOX10" s="850"/>
      <c r="QOY10" s="850"/>
      <c r="QOZ10" s="850"/>
      <c r="QPA10" s="850"/>
      <c r="QPB10" s="850"/>
      <c r="QPC10" s="850"/>
      <c r="QPD10" s="850"/>
      <c r="QPE10" s="850"/>
      <c r="QPF10" s="850"/>
      <c r="QPG10" s="850"/>
      <c r="QPH10" s="850"/>
      <c r="QPI10" s="850"/>
      <c r="QPJ10" s="850"/>
      <c r="QPK10" s="850"/>
      <c r="QPL10" s="850"/>
      <c r="QPM10" s="850"/>
      <c r="QPN10" s="850"/>
      <c r="QPO10" s="850"/>
      <c r="QPP10" s="850"/>
      <c r="QPQ10" s="850"/>
      <c r="QPR10" s="850"/>
      <c r="QPS10" s="850"/>
      <c r="QPT10" s="850"/>
      <c r="QPU10" s="850"/>
      <c r="QPV10" s="850"/>
      <c r="QPW10" s="850"/>
      <c r="QPX10" s="850"/>
      <c r="QPY10" s="850"/>
      <c r="QPZ10" s="850"/>
      <c r="QQA10" s="850"/>
      <c r="QQB10" s="850"/>
      <c r="QQC10" s="850"/>
      <c r="QQD10" s="850"/>
      <c r="QQE10" s="850"/>
      <c r="QQF10" s="850"/>
      <c r="QQG10" s="850"/>
      <c r="QQH10" s="850"/>
      <c r="QQI10" s="850"/>
      <c r="QQJ10" s="850"/>
      <c r="QQK10" s="850"/>
      <c r="QQL10" s="850"/>
      <c r="QQM10" s="850"/>
      <c r="QQN10" s="850"/>
      <c r="QQO10" s="850"/>
      <c r="QQP10" s="850"/>
      <c r="QQQ10" s="850"/>
      <c r="QQR10" s="850"/>
      <c r="QQS10" s="850"/>
      <c r="QQT10" s="850"/>
      <c r="QQU10" s="850"/>
      <c r="QQV10" s="850"/>
      <c r="QQW10" s="850"/>
      <c r="QQX10" s="850"/>
      <c r="QQY10" s="850"/>
      <c r="QQZ10" s="850"/>
      <c r="QRA10" s="850"/>
      <c r="QRB10" s="850"/>
      <c r="QRC10" s="850"/>
      <c r="QRD10" s="850"/>
      <c r="QRE10" s="850"/>
      <c r="QRF10" s="850"/>
      <c r="QRG10" s="850"/>
      <c r="QRH10" s="850"/>
      <c r="QRI10" s="850"/>
      <c r="QRJ10" s="850"/>
      <c r="QRK10" s="850"/>
      <c r="QRL10" s="850"/>
      <c r="QRM10" s="850"/>
      <c r="QRN10" s="850"/>
      <c r="QRO10" s="850"/>
      <c r="QRP10" s="850"/>
      <c r="QRQ10" s="850"/>
      <c r="QRR10" s="850"/>
      <c r="QRS10" s="850"/>
      <c r="QRT10" s="850"/>
      <c r="QRU10" s="850"/>
      <c r="QRV10" s="850"/>
      <c r="QRW10" s="850"/>
      <c r="QRX10" s="850"/>
      <c r="QRY10" s="850"/>
      <c r="QRZ10" s="850"/>
      <c r="QSA10" s="850"/>
      <c r="QSB10" s="850"/>
      <c r="QSC10" s="850"/>
      <c r="QSD10" s="850"/>
      <c r="QSE10" s="850"/>
      <c r="QSF10" s="850"/>
      <c r="QSG10" s="850"/>
      <c r="QSH10" s="850"/>
      <c r="QSI10" s="850"/>
      <c r="QSJ10" s="850"/>
      <c r="QSK10" s="850"/>
      <c r="QSL10" s="850"/>
      <c r="QSM10" s="850"/>
      <c r="QSN10" s="850"/>
      <c r="QSO10" s="850"/>
      <c r="QSP10" s="850"/>
      <c r="QSQ10" s="850"/>
      <c r="QSR10" s="850"/>
      <c r="QSS10" s="850"/>
      <c r="QST10" s="850"/>
      <c r="QSU10" s="850"/>
      <c r="QSV10" s="850"/>
      <c r="QSW10" s="850"/>
      <c r="QSX10" s="850"/>
      <c r="QSY10" s="850"/>
      <c r="QSZ10" s="850"/>
      <c r="QTA10" s="850"/>
      <c r="QTB10" s="850"/>
      <c r="QTC10" s="850"/>
      <c r="QTD10" s="850"/>
      <c r="QTE10" s="850"/>
      <c r="QTF10" s="850"/>
      <c r="QTG10" s="850"/>
      <c r="QTH10" s="850"/>
      <c r="QTI10" s="850"/>
      <c r="QTJ10" s="850"/>
      <c r="QTK10" s="850"/>
      <c r="QTL10" s="850"/>
      <c r="QTM10" s="850"/>
      <c r="QTN10" s="850"/>
      <c r="QTO10" s="850"/>
      <c r="QTP10" s="850"/>
      <c r="QTQ10" s="850"/>
      <c r="QTR10" s="850"/>
      <c r="QTS10" s="850"/>
      <c r="QTT10" s="850"/>
      <c r="QTU10" s="850"/>
      <c r="QTV10" s="850"/>
      <c r="QTW10" s="850"/>
      <c r="QTX10" s="850"/>
      <c r="QTY10" s="850"/>
      <c r="QTZ10" s="850"/>
      <c r="QUA10" s="850"/>
      <c r="QUB10" s="850"/>
      <c r="QUC10" s="850"/>
      <c r="QUD10" s="850"/>
      <c r="QUE10" s="850"/>
      <c r="QUF10" s="850"/>
      <c r="QUG10" s="850"/>
      <c r="QUH10" s="850"/>
      <c r="QUI10" s="850"/>
      <c r="QUJ10" s="850"/>
      <c r="QUK10" s="850"/>
      <c r="QUL10" s="850"/>
      <c r="QUM10" s="850"/>
      <c r="QUN10" s="850"/>
      <c r="QUO10" s="850"/>
      <c r="QUP10" s="850"/>
      <c r="QUQ10" s="850"/>
      <c r="QUR10" s="850"/>
      <c r="QUS10" s="850"/>
      <c r="QUT10" s="850"/>
      <c r="QUU10" s="850"/>
      <c r="QUV10" s="850"/>
      <c r="QUW10" s="850"/>
      <c r="QUX10" s="850"/>
      <c r="QUY10" s="850"/>
      <c r="QUZ10" s="850"/>
      <c r="QVA10" s="850"/>
      <c r="QVB10" s="850"/>
      <c r="QVC10" s="850"/>
      <c r="QVD10" s="850"/>
      <c r="QVE10" s="850"/>
      <c r="QVF10" s="850"/>
      <c r="QVG10" s="850"/>
      <c r="QVH10" s="850"/>
      <c r="QVI10" s="850"/>
      <c r="QVJ10" s="850"/>
      <c r="QVK10" s="850"/>
      <c r="QVL10" s="850"/>
      <c r="QVM10" s="850"/>
      <c r="QVN10" s="850"/>
      <c r="QVO10" s="850"/>
      <c r="QVP10" s="850"/>
      <c r="QVQ10" s="850"/>
      <c r="QVR10" s="850"/>
      <c r="QVS10" s="850"/>
      <c r="QVT10" s="850"/>
      <c r="QVU10" s="850"/>
      <c r="QVV10" s="850"/>
      <c r="QVW10" s="850"/>
      <c r="QVX10" s="850"/>
      <c r="QVY10" s="850"/>
      <c r="QVZ10" s="850"/>
      <c r="QWA10" s="850"/>
      <c r="QWB10" s="850"/>
      <c r="QWC10" s="850"/>
      <c r="QWD10" s="850"/>
      <c r="QWE10" s="850"/>
      <c r="QWF10" s="850"/>
      <c r="QWG10" s="850"/>
      <c r="QWH10" s="850"/>
      <c r="QWI10" s="850"/>
      <c r="QWJ10" s="850"/>
      <c r="QWK10" s="850"/>
      <c r="QWL10" s="850"/>
      <c r="QWM10" s="850"/>
      <c r="QWN10" s="850"/>
      <c r="QWO10" s="850"/>
      <c r="QWP10" s="850"/>
      <c r="QWQ10" s="850"/>
      <c r="QWR10" s="850"/>
      <c r="QWS10" s="850"/>
      <c r="QWT10" s="850"/>
      <c r="QWU10" s="850"/>
      <c r="QWV10" s="850"/>
      <c r="QWW10" s="850"/>
      <c r="QWX10" s="850"/>
      <c r="QWY10" s="850"/>
      <c r="QWZ10" s="850"/>
      <c r="QXA10" s="850"/>
      <c r="QXB10" s="850"/>
      <c r="QXC10" s="850"/>
      <c r="QXD10" s="850"/>
      <c r="QXE10" s="850"/>
      <c r="QXF10" s="850"/>
      <c r="QXG10" s="850"/>
      <c r="QXH10" s="850"/>
      <c r="QXI10" s="850"/>
      <c r="QXJ10" s="850"/>
      <c r="QXK10" s="850"/>
      <c r="QXL10" s="850"/>
      <c r="QXM10" s="850"/>
      <c r="QXN10" s="850"/>
      <c r="QXO10" s="850"/>
      <c r="QXP10" s="850"/>
      <c r="QXQ10" s="850"/>
      <c r="QXR10" s="850"/>
      <c r="QXS10" s="850"/>
      <c r="QXT10" s="850"/>
      <c r="QXU10" s="850"/>
      <c r="QXV10" s="850"/>
      <c r="QXW10" s="850"/>
      <c r="QXX10" s="850"/>
      <c r="QXY10" s="850"/>
      <c r="QXZ10" s="850"/>
      <c r="QYA10" s="850"/>
      <c r="QYB10" s="850"/>
      <c r="QYC10" s="850"/>
      <c r="QYD10" s="850"/>
      <c r="QYE10" s="850"/>
      <c r="QYF10" s="850"/>
      <c r="QYG10" s="850"/>
      <c r="QYH10" s="850"/>
      <c r="QYI10" s="850"/>
      <c r="QYJ10" s="850"/>
      <c r="QYK10" s="850"/>
      <c r="QYL10" s="850"/>
      <c r="QYM10" s="850"/>
      <c r="QYN10" s="850"/>
      <c r="QYO10" s="850"/>
      <c r="QYP10" s="850"/>
      <c r="QYQ10" s="850"/>
      <c r="QYR10" s="850"/>
      <c r="QYS10" s="850"/>
      <c r="QYT10" s="850"/>
      <c r="QYU10" s="850"/>
      <c r="QYV10" s="850"/>
      <c r="QYW10" s="850"/>
      <c r="QYX10" s="850"/>
      <c r="QYY10" s="850"/>
      <c r="QYZ10" s="850"/>
      <c r="QZA10" s="850"/>
      <c r="QZB10" s="850"/>
      <c r="QZC10" s="850"/>
      <c r="QZD10" s="850"/>
      <c r="QZE10" s="850"/>
      <c r="QZF10" s="850"/>
      <c r="QZG10" s="850"/>
      <c r="QZH10" s="850"/>
      <c r="QZI10" s="850"/>
      <c r="QZJ10" s="850"/>
      <c r="QZK10" s="850"/>
      <c r="QZL10" s="850"/>
      <c r="QZM10" s="850"/>
      <c r="QZN10" s="850"/>
      <c r="QZO10" s="850"/>
      <c r="QZP10" s="850"/>
      <c r="QZQ10" s="850"/>
      <c r="QZR10" s="850"/>
      <c r="QZS10" s="850"/>
      <c r="QZT10" s="850"/>
      <c r="QZU10" s="850"/>
      <c r="QZV10" s="850"/>
      <c r="QZW10" s="850"/>
      <c r="QZX10" s="850"/>
      <c r="QZY10" s="850"/>
      <c r="QZZ10" s="850"/>
      <c r="RAA10" s="850"/>
      <c r="RAB10" s="850"/>
      <c r="RAC10" s="850"/>
      <c r="RAD10" s="850"/>
      <c r="RAE10" s="850"/>
      <c r="RAF10" s="850"/>
      <c r="RAG10" s="850"/>
      <c r="RAH10" s="850"/>
      <c r="RAI10" s="850"/>
      <c r="RAJ10" s="850"/>
      <c r="RAK10" s="850"/>
      <c r="RAL10" s="850"/>
      <c r="RAM10" s="850"/>
      <c r="RAN10" s="850"/>
      <c r="RAO10" s="850"/>
      <c r="RAP10" s="850"/>
      <c r="RAQ10" s="850"/>
      <c r="RAR10" s="850"/>
      <c r="RAS10" s="850"/>
      <c r="RAT10" s="850"/>
      <c r="RAU10" s="850"/>
      <c r="RAV10" s="850"/>
      <c r="RAW10" s="850"/>
      <c r="RAX10" s="850"/>
      <c r="RAY10" s="850"/>
      <c r="RAZ10" s="850"/>
      <c r="RBA10" s="850"/>
      <c r="RBB10" s="850"/>
      <c r="RBC10" s="850"/>
      <c r="RBD10" s="850"/>
      <c r="RBE10" s="850"/>
      <c r="RBF10" s="850"/>
      <c r="RBG10" s="850"/>
      <c r="RBH10" s="850"/>
      <c r="RBI10" s="850"/>
      <c r="RBJ10" s="850"/>
      <c r="RBK10" s="850"/>
      <c r="RBL10" s="850"/>
      <c r="RBM10" s="850"/>
      <c r="RBN10" s="850"/>
      <c r="RBO10" s="850"/>
      <c r="RBP10" s="850"/>
      <c r="RBQ10" s="850"/>
      <c r="RBR10" s="850"/>
      <c r="RBS10" s="850"/>
      <c r="RBT10" s="850"/>
      <c r="RBU10" s="850"/>
      <c r="RBV10" s="850"/>
      <c r="RBW10" s="850"/>
      <c r="RBX10" s="850"/>
      <c r="RBY10" s="850"/>
      <c r="RBZ10" s="850"/>
      <c r="RCA10" s="850"/>
      <c r="RCB10" s="850"/>
      <c r="RCC10" s="850"/>
      <c r="RCD10" s="850"/>
      <c r="RCE10" s="850"/>
      <c r="RCF10" s="850"/>
      <c r="RCG10" s="850"/>
      <c r="RCH10" s="850"/>
      <c r="RCI10" s="850"/>
      <c r="RCJ10" s="850"/>
      <c r="RCK10" s="850"/>
      <c r="RCL10" s="850"/>
      <c r="RCM10" s="850"/>
      <c r="RCN10" s="850"/>
      <c r="RCO10" s="850"/>
      <c r="RCP10" s="850"/>
      <c r="RCQ10" s="850"/>
      <c r="RCR10" s="850"/>
      <c r="RCS10" s="850"/>
      <c r="RCT10" s="850"/>
      <c r="RCU10" s="850"/>
      <c r="RCV10" s="850"/>
      <c r="RCW10" s="850"/>
      <c r="RCX10" s="850"/>
      <c r="RCY10" s="850"/>
      <c r="RCZ10" s="850"/>
      <c r="RDA10" s="850"/>
      <c r="RDB10" s="850"/>
      <c r="RDC10" s="850"/>
      <c r="RDD10" s="850"/>
      <c r="RDE10" s="850"/>
      <c r="RDF10" s="850"/>
      <c r="RDG10" s="850"/>
      <c r="RDH10" s="850"/>
      <c r="RDI10" s="850"/>
      <c r="RDJ10" s="850"/>
      <c r="RDK10" s="850"/>
      <c r="RDL10" s="850"/>
      <c r="RDM10" s="850"/>
      <c r="RDN10" s="850"/>
      <c r="RDO10" s="850"/>
      <c r="RDP10" s="850"/>
      <c r="RDQ10" s="850"/>
      <c r="RDR10" s="850"/>
      <c r="RDS10" s="850"/>
      <c r="RDT10" s="850"/>
      <c r="RDU10" s="850"/>
      <c r="RDV10" s="850"/>
      <c r="RDW10" s="850"/>
      <c r="RDX10" s="850"/>
      <c r="RDY10" s="850"/>
      <c r="RDZ10" s="850"/>
      <c r="REA10" s="850"/>
      <c r="REB10" s="850"/>
      <c r="REC10" s="850"/>
      <c r="RED10" s="850"/>
      <c r="REE10" s="850"/>
      <c r="REF10" s="850"/>
      <c r="REG10" s="850"/>
      <c r="REH10" s="850"/>
      <c r="REI10" s="850"/>
      <c r="REJ10" s="850"/>
      <c r="REK10" s="850"/>
      <c r="REL10" s="850"/>
      <c r="REM10" s="850"/>
      <c r="REN10" s="850"/>
      <c r="REO10" s="850"/>
      <c r="REP10" s="850"/>
      <c r="REQ10" s="850"/>
      <c r="RER10" s="850"/>
      <c r="RES10" s="850"/>
      <c r="RET10" s="850"/>
      <c r="REU10" s="850"/>
      <c r="REV10" s="850"/>
      <c r="REW10" s="850"/>
      <c r="REX10" s="850"/>
      <c r="REY10" s="850"/>
      <c r="REZ10" s="850"/>
      <c r="RFA10" s="850"/>
      <c r="RFB10" s="850"/>
      <c r="RFC10" s="850"/>
      <c r="RFD10" s="850"/>
      <c r="RFE10" s="850"/>
      <c r="RFF10" s="850"/>
      <c r="RFG10" s="850"/>
      <c r="RFH10" s="850"/>
      <c r="RFI10" s="850"/>
      <c r="RFJ10" s="850"/>
      <c r="RFK10" s="850"/>
      <c r="RFL10" s="850"/>
      <c r="RFM10" s="850"/>
      <c r="RFN10" s="850"/>
      <c r="RFO10" s="850"/>
      <c r="RFP10" s="850"/>
      <c r="RFQ10" s="850"/>
      <c r="RFR10" s="850"/>
      <c r="RFS10" s="850"/>
      <c r="RFT10" s="850"/>
      <c r="RFU10" s="850"/>
      <c r="RFV10" s="850"/>
      <c r="RFW10" s="850"/>
      <c r="RFX10" s="850"/>
      <c r="RFY10" s="850"/>
      <c r="RFZ10" s="850"/>
      <c r="RGA10" s="850"/>
      <c r="RGB10" s="850"/>
      <c r="RGC10" s="850"/>
      <c r="RGD10" s="850"/>
      <c r="RGE10" s="850"/>
      <c r="RGF10" s="850"/>
      <c r="RGG10" s="850"/>
      <c r="RGH10" s="850"/>
      <c r="RGI10" s="850"/>
      <c r="RGJ10" s="850"/>
      <c r="RGK10" s="850"/>
      <c r="RGL10" s="850"/>
      <c r="RGM10" s="850"/>
      <c r="RGN10" s="850"/>
      <c r="RGO10" s="850"/>
      <c r="RGP10" s="850"/>
      <c r="RGQ10" s="850"/>
      <c r="RGR10" s="850"/>
      <c r="RGS10" s="850"/>
      <c r="RGT10" s="850"/>
      <c r="RGU10" s="850"/>
      <c r="RGV10" s="850"/>
      <c r="RGW10" s="850"/>
      <c r="RGX10" s="850"/>
      <c r="RGY10" s="850"/>
      <c r="RGZ10" s="850"/>
      <c r="RHA10" s="850"/>
      <c r="RHB10" s="850"/>
      <c r="RHC10" s="850"/>
      <c r="RHD10" s="850"/>
      <c r="RHE10" s="850"/>
      <c r="RHF10" s="850"/>
      <c r="RHG10" s="850"/>
      <c r="RHH10" s="850"/>
      <c r="RHI10" s="850"/>
      <c r="RHJ10" s="850"/>
      <c r="RHK10" s="850"/>
      <c r="RHL10" s="850"/>
      <c r="RHM10" s="850"/>
      <c r="RHN10" s="850"/>
      <c r="RHO10" s="850"/>
      <c r="RHP10" s="850"/>
      <c r="RHQ10" s="850"/>
      <c r="RHR10" s="850"/>
      <c r="RHS10" s="850"/>
      <c r="RHT10" s="850"/>
      <c r="RHU10" s="850"/>
      <c r="RHV10" s="850"/>
      <c r="RHW10" s="850"/>
      <c r="RHX10" s="850"/>
      <c r="RHY10" s="850"/>
      <c r="RHZ10" s="850"/>
      <c r="RIA10" s="850"/>
      <c r="RIB10" s="850"/>
      <c r="RIC10" s="850"/>
      <c r="RID10" s="850"/>
      <c r="RIE10" s="850"/>
      <c r="RIF10" s="850"/>
      <c r="RIG10" s="850"/>
      <c r="RIH10" s="850"/>
      <c r="RII10" s="850"/>
      <c r="RIJ10" s="850"/>
      <c r="RIK10" s="850"/>
      <c r="RIL10" s="850"/>
      <c r="RIM10" s="850"/>
      <c r="RIN10" s="850"/>
      <c r="RIO10" s="850"/>
      <c r="RIP10" s="850"/>
      <c r="RIQ10" s="850"/>
      <c r="RIR10" s="850"/>
      <c r="RIS10" s="850"/>
      <c r="RIT10" s="850"/>
      <c r="RIU10" s="850"/>
      <c r="RIV10" s="850"/>
      <c r="RIW10" s="850"/>
      <c r="RIX10" s="850"/>
      <c r="RIY10" s="850"/>
      <c r="RIZ10" s="850"/>
      <c r="RJA10" s="850"/>
      <c r="RJB10" s="850"/>
      <c r="RJC10" s="850"/>
      <c r="RJD10" s="850"/>
      <c r="RJE10" s="850"/>
      <c r="RJF10" s="850"/>
      <c r="RJG10" s="850"/>
      <c r="RJH10" s="850"/>
      <c r="RJI10" s="850"/>
      <c r="RJJ10" s="850"/>
      <c r="RJK10" s="850"/>
      <c r="RJL10" s="850"/>
      <c r="RJM10" s="850"/>
      <c r="RJN10" s="850"/>
      <c r="RJO10" s="850"/>
      <c r="RJP10" s="850"/>
      <c r="RJQ10" s="850"/>
      <c r="RJR10" s="850"/>
      <c r="RJS10" s="850"/>
      <c r="RJT10" s="850"/>
      <c r="RJU10" s="850"/>
      <c r="RJV10" s="850"/>
      <c r="RJW10" s="850"/>
      <c r="RJX10" s="850"/>
      <c r="RJY10" s="850"/>
      <c r="RJZ10" s="850"/>
      <c r="RKA10" s="850"/>
      <c r="RKB10" s="850"/>
      <c r="RKC10" s="850"/>
      <c r="RKD10" s="850"/>
      <c r="RKE10" s="850"/>
      <c r="RKF10" s="850"/>
      <c r="RKG10" s="850"/>
      <c r="RKH10" s="850"/>
      <c r="RKI10" s="850"/>
      <c r="RKJ10" s="850"/>
      <c r="RKK10" s="850"/>
      <c r="RKL10" s="850"/>
      <c r="RKM10" s="850"/>
      <c r="RKN10" s="850"/>
      <c r="RKO10" s="850"/>
      <c r="RKP10" s="850"/>
      <c r="RKQ10" s="850"/>
      <c r="RKR10" s="850"/>
      <c r="RKS10" s="850"/>
      <c r="RKT10" s="850"/>
      <c r="RKU10" s="850"/>
      <c r="RKV10" s="850"/>
      <c r="RKW10" s="850"/>
      <c r="RKX10" s="850"/>
      <c r="RKY10" s="850"/>
      <c r="RKZ10" s="850"/>
      <c r="RLA10" s="850"/>
      <c r="RLB10" s="850"/>
      <c r="RLC10" s="850"/>
      <c r="RLD10" s="850"/>
      <c r="RLE10" s="850"/>
      <c r="RLF10" s="850"/>
      <c r="RLG10" s="850"/>
      <c r="RLH10" s="850"/>
      <c r="RLI10" s="850"/>
      <c r="RLJ10" s="850"/>
      <c r="RLK10" s="850"/>
      <c r="RLL10" s="850"/>
      <c r="RLM10" s="850"/>
      <c r="RLN10" s="850"/>
      <c r="RLO10" s="850"/>
      <c r="RLP10" s="850"/>
      <c r="RLQ10" s="850"/>
      <c r="RLR10" s="850"/>
      <c r="RLS10" s="850"/>
      <c r="RLT10" s="850"/>
      <c r="RLU10" s="850"/>
      <c r="RLV10" s="850"/>
      <c r="RLW10" s="850"/>
      <c r="RLX10" s="850"/>
      <c r="RLY10" s="850"/>
      <c r="RLZ10" s="850"/>
      <c r="RMA10" s="850"/>
      <c r="RMB10" s="850"/>
      <c r="RMC10" s="850"/>
      <c r="RMD10" s="850"/>
      <c r="RME10" s="850"/>
      <c r="RMF10" s="850"/>
      <c r="RMG10" s="850"/>
      <c r="RMH10" s="850"/>
      <c r="RMI10" s="850"/>
      <c r="RMJ10" s="850"/>
      <c r="RMK10" s="850"/>
      <c r="RML10" s="850"/>
      <c r="RMM10" s="850"/>
      <c r="RMN10" s="850"/>
      <c r="RMO10" s="850"/>
      <c r="RMP10" s="850"/>
      <c r="RMQ10" s="850"/>
      <c r="RMR10" s="850"/>
      <c r="RMS10" s="850"/>
      <c r="RMT10" s="850"/>
      <c r="RMU10" s="850"/>
      <c r="RMV10" s="850"/>
      <c r="RMW10" s="850"/>
      <c r="RMX10" s="850"/>
      <c r="RMY10" s="850"/>
      <c r="RMZ10" s="850"/>
      <c r="RNA10" s="850"/>
      <c r="RNB10" s="850"/>
      <c r="RNC10" s="850"/>
      <c r="RND10" s="850"/>
      <c r="RNE10" s="850"/>
      <c r="RNF10" s="850"/>
      <c r="RNG10" s="850"/>
      <c r="RNH10" s="850"/>
      <c r="RNI10" s="850"/>
      <c r="RNJ10" s="850"/>
      <c r="RNK10" s="850"/>
      <c r="RNL10" s="850"/>
      <c r="RNM10" s="850"/>
      <c r="RNN10" s="850"/>
      <c r="RNO10" s="850"/>
      <c r="RNP10" s="850"/>
      <c r="RNQ10" s="850"/>
      <c r="RNR10" s="850"/>
      <c r="RNS10" s="850"/>
      <c r="RNT10" s="850"/>
      <c r="RNU10" s="850"/>
      <c r="RNV10" s="850"/>
      <c r="RNW10" s="850"/>
      <c r="RNX10" s="850"/>
      <c r="RNY10" s="850"/>
      <c r="RNZ10" s="850"/>
      <c r="ROA10" s="850"/>
      <c r="ROB10" s="850"/>
      <c r="ROC10" s="850"/>
      <c r="ROD10" s="850"/>
      <c r="ROE10" s="850"/>
      <c r="ROF10" s="850"/>
      <c r="ROG10" s="850"/>
      <c r="ROH10" s="850"/>
      <c r="ROI10" s="850"/>
      <c r="ROJ10" s="850"/>
      <c r="ROK10" s="850"/>
      <c r="ROL10" s="850"/>
      <c r="ROM10" s="850"/>
      <c r="RON10" s="850"/>
      <c r="ROO10" s="850"/>
      <c r="ROP10" s="850"/>
      <c r="ROQ10" s="850"/>
      <c r="ROR10" s="850"/>
      <c r="ROS10" s="850"/>
      <c r="ROT10" s="850"/>
      <c r="ROU10" s="850"/>
      <c r="ROV10" s="850"/>
      <c r="ROW10" s="850"/>
      <c r="ROX10" s="850"/>
      <c r="ROY10" s="850"/>
      <c r="ROZ10" s="850"/>
      <c r="RPA10" s="850"/>
      <c r="RPB10" s="850"/>
      <c r="RPC10" s="850"/>
      <c r="RPD10" s="850"/>
      <c r="RPE10" s="850"/>
      <c r="RPF10" s="850"/>
      <c r="RPG10" s="850"/>
      <c r="RPH10" s="850"/>
      <c r="RPI10" s="850"/>
      <c r="RPJ10" s="850"/>
      <c r="RPK10" s="850"/>
      <c r="RPL10" s="850"/>
      <c r="RPM10" s="850"/>
      <c r="RPN10" s="850"/>
      <c r="RPO10" s="850"/>
      <c r="RPP10" s="850"/>
      <c r="RPQ10" s="850"/>
      <c r="RPR10" s="850"/>
      <c r="RPS10" s="850"/>
      <c r="RPT10" s="850"/>
      <c r="RPU10" s="850"/>
      <c r="RPV10" s="850"/>
      <c r="RPW10" s="850"/>
      <c r="RPX10" s="850"/>
      <c r="RPY10" s="850"/>
      <c r="RPZ10" s="850"/>
      <c r="RQA10" s="850"/>
      <c r="RQB10" s="850"/>
      <c r="RQC10" s="850"/>
      <c r="RQD10" s="850"/>
      <c r="RQE10" s="850"/>
      <c r="RQF10" s="850"/>
      <c r="RQG10" s="850"/>
      <c r="RQH10" s="850"/>
      <c r="RQI10" s="850"/>
      <c r="RQJ10" s="850"/>
      <c r="RQK10" s="850"/>
      <c r="RQL10" s="850"/>
      <c r="RQM10" s="850"/>
      <c r="RQN10" s="850"/>
      <c r="RQO10" s="850"/>
      <c r="RQP10" s="850"/>
      <c r="RQQ10" s="850"/>
      <c r="RQR10" s="850"/>
      <c r="RQS10" s="850"/>
      <c r="RQT10" s="850"/>
      <c r="RQU10" s="850"/>
      <c r="RQV10" s="850"/>
      <c r="RQW10" s="850"/>
      <c r="RQX10" s="850"/>
      <c r="RQY10" s="850"/>
      <c r="RQZ10" s="850"/>
      <c r="RRA10" s="850"/>
      <c r="RRB10" s="850"/>
      <c r="RRC10" s="850"/>
      <c r="RRD10" s="850"/>
      <c r="RRE10" s="850"/>
      <c r="RRF10" s="850"/>
      <c r="RRG10" s="850"/>
      <c r="RRH10" s="850"/>
      <c r="RRI10" s="850"/>
      <c r="RRJ10" s="850"/>
      <c r="RRK10" s="850"/>
      <c r="RRL10" s="850"/>
      <c r="RRM10" s="850"/>
      <c r="RRN10" s="850"/>
      <c r="RRO10" s="850"/>
      <c r="RRP10" s="850"/>
      <c r="RRQ10" s="850"/>
      <c r="RRR10" s="850"/>
      <c r="RRS10" s="850"/>
      <c r="RRT10" s="850"/>
      <c r="RRU10" s="850"/>
      <c r="RRV10" s="850"/>
      <c r="RRW10" s="850"/>
      <c r="RRX10" s="850"/>
      <c r="RRY10" s="850"/>
      <c r="RRZ10" s="850"/>
      <c r="RSA10" s="850"/>
      <c r="RSB10" s="850"/>
      <c r="RSC10" s="850"/>
      <c r="RSD10" s="850"/>
      <c r="RSE10" s="850"/>
      <c r="RSF10" s="850"/>
      <c r="RSG10" s="850"/>
      <c r="RSH10" s="850"/>
      <c r="RSI10" s="850"/>
      <c r="RSJ10" s="850"/>
      <c r="RSK10" s="850"/>
      <c r="RSL10" s="850"/>
      <c r="RSM10" s="850"/>
      <c r="RSN10" s="850"/>
      <c r="RSO10" s="850"/>
      <c r="RSP10" s="850"/>
      <c r="RSQ10" s="850"/>
      <c r="RSR10" s="850"/>
      <c r="RSS10" s="850"/>
      <c r="RST10" s="850"/>
      <c r="RSU10" s="850"/>
      <c r="RSV10" s="850"/>
      <c r="RSW10" s="850"/>
      <c r="RSX10" s="850"/>
      <c r="RSY10" s="850"/>
      <c r="RSZ10" s="850"/>
      <c r="RTA10" s="850"/>
      <c r="RTB10" s="850"/>
      <c r="RTC10" s="850"/>
      <c r="RTD10" s="850"/>
      <c r="RTE10" s="850"/>
      <c r="RTF10" s="850"/>
      <c r="RTG10" s="850"/>
      <c r="RTH10" s="850"/>
      <c r="RTI10" s="850"/>
      <c r="RTJ10" s="850"/>
      <c r="RTK10" s="850"/>
      <c r="RTL10" s="850"/>
      <c r="RTM10" s="850"/>
      <c r="RTN10" s="850"/>
      <c r="RTO10" s="850"/>
      <c r="RTP10" s="850"/>
      <c r="RTQ10" s="850"/>
      <c r="RTR10" s="850"/>
      <c r="RTS10" s="850"/>
      <c r="RTT10" s="850"/>
      <c r="RTU10" s="850"/>
      <c r="RTV10" s="850"/>
      <c r="RTW10" s="850"/>
      <c r="RTX10" s="850"/>
      <c r="RTY10" s="850"/>
      <c r="RTZ10" s="850"/>
      <c r="RUA10" s="850"/>
      <c r="RUB10" s="850"/>
      <c r="RUC10" s="850"/>
      <c r="RUD10" s="850"/>
      <c r="RUE10" s="850"/>
      <c r="RUF10" s="850"/>
      <c r="RUG10" s="850"/>
      <c r="RUH10" s="850"/>
      <c r="RUI10" s="850"/>
      <c r="RUJ10" s="850"/>
      <c r="RUK10" s="850"/>
      <c r="RUL10" s="850"/>
      <c r="RUM10" s="850"/>
      <c r="RUN10" s="850"/>
      <c r="RUO10" s="850"/>
      <c r="RUP10" s="850"/>
      <c r="RUQ10" s="850"/>
      <c r="RUR10" s="850"/>
      <c r="RUS10" s="850"/>
      <c r="RUT10" s="850"/>
      <c r="RUU10" s="850"/>
      <c r="RUV10" s="850"/>
      <c r="RUW10" s="850"/>
      <c r="RUX10" s="850"/>
      <c r="RUY10" s="850"/>
      <c r="RUZ10" s="850"/>
      <c r="RVA10" s="850"/>
      <c r="RVB10" s="850"/>
      <c r="RVC10" s="850"/>
      <c r="RVD10" s="850"/>
      <c r="RVE10" s="850"/>
      <c r="RVF10" s="850"/>
      <c r="RVG10" s="850"/>
      <c r="RVH10" s="850"/>
      <c r="RVI10" s="850"/>
      <c r="RVJ10" s="850"/>
      <c r="RVK10" s="850"/>
      <c r="RVL10" s="850"/>
      <c r="RVM10" s="850"/>
      <c r="RVN10" s="850"/>
      <c r="RVO10" s="850"/>
      <c r="RVP10" s="850"/>
      <c r="RVQ10" s="850"/>
      <c r="RVR10" s="850"/>
      <c r="RVS10" s="850"/>
      <c r="RVT10" s="850"/>
      <c r="RVU10" s="850"/>
      <c r="RVV10" s="850"/>
      <c r="RVW10" s="850"/>
      <c r="RVX10" s="850"/>
      <c r="RVY10" s="850"/>
      <c r="RVZ10" s="850"/>
      <c r="RWA10" s="850"/>
      <c r="RWB10" s="850"/>
      <c r="RWC10" s="850"/>
      <c r="RWD10" s="850"/>
      <c r="RWE10" s="850"/>
      <c r="RWF10" s="850"/>
      <c r="RWG10" s="850"/>
      <c r="RWH10" s="850"/>
      <c r="RWI10" s="850"/>
      <c r="RWJ10" s="850"/>
      <c r="RWK10" s="850"/>
      <c r="RWL10" s="850"/>
      <c r="RWM10" s="850"/>
      <c r="RWN10" s="850"/>
      <c r="RWO10" s="850"/>
      <c r="RWP10" s="850"/>
      <c r="RWQ10" s="850"/>
      <c r="RWR10" s="850"/>
      <c r="RWS10" s="850"/>
      <c r="RWT10" s="850"/>
      <c r="RWU10" s="850"/>
      <c r="RWV10" s="850"/>
      <c r="RWW10" s="850"/>
      <c r="RWX10" s="850"/>
      <c r="RWY10" s="850"/>
      <c r="RWZ10" s="850"/>
      <c r="RXA10" s="850"/>
      <c r="RXB10" s="850"/>
      <c r="RXC10" s="850"/>
      <c r="RXD10" s="850"/>
      <c r="RXE10" s="850"/>
      <c r="RXF10" s="850"/>
      <c r="RXG10" s="850"/>
      <c r="RXH10" s="850"/>
      <c r="RXI10" s="850"/>
      <c r="RXJ10" s="850"/>
      <c r="RXK10" s="850"/>
      <c r="RXL10" s="850"/>
      <c r="RXM10" s="850"/>
      <c r="RXN10" s="850"/>
      <c r="RXO10" s="850"/>
      <c r="RXP10" s="850"/>
      <c r="RXQ10" s="850"/>
      <c r="RXR10" s="850"/>
      <c r="RXS10" s="850"/>
      <c r="RXT10" s="850"/>
      <c r="RXU10" s="850"/>
      <c r="RXV10" s="850"/>
      <c r="RXW10" s="850"/>
      <c r="RXX10" s="850"/>
      <c r="RXY10" s="850"/>
      <c r="RXZ10" s="850"/>
      <c r="RYA10" s="850"/>
      <c r="RYB10" s="850"/>
      <c r="RYC10" s="850"/>
      <c r="RYD10" s="850"/>
      <c r="RYE10" s="850"/>
      <c r="RYF10" s="850"/>
      <c r="RYG10" s="850"/>
      <c r="RYH10" s="850"/>
      <c r="RYI10" s="850"/>
      <c r="RYJ10" s="850"/>
      <c r="RYK10" s="850"/>
      <c r="RYL10" s="850"/>
      <c r="RYM10" s="850"/>
      <c r="RYN10" s="850"/>
      <c r="RYO10" s="850"/>
      <c r="RYP10" s="850"/>
      <c r="RYQ10" s="850"/>
      <c r="RYR10" s="850"/>
      <c r="RYS10" s="850"/>
      <c r="RYT10" s="850"/>
      <c r="RYU10" s="850"/>
      <c r="RYV10" s="850"/>
      <c r="RYW10" s="850"/>
      <c r="RYX10" s="850"/>
      <c r="RYY10" s="850"/>
      <c r="RYZ10" s="850"/>
      <c r="RZA10" s="850"/>
      <c r="RZB10" s="850"/>
      <c r="RZC10" s="850"/>
      <c r="RZD10" s="850"/>
      <c r="RZE10" s="850"/>
      <c r="RZF10" s="850"/>
      <c r="RZG10" s="850"/>
      <c r="RZH10" s="850"/>
      <c r="RZI10" s="850"/>
      <c r="RZJ10" s="850"/>
      <c r="RZK10" s="850"/>
      <c r="RZL10" s="850"/>
      <c r="RZM10" s="850"/>
      <c r="RZN10" s="850"/>
      <c r="RZO10" s="850"/>
      <c r="RZP10" s="850"/>
      <c r="RZQ10" s="850"/>
      <c r="RZR10" s="850"/>
      <c r="RZS10" s="850"/>
      <c r="RZT10" s="850"/>
      <c r="RZU10" s="850"/>
      <c r="RZV10" s="850"/>
      <c r="RZW10" s="850"/>
      <c r="RZX10" s="850"/>
      <c r="RZY10" s="850"/>
      <c r="RZZ10" s="850"/>
      <c r="SAA10" s="850"/>
      <c r="SAB10" s="850"/>
      <c r="SAC10" s="850"/>
      <c r="SAD10" s="850"/>
      <c r="SAE10" s="850"/>
      <c r="SAF10" s="850"/>
      <c r="SAG10" s="850"/>
      <c r="SAH10" s="850"/>
      <c r="SAI10" s="850"/>
      <c r="SAJ10" s="850"/>
      <c r="SAK10" s="850"/>
      <c r="SAL10" s="850"/>
      <c r="SAM10" s="850"/>
      <c r="SAN10" s="850"/>
      <c r="SAO10" s="850"/>
      <c r="SAP10" s="850"/>
      <c r="SAQ10" s="850"/>
      <c r="SAR10" s="850"/>
      <c r="SAS10" s="850"/>
      <c r="SAT10" s="850"/>
      <c r="SAU10" s="850"/>
      <c r="SAV10" s="850"/>
      <c r="SAW10" s="850"/>
      <c r="SAX10" s="850"/>
      <c r="SAY10" s="850"/>
      <c r="SAZ10" s="850"/>
      <c r="SBA10" s="850"/>
      <c r="SBB10" s="850"/>
      <c r="SBC10" s="850"/>
      <c r="SBD10" s="850"/>
      <c r="SBE10" s="850"/>
      <c r="SBF10" s="850"/>
      <c r="SBG10" s="850"/>
      <c r="SBH10" s="850"/>
      <c r="SBI10" s="850"/>
      <c r="SBJ10" s="850"/>
      <c r="SBK10" s="850"/>
      <c r="SBL10" s="850"/>
      <c r="SBM10" s="850"/>
      <c r="SBN10" s="850"/>
      <c r="SBO10" s="850"/>
      <c r="SBP10" s="850"/>
      <c r="SBQ10" s="850"/>
      <c r="SBR10" s="850"/>
      <c r="SBS10" s="850"/>
      <c r="SBT10" s="850"/>
      <c r="SBU10" s="850"/>
      <c r="SBV10" s="850"/>
      <c r="SBW10" s="850"/>
      <c r="SBX10" s="850"/>
      <c r="SBY10" s="850"/>
      <c r="SBZ10" s="850"/>
      <c r="SCA10" s="850"/>
      <c r="SCB10" s="850"/>
      <c r="SCC10" s="850"/>
      <c r="SCD10" s="850"/>
      <c r="SCE10" s="850"/>
      <c r="SCF10" s="850"/>
      <c r="SCG10" s="850"/>
      <c r="SCH10" s="850"/>
      <c r="SCI10" s="850"/>
      <c r="SCJ10" s="850"/>
      <c r="SCK10" s="850"/>
      <c r="SCL10" s="850"/>
      <c r="SCM10" s="850"/>
      <c r="SCN10" s="850"/>
      <c r="SCO10" s="850"/>
      <c r="SCP10" s="850"/>
      <c r="SCQ10" s="850"/>
      <c r="SCR10" s="850"/>
      <c r="SCS10" s="850"/>
      <c r="SCT10" s="850"/>
      <c r="SCU10" s="850"/>
      <c r="SCV10" s="850"/>
      <c r="SCW10" s="850"/>
      <c r="SCX10" s="850"/>
      <c r="SCY10" s="850"/>
      <c r="SCZ10" s="850"/>
      <c r="SDA10" s="850"/>
      <c r="SDB10" s="850"/>
      <c r="SDC10" s="850"/>
      <c r="SDD10" s="850"/>
      <c r="SDE10" s="850"/>
      <c r="SDF10" s="850"/>
      <c r="SDG10" s="850"/>
      <c r="SDH10" s="850"/>
      <c r="SDI10" s="850"/>
      <c r="SDJ10" s="850"/>
      <c r="SDK10" s="850"/>
      <c r="SDL10" s="850"/>
      <c r="SDM10" s="850"/>
      <c r="SDN10" s="850"/>
      <c r="SDO10" s="850"/>
      <c r="SDP10" s="850"/>
      <c r="SDQ10" s="850"/>
      <c r="SDR10" s="850"/>
      <c r="SDS10" s="850"/>
      <c r="SDT10" s="850"/>
      <c r="SDU10" s="850"/>
      <c r="SDV10" s="850"/>
      <c r="SDW10" s="850"/>
      <c r="SDX10" s="850"/>
      <c r="SDY10" s="850"/>
      <c r="SDZ10" s="850"/>
      <c r="SEA10" s="850"/>
      <c r="SEB10" s="850"/>
      <c r="SEC10" s="850"/>
      <c r="SED10" s="850"/>
      <c r="SEE10" s="850"/>
      <c r="SEF10" s="850"/>
      <c r="SEG10" s="850"/>
      <c r="SEH10" s="850"/>
      <c r="SEI10" s="850"/>
      <c r="SEJ10" s="850"/>
      <c r="SEK10" s="850"/>
      <c r="SEL10" s="850"/>
      <c r="SEM10" s="850"/>
      <c r="SEN10" s="850"/>
      <c r="SEO10" s="850"/>
      <c r="SEP10" s="850"/>
      <c r="SEQ10" s="850"/>
      <c r="SER10" s="850"/>
      <c r="SES10" s="850"/>
      <c r="SET10" s="850"/>
      <c r="SEU10" s="850"/>
      <c r="SEV10" s="850"/>
      <c r="SEW10" s="850"/>
      <c r="SEX10" s="850"/>
      <c r="SEY10" s="850"/>
      <c r="SEZ10" s="850"/>
      <c r="SFA10" s="850"/>
      <c r="SFB10" s="850"/>
      <c r="SFC10" s="850"/>
      <c r="SFD10" s="850"/>
      <c r="SFE10" s="850"/>
      <c r="SFF10" s="850"/>
      <c r="SFG10" s="850"/>
      <c r="SFH10" s="850"/>
      <c r="SFI10" s="850"/>
      <c r="SFJ10" s="850"/>
      <c r="SFK10" s="850"/>
      <c r="SFL10" s="850"/>
      <c r="SFM10" s="850"/>
      <c r="SFN10" s="850"/>
      <c r="SFO10" s="850"/>
      <c r="SFP10" s="850"/>
      <c r="SFQ10" s="850"/>
      <c r="SFR10" s="850"/>
      <c r="SFS10" s="850"/>
      <c r="SFT10" s="850"/>
      <c r="SFU10" s="850"/>
      <c r="SFV10" s="850"/>
      <c r="SFW10" s="850"/>
      <c r="SFX10" s="850"/>
      <c r="SFY10" s="850"/>
      <c r="SFZ10" s="850"/>
      <c r="SGA10" s="850"/>
      <c r="SGB10" s="850"/>
      <c r="SGC10" s="850"/>
      <c r="SGD10" s="850"/>
      <c r="SGE10" s="850"/>
      <c r="SGF10" s="850"/>
      <c r="SGG10" s="850"/>
      <c r="SGH10" s="850"/>
      <c r="SGI10" s="850"/>
      <c r="SGJ10" s="850"/>
      <c r="SGK10" s="850"/>
      <c r="SGL10" s="850"/>
      <c r="SGM10" s="850"/>
      <c r="SGN10" s="850"/>
      <c r="SGO10" s="850"/>
      <c r="SGP10" s="850"/>
      <c r="SGQ10" s="850"/>
      <c r="SGR10" s="850"/>
      <c r="SGS10" s="850"/>
      <c r="SGT10" s="850"/>
      <c r="SGU10" s="850"/>
      <c r="SGV10" s="850"/>
      <c r="SGW10" s="850"/>
      <c r="SGX10" s="850"/>
      <c r="SGY10" s="850"/>
      <c r="SGZ10" s="850"/>
      <c r="SHA10" s="850"/>
      <c r="SHB10" s="850"/>
      <c r="SHC10" s="850"/>
      <c r="SHD10" s="850"/>
      <c r="SHE10" s="850"/>
      <c r="SHF10" s="850"/>
      <c r="SHG10" s="850"/>
      <c r="SHH10" s="850"/>
      <c r="SHI10" s="850"/>
      <c r="SHJ10" s="850"/>
      <c r="SHK10" s="850"/>
      <c r="SHL10" s="850"/>
      <c r="SHM10" s="850"/>
      <c r="SHN10" s="850"/>
      <c r="SHO10" s="850"/>
      <c r="SHP10" s="850"/>
      <c r="SHQ10" s="850"/>
      <c r="SHR10" s="850"/>
      <c r="SHS10" s="850"/>
      <c r="SHT10" s="850"/>
      <c r="SHU10" s="850"/>
      <c r="SHV10" s="850"/>
      <c r="SHW10" s="850"/>
      <c r="SHX10" s="850"/>
      <c r="SHY10" s="850"/>
      <c r="SHZ10" s="850"/>
      <c r="SIA10" s="850"/>
      <c r="SIB10" s="850"/>
      <c r="SIC10" s="850"/>
      <c r="SID10" s="850"/>
      <c r="SIE10" s="850"/>
      <c r="SIF10" s="850"/>
      <c r="SIG10" s="850"/>
      <c r="SIH10" s="850"/>
      <c r="SII10" s="850"/>
      <c r="SIJ10" s="850"/>
      <c r="SIK10" s="850"/>
      <c r="SIL10" s="850"/>
      <c r="SIM10" s="850"/>
      <c r="SIN10" s="850"/>
      <c r="SIO10" s="850"/>
      <c r="SIP10" s="850"/>
      <c r="SIQ10" s="850"/>
      <c r="SIR10" s="850"/>
      <c r="SIS10" s="850"/>
      <c r="SIT10" s="850"/>
      <c r="SIU10" s="850"/>
      <c r="SIV10" s="850"/>
      <c r="SIW10" s="850"/>
      <c r="SIX10" s="850"/>
      <c r="SIY10" s="850"/>
      <c r="SIZ10" s="850"/>
      <c r="SJA10" s="850"/>
      <c r="SJB10" s="850"/>
      <c r="SJC10" s="850"/>
      <c r="SJD10" s="850"/>
      <c r="SJE10" s="850"/>
      <c r="SJF10" s="850"/>
      <c r="SJG10" s="850"/>
      <c r="SJH10" s="850"/>
      <c r="SJI10" s="850"/>
      <c r="SJJ10" s="850"/>
      <c r="SJK10" s="850"/>
      <c r="SJL10" s="850"/>
      <c r="SJM10" s="850"/>
      <c r="SJN10" s="850"/>
      <c r="SJO10" s="850"/>
      <c r="SJP10" s="850"/>
      <c r="SJQ10" s="850"/>
      <c r="SJR10" s="850"/>
      <c r="SJS10" s="850"/>
      <c r="SJT10" s="850"/>
      <c r="SJU10" s="850"/>
      <c r="SJV10" s="850"/>
      <c r="SJW10" s="850"/>
      <c r="SJX10" s="850"/>
      <c r="SJY10" s="850"/>
      <c r="SJZ10" s="850"/>
      <c r="SKA10" s="850"/>
      <c r="SKB10" s="850"/>
      <c r="SKC10" s="850"/>
      <c r="SKD10" s="850"/>
      <c r="SKE10" s="850"/>
      <c r="SKF10" s="850"/>
      <c r="SKG10" s="850"/>
      <c r="SKH10" s="850"/>
      <c r="SKI10" s="850"/>
      <c r="SKJ10" s="850"/>
      <c r="SKK10" s="850"/>
      <c r="SKL10" s="850"/>
      <c r="SKM10" s="850"/>
      <c r="SKN10" s="850"/>
      <c r="SKO10" s="850"/>
      <c r="SKP10" s="850"/>
      <c r="SKQ10" s="850"/>
      <c r="SKR10" s="850"/>
      <c r="SKS10" s="850"/>
      <c r="SKT10" s="850"/>
      <c r="SKU10" s="850"/>
      <c r="SKV10" s="850"/>
      <c r="SKW10" s="850"/>
      <c r="SKX10" s="850"/>
      <c r="SKY10" s="850"/>
      <c r="SKZ10" s="850"/>
      <c r="SLA10" s="850"/>
      <c r="SLB10" s="850"/>
      <c r="SLC10" s="850"/>
      <c r="SLD10" s="850"/>
      <c r="SLE10" s="850"/>
      <c r="SLF10" s="850"/>
      <c r="SLG10" s="850"/>
      <c r="SLH10" s="850"/>
      <c r="SLI10" s="850"/>
      <c r="SLJ10" s="850"/>
      <c r="SLK10" s="850"/>
      <c r="SLL10" s="850"/>
      <c r="SLM10" s="850"/>
      <c r="SLN10" s="850"/>
      <c r="SLO10" s="850"/>
      <c r="SLP10" s="850"/>
      <c r="SLQ10" s="850"/>
      <c r="SLR10" s="850"/>
      <c r="SLS10" s="850"/>
      <c r="SLT10" s="850"/>
      <c r="SLU10" s="850"/>
      <c r="SLV10" s="850"/>
      <c r="SLW10" s="850"/>
      <c r="SLX10" s="850"/>
      <c r="SLY10" s="850"/>
      <c r="SLZ10" s="850"/>
      <c r="SMA10" s="850"/>
      <c r="SMB10" s="850"/>
      <c r="SMC10" s="850"/>
      <c r="SMD10" s="850"/>
      <c r="SME10" s="850"/>
      <c r="SMF10" s="850"/>
      <c r="SMG10" s="850"/>
      <c r="SMH10" s="850"/>
      <c r="SMI10" s="850"/>
      <c r="SMJ10" s="850"/>
      <c r="SMK10" s="850"/>
      <c r="SML10" s="850"/>
      <c r="SMM10" s="850"/>
      <c r="SMN10" s="850"/>
      <c r="SMO10" s="850"/>
      <c r="SMP10" s="850"/>
      <c r="SMQ10" s="850"/>
      <c r="SMR10" s="850"/>
      <c r="SMS10" s="850"/>
      <c r="SMT10" s="850"/>
      <c r="SMU10" s="850"/>
      <c r="SMV10" s="850"/>
      <c r="SMW10" s="850"/>
      <c r="SMX10" s="850"/>
      <c r="SMY10" s="850"/>
      <c r="SMZ10" s="850"/>
      <c r="SNA10" s="850"/>
      <c r="SNB10" s="850"/>
      <c r="SNC10" s="850"/>
      <c r="SND10" s="850"/>
      <c r="SNE10" s="850"/>
      <c r="SNF10" s="850"/>
      <c r="SNG10" s="850"/>
      <c r="SNH10" s="850"/>
      <c r="SNI10" s="850"/>
      <c r="SNJ10" s="850"/>
      <c r="SNK10" s="850"/>
      <c r="SNL10" s="850"/>
      <c r="SNM10" s="850"/>
      <c r="SNN10" s="850"/>
      <c r="SNO10" s="850"/>
      <c r="SNP10" s="850"/>
      <c r="SNQ10" s="850"/>
      <c r="SNR10" s="850"/>
      <c r="SNS10" s="850"/>
      <c r="SNT10" s="850"/>
      <c r="SNU10" s="850"/>
      <c r="SNV10" s="850"/>
      <c r="SNW10" s="850"/>
      <c r="SNX10" s="850"/>
      <c r="SNY10" s="850"/>
      <c r="SNZ10" s="850"/>
      <c r="SOA10" s="850"/>
      <c r="SOB10" s="850"/>
      <c r="SOC10" s="850"/>
      <c r="SOD10" s="850"/>
      <c r="SOE10" s="850"/>
      <c r="SOF10" s="850"/>
      <c r="SOG10" s="850"/>
      <c r="SOH10" s="850"/>
      <c r="SOI10" s="850"/>
      <c r="SOJ10" s="850"/>
      <c r="SOK10" s="850"/>
      <c r="SOL10" s="850"/>
      <c r="SOM10" s="850"/>
      <c r="SON10" s="850"/>
      <c r="SOO10" s="850"/>
      <c r="SOP10" s="850"/>
      <c r="SOQ10" s="850"/>
      <c r="SOR10" s="850"/>
      <c r="SOS10" s="850"/>
      <c r="SOT10" s="850"/>
      <c r="SOU10" s="850"/>
      <c r="SOV10" s="850"/>
      <c r="SOW10" s="850"/>
      <c r="SOX10" s="850"/>
      <c r="SOY10" s="850"/>
      <c r="SOZ10" s="850"/>
      <c r="SPA10" s="850"/>
      <c r="SPB10" s="850"/>
      <c r="SPC10" s="850"/>
      <c r="SPD10" s="850"/>
      <c r="SPE10" s="850"/>
      <c r="SPF10" s="850"/>
      <c r="SPG10" s="850"/>
      <c r="SPH10" s="850"/>
      <c r="SPI10" s="850"/>
      <c r="SPJ10" s="850"/>
      <c r="SPK10" s="850"/>
      <c r="SPL10" s="850"/>
      <c r="SPM10" s="850"/>
      <c r="SPN10" s="850"/>
      <c r="SPO10" s="850"/>
      <c r="SPP10" s="850"/>
      <c r="SPQ10" s="850"/>
      <c r="SPR10" s="850"/>
      <c r="SPS10" s="850"/>
      <c r="SPT10" s="850"/>
      <c r="SPU10" s="850"/>
      <c r="SPV10" s="850"/>
      <c r="SPW10" s="850"/>
      <c r="SPX10" s="850"/>
      <c r="SPY10" s="850"/>
      <c r="SPZ10" s="850"/>
      <c r="SQA10" s="850"/>
      <c r="SQB10" s="850"/>
      <c r="SQC10" s="850"/>
      <c r="SQD10" s="850"/>
      <c r="SQE10" s="850"/>
      <c r="SQF10" s="850"/>
      <c r="SQG10" s="850"/>
      <c r="SQH10" s="850"/>
      <c r="SQI10" s="850"/>
      <c r="SQJ10" s="850"/>
      <c r="SQK10" s="850"/>
      <c r="SQL10" s="850"/>
      <c r="SQM10" s="850"/>
      <c r="SQN10" s="850"/>
      <c r="SQO10" s="850"/>
      <c r="SQP10" s="850"/>
      <c r="SQQ10" s="850"/>
      <c r="SQR10" s="850"/>
      <c r="SQS10" s="850"/>
      <c r="SQT10" s="850"/>
      <c r="SQU10" s="850"/>
      <c r="SQV10" s="850"/>
      <c r="SQW10" s="850"/>
      <c r="SQX10" s="850"/>
      <c r="SQY10" s="850"/>
      <c r="SQZ10" s="850"/>
      <c r="SRA10" s="850"/>
      <c r="SRB10" s="850"/>
      <c r="SRC10" s="850"/>
      <c r="SRD10" s="850"/>
      <c r="SRE10" s="850"/>
      <c r="SRF10" s="850"/>
      <c r="SRG10" s="850"/>
      <c r="SRH10" s="850"/>
      <c r="SRI10" s="850"/>
      <c r="SRJ10" s="850"/>
      <c r="SRK10" s="850"/>
      <c r="SRL10" s="850"/>
      <c r="SRM10" s="850"/>
      <c r="SRN10" s="850"/>
      <c r="SRO10" s="850"/>
      <c r="SRP10" s="850"/>
      <c r="SRQ10" s="850"/>
      <c r="SRR10" s="850"/>
      <c r="SRS10" s="850"/>
      <c r="SRT10" s="850"/>
      <c r="SRU10" s="850"/>
      <c r="SRV10" s="850"/>
      <c r="SRW10" s="850"/>
      <c r="SRX10" s="850"/>
      <c r="SRY10" s="850"/>
      <c r="SRZ10" s="850"/>
      <c r="SSA10" s="850"/>
      <c r="SSB10" s="850"/>
      <c r="SSC10" s="850"/>
      <c r="SSD10" s="850"/>
      <c r="SSE10" s="850"/>
      <c r="SSF10" s="850"/>
      <c r="SSG10" s="850"/>
      <c r="SSH10" s="850"/>
      <c r="SSI10" s="850"/>
      <c r="SSJ10" s="850"/>
      <c r="SSK10" s="850"/>
      <c r="SSL10" s="850"/>
      <c r="SSM10" s="850"/>
      <c r="SSN10" s="850"/>
      <c r="SSO10" s="850"/>
      <c r="SSP10" s="850"/>
      <c r="SSQ10" s="850"/>
      <c r="SSR10" s="850"/>
      <c r="SSS10" s="850"/>
      <c r="SST10" s="850"/>
      <c r="SSU10" s="850"/>
      <c r="SSV10" s="850"/>
      <c r="SSW10" s="850"/>
      <c r="SSX10" s="850"/>
      <c r="SSY10" s="850"/>
      <c r="SSZ10" s="850"/>
      <c r="STA10" s="850"/>
      <c r="STB10" s="850"/>
      <c r="STC10" s="850"/>
      <c r="STD10" s="850"/>
      <c r="STE10" s="850"/>
      <c r="STF10" s="850"/>
      <c r="STG10" s="850"/>
      <c r="STH10" s="850"/>
      <c r="STI10" s="850"/>
      <c r="STJ10" s="850"/>
      <c r="STK10" s="850"/>
      <c r="STL10" s="850"/>
      <c r="STM10" s="850"/>
      <c r="STN10" s="850"/>
      <c r="STO10" s="850"/>
      <c r="STP10" s="850"/>
      <c r="STQ10" s="850"/>
      <c r="STR10" s="850"/>
      <c r="STS10" s="850"/>
      <c r="STT10" s="850"/>
      <c r="STU10" s="850"/>
      <c r="STV10" s="850"/>
      <c r="STW10" s="850"/>
      <c r="STX10" s="850"/>
      <c r="STY10" s="850"/>
      <c r="STZ10" s="850"/>
      <c r="SUA10" s="850"/>
      <c r="SUB10" s="850"/>
      <c r="SUC10" s="850"/>
      <c r="SUD10" s="850"/>
      <c r="SUE10" s="850"/>
      <c r="SUF10" s="850"/>
      <c r="SUG10" s="850"/>
      <c r="SUH10" s="850"/>
      <c r="SUI10" s="850"/>
      <c r="SUJ10" s="850"/>
      <c r="SUK10" s="850"/>
      <c r="SUL10" s="850"/>
      <c r="SUM10" s="850"/>
      <c r="SUN10" s="850"/>
      <c r="SUO10" s="850"/>
      <c r="SUP10" s="850"/>
      <c r="SUQ10" s="850"/>
      <c r="SUR10" s="850"/>
      <c r="SUS10" s="850"/>
      <c r="SUT10" s="850"/>
      <c r="SUU10" s="850"/>
      <c r="SUV10" s="850"/>
      <c r="SUW10" s="850"/>
      <c r="SUX10" s="850"/>
      <c r="SUY10" s="850"/>
      <c r="SUZ10" s="850"/>
      <c r="SVA10" s="850"/>
      <c r="SVB10" s="850"/>
      <c r="SVC10" s="850"/>
      <c r="SVD10" s="850"/>
      <c r="SVE10" s="850"/>
      <c r="SVF10" s="850"/>
      <c r="SVG10" s="850"/>
      <c r="SVH10" s="850"/>
      <c r="SVI10" s="850"/>
      <c r="SVJ10" s="850"/>
      <c r="SVK10" s="850"/>
      <c r="SVL10" s="850"/>
      <c r="SVM10" s="850"/>
      <c r="SVN10" s="850"/>
      <c r="SVO10" s="850"/>
      <c r="SVP10" s="850"/>
      <c r="SVQ10" s="850"/>
      <c r="SVR10" s="850"/>
      <c r="SVS10" s="850"/>
      <c r="SVT10" s="850"/>
      <c r="SVU10" s="850"/>
      <c r="SVV10" s="850"/>
      <c r="SVW10" s="850"/>
      <c r="SVX10" s="850"/>
      <c r="SVY10" s="850"/>
      <c r="SVZ10" s="850"/>
      <c r="SWA10" s="850"/>
      <c r="SWB10" s="850"/>
      <c r="SWC10" s="850"/>
      <c r="SWD10" s="850"/>
      <c r="SWE10" s="850"/>
      <c r="SWF10" s="850"/>
      <c r="SWG10" s="850"/>
      <c r="SWH10" s="850"/>
      <c r="SWI10" s="850"/>
      <c r="SWJ10" s="850"/>
      <c r="SWK10" s="850"/>
      <c r="SWL10" s="850"/>
      <c r="SWM10" s="850"/>
      <c r="SWN10" s="850"/>
      <c r="SWO10" s="850"/>
      <c r="SWP10" s="850"/>
      <c r="SWQ10" s="850"/>
      <c r="SWR10" s="850"/>
      <c r="SWS10" s="850"/>
      <c r="SWT10" s="850"/>
      <c r="SWU10" s="850"/>
      <c r="SWV10" s="850"/>
      <c r="SWW10" s="850"/>
      <c r="SWX10" s="850"/>
      <c r="SWY10" s="850"/>
      <c r="SWZ10" s="850"/>
      <c r="SXA10" s="850"/>
      <c r="SXB10" s="850"/>
      <c r="SXC10" s="850"/>
      <c r="SXD10" s="850"/>
      <c r="SXE10" s="850"/>
      <c r="SXF10" s="850"/>
      <c r="SXG10" s="850"/>
      <c r="SXH10" s="850"/>
      <c r="SXI10" s="850"/>
      <c r="SXJ10" s="850"/>
      <c r="SXK10" s="850"/>
      <c r="SXL10" s="850"/>
      <c r="SXM10" s="850"/>
      <c r="SXN10" s="850"/>
      <c r="SXO10" s="850"/>
      <c r="SXP10" s="850"/>
      <c r="SXQ10" s="850"/>
      <c r="SXR10" s="850"/>
      <c r="SXS10" s="850"/>
      <c r="SXT10" s="850"/>
      <c r="SXU10" s="850"/>
      <c r="SXV10" s="850"/>
      <c r="SXW10" s="850"/>
      <c r="SXX10" s="850"/>
      <c r="SXY10" s="850"/>
      <c r="SXZ10" s="850"/>
      <c r="SYA10" s="850"/>
      <c r="SYB10" s="850"/>
      <c r="SYC10" s="850"/>
      <c r="SYD10" s="850"/>
      <c r="SYE10" s="850"/>
      <c r="SYF10" s="850"/>
      <c r="SYG10" s="850"/>
      <c r="SYH10" s="850"/>
      <c r="SYI10" s="850"/>
      <c r="SYJ10" s="850"/>
      <c r="SYK10" s="850"/>
      <c r="SYL10" s="850"/>
      <c r="SYM10" s="850"/>
      <c r="SYN10" s="850"/>
      <c r="SYO10" s="850"/>
      <c r="SYP10" s="850"/>
      <c r="SYQ10" s="850"/>
      <c r="SYR10" s="850"/>
      <c r="SYS10" s="850"/>
      <c r="SYT10" s="850"/>
      <c r="SYU10" s="850"/>
      <c r="SYV10" s="850"/>
      <c r="SYW10" s="850"/>
      <c r="SYX10" s="850"/>
      <c r="SYY10" s="850"/>
      <c r="SYZ10" s="850"/>
      <c r="SZA10" s="850"/>
      <c r="SZB10" s="850"/>
      <c r="SZC10" s="850"/>
      <c r="SZD10" s="850"/>
      <c r="SZE10" s="850"/>
      <c r="SZF10" s="850"/>
      <c r="SZG10" s="850"/>
      <c r="SZH10" s="850"/>
      <c r="SZI10" s="850"/>
      <c r="SZJ10" s="850"/>
      <c r="SZK10" s="850"/>
      <c r="SZL10" s="850"/>
      <c r="SZM10" s="850"/>
      <c r="SZN10" s="850"/>
      <c r="SZO10" s="850"/>
      <c r="SZP10" s="850"/>
      <c r="SZQ10" s="850"/>
      <c r="SZR10" s="850"/>
      <c r="SZS10" s="850"/>
      <c r="SZT10" s="850"/>
      <c r="SZU10" s="850"/>
      <c r="SZV10" s="850"/>
      <c r="SZW10" s="850"/>
      <c r="SZX10" s="850"/>
      <c r="SZY10" s="850"/>
      <c r="SZZ10" s="850"/>
      <c r="TAA10" s="850"/>
      <c r="TAB10" s="850"/>
      <c r="TAC10" s="850"/>
      <c r="TAD10" s="850"/>
      <c r="TAE10" s="850"/>
      <c r="TAF10" s="850"/>
      <c r="TAG10" s="850"/>
      <c r="TAH10" s="850"/>
      <c r="TAI10" s="850"/>
      <c r="TAJ10" s="850"/>
      <c r="TAK10" s="850"/>
      <c r="TAL10" s="850"/>
      <c r="TAM10" s="850"/>
      <c r="TAN10" s="850"/>
      <c r="TAO10" s="850"/>
      <c r="TAP10" s="850"/>
      <c r="TAQ10" s="850"/>
      <c r="TAR10" s="850"/>
      <c r="TAS10" s="850"/>
      <c r="TAT10" s="850"/>
      <c r="TAU10" s="850"/>
      <c r="TAV10" s="850"/>
      <c r="TAW10" s="850"/>
      <c r="TAX10" s="850"/>
      <c r="TAY10" s="850"/>
      <c r="TAZ10" s="850"/>
      <c r="TBA10" s="850"/>
      <c r="TBB10" s="850"/>
      <c r="TBC10" s="850"/>
      <c r="TBD10" s="850"/>
      <c r="TBE10" s="850"/>
      <c r="TBF10" s="850"/>
      <c r="TBG10" s="850"/>
      <c r="TBH10" s="850"/>
      <c r="TBI10" s="850"/>
      <c r="TBJ10" s="850"/>
      <c r="TBK10" s="850"/>
      <c r="TBL10" s="850"/>
      <c r="TBM10" s="850"/>
      <c r="TBN10" s="850"/>
      <c r="TBO10" s="850"/>
      <c r="TBP10" s="850"/>
      <c r="TBQ10" s="850"/>
      <c r="TBR10" s="850"/>
      <c r="TBS10" s="850"/>
      <c r="TBT10" s="850"/>
      <c r="TBU10" s="850"/>
      <c r="TBV10" s="850"/>
      <c r="TBW10" s="850"/>
      <c r="TBX10" s="850"/>
      <c r="TBY10" s="850"/>
      <c r="TBZ10" s="850"/>
      <c r="TCA10" s="850"/>
      <c r="TCB10" s="850"/>
      <c r="TCC10" s="850"/>
      <c r="TCD10" s="850"/>
      <c r="TCE10" s="850"/>
      <c r="TCF10" s="850"/>
      <c r="TCG10" s="850"/>
      <c r="TCH10" s="850"/>
      <c r="TCI10" s="850"/>
      <c r="TCJ10" s="850"/>
      <c r="TCK10" s="850"/>
      <c r="TCL10" s="850"/>
      <c r="TCM10" s="850"/>
      <c r="TCN10" s="850"/>
      <c r="TCO10" s="850"/>
      <c r="TCP10" s="850"/>
      <c r="TCQ10" s="850"/>
      <c r="TCR10" s="850"/>
      <c r="TCS10" s="850"/>
      <c r="TCT10" s="850"/>
      <c r="TCU10" s="850"/>
      <c r="TCV10" s="850"/>
      <c r="TCW10" s="850"/>
      <c r="TCX10" s="850"/>
      <c r="TCY10" s="850"/>
      <c r="TCZ10" s="850"/>
      <c r="TDA10" s="850"/>
      <c r="TDB10" s="850"/>
      <c r="TDC10" s="850"/>
      <c r="TDD10" s="850"/>
      <c r="TDE10" s="850"/>
      <c r="TDF10" s="850"/>
      <c r="TDG10" s="850"/>
      <c r="TDH10" s="850"/>
      <c r="TDI10" s="850"/>
      <c r="TDJ10" s="850"/>
      <c r="TDK10" s="850"/>
      <c r="TDL10" s="850"/>
      <c r="TDM10" s="850"/>
      <c r="TDN10" s="850"/>
      <c r="TDO10" s="850"/>
      <c r="TDP10" s="850"/>
      <c r="TDQ10" s="850"/>
      <c r="TDR10" s="850"/>
      <c r="TDS10" s="850"/>
      <c r="TDT10" s="850"/>
      <c r="TDU10" s="850"/>
      <c r="TDV10" s="850"/>
      <c r="TDW10" s="850"/>
      <c r="TDX10" s="850"/>
      <c r="TDY10" s="850"/>
      <c r="TDZ10" s="850"/>
      <c r="TEA10" s="850"/>
      <c r="TEB10" s="850"/>
      <c r="TEC10" s="850"/>
      <c r="TED10" s="850"/>
      <c r="TEE10" s="850"/>
      <c r="TEF10" s="850"/>
      <c r="TEG10" s="850"/>
      <c r="TEH10" s="850"/>
      <c r="TEI10" s="850"/>
      <c r="TEJ10" s="850"/>
      <c r="TEK10" s="850"/>
      <c r="TEL10" s="850"/>
      <c r="TEM10" s="850"/>
      <c r="TEN10" s="850"/>
      <c r="TEO10" s="850"/>
      <c r="TEP10" s="850"/>
      <c r="TEQ10" s="850"/>
      <c r="TER10" s="850"/>
      <c r="TES10" s="850"/>
      <c r="TET10" s="850"/>
      <c r="TEU10" s="850"/>
      <c r="TEV10" s="850"/>
      <c r="TEW10" s="850"/>
      <c r="TEX10" s="850"/>
      <c r="TEY10" s="850"/>
      <c r="TEZ10" s="850"/>
      <c r="TFA10" s="850"/>
      <c r="TFB10" s="850"/>
      <c r="TFC10" s="850"/>
      <c r="TFD10" s="850"/>
      <c r="TFE10" s="850"/>
      <c r="TFF10" s="850"/>
      <c r="TFG10" s="850"/>
      <c r="TFH10" s="850"/>
      <c r="TFI10" s="850"/>
      <c r="TFJ10" s="850"/>
      <c r="TFK10" s="850"/>
      <c r="TFL10" s="850"/>
      <c r="TFM10" s="850"/>
      <c r="TFN10" s="850"/>
      <c r="TFO10" s="850"/>
      <c r="TFP10" s="850"/>
      <c r="TFQ10" s="850"/>
      <c r="TFR10" s="850"/>
      <c r="TFS10" s="850"/>
      <c r="TFT10" s="850"/>
      <c r="TFU10" s="850"/>
      <c r="TFV10" s="850"/>
      <c r="TFW10" s="850"/>
      <c r="TFX10" s="850"/>
      <c r="TFY10" s="850"/>
      <c r="TFZ10" s="850"/>
      <c r="TGA10" s="850"/>
      <c r="TGB10" s="850"/>
      <c r="TGC10" s="850"/>
      <c r="TGD10" s="850"/>
      <c r="TGE10" s="850"/>
      <c r="TGF10" s="850"/>
      <c r="TGG10" s="850"/>
      <c r="TGH10" s="850"/>
      <c r="TGI10" s="850"/>
      <c r="TGJ10" s="850"/>
      <c r="TGK10" s="850"/>
      <c r="TGL10" s="850"/>
      <c r="TGM10" s="850"/>
      <c r="TGN10" s="850"/>
      <c r="TGO10" s="850"/>
      <c r="TGP10" s="850"/>
      <c r="TGQ10" s="850"/>
      <c r="TGR10" s="850"/>
      <c r="TGS10" s="850"/>
      <c r="TGT10" s="850"/>
      <c r="TGU10" s="850"/>
      <c r="TGV10" s="850"/>
      <c r="TGW10" s="850"/>
      <c r="TGX10" s="850"/>
      <c r="TGY10" s="850"/>
      <c r="TGZ10" s="850"/>
      <c r="THA10" s="850"/>
      <c r="THB10" s="850"/>
      <c r="THC10" s="850"/>
      <c r="THD10" s="850"/>
      <c r="THE10" s="850"/>
      <c r="THF10" s="850"/>
      <c r="THG10" s="850"/>
      <c r="THH10" s="850"/>
      <c r="THI10" s="850"/>
      <c r="THJ10" s="850"/>
      <c r="THK10" s="850"/>
      <c r="THL10" s="850"/>
      <c r="THM10" s="850"/>
      <c r="THN10" s="850"/>
      <c r="THO10" s="850"/>
      <c r="THP10" s="850"/>
      <c r="THQ10" s="850"/>
      <c r="THR10" s="850"/>
      <c r="THS10" s="850"/>
      <c r="THT10" s="850"/>
      <c r="THU10" s="850"/>
      <c r="THV10" s="850"/>
      <c r="THW10" s="850"/>
      <c r="THX10" s="850"/>
      <c r="THY10" s="850"/>
      <c r="THZ10" s="850"/>
      <c r="TIA10" s="850"/>
      <c r="TIB10" s="850"/>
      <c r="TIC10" s="850"/>
      <c r="TID10" s="850"/>
      <c r="TIE10" s="850"/>
      <c r="TIF10" s="850"/>
      <c r="TIG10" s="850"/>
      <c r="TIH10" s="850"/>
      <c r="TII10" s="850"/>
      <c r="TIJ10" s="850"/>
      <c r="TIK10" s="850"/>
      <c r="TIL10" s="850"/>
      <c r="TIM10" s="850"/>
      <c r="TIN10" s="850"/>
      <c r="TIO10" s="850"/>
      <c r="TIP10" s="850"/>
      <c r="TIQ10" s="850"/>
      <c r="TIR10" s="850"/>
      <c r="TIS10" s="850"/>
      <c r="TIT10" s="850"/>
      <c r="TIU10" s="850"/>
      <c r="TIV10" s="850"/>
      <c r="TIW10" s="850"/>
      <c r="TIX10" s="850"/>
      <c r="TIY10" s="850"/>
      <c r="TIZ10" s="850"/>
      <c r="TJA10" s="850"/>
      <c r="TJB10" s="850"/>
      <c r="TJC10" s="850"/>
      <c r="TJD10" s="850"/>
      <c r="TJE10" s="850"/>
      <c r="TJF10" s="850"/>
      <c r="TJG10" s="850"/>
      <c r="TJH10" s="850"/>
      <c r="TJI10" s="850"/>
      <c r="TJJ10" s="850"/>
      <c r="TJK10" s="850"/>
      <c r="TJL10" s="850"/>
      <c r="TJM10" s="850"/>
      <c r="TJN10" s="850"/>
      <c r="TJO10" s="850"/>
      <c r="TJP10" s="850"/>
      <c r="TJQ10" s="850"/>
      <c r="TJR10" s="850"/>
      <c r="TJS10" s="850"/>
      <c r="TJT10" s="850"/>
      <c r="TJU10" s="850"/>
      <c r="TJV10" s="850"/>
      <c r="TJW10" s="850"/>
      <c r="TJX10" s="850"/>
      <c r="TJY10" s="850"/>
      <c r="TJZ10" s="850"/>
      <c r="TKA10" s="850"/>
      <c r="TKB10" s="850"/>
      <c r="TKC10" s="850"/>
      <c r="TKD10" s="850"/>
      <c r="TKE10" s="850"/>
      <c r="TKF10" s="850"/>
      <c r="TKG10" s="850"/>
      <c r="TKH10" s="850"/>
      <c r="TKI10" s="850"/>
      <c r="TKJ10" s="850"/>
      <c r="TKK10" s="850"/>
      <c r="TKL10" s="850"/>
      <c r="TKM10" s="850"/>
      <c r="TKN10" s="850"/>
      <c r="TKO10" s="850"/>
      <c r="TKP10" s="850"/>
      <c r="TKQ10" s="850"/>
      <c r="TKR10" s="850"/>
      <c r="TKS10" s="850"/>
      <c r="TKT10" s="850"/>
      <c r="TKU10" s="850"/>
      <c r="TKV10" s="850"/>
      <c r="TKW10" s="850"/>
      <c r="TKX10" s="850"/>
      <c r="TKY10" s="850"/>
      <c r="TKZ10" s="850"/>
      <c r="TLA10" s="850"/>
      <c r="TLB10" s="850"/>
      <c r="TLC10" s="850"/>
      <c r="TLD10" s="850"/>
      <c r="TLE10" s="850"/>
      <c r="TLF10" s="850"/>
      <c r="TLG10" s="850"/>
      <c r="TLH10" s="850"/>
      <c r="TLI10" s="850"/>
      <c r="TLJ10" s="850"/>
      <c r="TLK10" s="850"/>
      <c r="TLL10" s="850"/>
      <c r="TLM10" s="850"/>
      <c r="TLN10" s="850"/>
      <c r="TLO10" s="850"/>
      <c r="TLP10" s="850"/>
      <c r="TLQ10" s="850"/>
      <c r="TLR10" s="850"/>
      <c r="TLS10" s="850"/>
      <c r="TLT10" s="850"/>
      <c r="TLU10" s="850"/>
      <c r="TLV10" s="850"/>
      <c r="TLW10" s="850"/>
      <c r="TLX10" s="850"/>
      <c r="TLY10" s="850"/>
      <c r="TLZ10" s="850"/>
      <c r="TMA10" s="850"/>
      <c r="TMB10" s="850"/>
      <c r="TMC10" s="850"/>
      <c r="TMD10" s="850"/>
      <c r="TME10" s="850"/>
      <c r="TMF10" s="850"/>
      <c r="TMG10" s="850"/>
      <c r="TMH10" s="850"/>
      <c r="TMI10" s="850"/>
      <c r="TMJ10" s="850"/>
      <c r="TMK10" s="850"/>
      <c r="TML10" s="850"/>
      <c r="TMM10" s="850"/>
      <c r="TMN10" s="850"/>
      <c r="TMO10" s="850"/>
      <c r="TMP10" s="850"/>
      <c r="TMQ10" s="850"/>
      <c r="TMR10" s="850"/>
      <c r="TMS10" s="850"/>
      <c r="TMT10" s="850"/>
      <c r="TMU10" s="850"/>
      <c r="TMV10" s="850"/>
      <c r="TMW10" s="850"/>
      <c r="TMX10" s="850"/>
      <c r="TMY10" s="850"/>
      <c r="TMZ10" s="850"/>
      <c r="TNA10" s="850"/>
      <c r="TNB10" s="850"/>
      <c r="TNC10" s="850"/>
      <c r="TND10" s="850"/>
      <c r="TNE10" s="850"/>
      <c r="TNF10" s="850"/>
      <c r="TNG10" s="850"/>
      <c r="TNH10" s="850"/>
      <c r="TNI10" s="850"/>
      <c r="TNJ10" s="850"/>
      <c r="TNK10" s="850"/>
      <c r="TNL10" s="850"/>
      <c r="TNM10" s="850"/>
      <c r="TNN10" s="850"/>
      <c r="TNO10" s="850"/>
      <c r="TNP10" s="850"/>
      <c r="TNQ10" s="850"/>
      <c r="TNR10" s="850"/>
      <c r="TNS10" s="850"/>
      <c r="TNT10" s="850"/>
      <c r="TNU10" s="850"/>
      <c r="TNV10" s="850"/>
      <c r="TNW10" s="850"/>
      <c r="TNX10" s="850"/>
      <c r="TNY10" s="850"/>
      <c r="TNZ10" s="850"/>
      <c r="TOA10" s="850"/>
      <c r="TOB10" s="850"/>
      <c r="TOC10" s="850"/>
      <c r="TOD10" s="850"/>
      <c r="TOE10" s="850"/>
      <c r="TOF10" s="850"/>
      <c r="TOG10" s="850"/>
      <c r="TOH10" s="850"/>
      <c r="TOI10" s="850"/>
      <c r="TOJ10" s="850"/>
      <c r="TOK10" s="850"/>
      <c r="TOL10" s="850"/>
      <c r="TOM10" s="850"/>
      <c r="TON10" s="850"/>
      <c r="TOO10" s="850"/>
      <c r="TOP10" s="850"/>
      <c r="TOQ10" s="850"/>
      <c r="TOR10" s="850"/>
      <c r="TOS10" s="850"/>
      <c r="TOT10" s="850"/>
      <c r="TOU10" s="850"/>
      <c r="TOV10" s="850"/>
      <c r="TOW10" s="850"/>
      <c r="TOX10" s="850"/>
      <c r="TOY10" s="850"/>
      <c r="TOZ10" s="850"/>
      <c r="TPA10" s="850"/>
      <c r="TPB10" s="850"/>
      <c r="TPC10" s="850"/>
      <c r="TPD10" s="850"/>
      <c r="TPE10" s="850"/>
      <c r="TPF10" s="850"/>
      <c r="TPG10" s="850"/>
      <c r="TPH10" s="850"/>
      <c r="TPI10" s="850"/>
      <c r="TPJ10" s="850"/>
      <c r="TPK10" s="850"/>
      <c r="TPL10" s="850"/>
      <c r="TPM10" s="850"/>
      <c r="TPN10" s="850"/>
      <c r="TPO10" s="850"/>
      <c r="TPP10" s="850"/>
      <c r="TPQ10" s="850"/>
      <c r="TPR10" s="850"/>
      <c r="TPS10" s="850"/>
      <c r="TPT10" s="850"/>
      <c r="TPU10" s="850"/>
      <c r="TPV10" s="850"/>
      <c r="TPW10" s="850"/>
      <c r="TPX10" s="850"/>
      <c r="TPY10" s="850"/>
      <c r="TPZ10" s="850"/>
      <c r="TQA10" s="850"/>
      <c r="TQB10" s="850"/>
      <c r="TQC10" s="850"/>
      <c r="TQD10" s="850"/>
      <c r="TQE10" s="850"/>
      <c r="TQF10" s="850"/>
      <c r="TQG10" s="850"/>
      <c r="TQH10" s="850"/>
      <c r="TQI10" s="850"/>
      <c r="TQJ10" s="850"/>
      <c r="TQK10" s="850"/>
      <c r="TQL10" s="850"/>
      <c r="TQM10" s="850"/>
      <c r="TQN10" s="850"/>
      <c r="TQO10" s="850"/>
      <c r="TQP10" s="850"/>
      <c r="TQQ10" s="850"/>
      <c r="TQR10" s="850"/>
      <c r="TQS10" s="850"/>
      <c r="TQT10" s="850"/>
      <c r="TQU10" s="850"/>
      <c r="TQV10" s="850"/>
      <c r="TQW10" s="850"/>
      <c r="TQX10" s="850"/>
      <c r="TQY10" s="850"/>
      <c r="TQZ10" s="850"/>
      <c r="TRA10" s="850"/>
      <c r="TRB10" s="850"/>
      <c r="TRC10" s="850"/>
      <c r="TRD10" s="850"/>
      <c r="TRE10" s="850"/>
      <c r="TRF10" s="850"/>
      <c r="TRG10" s="850"/>
      <c r="TRH10" s="850"/>
      <c r="TRI10" s="850"/>
      <c r="TRJ10" s="850"/>
      <c r="TRK10" s="850"/>
      <c r="TRL10" s="850"/>
      <c r="TRM10" s="850"/>
      <c r="TRN10" s="850"/>
      <c r="TRO10" s="850"/>
      <c r="TRP10" s="850"/>
      <c r="TRQ10" s="850"/>
      <c r="TRR10" s="850"/>
      <c r="TRS10" s="850"/>
      <c r="TRT10" s="850"/>
      <c r="TRU10" s="850"/>
      <c r="TRV10" s="850"/>
      <c r="TRW10" s="850"/>
      <c r="TRX10" s="850"/>
      <c r="TRY10" s="850"/>
      <c r="TRZ10" s="850"/>
      <c r="TSA10" s="850"/>
      <c r="TSB10" s="850"/>
      <c r="TSC10" s="850"/>
      <c r="TSD10" s="850"/>
      <c r="TSE10" s="850"/>
      <c r="TSF10" s="850"/>
      <c r="TSG10" s="850"/>
      <c r="TSH10" s="850"/>
      <c r="TSI10" s="850"/>
      <c r="TSJ10" s="850"/>
      <c r="TSK10" s="850"/>
      <c r="TSL10" s="850"/>
      <c r="TSM10" s="850"/>
      <c r="TSN10" s="850"/>
      <c r="TSO10" s="850"/>
      <c r="TSP10" s="850"/>
      <c r="TSQ10" s="850"/>
      <c r="TSR10" s="850"/>
      <c r="TSS10" s="850"/>
      <c r="TST10" s="850"/>
      <c r="TSU10" s="850"/>
      <c r="TSV10" s="850"/>
      <c r="TSW10" s="850"/>
      <c r="TSX10" s="850"/>
      <c r="TSY10" s="850"/>
      <c r="TSZ10" s="850"/>
      <c r="TTA10" s="850"/>
      <c r="TTB10" s="850"/>
      <c r="TTC10" s="850"/>
      <c r="TTD10" s="850"/>
      <c r="TTE10" s="850"/>
      <c r="TTF10" s="850"/>
      <c r="TTG10" s="850"/>
      <c r="TTH10" s="850"/>
      <c r="TTI10" s="850"/>
      <c r="TTJ10" s="850"/>
      <c r="TTK10" s="850"/>
      <c r="TTL10" s="850"/>
      <c r="TTM10" s="850"/>
      <c r="TTN10" s="850"/>
      <c r="TTO10" s="850"/>
      <c r="TTP10" s="850"/>
      <c r="TTQ10" s="850"/>
      <c r="TTR10" s="850"/>
      <c r="TTS10" s="850"/>
      <c r="TTT10" s="850"/>
      <c r="TTU10" s="850"/>
      <c r="TTV10" s="850"/>
      <c r="TTW10" s="850"/>
      <c r="TTX10" s="850"/>
      <c r="TTY10" s="850"/>
      <c r="TTZ10" s="850"/>
      <c r="TUA10" s="850"/>
      <c r="TUB10" s="850"/>
      <c r="TUC10" s="850"/>
      <c r="TUD10" s="850"/>
      <c r="TUE10" s="850"/>
      <c r="TUF10" s="850"/>
      <c r="TUG10" s="850"/>
      <c r="TUH10" s="850"/>
      <c r="TUI10" s="850"/>
      <c r="TUJ10" s="850"/>
      <c r="TUK10" s="850"/>
      <c r="TUL10" s="850"/>
      <c r="TUM10" s="850"/>
      <c r="TUN10" s="850"/>
      <c r="TUO10" s="850"/>
      <c r="TUP10" s="850"/>
      <c r="TUQ10" s="850"/>
      <c r="TUR10" s="850"/>
      <c r="TUS10" s="850"/>
      <c r="TUT10" s="850"/>
      <c r="TUU10" s="850"/>
      <c r="TUV10" s="850"/>
      <c r="TUW10" s="850"/>
      <c r="TUX10" s="850"/>
      <c r="TUY10" s="850"/>
      <c r="TUZ10" s="850"/>
      <c r="TVA10" s="850"/>
      <c r="TVB10" s="850"/>
      <c r="TVC10" s="850"/>
      <c r="TVD10" s="850"/>
      <c r="TVE10" s="850"/>
      <c r="TVF10" s="850"/>
      <c r="TVG10" s="850"/>
      <c r="TVH10" s="850"/>
      <c r="TVI10" s="850"/>
      <c r="TVJ10" s="850"/>
      <c r="TVK10" s="850"/>
      <c r="TVL10" s="850"/>
      <c r="TVM10" s="850"/>
      <c r="TVN10" s="850"/>
      <c r="TVO10" s="850"/>
      <c r="TVP10" s="850"/>
      <c r="TVQ10" s="850"/>
      <c r="TVR10" s="850"/>
      <c r="TVS10" s="850"/>
      <c r="TVT10" s="850"/>
      <c r="TVU10" s="850"/>
      <c r="TVV10" s="850"/>
      <c r="TVW10" s="850"/>
      <c r="TVX10" s="850"/>
      <c r="TVY10" s="850"/>
      <c r="TVZ10" s="850"/>
      <c r="TWA10" s="850"/>
      <c r="TWB10" s="850"/>
      <c r="TWC10" s="850"/>
      <c r="TWD10" s="850"/>
      <c r="TWE10" s="850"/>
      <c r="TWF10" s="850"/>
      <c r="TWG10" s="850"/>
      <c r="TWH10" s="850"/>
      <c r="TWI10" s="850"/>
      <c r="TWJ10" s="850"/>
      <c r="TWK10" s="850"/>
      <c r="TWL10" s="850"/>
      <c r="TWM10" s="850"/>
      <c r="TWN10" s="850"/>
      <c r="TWO10" s="850"/>
      <c r="TWP10" s="850"/>
      <c r="TWQ10" s="850"/>
      <c r="TWR10" s="850"/>
      <c r="TWS10" s="850"/>
      <c r="TWT10" s="850"/>
      <c r="TWU10" s="850"/>
      <c r="TWV10" s="850"/>
      <c r="TWW10" s="850"/>
      <c r="TWX10" s="850"/>
      <c r="TWY10" s="850"/>
      <c r="TWZ10" s="850"/>
      <c r="TXA10" s="850"/>
      <c r="TXB10" s="850"/>
      <c r="TXC10" s="850"/>
      <c r="TXD10" s="850"/>
      <c r="TXE10" s="850"/>
      <c r="TXF10" s="850"/>
      <c r="TXG10" s="850"/>
      <c r="TXH10" s="850"/>
      <c r="TXI10" s="850"/>
      <c r="TXJ10" s="850"/>
      <c r="TXK10" s="850"/>
      <c r="TXL10" s="850"/>
      <c r="TXM10" s="850"/>
      <c r="TXN10" s="850"/>
      <c r="TXO10" s="850"/>
      <c r="TXP10" s="850"/>
      <c r="TXQ10" s="850"/>
      <c r="TXR10" s="850"/>
      <c r="TXS10" s="850"/>
      <c r="TXT10" s="850"/>
      <c r="TXU10" s="850"/>
      <c r="TXV10" s="850"/>
      <c r="TXW10" s="850"/>
      <c r="TXX10" s="850"/>
      <c r="TXY10" s="850"/>
      <c r="TXZ10" s="850"/>
      <c r="TYA10" s="850"/>
      <c r="TYB10" s="850"/>
      <c r="TYC10" s="850"/>
      <c r="TYD10" s="850"/>
      <c r="TYE10" s="850"/>
      <c r="TYF10" s="850"/>
      <c r="TYG10" s="850"/>
      <c r="TYH10" s="850"/>
      <c r="TYI10" s="850"/>
      <c r="TYJ10" s="850"/>
      <c r="TYK10" s="850"/>
      <c r="TYL10" s="850"/>
      <c r="TYM10" s="850"/>
      <c r="TYN10" s="850"/>
      <c r="TYO10" s="850"/>
      <c r="TYP10" s="850"/>
      <c r="TYQ10" s="850"/>
      <c r="TYR10" s="850"/>
      <c r="TYS10" s="850"/>
      <c r="TYT10" s="850"/>
      <c r="TYU10" s="850"/>
      <c r="TYV10" s="850"/>
      <c r="TYW10" s="850"/>
      <c r="TYX10" s="850"/>
      <c r="TYY10" s="850"/>
      <c r="TYZ10" s="850"/>
      <c r="TZA10" s="850"/>
      <c r="TZB10" s="850"/>
      <c r="TZC10" s="850"/>
      <c r="TZD10" s="850"/>
      <c r="TZE10" s="850"/>
      <c r="TZF10" s="850"/>
      <c r="TZG10" s="850"/>
      <c r="TZH10" s="850"/>
      <c r="TZI10" s="850"/>
      <c r="TZJ10" s="850"/>
      <c r="TZK10" s="850"/>
      <c r="TZL10" s="850"/>
      <c r="TZM10" s="850"/>
      <c r="TZN10" s="850"/>
      <c r="TZO10" s="850"/>
      <c r="TZP10" s="850"/>
      <c r="TZQ10" s="850"/>
      <c r="TZR10" s="850"/>
      <c r="TZS10" s="850"/>
      <c r="TZT10" s="850"/>
      <c r="TZU10" s="850"/>
      <c r="TZV10" s="850"/>
      <c r="TZW10" s="850"/>
      <c r="TZX10" s="850"/>
      <c r="TZY10" s="850"/>
      <c r="TZZ10" s="850"/>
      <c r="UAA10" s="850"/>
      <c r="UAB10" s="850"/>
      <c r="UAC10" s="850"/>
      <c r="UAD10" s="850"/>
      <c r="UAE10" s="850"/>
      <c r="UAF10" s="850"/>
      <c r="UAG10" s="850"/>
      <c r="UAH10" s="850"/>
      <c r="UAI10" s="850"/>
      <c r="UAJ10" s="850"/>
      <c r="UAK10" s="850"/>
      <c r="UAL10" s="850"/>
      <c r="UAM10" s="850"/>
      <c r="UAN10" s="850"/>
      <c r="UAO10" s="850"/>
      <c r="UAP10" s="850"/>
      <c r="UAQ10" s="850"/>
      <c r="UAR10" s="850"/>
      <c r="UAS10" s="850"/>
      <c r="UAT10" s="850"/>
      <c r="UAU10" s="850"/>
      <c r="UAV10" s="850"/>
      <c r="UAW10" s="850"/>
      <c r="UAX10" s="850"/>
      <c r="UAY10" s="850"/>
      <c r="UAZ10" s="850"/>
      <c r="UBA10" s="850"/>
      <c r="UBB10" s="850"/>
      <c r="UBC10" s="850"/>
      <c r="UBD10" s="850"/>
      <c r="UBE10" s="850"/>
      <c r="UBF10" s="850"/>
      <c r="UBG10" s="850"/>
      <c r="UBH10" s="850"/>
      <c r="UBI10" s="850"/>
      <c r="UBJ10" s="850"/>
      <c r="UBK10" s="850"/>
      <c r="UBL10" s="850"/>
      <c r="UBM10" s="850"/>
      <c r="UBN10" s="850"/>
      <c r="UBO10" s="850"/>
      <c r="UBP10" s="850"/>
      <c r="UBQ10" s="850"/>
      <c r="UBR10" s="850"/>
      <c r="UBS10" s="850"/>
      <c r="UBT10" s="850"/>
      <c r="UBU10" s="850"/>
      <c r="UBV10" s="850"/>
      <c r="UBW10" s="850"/>
      <c r="UBX10" s="850"/>
      <c r="UBY10" s="850"/>
      <c r="UBZ10" s="850"/>
      <c r="UCA10" s="850"/>
      <c r="UCB10" s="850"/>
      <c r="UCC10" s="850"/>
      <c r="UCD10" s="850"/>
      <c r="UCE10" s="850"/>
      <c r="UCF10" s="850"/>
      <c r="UCG10" s="850"/>
      <c r="UCH10" s="850"/>
      <c r="UCI10" s="850"/>
      <c r="UCJ10" s="850"/>
      <c r="UCK10" s="850"/>
      <c r="UCL10" s="850"/>
      <c r="UCM10" s="850"/>
      <c r="UCN10" s="850"/>
      <c r="UCO10" s="850"/>
      <c r="UCP10" s="850"/>
      <c r="UCQ10" s="850"/>
      <c r="UCR10" s="850"/>
      <c r="UCS10" s="850"/>
      <c r="UCT10" s="850"/>
      <c r="UCU10" s="850"/>
      <c r="UCV10" s="850"/>
      <c r="UCW10" s="850"/>
      <c r="UCX10" s="850"/>
      <c r="UCY10" s="850"/>
      <c r="UCZ10" s="850"/>
      <c r="UDA10" s="850"/>
      <c r="UDB10" s="850"/>
      <c r="UDC10" s="850"/>
      <c r="UDD10" s="850"/>
      <c r="UDE10" s="850"/>
      <c r="UDF10" s="850"/>
      <c r="UDG10" s="850"/>
      <c r="UDH10" s="850"/>
      <c r="UDI10" s="850"/>
      <c r="UDJ10" s="850"/>
      <c r="UDK10" s="850"/>
      <c r="UDL10" s="850"/>
      <c r="UDM10" s="850"/>
      <c r="UDN10" s="850"/>
      <c r="UDO10" s="850"/>
      <c r="UDP10" s="850"/>
      <c r="UDQ10" s="850"/>
      <c r="UDR10" s="850"/>
      <c r="UDS10" s="850"/>
      <c r="UDT10" s="850"/>
      <c r="UDU10" s="850"/>
      <c r="UDV10" s="850"/>
      <c r="UDW10" s="850"/>
      <c r="UDX10" s="850"/>
      <c r="UDY10" s="850"/>
      <c r="UDZ10" s="850"/>
      <c r="UEA10" s="850"/>
      <c r="UEB10" s="850"/>
      <c r="UEC10" s="850"/>
      <c r="UED10" s="850"/>
      <c r="UEE10" s="850"/>
      <c r="UEF10" s="850"/>
      <c r="UEG10" s="850"/>
      <c r="UEH10" s="850"/>
      <c r="UEI10" s="850"/>
      <c r="UEJ10" s="850"/>
      <c r="UEK10" s="850"/>
      <c r="UEL10" s="850"/>
      <c r="UEM10" s="850"/>
      <c r="UEN10" s="850"/>
      <c r="UEO10" s="850"/>
      <c r="UEP10" s="850"/>
      <c r="UEQ10" s="850"/>
      <c r="UER10" s="850"/>
      <c r="UES10" s="850"/>
      <c r="UET10" s="850"/>
      <c r="UEU10" s="850"/>
      <c r="UEV10" s="850"/>
      <c r="UEW10" s="850"/>
      <c r="UEX10" s="850"/>
      <c r="UEY10" s="850"/>
      <c r="UEZ10" s="850"/>
      <c r="UFA10" s="850"/>
      <c r="UFB10" s="850"/>
      <c r="UFC10" s="850"/>
      <c r="UFD10" s="850"/>
      <c r="UFE10" s="850"/>
      <c r="UFF10" s="850"/>
      <c r="UFG10" s="850"/>
      <c r="UFH10" s="850"/>
      <c r="UFI10" s="850"/>
      <c r="UFJ10" s="850"/>
      <c r="UFK10" s="850"/>
      <c r="UFL10" s="850"/>
      <c r="UFM10" s="850"/>
      <c r="UFN10" s="850"/>
      <c r="UFO10" s="850"/>
      <c r="UFP10" s="850"/>
      <c r="UFQ10" s="850"/>
      <c r="UFR10" s="850"/>
      <c r="UFS10" s="850"/>
      <c r="UFT10" s="850"/>
      <c r="UFU10" s="850"/>
      <c r="UFV10" s="850"/>
      <c r="UFW10" s="850"/>
      <c r="UFX10" s="850"/>
      <c r="UFY10" s="850"/>
      <c r="UFZ10" s="850"/>
      <c r="UGA10" s="850"/>
      <c r="UGB10" s="850"/>
      <c r="UGC10" s="850"/>
      <c r="UGD10" s="850"/>
      <c r="UGE10" s="850"/>
      <c r="UGF10" s="850"/>
      <c r="UGG10" s="850"/>
      <c r="UGH10" s="850"/>
      <c r="UGI10" s="850"/>
      <c r="UGJ10" s="850"/>
      <c r="UGK10" s="850"/>
      <c r="UGL10" s="850"/>
      <c r="UGM10" s="850"/>
      <c r="UGN10" s="850"/>
      <c r="UGO10" s="850"/>
      <c r="UGP10" s="850"/>
      <c r="UGQ10" s="850"/>
      <c r="UGR10" s="850"/>
      <c r="UGS10" s="850"/>
      <c r="UGT10" s="850"/>
      <c r="UGU10" s="850"/>
      <c r="UGV10" s="850"/>
      <c r="UGW10" s="850"/>
      <c r="UGX10" s="850"/>
      <c r="UGY10" s="850"/>
      <c r="UGZ10" s="850"/>
      <c r="UHA10" s="850"/>
      <c r="UHB10" s="850"/>
      <c r="UHC10" s="850"/>
      <c r="UHD10" s="850"/>
      <c r="UHE10" s="850"/>
      <c r="UHF10" s="850"/>
      <c r="UHG10" s="850"/>
      <c r="UHH10" s="850"/>
      <c r="UHI10" s="850"/>
      <c r="UHJ10" s="850"/>
      <c r="UHK10" s="850"/>
      <c r="UHL10" s="850"/>
      <c r="UHM10" s="850"/>
      <c r="UHN10" s="850"/>
      <c r="UHO10" s="850"/>
      <c r="UHP10" s="850"/>
      <c r="UHQ10" s="850"/>
      <c r="UHR10" s="850"/>
      <c r="UHS10" s="850"/>
      <c r="UHT10" s="850"/>
      <c r="UHU10" s="850"/>
      <c r="UHV10" s="850"/>
      <c r="UHW10" s="850"/>
      <c r="UHX10" s="850"/>
      <c r="UHY10" s="850"/>
      <c r="UHZ10" s="850"/>
      <c r="UIA10" s="850"/>
      <c r="UIB10" s="850"/>
      <c r="UIC10" s="850"/>
      <c r="UID10" s="850"/>
      <c r="UIE10" s="850"/>
      <c r="UIF10" s="850"/>
      <c r="UIG10" s="850"/>
      <c r="UIH10" s="850"/>
      <c r="UII10" s="850"/>
      <c r="UIJ10" s="850"/>
      <c r="UIK10" s="850"/>
      <c r="UIL10" s="850"/>
      <c r="UIM10" s="850"/>
      <c r="UIN10" s="850"/>
      <c r="UIO10" s="850"/>
      <c r="UIP10" s="850"/>
      <c r="UIQ10" s="850"/>
      <c r="UIR10" s="850"/>
      <c r="UIS10" s="850"/>
      <c r="UIT10" s="850"/>
      <c r="UIU10" s="850"/>
      <c r="UIV10" s="850"/>
      <c r="UIW10" s="850"/>
      <c r="UIX10" s="850"/>
      <c r="UIY10" s="850"/>
      <c r="UIZ10" s="850"/>
      <c r="UJA10" s="850"/>
      <c r="UJB10" s="850"/>
      <c r="UJC10" s="850"/>
      <c r="UJD10" s="850"/>
      <c r="UJE10" s="850"/>
      <c r="UJF10" s="850"/>
      <c r="UJG10" s="850"/>
      <c r="UJH10" s="850"/>
      <c r="UJI10" s="850"/>
      <c r="UJJ10" s="850"/>
      <c r="UJK10" s="850"/>
      <c r="UJL10" s="850"/>
      <c r="UJM10" s="850"/>
      <c r="UJN10" s="850"/>
      <c r="UJO10" s="850"/>
      <c r="UJP10" s="850"/>
      <c r="UJQ10" s="850"/>
      <c r="UJR10" s="850"/>
      <c r="UJS10" s="850"/>
      <c r="UJT10" s="850"/>
      <c r="UJU10" s="850"/>
      <c r="UJV10" s="850"/>
      <c r="UJW10" s="850"/>
      <c r="UJX10" s="850"/>
      <c r="UJY10" s="850"/>
      <c r="UJZ10" s="850"/>
      <c r="UKA10" s="850"/>
      <c r="UKB10" s="850"/>
      <c r="UKC10" s="850"/>
      <c r="UKD10" s="850"/>
      <c r="UKE10" s="850"/>
      <c r="UKF10" s="850"/>
      <c r="UKG10" s="850"/>
      <c r="UKH10" s="850"/>
      <c r="UKI10" s="850"/>
      <c r="UKJ10" s="850"/>
      <c r="UKK10" s="850"/>
      <c r="UKL10" s="850"/>
      <c r="UKM10" s="850"/>
      <c r="UKN10" s="850"/>
      <c r="UKO10" s="850"/>
      <c r="UKP10" s="850"/>
      <c r="UKQ10" s="850"/>
      <c r="UKR10" s="850"/>
      <c r="UKS10" s="850"/>
      <c r="UKT10" s="850"/>
      <c r="UKU10" s="850"/>
      <c r="UKV10" s="850"/>
      <c r="UKW10" s="850"/>
      <c r="UKX10" s="850"/>
      <c r="UKY10" s="850"/>
      <c r="UKZ10" s="850"/>
      <c r="ULA10" s="850"/>
      <c r="ULB10" s="850"/>
      <c r="ULC10" s="850"/>
      <c r="ULD10" s="850"/>
      <c r="ULE10" s="850"/>
      <c r="ULF10" s="850"/>
      <c r="ULG10" s="850"/>
      <c r="ULH10" s="850"/>
      <c r="ULI10" s="850"/>
      <c r="ULJ10" s="850"/>
      <c r="ULK10" s="850"/>
      <c r="ULL10" s="850"/>
      <c r="ULM10" s="850"/>
      <c r="ULN10" s="850"/>
      <c r="ULO10" s="850"/>
      <c r="ULP10" s="850"/>
      <c r="ULQ10" s="850"/>
      <c r="ULR10" s="850"/>
      <c r="ULS10" s="850"/>
      <c r="ULT10" s="850"/>
      <c r="ULU10" s="850"/>
      <c r="ULV10" s="850"/>
      <c r="ULW10" s="850"/>
      <c r="ULX10" s="850"/>
      <c r="ULY10" s="850"/>
      <c r="ULZ10" s="850"/>
      <c r="UMA10" s="850"/>
      <c r="UMB10" s="850"/>
      <c r="UMC10" s="850"/>
      <c r="UMD10" s="850"/>
      <c r="UME10" s="850"/>
      <c r="UMF10" s="850"/>
      <c r="UMG10" s="850"/>
      <c r="UMH10" s="850"/>
      <c r="UMI10" s="850"/>
      <c r="UMJ10" s="850"/>
      <c r="UMK10" s="850"/>
      <c r="UML10" s="850"/>
      <c r="UMM10" s="850"/>
      <c r="UMN10" s="850"/>
      <c r="UMO10" s="850"/>
      <c r="UMP10" s="850"/>
      <c r="UMQ10" s="850"/>
      <c r="UMR10" s="850"/>
      <c r="UMS10" s="850"/>
      <c r="UMT10" s="850"/>
      <c r="UMU10" s="850"/>
      <c r="UMV10" s="850"/>
      <c r="UMW10" s="850"/>
      <c r="UMX10" s="850"/>
      <c r="UMY10" s="850"/>
      <c r="UMZ10" s="850"/>
      <c r="UNA10" s="850"/>
      <c r="UNB10" s="850"/>
      <c r="UNC10" s="850"/>
      <c r="UND10" s="850"/>
      <c r="UNE10" s="850"/>
      <c r="UNF10" s="850"/>
      <c r="UNG10" s="850"/>
      <c r="UNH10" s="850"/>
      <c r="UNI10" s="850"/>
      <c r="UNJ10" s="850"/>
      <c r="UNK10" s="850"/>
      <c r="UNL10" s="850"/>
      <c r="UNM10" s="850"/>
      <c r="UNN10" s="850"/>
      <c r="UNO10" s="850"/>
      <c r="UNP10" s="850"/>
      <c r="UNQ10" s="850"/>
      <c r="UNR10" s="850"/>
      <c r="UNS10" s="850"/>
      <c r="UNT10" s="850"/>
      <c r="UNU10" s="850"/>
      <c r="UNV10" s="850"/>
      <c r="UNW10" s="850"/>
      <c r="UNX10" s="850"/>
      <c r="UNY10" s="850"/>
      <c r="UNZ10" s="850"/>
      <c r="UOA10" s="850"/>
      <c r="UOB10" s="850"/>
      <c r="UOC10" s="850"/>
      <c r="UOD10" s="850"/>
      <c r="UOE10" s="850"/>
      <c r="UOF10" s="850"/>
      <c r="UOG10" s="850"/>
      <c r="UOH10" s="850"/>
      <c r="UOI10" s="850"/>
      <c r="UOJ10" s="850"/>
      <c r="UOK10" s="850"/>
      <c r="UOL10" s="850"/>
      <c r="UOM10" s="850"/>
      <c r="UON10" s="850"/>
      <c r="UOO10" s="850"/>
      <c r="UOP10" s="850"/>
      <c r="UOQ10" s="850"/>
      <c r="UOR10" s="850"/>
      <c r="UOS10" s="850"/>
      <c r="UOT10" s="850"/>
      <c r="UOU10" s="850"/>
      <c r="UOV10" s="850"/>
      <c r="UOW10" s="850"/>
      <c r="UOX10" s="850"/>
      <c r="UOY10" s="850"/>
      <c r="UOZ10" s="850"/>
      <c r="UPA10" s="850"/>
      <c r="UPB10" s="850"/>
      <c r="UPC10" s="850"/>
      <c r="UPD10" s="850"/>
      <c r="UPE10" s="850"/>
      <c r="UPF10" s="850"/>
      <c r="UPG10" s="850"/>
      <c r="UPH10" s="850"/>
      <c r="UPI10" s="850"/>
      <c r="UPJ10" s="850"/>
      <c r="UPK10" s="850"/>
      <c r="UPL10" s="850"/>
      <c r="UPM10" s="850"/>
      <c r="UPN10" s="850"/>
      <c r="UPO10" s="850"/>
      <c r="UPP10" s="850"/>
      <c r="UPQ10" s="850"/>
      <c r="UPR10" s="850"/>
      <c r="UPS10" s="850"/>
      <c r="UPT10" s="850"/>
      <c r="UPU10" s="850"/>
      <c r="UPV10" s="850"/>
      <c r="UPW10" s="850"/>
      <c r="UPX10" s="850"/>
      <c r="UPY10" s="850"/>
      <c r="UPZ10" s="850"/>
      <c r="UQA10" s="850"/>
      <c r="UQB10" s="850"/>
      <c r="UQC10" s="850"/>
      <c r="UQD10" s="850"/>
      <c r="UQE10" s="850"/>
      <c r="UQF10" s="850"/>
      <c r="UQG10" s="850"/>
      <c r="UQH10" s="850"/>
      <c r="UQI10" s="850"/>
      <c r="UQJ10" s="850"/>
      <c r="UQK10" s="850"/>
      <c r="UQL10" s="850"/>
      <c r="UQM10" s="850"/>
      <c r="UQN10" s="850"/>
      <c r="UQO10" s="850"/>
      <c r="UQP10" s="850"/>
      <c r="UQQ10" s="850"/>
      <c r="UQR10" s="850"/>
      <c r="UQS10" s="850"/>
      <c r="UQT10" s="850"/>
      <c r="UQU10" s="850"/>
      <c r="UQV10" s="850"/>
      <c r="UQW10" s="850"/>
      <c r="UQX10" s="850"/>
      <c r="UQY10" s="850"/>
      <c r="UQZ10" s="850"/>
      <c r="URA10" s="850"/>
      <c r="URB10" s="850"/>
      <c r="URC10" s="850"/>
      <c r="URD10" s="850"/>
      <c r="URE10" s="850"/>
      <c r="URF10" s="850"/>
      <c r="URG10" s="850"/>
      <c r="URH10" s="850"/>
      <c r="URI10" s="850"/>
      <c r="URJ10" s="850"/>
      <c r="URK10" s="850"/>
      <c r="URL10" s="850"/>
      <c r="URM10" s="850"/>
      <c r="URN10" s="850"/>
      <c r="URO10" s="850"/>
      <c r="URP10" s="850"/>
      <c r="URQ10" s="850"/>
      <c r="URR10" s="850"/>
      <c r="URS10" s="850"/>
      <c r="URT10" s="850"/>
      <c r="URU10" s="850"/>
      <c r="URV10" s="850"/>
      <c r="URW10" s="850"/>
      <c r="URX10" s="850"/>
      <c r="URY10" s="850"/>
      <c r="URZ10" s="850"/>
      <c r="USA10" s="850"/>
      <c r="USB10" s="850"/>
      <c r="USC10" s="850"/>
      <c r="USD10" s="850"/>
      <c r="USE10" s="850"/>
      <c r="USF10" s="850"/>
      <c r="USG10" s="850"/>
      <c r="USH10" s="850"/>
      <c r="USI10" s="850"/>
      <c r="USJ10" s="850"/>
      <c r="USK10" s="850"/>
      <c r="USL10" s="850"/>
      <c r="USM10" s="850"/>
      <c r="USN10" s="850"/>
      <c r="USO10" s="850"/>
      <c r="USP10" s="850"/>
      <c r="USQ10" s="850"/>
      <c r="USR10" s="850"/>
      <c r="USS10" s="850"/>
      <c r="UST10" s="850"/>
      <c r="USU10" s="850"/>
      <c r="USV10" s="850"/>
      <c r="USW10" s="850"/>
      <c r="USX10" s="850"/>
      <c r="USY10" s="850"/>
      <c r="USZ10" s="850"/>
      <c r="UTA10" s="850"/>
      <c r="UTB10" s="850"/>
      <c r="UTC10" s="850"/>
      <c r="UTD10" s="850"/>
      <c r="UTE10" s="850"/>
      <c r="UTF10" s="850"/>
      <c r="UTG10" s="850"/>
      <c r="UTH10" s="850"/>
      <c r="UTI10" s="850"/>
      <c r="UTJ10" s="850"/>
      <c r="UTK10" s="850"/>
      <c r="UTL10" s="850"/>
      <c r="UTM10" s="850"/>
      <c r="UTN10" s="850"/>
      <c r="UTO10" s="850"/>
      <c r="UTP10" s="850"/>
      <c r="UTQ10" s="850"/>
      <c r="UTR10" s="850"/>
      <c r="UTS10" s="850"/>
      <c r="UTT10" s="850"/>
      <c r="UTU10" s="850"/>
      <c r="UTV10" s="850"/>
      <c r="UTW10" s="850"/>
      <c r="UTX10" s="850"/>
      <c r="UTY10" s="850"/>
      <c r="UTZ10" s="850"/>
      <c r="UUA10" s="850"/>
      <c r="UUB10" s="850"/>
      <c r="UUC10" s="850"/>
      <c r="UUD10" s="850"/>
      <c r="UUE10" s="850"/>
      <c r="UUF10" s="850"/>
      <c r="UUG10" s="850"/>
      <c r="UUH10" s="850"/>
      <c r="UUI10" s="850"/>
      <c r="UUJ10" s="850"/>
      <c r="UUK10" s="850"/>
      <c r="UUL10" s="850"/>
      <c r="UUM10" s="850"/>
      <c r="UUN10" s="850"/>
      <c r="UUO10" s="850"/>
      <c r="UUP10" s="850"/>
      <c r="UUQ10" s="850"/>
      <c r="UUR10" s="850"/>
      <c r="UUS10" s="850"/>
      <c r="UUT10" s="850"/>
      <c r="UUU10" s="850"/>
      <c r="UUV10" s="850"/>
      <c r="UUW10" s="850"/>
      <c r="UUX10" s="850"/>
      <c r="UUY10" s="850"/>
      <c r="UUZ10" s="850"/>
      <c r="UVA10" s="850"/>
      <c r="UVB10" s="850"/>
      <c r="UVC10" s="850"/>
      <c r="UVD10" s="850"/>
      <c r="UVE10" s="850"/>
      <c r="UVF10" s="850"/>
      <c r="UVG10" s="850"/>
      <c r="UVH10" s="850"/>
      <c r="UVI10" s="850"/>
      <c r="UVJ10" s="850"/>
      <c r="UVK10" s="850"/>
      <c r="UVL10" s="850"/>
      <c r="UVM10" s="850"/>
      <c r="UVN10" s="850"/>
      <c r="UVO10" s="850"/>
      <c r="UVP10" s="850"/>
      <c r="UVQ10" s="850"/>
      <c r="UVR10" s="850"/>
      <c r="UVS10" s="850"/>
      <c r="UVT10" s="850"/>
      <c r="UVU10" s="850"/>
      <c r="UVV10" s="850"/>
      <c r="UVW10" s="850"/>
      <c r="UVX10" s="850"/>
      <c r="UVY10" s="850"/>
      <c r="UVZ10" s="850"/>
      <c r="UWA10" s="850"/>
      <c r="UWB10" s="850"/>
      <c r="UWC10" s="850"/>
      <c r="UWD10" s="850"/>
      <c r="UWE10" s="850"/>
      <c r="UWF10" s="850"/>
      <c r="UWG10" s="850"/>
      <c r="UWH10" s="850"/>
      <c r="UWI10" s="850"/>
      <c r="UWJ10" s="850"/>
      <c r="UWK10" s="850"/>
      <c r="UWL10" s="850"/>
      <c r="UWM10" s="850"/>
      <c r="UWN10" s="850"/>
      <c r="UWO10" s="850"/>
      <c r="UWP10" s="850"/>
      <c r="UWQ10" s="850"/>
      <c r="UWR10" s="850"/>
      <c r="UWS10" s="850"/>
      <c r="UWT10" s="850"/>
      <c r="UWU10" s="850"/>
      <c r="UWV10" s="850"/>
      <c r="UWW10" s="850"/>
      <c r="UWX10" s="850"/>
      <c r="UWY10" s="850"/>
      <c r="UWZ10" s="850"/>
      <c r="UXA10" s="850"/>
      <c r="UXB10" s="850"/>
      <c r="UXC10" s="850"/>
      <c r="UXD10" s="850"/>
      <c r="UXE10" s="850"/>
      <c r="UXF10" s="850"/>
      <c r="UXG10" s="850"/>
      <c r="UXH10" s="850"/>
      <c r="UXI10" s="850"/>
      <c r="UXJ10" s="850"/>
      <c r="UXK10" s="850"/>
      <c r="UXL10" s="850"/>
      <c r="UXM10" s="850"/>
      <c r="UXN10" s="850"/>
      <c r="UXO10" s="850"/>
      <c r="UXP10" s="850"/>
      <c r="UXQ10" s="850"/>
      <c r="UXR10" s="850"/>
      <c r="UXS10" s="850"/>
      <c r="UXT10" s="850"/>
      <c r="UXU10" s="850"/>
      <c r="UXV10" s="850"/>
      <c r="UXW10" s="850"/>
      <c r="UXX10" s="850"/>
      <c r="UXY10" s="850"/>
      <c r="UXZ10" s="850"/>
      <c r="UYA10" s="850"/>
      <c r="UYB10" s="850"/>
      <c r="UYC10" s="850"/>
      <c r="UYD10" s="850"/>
      <c r="UYE10" s="850"/>
      <c r="UYF10" s="850"/>
      <c r="UYG10" s="850"/>
      <c r="UYH10" s="850"/>
      <c r="UYI10" s="850"/>
      <c r="UYJ10" s="850"/>
      <c r="UYK10" s="850"/>
      <c r="UYL10" s="850"/>
      <c r="UYM10" s="850"/>
      <c r="UYN10" s="850"/>
      <c r="UYO10" s="850"/>
      <c r="UYP10" s="850"/>
      <c r="UYQ10" s="850"/>
      <c r="UYR10" s="850"/>
      <c r="UYS10" s="850"/>
      <c r="UYT10" s="850"/>
      <c r="UYU10" s="850"/>
      <c r="UYV10" s="850"/>
      <c r="UYW10" s="850"/>
      <c r="UYX10" s="850"/>
      <c r="UYY10" s="850"/>
      <c r="UYZ10" s="850"/>
      <c r="UZA10" s="850"/>
      <c r="UZB10" s="850"/>
      <c r="UZC10" s="850"/>
      <c r="UZD10" s="850"/>
      <c r="UZE10" s="850"/>
      <c r="UZF10" s="850"/>
      <c r="UZG10" s="850"/>
      <c r="UZH10" s="850"/>
      <c r="UZI10" s="850"/>
      <c r="UZJ10" s="850"/>
      <c r="UZK10" s="850"/>
      <c r="UZL10" s="850"/>
      <c r="UZM10" s="850"/>
      <c r="UZN10" s="850"/>
      <c r="UZO10" s="850"/>
      <c r="UZP10" s="850"/>
      <c r="UZQ10" s="850"/>
      <c r="UZR10" s="850"/>
      <c r="UZS10" s="850"/>
      <c r="UZT10" s="850"/>
      <c r="UZU10" s="850"/>
      <c r="UZV10" s="850"/>
      <c r="UZW10" s="850"/>
      <c r="UZX10" s="850"/>
      <c r="UZY10" s="850"/>
      <c r="UZZ10" s="850"/>
      <c r="VAA10" s="850"/>
      <c r="VAB10" s="850"/>
      <c r="VAC10" s="850"/>
      <c r="VAD10" s="850"/>
      <c r="VAE10" s="850"/>
      <c r="VAF10" s="850"/>
      <c r="VAG10" s="850"/>
      <c r="VAH10" s="850"/>
      <c r="VAI10" s="850"/>
      <c r="VAJ10" s="850"/>
      <c r="VAK10" s="850"/>
      <c r="VAL10" s="850"/>
      <c r="VAM10" s="850"/>
      <c r="VAN10" s="850"/>
      <c r="VAO10" s="850"/>
      <c r="VAP10" s="850"/>
      <c r="VAQ10" s="850"/>
      <c r="VAR10" s="850"/>
      <c r="VAS10" s="850"/>
      <c r="VAT10" s="850"/>
      <c r="VAU10" s="850"/>
      <c r="VAV10" s="850"/>
      <c r="VAW10" s="850"/>
      <c r="VAX10" s="850"/>
      <c r="VAY10" s="850"/>
      <c r="VAZ10" s="850"/>
      <c r="VBA10" s="850"/>
      <c r="VBB10" s="850"/>
      <c r="VBC10" s="850"/>
      <c r="VBD10" s="850"/>
      <c r="VBE10" s="850"/>
      <c r="VBF10" s="850"/>
      <c r="VBG10" s="850"/>
      <c r="VBH10" s="850"/>
      <c r="VBI10" s="850"/>
      <c r="VBJ10" s="850"/>
      <c r="VBK10" s="850"/>
      <c r="VBL10" s="850"/>
      <c r="VBM10" s="850"/>
      <c r="VBN10" s="850"/>
      <c r="VBO10" s="850"/>
      <c r="VBP10" s="850"/>
      <c r="VBQ10" s="850"/>
      <c r="VBR10" s="850"/>
      <c r="VBS10" s="850"/>
      <c r="VBT10" s="850"/>
      <c r="VBU10" s="850"/>
      <c r="VBV10" s="850"/>
      <c r="VBW10" s="850"/>
      <c r="VBX10" s="850"/>
      <c r="VBY10" s="850"/>
      <c r="VBZ10" s="850"/>
      <c r="VCA10" s="850"/>
      <c r="VCB10" s="850"/>
      <c r="VCC10" s="850"/>
      <c r="VCD10" s="850"/>
      <c r="VCE10" s="850"/>
      <c r="VCF10" s="850"/>
      <c r="VCG10" s="850"/>
      <c r="VCH10" s="850"/>
      <c r="VCI10" s="850"/>
      <c r="VCJ10" s="850"/>
      <c r="VCK10" s="850"/>
      <c r="VCL10" s="850"/>
      <c r="VCM10" s="850"/>
      <c r="VCN10" s="850"/>
      <c r="VCO10" s="850"/>
      <c r="VCP10" s="850"/>
      <c r="VCQ10" s="850"/>
      <c r="VCR10" s="850"/>
      <c r="VCS10" s="850"/>
      <c r="VCT10" s="850"/>
      <c r="VCU10" s="850"/>
      <c r="VCV10" s="850"/>
      <c r="VCW10" s="850"/>
      <c r="VCX10" s="850"/>
      <c r="VCY10" s="850"/>
      <c r="VCZ10" s="850"/>
      <c r="VDA10" s="850"/>
      <c r="VDB10" s="850"/>
      <c r="VDC10" s="850"/>
      <c r="VDD10" s="850"/>
      <c r="VDE10" s="850"/>
      <c r="VDF10" s="850"/>
      <c r="VDG10" s="850"/>
      <c r="VDH10" s="850"/>
      <c r="VDI10" s="850"/>
      <c r="VDJ10" s="850"/>
      <c r="VDK10" s="850"/>
      <c r="VDL10" s="850"/>
      <c r="VDM10" s="850"/>
      <c r="VDN10" s="850"/>
      <c r="VDO10" s="850"/>
      <c r="VDP10" s="850"/>
      <c r="VDQ10" s="850"/>
      <c r="VDR10" s="850"/>
      <c r="VDS10" s="850"/>
      <c r="VDT10" s="850"/>
      <c r="VDU10" s="850"/>
      <c r="VDV10" s="850"/>
      <c r="VDW10" s="850"/>
      <c r="VDX10" s="850"/>
      <c r="VDY10" s="850"/>
      <c r="VDZ10" s="850"/>
      <c r="VEA10" s="850"/>
      <c r="VEB10" s="850"/>
      <c r="VEC10" s="850"/>
      <c r="VED10" s="850"/>
      <c r="VEE10" s="850"/>
      <c r="VEF10" s="850"/>
      <c r="VEG10" s="850"/>
      <c r="VEH10" s="850"/>
      <c r="VEI10" s="850"/>
      <c r="VEJ10" s="850"/>
      <c r="VEK10" s="850"/>
      <c r="VEL10" s="850"/>
      <c r="VEM10" s="850"/>
      <c r="VEN10" s="850"/>
      <c r="VEO10" s="850"/>
      <c r="VEP10" s="850"/>
      <c r="VEQ10" s="850"/>
      <c r="VER10" s="850"/>
      <c r="VES10" s="850"/>
      <c r="VET10" s="850"/>
      <c r="VEU10" s="850"/>
      <c r="VEV10" s="850"/>
      <c r="VEW10" s="850"/>
      <c r="VEX10" s="850"/>
      <c r="VEY10" s="850"/>
      <c r="VEZ10" s="850"/>
      <c r="VFA10" s="850"/>
      <c r="VFB10" s="850"/>
      <c r="VFC10" s="850"/>
      <c r="VFD10" s="850"/>
      <c r="VFE10" s="850"/>
      <c r="VFF10" s="850"/>
      <c r="VFG10" s="850"/>
      <c r="VFH10" s="850"/>
      <c r="VFI10" s="850"/>
      <c r="VFJ10" s="850"/>
      <c r="VFK10" s="850"/>
      <c r="VFL10" s="850"/>
      <c r="VFM10" s="850"/>
      <c r="VFN10" s="850"/>
      <c r="VFO10" s="850"/>
      <c r="VFP10" s="850"/>
      <c r="VFQ10" s="850"/>
      <c r="VFR10" s="850"/>
      <c r="VFS10" s="850"/>
      <c r="VFT10" s="850"/>
      <c r="VFU10" s="850"/>
      <c r="VFV10" s="850"/>
      <c r="VFW10" s="850"/>
      <c r="VFX10" s="850"/>
      <c r="VFY10" s="850"/>
      <c r="VFZ10" s="850"/>
      <c r="VGA10" s="850"/>
      <c r="VGB10" s="850"/>
      <c r="VGC10" s="850"/>
      <c r="VGD10" s="850"/>
      <c r="VGE10" s="850"/>
      <c r="VGF10" s="850"/>
      <c r="VGG10" s="850"/>
      <c r="VGH10" s="850"/>
      <c r="VGI10" s="850"/>
      <c r="VGJ10" s="850"/>
      <c r="VGK10" s="850"/>
      <c r="VGL10" s="850"/>
      <c r="VGM10" s="850"/>
      <c r="VGN10" s="850"/>
      <c r="VGO10" s="850"/>
      <c r="VGP10" s="850"/>
      <c r="VGQ10" s="850"/>
      <c r="VGR10" s="850"/>
      <c r="VGS10" s="850"/>
      <c r="VGT10" s="850"/>
      <c r="VGU10" s="850"/>
      <c r="VGV10" s="850"/>
      <c r="VGW10" s="850"/>
      <c r="VGX10" s="850"/>
      <c r="VGY10" s="850"/>
      <c r="VGZ10" s="850"/>
      <c r="VHA10" s="850"/>
      <c r="VHB10" s="850"/>
      <c r="VHC10" s="850"/>
      <c r="VHD10" s="850"/>
      <c r="VHE10" s="850"/>
      <c r="VHF10" s="850"/>
      <c r="VHG10" s="850"/>
      <c r="VHH10" s="850"/>
      <c r="VHI10" s="850"/>
      <c r="VHJ10" s="850"/>
      <c r="VHK10" s="850"/>
      <c r="VHL10" s="850"/>
      <c r="VHM10" s="850"/>
      <c r="VHN10" s="850"/>
      <c r="VHO10" s="850"/>
      <c r="VHP10" s="850"/>
      <c r="VHQ10" s="850"/>
      <c r="VHR10" s="850"/>
      <c r="VHS10" s="850"/>
      <c r="VHT10" s="850"/>
      <c r="VHU10" s="850"/>
      <c r="VHV10" s="850"/>
      <c r="VHW10" s="850"/>
      <c r="VHX10" s="850"/>
      <c r="VHY10" s="850"/>
      <c r="VHZ10" s="850"/>
      <c r="VIA10" s="850"/>
      <c r="VIB10" s="850"/>
      <c r="VIC10" s="850"/>
      <c r="VID10" s="850"/>
      <c r="VIE10" s="850"/>
      <c r="VIF10" s="850"/>
      <c r="VIG10" s="850"/>
      <c r="VIH10" s="850"/>
      <c r="VII10" s="850"/>
      <c r="VIJ10" s="850"/>
      <c r="VIK10" s="850"/>
      <c r="VIL10" s="850"/>
      <c r="VIM10" s="850"/>
      <c r="VIN10" s="850"/>
      <c r="VIO10" s="850"/>
      <c r="VIP10" s="850"/>
      <c r="VIQ10" s="850"/>
      <c r="VIR10" s="850"/>
      <c r="VIS10" s="850"/>
      <c r="VIT10" s="850"/>
      <c r="VIU10" s="850"/>
      <c r="VIV10" s="850"/>
      <c r="VIW10" s="850"/>
      <c r="VIX10" s="850"/>
      <c r="VIY10" s="850"/>
      <c r="VIZ10" s="850"/>
      <c r="VJA10" s="850"/>
      <c r="VJB10" s="850"/>
      <c r="VJC10" s="850"/>
      <c r="VJD10" s="850"/>
      <c r="VJE10" s="850"/>
      <c r="VJF10" s="850"/>
      <c r="VJG10" s="850"/>
      <c r="VJH10" s="850"/>
      <c r="VJI10" s="850"/>
      <c r="VJJ10" s="850"/>
      <c r="VJK10" s="850"/>
      <c r="VJL10" s="850"/>
      <c r="VJM10" s="850"/>
      <c r="VJN10" s="850"/>
      <c r="VJO10" s="850"/>
      <c r="VJP10" s="850"/>
      <c r="VJQ10" s="850"/>
      <c r="VJR10" s="850"/>
      <c r="VJS10" s="850"/>
      <c r="VJT10" s="850"/>
      <c r="VJU10" s="850"/>
      <c r="VJV10" s="850"/>
      <c r="VJW10" s="850"/>
      <c r="VJX10" s="850"/>
      <c r="VJY10" s="850"/>
      <c r="VJZ10" s="850"/>
      <c r="VKA10" s="850"/>
      <c r="VKB10" s="850"/>
      <c r="VKC10" s="850"/>
      <c r="VKD10" s="850"/>
      <c r="VKE10" s="850"/>
      <c r="VKF10" s="850"/>
      <c r="VKG10" s="850"/>
      <c r="VKH10" s="850"/>
      <c r="VKI10" s="850"/>
      <c r="VKJ10" s="850"/>
      <c r="VKK10" s="850"/>
      <c r="VKL10" s="850"/>
      <c r="VKM10" s="850"/>
      <c r="VKN10" s="850"/>
      <c r="VKO10" s="850"/>
      <c r="VKP10" s="850"/>
      <c r="VKQ10" s="850"/>
      <c r="VKR10" s="850"/>
      <c r="VKS10" s="850"/>
      <c r="VKT10" s="850"/>
      <c r="VKU10" s="850"/>
      <c r="VKV10" s="850"/>
      <c r="VKW10" s="850"/>
      <c r="VKX10" s="850"/>
      <c r="VKY10" s="850"/>
      <c r="VKZ10" s="850"/>
      <c r="VLA10" s="850"/>
      <c r="VLB10" s="850"/>
      <c r="VLC10" s="850"/>
      <c r="VLD10" s="850"/>
      <c r="VLE10" s="850"/>
      <c r="VLF10" s="850"/>
      <c r="VLG10" s="850"/>
      <c r="VLH10" s="850"/>
      <c r="VLI10" s="850"/>
      <c r="VLJ10" s="850"/>
      <c r="VLK10" s="850"/>
      <c r="VLL10" s="850"/>
      <c r="VLM10" s="850"/>
      <c r="VLN10" s="850"/>
      <c r="VLO10" s="850"/>
      <c r="VLP10" s="850"/>
      <c r="VLQ10" s="850"/>
      <c r="VLR10" s="850"/>
      <c r="VLS10" s="850"/>
      <c r="VLT10" s="850"/>
      <c r="VLU10" s="850"/>
      <c r="VLV10" s="850"/>
      <c r="VLW10" s="850"/>
      <c r="VLX10" s="850"/>
      <c r="VLY10" s="850"/>
      <c r="VLZ10" s="850"/>
      <c r="VMA10" s="850"/>
      <c r="VMB10" s="850"/>
      <c r="VMC10" s="850"/>
      <c r="VMD10" s="850"/>
      <c r="VME10" s="850"/>
      <c r="VMF10" s="850"/>
      <c r="VMG10" s="850"/>
      <c r="VMH10" s="850"/>
      <c r="VMI10" s="850"/>
      <c r="VMJ10" s="850"/>
      <c r="VMK10" s="850"/>
      <c r="VML10" s="850"/>
      <c r="VMM10" s="850"/>
      <c r="VMN10" s="850"/>
      <c r="VMO10" s="850"/>
      <c r="VMP10" s="850"/>
      <c r="VMQ10" s="850"/>
      <c r="VMR10" s="850"/>
      <c r="VMS10" s="850"/>
      <c r="VMT10" s="850"/>
      <c r="VMU10" s="850"/>
      <c r="VMV10" s="850"/>
      <c r="VMW10" s="850"/>
      <c r="VMX10" s="850"/>
      <c r="VMY10" s="850"/>
      <c r="VMZ10" s="850"/>
      <c r="VNA10" s="850"/>
      <c r="VNB10" s="850"/>
      <c r="VNC10" s="850"/>
      <c r="VND10" s="850"/>
      <c r="VNE10" s="850"/>
      <c r="VNF10" s="850"/>
      <c r="VNG10" s="850"/>
      <c r="VNH10" s="850"/>
      <c r="VNI10" s="850"/>
      <c r="VNJ10" s="850"/>
      <c r="VNK10" s="850"/>
      <c r="VNL10" s="850"/>
      <c r="VNM10" s="850"/>
      <c r="VNN10" s="850"/>
      <c r="VNO10" s="850"/>
      <c r="VNP10" s="850"/>
      <c r="VNQ10" s="850"/>
      <c r="VNR10" s="850"/>
      <c r="VNS10" s="850"/>
      <c r="VNT10" s="850"/>
      <c r="VNU10" s="850"/>
      <c r="VNV10" s="850"/>
      <c r="VNW10" s="850"/>
      <c r="VNX10" s="850"/>
      <c r="VNY10" s="850"/>
      <c r="VNZ10" s="850"/>
      <c r="VOA10" s="850"/>
      <c r="VOB10" s="850"/>
      <c r="VOC10" s="850"/>
      <c r="VOD10" s="850"/>
      <c r="VOE10" s="850"/>
      <c r="VOF10" s="850"/>
      <c r="VOG10" s="850"/>
      <c r="VOH10" s="850"/>
      <c r="VOI10" s="850"/>
      <c r="VOJ10" s="850"/>
      <c r="VOK10" s="850"/>
      <c r="VOL10" s="850"/>
      <c r="VOM10" s="850"/>
      <c r="VON10" s="850"/>
      <c r="VOO10" s="850"/>
      <c r="VOP10" s="850"/>
      <c r="VOQ10" s="850"/>
      <c r="VOR10" s="850"/>
      <c r="VOS10" s="850"/>
      <c r="VOT10" s="850"/>
      <c r="VOU10" s="850"/>
      <c r="VOV10" s="850"/>
      <c r="VOW10" s="850"/>
      <c r="VOX10" s="850"/>
      <c r="VOY10" s="850"/>
      <c r="VOZ10" s="850"/>
      <c r="VPA10" s="850"/>
      <c r="VPB10" s="850"/>
      <c r="VPC10" s="850"/>
      <c r="VPD10" s="850"/>
      <c r="VPE10" s="850"/>
      <c r="VPF10" s="850"/>
      <c r="VPG10" s="850"/>
      <c r="VPH10" s="850"/>
      <c r="VPI10" s="850"/>
      <c r="VPJ10" s="850"/>
      <c r="VPK10" s="850"/>
      <c r="VPL10" s="850"/>
      <c r="VPM10" s="850"/>
      <c r="VPN10" s="850"/>
      <c r="VPO10" s="850"/>
      <c r="VPP10" s="850"/>
      <c r="VPQ10" s="850"/>
      <c r="VPR10" s="850"/>
      <c r="VPS10" s="850"/>
      <c r="VPT10" s="850"/>
      <c r="VPU10" s="850"/>
      <c r="VPV10" s="850"/>
      <c r="VPW10" s="850"/>
      <c r="VPX10" s="850"/>
      <c r="VPY10" s="850"/>
      <c r="VPZ10" s="850"/>
      <c r="VQA10" s="850"/>
      <c r="VQB10" s="850"/>
      <c r="VQC10" s="850"/>
      <c r="VQD10" s="850"/>
      <c r="VQE10" s="850"/>
      <c r="VQF10" s="850"/>
      <c r="VQG10" s="850"/>
      <c r="VQH10" s="850"/>
      <c r="VQI10" s="850"/>
      <c r="VQJ10" s="850"/>
      <c r="VQK10" s="850"/>
      <c r="VQL10" s="850"/>
      <c r="VQM10" s="850"/>
      <c r="VQN10" s="850"/>
      <c r="VQO10" s="850"/>
      <c r="VQP10" s="850"/>
      <c r="VQQ10" s="850"/>
      <c r="VQR10" s="850"/>
      <c r="VQS10" s="850"/>
      <c r="VQT10" s="850"/>
      <c r="VQU10" s="850"/>
      <c r="VQV10" s="850"/>
      <c r="VQW10" s="850"/>
      <c r="VQX10" s="850"/>
      <c r="VQY10" s="850"/>
      <c r="VQZ10" s="850"/>
      <c r="VRA10" s="850"/>
      <c r="VRB10" s="850"/>
      <c r="VRC10" s="850"/>
      <c r="VRD10" s="850"/>
      <c r="VRE10" s="850"/>
      <c r="VRF10" s="850"/>
      <c r="VRG10" s="850"/>
      <c r="VRH10" s="850"/>
      <c r="VRI10" s="850"/>
      <c r="VRJ10" s="850"/>
      <c r="VRK10" s="850"/>
      <c r="VRL10" s="850"/>
      <c r="VRM10" s="850"/>
      <c r="VRN10" s="850"/>
      <c r="VRO10" s="850"/>
      <c r="VRP10" s="850"/>
      <c r="VRQ10" s="850"/>
      <c r="VRR10" s="850"/>
      <c r="VRS10" s="850"/>
      <c r="VRT10" s="850"/>
      <c r="VRU10" s="850"/>
      <c r="VRV10" s="850"/>
      <c r="VRW10" s="850"/>
      <c r="VRX10" s="850"/>
      <c r="VRY10" s="850"/>
      <c r="VRZ10" s="850"/>
      <c r="VSA10" s="850"/>
      <c r="VSB10" s="850"/>
      <c r="VSC10" s="850"/>
      <c r="VSD10" s="850"/>
      <c r="VSE10" s="850"/>
      <c r="VSF10" s="850"/>
      <c r="VSG10" s="850"/>
      <c r="VSH10" s="850"/>
      <c r="VSI10" s="850"/>
      <c r="VSJ10" s="850"/>
      <c r="VSK10" s="850"/>
      <c r="VSL10" s="850"/>
      <c r="VSM10" s="850"/>
      <c r="VSN10" s="850"/>
      <c r="VSO10" s="850"/>
      <c r="VSP10" s="850"/>
      <c r="VSQ10" s="850"/>
      <c r="VSR10" s="850"/>
      <c r="VSS10" s="850"/>
      <c r="VST10" s="850"/>
      <c r="VSU10" s="850"/>
      <c r="VSV10" s="850"/>
      <c r="VSW10" s="850"/>
      <c r="VSX10" s="850"/>
      <c r="VSY10" s="850"/>
      <c r="VSZ10" s="850"/>
      <c r="VTA10" s="850"/>
      <c r="VTB10" s="850"/>
      <c r="VTC10" s="850"/>
      <c r="VTD10" s="850"/>
      <c r="VTE10" s="850"/>
      <c r="VTF10" s="850"/>
      <c r="VTG10" s="850"/>
      <c r="VTH10" s="850"/>
      <c r="VTI10" s="850"/>
      <c r="VTJ10" s="850"/>
      <c r="VTK10" s="850"/>
      <c r="VTL10" s="850"/>
      <c r="VTM10" s="850"/>
      <c r="VTN10" s="850"/>
      <c r="VTO10" s="850"/>
      <c r="VTP10" s="850"/>
      <c r="VTQ10" s="850"/>
      <c r="VTR10" s="850"/>
      <c r="VTS10" s="850"/>
      <c r="VTT10" s="850"/>
      <c r="VTU10" s="850"/>
      <c r="VTV10" s="850"/>
      <c r="VTW10" s="850"/>
      <c r="VTX10" s="850"/>
      <c r="VTY10" s="850"/>
      <c r="VTZ10" s="850"/>
      <c r="VUA10" s="850"/>
      <c r="VUB10" s="850"/>
      <c r="VUC10" s="850"/>
      <c r="VUD10" s="850"/>
      <c r="VUE10" s="850"/>
      <c r="VUF10" s="850"/>
      <c r="VUG10" s="850"/>
      <c r="VUH10" s="850"/>
      <c r="VUI10" s="850"/>
      <c r="VUJ10" s="850"/>
      <c r="VUK10" s="850"/>
      <c r="VUL10" s="850"/>
      <c r="VUM10" s="850"/>
      <c r="VUN10" s="850"/>
      <c r="VUO10" s="850"/>
      <c r="VUP10" s="850"/>
      <c r="VUQ10" s="850"/>
      <c r="VUR10" s="850"/>
      <c r="VUS10" s="850"/>
      <c r="VUT10" s="850"/>
      <c r="VUU10" s="850"/>
      <c r="VUV10" s="850"/>
      <c r="VUW10" s="850"/>
      <c r="VUX10" s="850"/>
      <c r="VUY10" s="850"/>
      <c r="VUZ10" s="850"/>
      <c r="VVA10" s="850"/>
      <c r="VVB10" s="850"/>
      <c r="VVC10" s="850"/>
      <c r="VVD10" s="850"/>
      <c r="VVE10" s="850"/>
      <c r="VVF10" s="850"/>
      <c r="VVG10" s="850"/>
      <c r="VVH10" s="850"/>
      <c r="VVI10" s="850"/>
      <c r="VVJ10" s="850"/>
      <c r="VVK10" s="850"/>
      <c r="VVL10" s="850"/>
      <c r="VVM10" s="850"/>
      <c r="VVN10" s="850"/>
      <c r="VVO10" s="850"/>
      <c r="VVP10" s="850"/>
      <c r="VVQ10" s="850"/>
      <c r="VVR10" s="850"/>
      <c r="VVS10" s="850"/>
      <c r="VVT10" s="850"/>
      <c r="VVU10" s="850"/>
      <c r="VVV10" s="850"/>
      <c r="VVW10" s="850"/>
      <c r="VVX10" s="850"/>
      <c r="VVY10" s="850"/>
      <c r="VVZ10" s="850"/>
      <c r="VWA10" s="850"/>
      <c r="VWB10" s="850"/>
      <c r="VWC10" s="850"/>
      <c r="VWD10" s="850"/>
      <c r="VWE10" s="850"/>
      <c r="VWF10" s="850"/>
      <c r="VWG10" s="850"/>
      <c r="VWH10" s="850"/>
      <c r="VWI10" s="850"/>
      <c r="VWJ10" s="850"/>
      <c r="VWK10" s="850"/>
      <c r="VWL10" s="850"/>
      <c r="VWM10" s="850"/>
      <c r="VWN10" s="850"/>
      <c r="VWO10" s="850"/>
      <c r="VWP10" s="850"/>
      <c r="VWQ10" s="850"/>
      <c r="VWR10" s="850"/>
      <c r="VWS10" s="850"/>
      <c r="VWT10" s="850"/>
      <c r="VWU10" s="850"/>
      <c r="VWV10" s="850"/>
      <c r="VWW10" s="850"/>
      <c r="VWX10" s="850"/>
      <c r="VWY10" s="850"/>
      <c r="VWZ10" s="850"/>
      <c r="VXA10" s="850"/>
      <c r="VXB10" s="850"/>
      <c r="VXC10" s="850"/>
      <c r="VXD10" s="850"/>
      <c r="VXE10" s="850"/>
      <c r="VXF10" s="850"/>
      <c r="VXG10" s="850"/>
      <c r="VXH10" s="850"/>
      <c r="VXI10" s="850"/>
      <c r="VXJ10" s="850"/>
      <c r="VXK10" s="850"/>
      <c r="VXL10" s="850"/>
      <c r="VXM10" s="850"/>
      <c r="VXN10" s="850"/>
      <c r="VXO10" s="850"/>
      <c r="VXP10" s="850"/>
      <c r="VXQ10" s="850"/>
      <c r="VXR10" s="850"/>
      <c r="VXS10" s="850"/>
      <c r="VXT10" s="850"/>
      <c r="VXU10" s="850"/>
      <c r="VXV10" s="850"/>
      <c r="VXW10" s="850"/>
      <c r="VXX10" s="850"/>
      <c r="VXY10" s="850"/>
      <c r="VXZ10" s="850"/>
      <c r="VYA10" s="850"/>
      <c r="VYB10" s="850"/>
      <c r="VYC10" s="850"/>
      <c r="VYD10" s="850"/>
      <c r="VYE10" s="850"/>
      <c r="VYF10" s="850"/>
      <c r="VYG10" s="850"/>
      <c r="VYH10" s="850"/>
      <c r="VYI10" s="850"/>
      <c r="VYJ10" s="850"/>
      <c r="VYK10" s="850"/>
      <c r="VYL10" s="850"/>
      <c r="VYM10" s="850"/>
      <c r="VYN10" s="850"/>
      <c r="VYO10" s="850"/>
      <c r="VYP10" s="850"/>
      <c r="VYQ10" s="850"/>
      <c r="VYR10" s="850"/>
      <c r="VYS10" s="850"/>
      <c r="VYT10" s="850"/>
      <c r="VYU10" s="850"/>
      <c r="VYV10" s="850"/>
      <c r="VYW10" s="850"/>
      <c r="VYX10" s="850"/>
      <c r="VYY10" s="850"/>
      <c r="VYZ10" s="850"/>
      <c r="VZA10" s="850"/>
      <c r="VZB10" s="850"/>
      <c r="VZC10" s="850"/>
      <c r="VZD10" s="850"/>
      <c r="VZE10" s="850"/>
      <c r="VZF10" s="850"/>
      <c r="VZG10" s="850"/>
      <c r="VZH10" s="850"/>
      <c r="VZI10" s="850"/>
      <c r="VZJ10" s="850"/>
      <c r="VZK10" s="850"/>
      <c r="VZL10" s="850"/>
      <c r="VZM10" s="850"/>
      <c r="VZN10" s="850"/>
      <c r="VZO10" s="850"/>
      <c r="VZP10" s="850"/>
      <c r="VZQ10" s="850"/>
      <c r="VZR10" s="850"/>
      <c r="VZS10" s="850"/>
      <c r="VZT10" s="850"/>
      <c r="VZU10" s="850"/>
      <c r="VZV10" s="850"/>
      <c r="VZW10" s="850"/>
      <c r="VZX10" s="850"/>
      <c r="VZY10" s="850"/>
      <c r="VZZ10" s="850"/>
      <c r="WAA10" s="850"/>
      <c r="WAB10" s="850"/>
      <c r="WAC10" s="850"/>
      <c r="WAD10" s="850"/>
      <c r="WAE10" s="850"/>
      <c r="WAF10" s="850"/>
      <c r="WAG10" s="850"/>
      <c r="WAH10" s="850"/>
      <c r="WAI10" s="850"/>
      <c r="WAJ10" s="850"/>
      <c r="WAK10" s="850"/>
      <c r="WAL10" s="850"/>
      <c r="WAM10" s="850"/>
      <c r="WAN10" s="850"/>
      <c r="WAO10" s="850"/>
      <c r="WAP10" s="850"/>
      <c r="WAQ10" s="850"/>
      <c r="WAR10" s="850"/>
      <c r="WAS10" s="850"/>
      <c r="WAT10" s="850"/>
      <c r="WAU10" s="850"/>
      <c r="WAV10" s="850"/>
      <c r="WAW10" s="850"/>
      <c r="WAX10" s="850"/>
      <c r="WAY10" s="850"/>
      <c r="WAZ10" s="850"/>
      <c r="WBA10" s="850"/>
      <c r="WBB10" s="850"/>
      <c r="WBC10" s="850"/>
      <c r="WBD10" s="850"/>
      <c r="WBE10" s="850"/>
      <c r="WBF10" s="850"/>
      <c r="WBG10" s="850"/>
      <c r="WBH10" s="850"/>
      <c r="WBI10" s="850"/>
      <c r="WBJ10" s="850"/>
      <c r="WBK10" s="850"/>
      <c r="WBL10" s="850"/>
      <c r="WBM10" s="850"/>
      <c r="WBN10" s="850"/>
      <c r="WBO10" s="850"/>
      <c r="WBP10" s="850"/>
      <c r="WBQ10" s="850"/>
      <c r="WBR10" s="850"/>
      <c r="WBS10" s="850"/>
      <c r="WBT10" s="850"/>
      <c r="WBU10" s="850"/>
      <c r="WBV10" s="850"/>
      <c r="WBW10" s="850"/>
      <c r="WBX10" s="850"/>
      <c r="WBY10" s="850"/>
      <c r="WBZ10" s="850"/>
      <c r="WCA10" s="850"/>
      <c r="WCB10" s="850"/>
      <c r="WCC10" s="850"/>
      <c r="WCD10" s="850"/>
      <c r="WCE10" s="850"/>
      <c r="WCF10" s="850"/>
      <c r="WCG10" s="850"/>
      <c r="WCH10" s="850"/>
      <c r="WCI10" s="850"/>
      <c r="WCJ10" s="850"/>
      <c r="WCK10" s="850"/>
      <c r="WCL10" s="850"/>
      <c r="WCM10" s="850"/>
      <c r="WCN10" s="850"/>
      <c r="WCO10" s="850"/>
      <c r="WCP10" s="850"/>
      <c r="WCQ10" s="850"/>
      <c r="WCR10" s="850"/>
      <c r="WCS10" s="850"/>
      <c r="WCT10" s="850"/>
      <c r="WCU10" s="850"/>
      <c r="WCV10" s="850"/>
      <c r="WCW10" s="850"/>
      <c r="WCX10" s="850"/>
      <c r="WCY10" s="850"/>
      <c r="WCZ10" s="850"/>
      <c r="WDA10" s="850"/>
      <c r="WDB10" s="850"/>
      <c r="WDC10" s="850"/>
      <c r="WDD10" s="850"/>
      <c r="WDE10" s="850"/>
      <c r="WDF10" s="850"/>
      <c r="WDG10" s="850"/>
      <c r="WDH10" s="850"/>
      <c r="WDI10" s="850"/>
      <c r="WDJ10" s="850"/>
      <c r="WDK10" s="850"/>
      <c r="WDL10" s="850"/>
      <c r="WDM10" s="850"/>
      <c r="WDN10" s="850"/>
      <c r="WDO10" s="850"/>
      <c r="WDP10" s="850"/>
      <c r="WDQ10" s="850"/>
      <c r="WDR10" s="850"/>
      <c r="WDS10" s="850"/>
      <c r="WDT10" s="850"/>
      <c r="WDU10" s="850"/>
      <c r="WDV10" s="850"/>
      <c r="WDW10" s="850"/>
      <c r="WDX10" s="850"/>
      <c r="WDY10" s="850"/>
      <c r="WDZ10" s="850"/>
      <c r="WEA10" s="850"/>
      <c r="WEB10" s="850"/>
      <c r="WEC10" s="850"/>
      <c r="WED10" s="850"/>
      <c r="WEE10" s="850"/>
      <c r="WEF10" s="850"/>
      <c r="WEG10" s="850"/>
      <c r="WEH10" s="850"/>
      <c r="WEI10" s="850"/>
      <c r="WEJ10" s="850"/>
      <c r="WEK10" s="850"/>
      <c r="WEL10" s="850"/>
      <c r="WEM10" s="850"/>
      <c r="WEN10" s="850"/>
      <c r="WEO10" s="850"/>
      <c r="WEP10" s="850"/>
      <c r="WEQ10" s="850"/>
      <c r="WER10" s="850"/>
      <c r="WES10" s="850"/>
      <c r="WET10" s="850"/>
      <c r="WEU10" s="850"/>
      <c r="WEV10" s="850"/>
      <c r="WEW10" s="850"/>
      <c r="WEX10" s="850"/>
      <c r="WEY10" s="850"/>
      <c r="WEZ10" s="850"/>
      <c r="WFA10" s="850"/>
      <c r="WFB10" s="850"/>
      <c r="WFC10" s="850"/>
      <c r="WFD10" s="850"/>
      <c r="WFE10" s="850"/>
      <c r="WFF10" s="850"/>
      <c r="WFG10" s="850"/>
      <c r="WFH10" s="850"/>
      <c r="WFI10" s="850"/>
      <c r="WFJ10" s="850"/>
      <c r="WFK10" s="850"/>
      <c r="WFL10" s="850"/>
      <c r="WFM10" s="850"/>
      <c r="WFN10" s="850"/>
      <c r="WFO10" s="850"/>
      <c r="WFP10" s="850"/>
      <c r="WFQ10" s="850"/>
      <c r="WFR10" s="850"/>
      <c r="WFS10" s="850"/>
      <c r="WFT10" s="850"/>
      <c r="WFU10" s="850"/>
      <c r="WFV10" s="850"/>
      <c r="WFW10" s="850"/>
      <c r="WFX10" s="850"/>
      <c r="WFY10" s="850"/>
      <c r="WFZ10" s="850"/>
      <c r="WGA10" s="850"/>
      <c r="WGB10" s="850"/>
      <c r="WGC10" s="850"/>
      <c r="WGD10" s="850"/>
      <c r="WGE10" s="850"/>
      <c r="WGF10" s="850"/>
      <c r="WGG10" s="850"/>
      <c r="WGH10" s="850"/>
      <c r="WGI10" s="850"/>
      <c r="WGJ10" s="850"/>
      <c r="WGK10" s="850"/>
      <c r="WGL10" s="850"/>
      <c r="WGM10" s="850"/>
      <c r="WGN10" s="850"/>
      <c r="WGO10" s="850"/>
      <c r="WGP10" s="850"/>
      <c r="WGQ10" s="850"/>
      <c r="WGR10" s="850"/>
      <c r="WGS10" s="850"/>
      <c r="WGT10" s="850"/>
      <c r="WGU10" s="850"/>
      <c r="WGV10" s="850"/>
      <c r="WGW10" s="850"/>
      <c r="WGX10" s="850"/>
      <c r="WGY10" s="850"/>
      <c r="WGZ10" s="850"/>
      <c r="WHA10" s="850"/>
      <c r="WHB10" s="850"/>
      <c r="WHC10" s="850"/>
      <c r="WHD10" s="850"/>
      <c r="WHE10" s="850"/>
      <c r="WHF10" s="850"/>
      <c r="WHG10" s="850"/>
      <c r="WHH10" s="850"/>
      <c r="WHI10" s="850"/>
      <c r="WHJ10" s="850"/>
      <c r="WHK10" s="850"/>
      <c r="WHL10" s="850"/>
      <c r="WHM10" s="850"/>
      <c r="WHN10" s="850"/>
      <c r="WHO10" s="850"/>
      <c r="WHP10" s="850"/>
      <c r="WHQ10" s="850"/>
      <c r="WHR10" s="850"/>
      <c r="WHS10" s="850"/>
      <c r="WHT10" s="850"/>
      <c r="WHU10" s="850"/>
      <c r="WHV10" s="850"/>
      <c r="WHW10" s="850"/>
      <c r="WHX10" s="850"/>
      <c r="WHY10" s="850"/>
      <c r="WHZ10" s="850"/>
      <c r="WIA10" s="850"/>
      <c r="WIB10" s="850"/>
      <c r="WIC10" s="850"/>
      <c r="WID10" s="850"/>
      <c r="WIE10" s="850"/>
      <c r="WIF10" s="850"/>
      <c r="WIG10" s="850"/>
      <c r="WIH10" s="850"/>
      <c r="WII10" s="850"/>
      <c r="WIJ10" s="850"/>
      <c r="WIK10" s="850"/>
      <c r="WIL10" s="850"/>
      <c r="WIM10" s="850"/>
      <c r="WIN10" s="850"/>
      <c r="WIO10" s="850"/>
      <c r="WIP10" s="850"/>
      <c r="WIQ10" s="850"/>
      <c r="WIR10" s="850"/>
      <c r="WIS10" s="850"/>
      <c r="WIT10" s="850"/>
      <c r="WIU10" s="850"/>
      <c r="WIV10" s="850"/>
      <c r="WIW10" s="850"/>
      <c r="WIX10" s="850"/>
      <c r="WIY10" s="850"/>
      <c r="WIZ10" s="850"/>
      <c r="WJA10" s="850"/>
      <c r="WJB10" s="850"/>
      <c r="WJC10" s="850"/>
      <c r="WJD10" s="850"/>
      <c r="WJE10" s="850"/>
      <c r="WJF10" s="850"/>
      <c r="WJG10" s="850"/>
      <c r="WJH10" s="850"/>
      <c r="WJI10" s="850"/>
      <c r="WJJ10" s="850"/>
      <c r="WJK10" s="850"/>
      <c r="WJL10" s="850"/>
      <c r="WJM10" s="850"/>
      <c r="WJN10" s="850"/>
      <c r="WJO10" s="850"/>
      <c r="WJP10" s="850"/>
      <c r="WJQ10" s="850"/>
      <c r="WJR10" s="850"/>
      <c r="WJS10" s="850"/>
      <c r="WJT10" s="850"/>
      <c r="WJU10" s="850"/>
      <c r="WJV10" s="850"/>
      <c r="WJW10" s="850"/>
      <c r="WJX10" s="850"/>
      <c r="WJY10" s="850"/>
      <c r="WJZ10" s="850"/>
      <c r="WKA10" s="850"/>
      <c r="WKB10" s="850"/>
      <c r="WKC10" s="850"/>
      <c r="WKD10" s="850"/>
      <c r="WKE10" s="850"/>
      <c r="WKF10" s="850"/>
      <c r="WKG10" s="850"/>
      <c r="WKH10" s="850"/>
      <c r="WKI10" s="850"/>
      <c r="WKJ10" s="850"/>
      <c r="WKK10" s="850"/>
      <c r="WKL10" s="850"/>
      <c r="WKM10" s="850"/>
      <c r="WKN10" s="850"/>
      <c r="WKO10" s="850"/>
      <c r="WKP10" s="850"/>
      <c r="WKQ10" s="850"/>
      <c r="WKR10" s="850"/>
      <c r="WKS10" s="850"/>
      <c r="WKT10" s="850"/>
      <c r="WKU10" s="850"/>
      <c r="WKV10" s="850"/>
      <c r="WKW10" s="850"/>
      <c r="WKX10" s="850"/>
      <c r="WKY10" s="850"/>
      <c r="WKZ10" s="850"/>
      <c r="WLA10" s="850"/>
      <c r="WLB10" s="850"/>
      <c r="WLC10" s="850"/>
      <c r="WLD10" s="850"/>
      <c r="WLE10" s="850"/>
      <c r="WLF10" s="850"/>
      <c r="WLG10" s="850"/>
      <c r="WLH10" s="850"/>
      <c r="WLI10" s="850"/>
      <c r="WLJ10" s="850"/>
      <c r="WLK10" s="850"/>
      <c r="WLL10" s="850"/>
      <c r="WLM10" s="850"/>
      <c r="WLN10" s="850"/>
      <c r="WLO10" s="850"/>
      <c r="WLP10" s="850"/>
      <c r="WLQ10" s="850"/>
      <c r="WLR10" s="850"/>
      <c r="WLS10" s="850"/>
      <c r="WLT10" s="850"/>
      <c r="WLU10" s="850"/>
      <c r="WLV10" s="850"/>
      <c r="WLW10" s="850"/>
      <c r="WLX10" s="850"/>
      <c r="WLY10" s="850"/>
      <c r="WLZ10" s="850"/>
      <c r="WMA10" s="850"/>
      <c r="WMB10" s="850"/>
      <c r="WMC10" s="850"/>
      <c r="WMD10" s="850"/>
      <c r="WME10" s="850"/>
      <c r="WMF10" s="850"/>
      <c r="WMG10" s="850"/>
      <c r="WMH10" s="850"/>
      <c r="WMI10" s="850"/>
      <c r="WMJ10" s="850"/>
      <c r="WMK10" s="850"/>
      <c r="WML10" s="850"/>
      <c r="WMM10" s="850"/>
      <c r="WMN10" s="850"/>
      <c r="WMO10" s="850"/>
      <c r="WMP10" s="850"/>
      <c r="WMQ10" s="850"/>
      <c r="WMR10" s="850"/>
      <c r="WMS10" s="850"/>
      <c r="WMT10" s="850"/>
      <c r="WMU10" s="850"/>
      <c r="WMV10" s="850"/>
      <c r="WMW10" s="850"/>
      <c r="WMX10" s="850"/>
      <c r="WMY10" s="850"/>
      <c r="WMZ10" s="850"/>
      <c r="WNA10" s="850"/>
      <c r="WNB10" s="850"/>
      <c r="WNC10" s="850"/>
      <c r="WND10" s="850"/>
      <c r="WNE10" s="850"/>
      <c r="WNF10" s="850"/>
      <c r="WNG10" s="850"/>
      <c r="WNH10" s="850"/>
      <c r="WNI10" s="850"/>
      <c r="WNJ10" s="850"/>
      <c r="WNK10" s="850"/>
      <c r="WNL10" s="850"/>
      <c r="WNM10" s="850"/>
      <c r="WNN10" s="850"/>
      <c r="WNO10" s="850"/>
      <c r="WNP10" s="850"/>
      <c r="WNQ10" s="850"/>
      <c r="WNR10" s="850"/>
      <c r="WNS10" s="850"/>
      <c r="WNT10" s="850"/>
      <c r="WNU10" s="850"/>
      <c r="WNV10" s="850"/>
      <c r="WNW10" s="850"/>
      <c r="WNX10" s="850"/>
      <c r="WNY10" s="850"/>
      <c r="WNZ10" s="850"/>
      <c r="WOA10" s="850"/>
      <c r="WOB10" s="850"/>
      <c r="WOC10" s="850"/>
      <c r="WOD10" s="850"/>
      <c r="WOE10" s="850"/>
      <c r="WOF10" s="850"/>
      <c r="WOG10" s="850"/>
      <c r="WOH10" s="850"/>
      <c r="WOI10" s="850"/>
      <c r="WOJ10" s="850"/>
      <c r="WOK10" s="850"/>
      <c r="WOL10" s="850"/>
      <c r="WOM10" s="850"/>
      <c r="WON10" s="850"/>
      <c r="WOO10" s="850"/>
      <c r="WOP10" s="850"/>
      <c r="WOQ10" s="850"/>
      <c r="WOR10" s="850"/>
      <c r="WOS10" s="850"/>
      <c r="WOT10" s="850"/>
      <c r="WOU10" s="850"/>
      <c r="WOV10" s="850"/>
      <c r="WOW10" s="850"/>
      <c r="WOX10" s="850"/>
      <c r="WOY10" s="850"/>
      <c r="WOZ10" s="850"/>
      <c r="WPA10" s="850"/>
      <c r="WPB10" s="850"/>
      <c r="WPC10" s="850"/>
      <c r="WPD10" s="850"/>
      <c r="WPE10" s="850"/>
      <c r="WPF10" s="850"/>
      <c r="WPG10" s="850"/>
      <c r="WPH10" s="850"/>
      <c r="WPI10" s="850"/>
      <c r="WPJ10" s="850"/>
      <c r="WPK10" s="850"/>
      <c r="WPL10" s="850"/>
      <c r="WPM10" s="850"/>
      <c r="WPN10" s="850"/>
      <c r="WPO10" s="850"/>
      <c r="WPP10" s="850"/>
      <c r="WPQ10" s="850"/>
      <c r="WPR10" s="850"/>
      <c r="WPS10" s="850"/>
      <c r="WPT10" s="850"/>
      <c r="WPU10" s="850"/>
      <c r="WPV10" s="850"/>
      <c r="WPW10" s="850"/>
      <c r="WPX10" s="850"/>
      <c r="WPY10" s="850"/>
      <c r="WPZ10" s="850"/>
      <c r="WQA10" s="850"/>
      <c r="WQB10" s="850"/>
      <c r="WQC10" s="850"/>
      <c r="WQD10" s="850"/>
      <c r="WQE10" s="850"/>
      <c r="WQF10" s="850"/>
      <c r="WQG10" s="850"/>
      <c r="WQH10" s="850"/>
      <c r="WQI10" s="850"/>
      <c r="WQJ10" s="850"/>
      <c r="WQK10" s="850"/>
      <c r="WQL10" s="850"/>
      <c r="WQM10" s="850"/>
      <c r="WQN10" s="850"/>
      <c r="WQO10" s="850"/>
      <c r="WQP10" s="850"/>
      <c r="WQQ10" s="850"/>
      <c r="WQR10" s="850"/>
      <c r="WQS10" s="850"/>
      <c r="WQT10" s="850"/>
      <c r="WQU10" s="850"/>
      <c r="WQV10" s="850"/>
      <c r="WQW10" s="850"/>
      <c r="WQX10" s="850"/>
      <c r="WQY10" s="850"/>
      <c r="WQZ10" s="850"/>
      <c r="WRA10" s="850"/>
      <c r="WRB10" s="850"/>
      <c r="WRC10" s="850"/>
      <c r="WRD10" s="850"/>
      <c r="WRE10" s="850"/>
      <c r="WRF10" s="850"/>
      <c r="WRG10" s="850"/>
      <c r="WRH10" s="850"/>
      <c r="WRI10" s="850"/>
      <c r="WRJ10" s="850"/>
      <c r="WRK10" s="850"/>
      <c r="WRL10" s="850"/>
      <c r="WRM10" s="850"/>
      <c r="WRN10" s="850"/>
      <c r="WRO10" s="850"/>
      <c r="WRP10" s="850"/>
      <c r="WRQ10" s="850"/>
      <c r="WRR10" s="850"/>
      <c r="WRS10" s="850"/>
      <c r="WRT10" s="850"/>
      <c r="WRU10" s="850"/>
      <c r="WRV10" s="850"/>
      <c r="WRW10" s="850"/>
      <c r="WRX10" s="850"/>
      <c r="WRY10" s="850"/>
      <c r="WRZ10" s="850"/>
      <c r="WSA10" s="850"/>
      <c r="WSB10" s="850"/>
      <c r="WSC10" s="850"/>
      <c r="WSD10" s="850"/>
      <c r="WSE10" s="850"/>
      <c r="WSF10" s="850"/>
      <c r="WSG10" s="850"/>
      <c r="WSH10" s="850"/>
      <c r="WSI10" s="850"/>
      <c r="WSJ10" s="850"/>
      <c r="WSK10" s="850"/>
      <c r="WSL10" s="850"/>
      <c r="WSM10" s="850"/>
      <c r="WSN10" s="850"/>
      <c r="WSO10" s="850"/>
      <c r="WSP10" s="850"/>
      <c r="WSQ10" s="850"/>
      <c r="WSR10" s="850"/>
      <c r="WSS10" s="850"/>
      <c r="WST10" s="850"/>
      <c r="WSU10" s="850"/>
      <c r="WSV10" s="850"/>
      <c r="WSW10" s="850"/>
      <c r="WSX10" s="850"/>
      <c r="WSY10" s="850"/>
      <c r="WSZ10" s="850"/>
      <c r="WTA10" s="850"/>
      <c r="WTB10" s="850"/>
      <c r="WTC10" s="850"/>
      <c r="WTD10" s="850"/>
      <c r="WTE10" s="850"/>
      <c r="WTF10" s="850"/>
      <c r="WTG10" s="850"/>
      <c r="WTH10" s="850"/>
      <c r="WTI10" s="850"/>
      <c r="WTJ10" s="850"/>
      <c r="WTK10" s="850"/>
      <c r="WTL10" s="850"/>
      <c r="WTM10" s="850"/>
      <c r="WTN10" s="850"/>
      <c r="WTO10" s="850"/>
      <c r="WTP10" s="850"/>
      <c r="WTQ10" s="850"/>
      <c r="WTR10" s="850"/>
      <c r="WTS10" s="850"/>
      <c r="WTT10" s="850"/>
      <c r="WTU10" s="850"/>
      <c r="WTV10" s="850"/>
      <c r="WTW10" s="850"/>
      <c r="WTX10" s="850"/>
      <c r="WTY10" s="850"/>
      <c r="WTZ10" s="850"/>
      <c r="WUA10" s="850"/>
      <c r="WUB10" s="850"/>
      <c r="WUC10" s="850"/>
      <c r="WUD10" s="850"/>
      <c r="WUE10" s="850"/>
      <c r="WUF10" s="850"/>
      <c r="WUG10" s="850"/>
      <c r="WUH10" s="850"/>
      <c r="WUI10" s="850"/>
      <c r="WUJ10" s="850"/>
      <c r="WUK10" s="850"/>
      <c r="WUL10" s="850"/>
      <c r="WUM10" s="850"/>
      <c r="WUN10" s="850"/>
      <c r="WUO10" s="850"/>
      <c r="WUP10" s="850"/>
      <c r="WUQ10" s="850"/>
      <c r="WUR10" s="850"/>
      <c r="WUS10" s="850"/>
      <c r="WUT10" s="850"/>
      <c r="WUU10" s="850"/>
      <c r="WUV10" s="850"/>
      <c r="WUW10" s="850"/>
      <c r="WUX10" s="850"/>
      <c r="WUY10" s="850"/>
      <c r="WUZ10" s="850"/>
      <c r="WVA10" s="850"/>
      <c r="WVB10" s="850"/>
      <c r="WVC10" s="850"/>
      <c r="WVD10" s="850"/>
      <c r="WVE10" s="850"/>
      <c r="WVF10" s="850"/>
      <c r="WVG10" s="850"/>
      <c r="WVH10" s="850"/>
      <c r="WVI10" s="850"/>
      <c r="WVJ10" s="850"/>
      <c r="WVK10" s="850"/>
      <c r="WVL10" s="850"/>
      <c r="WVM10" s="850"/>
      <c r="WVN10" s="850"/>
      <c r="WVO10" s="850"/>
      <c r="WVP10" s="850"/>
      <c r="WVQ10" s="850"/>
      <c r="WVR10" s="850"/>
      <c r="WVS10" s="850"/>
      <c r="WVT10" s="850"/>
      <c r="WVU10" s="850"/>
      <c r="WVV10" s="850"/>
      <c r="WVW10" s="850"/>
      <c r="WVX10" s="850"/>
      <c r="WVY10" s="850"/>
      <c r="WVZ10" s="850"/>
      <c r="WWA10" s="850"/>
      <c r="WWB10" s="850"/>
      <c r="WWC10" s="850"/>
      <c r="WWD10" s="850"/>
      <c r="WWE10" s="850"/>
      <c r="WWF10" s="850"/>
      <c r="WWG10" s="850"/>
      <c r="WWH10" s="850"/>
      <c r="WWI10" s="850"/>
      <c r="WWJ10" s="850"/>
      <c r="WWK10" s="850"/>
      <c r="WWL10" s="850"/>
      <c r="WWM10" s="850"/>
      <c r="WWN10" s="850"/>
      <c r="WWO10" s="850"/>
      <c r="WWP10" s="850"/>
      <c r="WWQ10" s="850"/>
      <c r="WWR10" s="850"/>
      <c r="WWS10" s="850"/>
      <c r="WWT10" s="850"/>
      <c r="WWU10" s="850"/>
      <c r="WWV10" s="850"/>
      <c r="WWW10" s="850"/>
      <c r="WWX10" s="850"/>
      <c r="WWY10" s="850"/>
      <c r="WWZ10" s="850"/>
      <c r="WXA10" s="850"/>
      <c r="WXB10" s="850"/>
      <c r="WXC10" s="850"/>
      <c r="WXD10" s="850"/>
      <c r="WXE10" s="850"/>
      <c r="WXF10" s="850"/>
      <c r="WXG10" s="850"/>
      <c r="WXH10" s="850"/>
      <c r="WXI10" s="850"/>
      <c r="WXJ10" s="850"/>
      <c r="WXK10" s="850"/>
      <c r="WXL10" s="850"/>
      <c r="WXM10" s="850"/>
      <c r="WXN10" s="850"/>
      <c r="WXO10" s="850"/>
      <c r="WXP10" s="850"/>
      <c r="WXQ10" s="850"/>
      <c r="WXR10" s="850"/>
      <c r="WXS10" s="850"/>
      <c r="WXT10" s="850"/>
      <c r="WXU10" s="850"/>
      <c r="WXV10" s="850"/>
      <c r="WXW10" s="850"/>
      <c r="WXX10" s="850"/>
      <c r="WXY10" s="850"/>
      <c r="WXZ10" s="850"/>
      <c r="WYA10" s="850"/>
      <c r="WYB10" s="850"/>
      <c r="WYC10" s="850"/>
      <c r="WYD10" s="850"/>
      <c r="WYE10" s="850"/>
      <c r="WYF10" s="850"/>
      <c r="WYG10" s="850"/>
      <c r="WYH10" s="850"/>
      <c r="WYI10" s="850"/>
      <c r="WYJ10" s="850"/>
      <c r="WYK10" s="850"/>
      <c r="WYL10" s="850"/>
      <c r="WYM10" s="850"/>
      <c r="WYN10" s="850"/>
      <c r="WYO10" s="850"/>
      <c r="WYP10" s="850"/>
      <c r="WYQ10" s="850"/>
      <c r="WYR10" s="850"/>
      <c r="WYS10" s="850"/>
      <c r="WYT10" s="850"/>
      <c r="WYU10" s="850"/>
      <c r="WYV10" s="850"/>
      <c r="WYW10" s="850"/>
      <c r="WYX10" s="850"/>
      <c r="WYY10" s="850"/>
      <c r="WYZ10" s="850"/>
      <c r="WZA10" s="850"/>
      <c r="WZB10" s="850"/>
      <c r="WZC10" s="850"/>
      <c r="WZD10" s="850"/>
      <c r="WZE10" s="850"/>
      <c r="WZF10" s="850"/>
      <c r="WZG10" s="850"/>
      <c r="WZH10" s="850"/>
      <c r="WZI10" s="850"/>
      <c r="WZJ10" s="850"/>
      <c r="WZK10" s="850"/>
      <c r="WZL10" s="850"/>
      <c r="WZM10" s="850"/>
      <c r="WZN10" s="850"/>
      <c r="WZO10" s="850"/>
      <c r="WZP10" s="850"/>
      <c r="WZQ10" s="850"/>
      <c r="WZR10" s="850"/>
      <c r="WZS10" s="850"/>
      <c r="WZT10" s="850"/>
      <c r="WZU10" s="850"/>
      <c r="WZV10" s="850"/>
      <c r="WZW10" s="850"/>
      <c r="WZX10" s="850"/>
      <c r="WZY10" s="850"/>
      <c r="WZZ10" s="850"/>
      <c r="XAA10" s="850"/>
      <c r="XAB10" s="850"/>
      <c r="XAC10" s="850"/>
      <c r="XAD10" s="850"/>
      <c r="XAE10" s="850"/>
      <c r="XAF10" s="850"/>
      <c r="XAG10" s="850"/>
      <c r="XAH10" s="850"/>
      <c r="XAI10" s="850"/>
      <c r="XAJ10" s="850"/>
      <c r="XAK10" s="850"/>
      <c r="XAL10" s="850"/>
      <c r="XAM10" s="850"/>
      <c r="XAN10" s="850"/>
      <c r="XAO10" s="850"/>
      <c r="XAP10" s="850"/>
      <c r="XAQ10" s="850"/>
      <c r="XAR10" s="850"/>
      <c r="XAS10" s="850"/>
      <c r="XAT10" s="850"/>
      <c r="XAU10" s="850"/>
      <c r="XAV10" s="850"/>
      <c r="XAW10" s="850"/>
      <c r="XAX10" s="850"/>
      <c r="XAY10" s="850"/>
      <c r="XAZ10" s="850"/>
      <c r="XBA10" s="850"/>
      <c r="XBB10" s="850"/>
      <c r="XBC10" s="850"/>
      <c r="XBD10" s="850"/>
      <c r="XBE10" s="850"/>
      <c r="XBF10" s="850"/>
      <c r="XBG10" s="850"/>
      <c r="XBH10" s="850"/>
      <c r="XBI10" s="850"/>
      <c r="XBJ10" s="850"/>
      <c r="XBK10" s="850"/>
      <c r="XBL10" s="850"/>
      <c r="XBM10" s="850"/>
      <c r="XBN10" s="850"/>
      <c r="XBO10" s="850"/>
      <c r="XBP10" s="850"/>
      <c r="XBQ10" s="850"/>
      <c r="XBR10" s="850"/>
      <c r="XBS10" s="850"/>
      <c r="XBT10" s="850"/>
      <c r="XBU10" s="850"/>
      <c r="XBV10" s="850"/>
      <c r="XBW10" s="850"/>
      <c r="XBX10" s="850"/>
      <c r="XBY10" s="850"/>
      <c r="XBZ10" s="850"/>
      <c r="XCA10" s="850"/>
      <c r="XCB10" s="850"/>
      <c r="XCC10" s="850"/>
      <c r="XCD10" s="850"/>
      <c r="XCE10" s="850"/>
      <c r="XCF10" s="850"/>
      <c r="XCG10" s="850"/>
      <c r="XCH10" s="850"/>
      <c r="XCI10" s="850"/>
      <c r="XCJ10" s="850"/>
      <c r="XCK10" s="850"/>
      <c r="XCL10" s="850"/>
      <c r="XCM10" s="850"/>
      <c r="XCN10" s="850"/>
      <c r="XCO10" s="850"/>
      <c r="XCP10" s="850"/>
      <c r="XCQ10" s="850"/>
      <c r="XCR10" s="850"/>
      <c r="XCS10" s="850"/>
      <c r="XCT10" s="850"/>
      <c r="XCU10" s="850"/>
      <c r="XCV10" s="850"/>
      <c r="XCW10" s="850"/>
      <c r="XCX10" s="850"/>
      <c r="XCY10" s="850"/>
      <c r="XCZ10" s="850"/>
      <c r="XDA10" s="850"/>
      <c r="XDB10" s="850"/>
      <c r="XDC10" s="850"/>
      <c r="XDD10" s="850"/>
      <c r="XDE10" s="850"/>
      <c r="XDF10" s="850"/>
      <c r="XDG10" s="850"/>
      <c r="XDH10" s="850"/>
      <c r="XDI10" s="850"/>
      <c r="XDJ10" s="850"/>
      <c r="XDK10" s="850"/>
      <c r="XDL10" s="850"/>
      <c r="XDM10" s="850"/>
      <c r="XDN10" s="850"/>
      <c r="XDO10" s="850"/>
      <c r="XDP10" s="850"/>
      <c r="XDQ10" s="850"/>
      <c r="XDR10" s="850"/>
      <c r="XDS10" s="850"/>
      <c r="XDT10" s="850"/>
      <c r="XDU10" s="850"/>
      <c r="XDV10" s="850"/>
      <c r="XDW10" s="850"/>
      <c r="XDX10" s="850"/>
      <c r="XDY10" s="850"/>
      <c r="XDZ10" s="850"/>
      <c r="XEA10" s="850"/>
      <c r="XEB10" s="850"/>
      <c r="XEC10" s="850"/>
      <c r="XED10" s="850"/>
      <c r="XEE10" s="850"/>
      <c r="XEF10" s="850"/>
      <c r="XEG10" s="850"/>
      <c r="XEH10" s="850"/>
      <c r="XEI10" s="850"/>
      <c r="XEJ10" s="850"/>
      <c r="XEK10" s="850"/>
      <c r="XEL10" s="850"/>
      <c r="XEM10" s="850"/>
      <c r="XEN10" s="850"/>
      <c r="XEO10" s="850"/>
      <c r="XEP10" s="850"/>
      <c r="XEQ10" s="850"/>
      <c r="XER10" s="850"/>
      <c r="XES10" s="850"/>
      <c r="XET10" s="850"/>
      <c r="XEU10" s="850"/>
      <c r="XEV10" s="850"/>
      <c r="XEW10" s="850"/>
      <c r="XEX10" s="850"/>
      <c r="XEY10" s="850"/>
      <c r="XEZ10" s="850"/>
      <c r="XFA10" s="850"/>
      <c r="XFB10" s="850"/>
    </row>
    <row r="11" spans="1:16382" ht="15" customHeight="1">
      <c r="A11" s="9" t="s">
        <v>3</v>
      </c>
      <c r="B11" s="714">
        <f>B10</f>
        <v>0</v>
      </c>
      <c r="C11" s="714">
        <f>C10</f>
        <v>0</v>
      </c>
      <c r="D11" s="8"/>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c r="IY11" s="7"/>
      <c r="IZ11" s="7"/>
      <c r="JA11" s="7"/>
      <c r="JB11" s="7"/>
      <c r="JC11" s="7"/>
      <c r="JD11" s="7"/>
      <c r="JE11" s="7"/>
      <c r="JF11" s="7"/>
      <c r="JG11" s="7"/>
      <c r="JH11" s="7"/>
      <c r="JI11" s="7"/>
      <c r="JJ11" s="7"/>
      <c r="JK11" s="7"/>
      <c r="JL11" s="7"/>
      <c r="JM11" s="7"/>
      <c r="JN11" s="7"/>
      <c r="JO11" s="7"/>
      <c r="JP11" s="7"/>
      <c r="JQ11" s="7"/>
      <c r="JR11" s="7"/>
      <c r="JS11" s="7"/>
      <c r="JT11" s="7"/>
      <c r="JU11" s="7"/>
      <c r="JV11" s="7"/>
      <c r="JW11" s="7"/>
      <c r="JX11" s="7"/>
      <c r="JY11" s="7"/>
      <c r="JZ11" s="7"/>
      <c r="KA11" s="7"/>
      <c r="KB11" s="7"/>
      <c r="KC11" s="7"/>
      <c r="KD11" s="7"/>
      <c r="KE11" s="7"/>
      <c r="KF11" s="7"/>
      <c r="KG11" s="7"/>
      <c r="KH11" s="7"/>
      <c r="KI11" s="7"/>
      <c r="KJ11" s="7"/>
      <c r="KK11" s="7"/>
      <c r="KL11" s="7"/>
      <c r="KM11" s="7"/>
      <c r="KN11" s="7"/>
      <c r="KO11" s="7"/>
      <c r="KP11" s="7"/>
      <c r="KQ11" s="7"/>
      <c r="KR11" s="7"/>
      <c r="KS11" s="7"/>
      <c r="KT11" s="7"/>
      <c r="KU11" s="7"/>
      <c r="KV11" s="7"/>
      <c r="KW11" s="7"/>
      <c r="KX11" s="7"/>
      <c r="KY11" s="7"/>
      <c r="KZ11" s="7"/>
      <c r="LA11" s="7"/>
      <c r="LB11" s="7"/>
      <c r="LC11" s="7"/>
      <c r="LD11" s="7"/>
      <c r="LE11" s="7"/>
      <c r="LF11" s="7"/>
      <c r="LG11" s="7"/>
      <c r="LH11" s="7"/>
      <c r="LI11" s="7"/>
      <c r="LJ11" s="7"/>
      <c r="LK11" s="7"/>
      <c r="LL11" s="7"/>
      <c r="LM11" s="7"/>
      <c r="LN11" s="7"/>
      <c r="LO11" s="7"/>
      <c r="LP11" s="7"/>
      <c r="LQ11" s="7"/>
      <c r="LR11" s="7"/>
      <c r="LS11" s="7"/>
      <c r="LT11" s="7"/>
      <c r="LU11" s="7"/>
      <c r="LV11" s="7"/>
      <c r="LW11" s="7"/>
      <c r="LX11" s="7"/>
      <c r="LY11" s="7"/>
      <c r="LZ11" s="7"/>
      <c r="MA11" s="7"/>
      <c r="MB11" s="7"/>
      <c r="MC11" s="7"/>
      <c r="MD11" s="7"/>
      <c r="ME11" s="7"/>
      <c r="MF11" s="7"/>
      <c r="MG11" s="7"/>
      <c r="MH11" s="7"/>
      <c r="MI11" s="7"/>
      <c r="MJ11" s="7"/>
      <c r="MK11" s="7"/>
      <c r="ML11" s="7"/>
      <c r="MM11" s="7"/>
      <c r="MN11" s="7"/>
      <c r="MO11" s="7"/>
      <c r="MP11" s="7"/>
      <c r="MQ11" s="7"/>
      <c r="MR11" s="7"/>
      <c r="MS11" s="7"/>
      <c r="MT11" s="7"/>
      <c r="MU11" s="7"/>
      <c r="MV11" s="7"/>
      <c r="MW11" s="7"/>
      <c r="MX11" s="7"/>
      <c r="MY11" s="7"/>
      <c r="MZ11" s="7"/>
      <c r="NA11" s="7"/>
      <c r="NB11" s="7"/>
      <c r="NC11" s="7"/>
      <c r="ND11" s="7"/>
      <c r="NE11" s="7"/>
      <c r="NF11" s="7"/>
      <c r="NG11" s="7"/>
      <c r="NH11" s="7"/>
      <c r="NI11" s="7"/>
      <c r="NJ11" s="7"/>
      <c r="NK11" s="7"/>
      <c r="NL11" s="7"/>
      <c r="NM11" s="7"/>
      <c r="NN11" s="7"/>
      <c r="NO11" s="7"/>
      <c r="NP11" s="7"/>
      <c r="NQ11" s="7"/>
      <c r="NR11" s="7"/>
      <c r="NS11" s="7"/>
      <c r="NT11" s="7"/>
      <c r="NU11" s="7"/>
      <c r="NV11" s="7"/>
      <c r="NW11" s="7"/>
      <c r="NX11" s="7"/>
      <c r="NY11" s="7"/>
      <c r="NZ11" s="7"/>
      <c r="OA11" s="7"/>
      <c r="OB11" s="7"/>
      <c r="OC11" s="7"/>
      <c r="OD11" s="7"/>
      <c r="OE11" s="7"/>
      <c r="OF11" s="7"/>
      <c r="OG11" s="7"/>
      <c r="OH11" s="7"/>
      <c r="OI11" s="7"/>
      <c r="OJ11" s="7"/>
      <c r="OK11" s="7"/>
      <c r="OL11" s="7"/>
      <c r="OM11" s="7"/>
      <c r="ON11" s="7"/>
      <c r="OO11" s="7"/>
      <c r="OP11" s="7"/>
      <c r="OQ11" s="7"/>
      <c r="OR11" s="7"/>
      <c r="OS11" s="7"/>
      <c r="OT11" s="7"/>
      <c r="OU11" s="7"/>
      <c r="OV11" s="7"/>
      <c r="OW11" s="7"/>
      <c r="OX11" s="7"/>
      <c r="OY11" s="7"/>
      <c r="OZ11" s="7"/>
      <c r="PA11" s="7"/>
      <c r="PB11" s="7"/>
      <c r="PC11" s="7"/>
      <c r="PD11" s="7"/>
      <c r="PE11" s="7"/>
      <c r="PF11" s="7"/>
      <c r="PG11" s="7"/>
      <c r="PH11" s="7"/>
      <c r="PI11" s="7"/>
      <c r="PJ11" s="7"/>
      <c r="PK11" s="7"/>
      <c r="PL11" s="7"/>
      <c r="PM11" s="7"/>
      <c r="PN11" s="7"/>
      <c r="PO11" s="7"/>
      <c r="PP11" s="7"/>
      <c r="PQ11" s="7"/>
      <c r="PR11" s="7"/>
      <c r="PS11" s="7"/>
      <c r="PT11" s="7"/>
      <c r="PU11" s="7"/>
      <c r="PV11" s="7"/>
      <c r="PW11" s="7"/>
      <c r="PX11" s="7"/>
      <c r="PY11" s="7"/>
      <c r="PZ11" s="7"/>
      <c r="QA11" s="7"/>
      <c r="QB11" s="7"/>
      <c r="QC11" s="7"/>
      <c r="QD11" s="7"/>
      <c r="QE11" s="7"/>
      <c r="QF11" s="7"/>
      <c r="QG11" s="7"/>
      <c r="QH11" s="7"/>
      <c r="QI11" s="7"/>
      <c r="QJ11" s="7"/>
      <c r="QK11" s="7"/>
      <c r="QL11" s="7"/>
      <c r="QM11" s="7"/>
      <c r="QN11" s="7"/>
      <c r="QO11" s="7"/>
      <c r="QP11" s="7"/>
      <c r="QQ11" s="7"/>
      <c r="QR11" s="7"/>
      <c r="QS11" s="7"/>
      <c r="QT11" s="7"/>
      <c r="QU11" s="7"/>
      <c r="QV11" s="7"/>
      <c r="QW11" s="7"/>
      <c r="QX11" s="7"/>
      <c r="QY11" s="7"/>
      <c r="QZ11" s="7"/>
      <c r="RA11" s="7"/>
      <c r="RB11" s="7"/>
      <c r="RC11" s="7"/>
      <c r="RD11" s="7"/>
      <c r="RE11" s="7"/>
      <c r="RF11" s="7"/>
      <c r="RG11" s="7"/>
      <c r="RH11" s="7"/>
      <c r="RI11" s="7"/>
      <c r="RJ11" s="7"/>
      <c r="RK11" s="7"/>
      <c r="RL11" s="7"/>
      <c r="RM11" s="7"/>
      <c r="RN11" s="7"/>
      <c r="RO11" s="7"/>
      <c r="RP11" s="7"/>
      <c r="RQ11" s="7"/>
      <c r="RR11" s="7"/>
      <c r="RS11" s="7"/>
      <c r="RT11" s="7"/>
      <c r="RU11" s="7"/>
      <c r="RV11" s="7"/>
      <c r="RW11" s="7"/>
      <c r="RX11" s="7"/>
      <c r="RY11" s="7"/>
      <c r="RZ11" s="7"/>
      <c r="SA11" s="7"/>
      <c r="SB11" s="7"/>
      <c r="SC11" s="7"/>
      <c r="SD11" s="7"/>
      <c r="SE11" s="7"/>
      <c r="SF11" s="7"/>
      <c r="SG11" s="7"/>
      <c r="SH11" s="7"/>
      <c r="SI11" s="7"/>
      <c r="SJ11" s="7"/>
      <c r="SK11" s="7"/>
      <c r="SL11" s="7"/>
      <c r="SM11" s="7"/>
      <c r="SN11" s="7"/>
      <c r="SO11" s="7"/>
      <c r="SP11" s="7"/>
      <c r="SQ11" s="7"/>
      <c r="SR11" s="7"/>
      <c r="SS11" s="7"/>
      <c r="ST11" s="7"/>
      <c r="SU11" s="7"/>
      <c r="SV11" s="7"/>
      <c r="SW11" s="7"/>
      <c r="SX11" s="7"/>
      <c r="SY11" s="7"/>
      <c r="SZ11" s="7"/>
      <c r="TA11" s="7"/>
      <c r="TB11" s="7"/>
      <c r="TC11" s="7"/>
      <c r="TD11" s="7"/>
      <c r="TE11" s="7"/>
      <c r="TF11" s="7"/>
      <c r="TG11" s="7"/>
      <c r="TH11" s="7"/>
      <c r="TI11" s="7"/>
      <c r="TJ11" s="7"/>
      <c r="TK11" s="7"/>
      <c r="TL11" s="7"/>
      <c r="TM11" s="7"/>
      <c r="TN11" s="7"/>
      <c r="TO11" s="7"/>
      <c r="TP11" s="7"/>
      <c r="TQ11" s="7"/>
      <c r="TR11" s="7"/>
      <c r="TS11" s="7"/>
      <c r="TT11" s="7"/>
      <c r="TU11" s="7"/>
      <c r="TV11" s="7"/>
      <c r="TW11" s="7"/>
      <c r="TX11" s="7"/>
      <c r="TY11" s="7"/>
      <c r="TZ11" s="7"/>
      <c r="UA11" s="7"/>
      <c r="UB11" s="7"/>
      <c r="UC11" s="7"/>
      <c r="UD11" s="7"/>
      <c r="UE11" s="7"/>
      <c r="UF11" s="7"/>
      <c r="UG11" s="7"/>
      <c r="UH11" s="7"/>
      <c r="UI11" s="7"/>
      <c r="UJ11" s="7"/>
      <c r="UK11" s="7"/>
      <c r="UL11" s="7"/>
      <c r="UM11" s="7"/>
      <c r="UN11" s="7"/>
      <c r="UO11" s="7"/>
      <c r="UP11" s="7"/>
      <c r="UQ11" s="7"/>
      <c r="UR11" s="7"/>
      <c r="US11" s="7"/>
      <c r="UT11" s="7"/>
      <c r="UU11" s="7"/>
      <c r="UV11" s="7"/>
      <c r="UW11" s="7"/>
      <c r="UX11" s="7"/>
      <c r="UY11" s="7"/>
      <c r="UZ11" s="7"/>
      <c r="VA11" s="7"/>
      <c r="VB11" s="7"/>
      <c r="VC11" s="7"/>
      <c r="VD11" s="7"/>
      <c r="VE11" s="7"/>
      <c r="VF11" s="7"/>
      <c r="VG11" s="7"/>
      <c r="VH11" s="7"/>
      <c r="VI11" s="7"/>
      <c r="VJ11" s="7"/>
      <c r="VK11" s="7"/>
      <c r="VL11" s="7"/>
      <c r="VM11" s="7"/>
      <c r="VN11" s="7"/>
      <c r="VO11" s="7"/>
      <c r="VP11" s="7"/>
      <c r="VQ11" s="7"/>
      <c r="VR11" s="7"/>
      <c r="VS11" s="7"/>
      <c r="VT11" s="7"/>
      <c r="VU11" s="7"/>
      <c r="VV11" s="7"/>
      <c r="VW11" s="7"/>
      <c r="VX11" s="7"/>
      <c r="VY11" s="7"/>
      <c r="VZ11" s="7"/>
      <c r="WA11" s="7"/>
      <c r="WB11" s="7"/>
      <c r="WC11" s="7"/>
      <c r="WD11" s="7"/>
      <c r="WE11" s="7"/>
      <c r="WF11" s="7"/>
      <c r="WG11" s="7"/>
      <c r="WH11" s="7"/>
      <c r="WI11" s="7"/>
      <c r="WJ11" s="7"/>
      <c r="WK11" s="7"/>
      <c r="WL11" s="7"/>
      <c r="WM11" s="7"/>
      <c r="WN11" s="7"/>
      <c r="WO11" s="7"/>
      <c r="WP11" s="7"/>
      <c r="WQ11" s="7"/>
      <c r="WR11" s="7"/>
      <c r="WS11" s="7"/>
      <c r="WT11" s="7"/>
      <c r="WU11" s="7"/>
      <c r="WV11" s="7"/>
      <c r="WW11" s="7"/>
      <c r="WX11" s="7"/>
      <c r="WY11" s="7"/>
      <c r="WZ11" s="7"/>
      <c r="XA11" s="7"/>
      <c r="XB11" s="7"/>
      <c r="XC11" s="7"/>
      <c r="XD11" s="7"/>
      <c r="XE11" s="7"/>
      <c r="XF11" s="7"/>
      <c r="XG11" s="7"/>
      <c r="XH11" s="7"/>
      <c r="XI11" s="7"/>
      <c r="XJ11" s="7"/>
      <c r="XK11" s="7"/>
      <c r="XL11" s="7"/>
      <c r="XM11" s="7"/>
      <c r="XN11" s="7"/>
      <c r="XO11" s="7"/>
      <c r="XP11" s="7"/>
      <c r="XQ11" s="7"/>
      <c r="XR11" s="7"/>
      <c r="XS11" s="7"/>
      <c r="XT11" s="7"/>
      <c r="XU11" s="7"/>
      <c r="XV11" s="7"/>
      <c r="XW11" s="7"/>
      <c r="XX11" s="7"/>
      <c r="XY11" s="7"/>
      <c r="XZ11" s="7"/>
      <c r="YA11" s="7"/>
      <c r="YB11" s="7"/>
      <c r="YC11" s="7"/>
      <c r="YD11" s="7"/>
      <c r="YE11" s="7"/>
      <c r="YF11" s="7"/>
      <c r="YG11" s="7"/>
      <c r="YH11" s="7"/>
      <c r="YI11" s="7"/>
      <c r="YJ11" s="7"/>
      <c r="YK11" s="7"/>
      <c r="YL11" s="7"/>
      <c r="YM11" s="7"/>
      <c r="YN11" s="7"/>
      <c r="YO11" s="7"/>
      <c r="YP11" s="7"/>
      <c r="YQ11" s="7"/>
      <c r="YR11" s="7"/>
      <c r="YS11" s="7"/>
      <c r="YT11" s="7"/>
      <c r="YU11" s="7"/>
      <c r="YV11" s="7"/>
      <c r="YW11" s="7"/>
      <c r="YX11" s="7"/>
      <c r="YY11" s="7"/>
      <c r="YZ11" s="7"/>
      <c r="ZA11" s="7"/>
      <c r="ZB11" s="7"/>
      <c r="ZC11" s="7"/>
      <c r="ZD11" s="7"/>
      <c r="ZE11" s="7"/>
      <c r="ZF11" s="7"/>
      <c r="ZG11" s="7"/>
      <c r="ZH11" s="7"/>
      <c r="ZI11" s="7"/>
      <c r="ZJ11" s="7"/>
      <c r="ZK11" s="7"/>
      <c r="ZL11" s="7"/>
      <c r="ZM11" s="7"/>
      <c r="ZN11" s="7"/>
      <c r="ZO11" s="7"/>
      <c r="ZP11" s="7"/>
      <c r="ZQ11" s="7"/>
      <c r="ZR11" s="7"/>
      <c r="ZS11" s="7"/>
      <c r="ZT11" s="7"/>
      <c r="ZU11" s="7"/>
      <c r="ZV11" s="7"/>
      <c r="ZW11" s="7"/>
      <c r="ZX11" s="7"/>
      <c r="ZY11" s="7"/>
      <c r="ZZ11" s="7"/>
      <c r="AAA11" s="7"/>
      <c r="AAB11" s="7"/>
      <c r="AAC11" s="7"/>
      <c r="AAD11" s="7"/>
      <c r="AAE11" s="7"/>
      <c r="AAF11" s="7"/>
      <c r="AAG11" s="7"/>
      <c r="AAH11" s="7"/>
      <c r="AAI11" s="7"/>
      <c r="AAJ11" s="7"/>
      <c r="AAK11" s="7"/>
      <c r="AAL11" s="7"/>
      <c r="AAM11" s="7"/>
      <c r="AAN11" s="7"/>
      <c r="AAO11" s="7"/>
      <c r="AAP11" s="7"/>
      <c r="AAQ11" s="7"/>
      <c r="AAR11" s="7"/>
      <c r="AAS11" s="7"/>
      <c r="AAT11" s="7"/>
      <c r="AAU11" s="7"/>
      <c r="AAV11" s="7"/>
      <c r="AAW11" s="7"/>
      <c r="AAX11" s="7"/>
      <c r="AAY11" s="7"/>
      <c r="AAZ11" s="7"/>
      <c r="ABA11" s="7"/>
      <c r="ABB11" s="7"/>
      <c r="ABC11" s="7"/>
      <c r="ABD11" s="7"/>
      <c r="ABE11" s="7"/>
      <c r="ABF11" s="7"/>
      <c r="ABG11" s="7"/>
      <c r="ABH11" s="7"/>
      <c r="ABI11" s="7"/>
      <c r="ABJ11" s="7"/>
      <c r="ABK11" s="7"/>
      <c r="ABL11" s="7"/>
      <c r="ABM11" s="7"/>
      <c r="ABN11" s="7"/>
      <c r="ABO11" s="7"/>
      <c r="ABP11" s="7"/>
      <c r="ABQ11" s="7"/>
      <c r="ABR11" s="7"/>
      <c r="ABS11" s="7"/>
      <c r="ABT11" s="7"/>
      <c r="ABU11" s="7"/>
      <c r="ABV11" s="7"/>
      <c r="ABW11" s="7"/>
      <c r="ABX11" s="7"/>
      <c r="ABY11" s="7"/>
      <c r="ABZ11" s="7"/>
      <c r="ACA11" s="7"/>
      <c r="ACB11" s="7"/>
      <c r="ACC11" s="7"/>
      <c r="ACD11" s="7"/>
      <c r="ACE11" s="7"/>
      <c r="ACF11" s="7"/>
      <c r="ACG11" s="7"/>
      <c r="ACH11" s="7"/>
      <c r="ACI11" s="7"/>
      <c r="ACJ11" s="7"/>
      <c r="ACK11" s="7"/>
      <c r="ACL11" s="7"/>
      <c r="ACM11" s="7"/>
      <c r="ACN11" s="7"/>
      <c r="ACO11" s="7"/>
      <c r="ACP11" s="7"/>
      <c r="ACQ11" s="7"/>
      <c r="ACR11" s="7"/>
      <c r="ACS11" s="7"/>
      <c r="ACT11" s="7"/>
      <c r="ACU11" s="7"/>
      <c r="ACV11" s="7"/>
      <c r="ACW11" s="7"/>
      <c r="ACX11" s="7"/>
      <c r="ACY11" s="7"/>
      <c r="ACZ11" s="7"/>
      <c r="ADA11" s="7"/>
      <c r="ADB11" s="7"/>
      <c r="ADC11" s="7"/>
      <c r="ADD11" s="7"/>
      <c r="ADE11" s="7"/>
      <c r="ADF11" s="7"/>
      <c r="ADG11" s="7"/>
      <c r="ADH11" s="7"/>
      <c r="ADI11" s="7"/>
      <c r="ADJ11" s="7"/>
      <c r="ADK11" s="7"/>
      <c r="ADL11" s="7"/>
      <c r="ADM11" s="7"/>
      <c r="ADN11" s="7"/>
      <c r="ADO11" s="7"/>
      <c r="ADP11" s="7"/>
      <c r="ADQ11" s="7"/>
      <c r="ADR11" s="7"/>
      <c r="ADS11" s="7"/>
      <c r="ADT11" s="7"/>
      <c r="ADU11" s="7"/>
      <c r="ADV11" s="7"/>
      <c r="ADW11" s="7"/>
      <c r="ADX11" s="7"/>
      <c r="ADY11" s="7"/>
      <c r="ADZ11" s="7"/>
      <c r="AEA11" s="7"/>
      <c r="AEB11" s="7"/>
      <c r="AEC11" s="7"/>
      <c r="AED11" s="7"/>
      <c r="AEE11" s="7"/>
      <c r="AEF11" s="7"/>
      <c r="AEG11" s="7"/>
      <c r="AEH11" s="7"/>
      <c r="AEI11" s="7"/>
      <c r="AEJ11" s="7"/>
      <c r="AEK11" s="7"/>
      <c r="AEL11" s="7"/>
      <c r="AEM11" s="7"/>
      <c r="AEN11" s="7"/>
      <c r="AEO11" s="7"/>
      <c r="AEP11" s="7"/>
      <c r="AEQ11" s="7"/>
      <c r="AER11" s="7"/>
      <c r="AES11" s="7"/>
      <c r="AET11" s="7"/>
      <c r="AEU11" s="7"/>
      <c r="AEV11" s="7"/>
      <c r="AEW11" s="7"/>
      <c r="AEX11" s="7"/>
      <c r="AEY11" s="7"/>
      <c r="AEZ11" s="7"/>
      <c r="AFA11" s="7"/>
      <c r="AFB11" s="7"/>
      <c r="AFC11" s="7"/>
      <c r="AFD11" s="7"/>
      <c r="AFE11" s="7"/>
      <c r="AFF11" s="7"/>
      <c r="AFG11" s="7"/>
      <c r="AFH11" s="7"/>
      <c r="AFI11" s="7"/>
      <c r="AFJ11" s="7"/>
      <c r="AFK11" s="7"/>
      <c r="AFL11" s="7"/>
      <c r="AFM11" s="7"/>
      <c r="AFN11" s="7"/>
      <c r="AFO11" s="7"/>
      <c r="AFP11" s="7"/>
      <c r="AFQ11" s="7"/>
      <c r="AFR11" s="7"/>
      <c r="AFS11" s="7"/>
      <c r="AFT11" s="7"/>
      <c r="AFU11" s="7"/>
      <c r="AFV11" s="7"/>
      <c r="AFW11" s="7"/>
      <c r="AFX11" s="7"/>
      <c r="AFY11" s="7"/>
      <c r="AFZ11" s="7"/>
      <c r="AGA11" s="7"/>
      <c r="AGB11" s="7"/>
      <c r="AGC11" s="7"/>
      <c r="AGD11" s="7"/>
      <c r="AGE11" s="7"/>
      <c r="AGF11" s="7"/>
      <c r="AGG11" s="7"/>
      <c r="AGH11" s="7"/>
      <c r="AGI11" s="7"/>
      <c r="AGJ11" s="7"/>
      <c r="AGK11" s="7"/>
      <c r="AGL11" s="7"/>
      <c r="AGM11" s="7"/>
      <c r="AGN11" s="7"/>
      <c r="AGO11" s="7"/>
      <c r="AGP11" s="7"/>
      <c r="AGQ11" s="7"/>
      <c r="AGR11" s="7"/>
      <c r="AGS11" s="7"/>
      <c r="AGT11" s="7"/>
      <c r="AGU11" s="7"/>
      <c r="AGV11" s="7"/>
      <c r="AGW11" s="7"/>
      <c r="AGX11" s="7"/>
      <c r="AGY11" s="7"/>
      <c r="AGZ11" s="7"/>
      <c r="AHA11" s="7"/>
      <c r="AHB11" s="7"/>
      <c r="AHC11" s="7"/>
      <c r="AHD11" s="7"/>
      <c r="AHE11" s="7"/>
      <c r="AHF11" s="7"/>
      <c r="AHG11" s="7"/>
      <c r="AHH11" s="7"/>
      <c r="AHI11" s="7"/>
      <c r="AHJ11" s="7"/>
      <c r="AHK11" s="7"/>
      <c r="AHL11" s="7"/>
      <c r="AHM11" s="7"/>
      <c r="AHN11" s="7"/>
      <c r="AHO11" s="7"/>
      <c r="AHP11" s="7"/>
      <c r="AHQ11" s="7"/>
      <c r="AHR11" s="7"/>
      <c r="AHS11" s="7"/>
      <c r="AHT11" s="7"/>
      <c r="AHU11" s="7"/>
      <c r="AHV11" s="7"/>
      <c r="AHW11" s="7"/>
      <c r="AHX11" s="7"/>
      <c r="AHY11" s="7"/>
      <c r="AHZ11" s="7"/>
      <c r="AIA11" s="7"/>
      <c r="AIB11" s="7"/>
      <c r="AIC11" s="7"/>
      <c r="AID11" s="7"/>
      <c r="AIE11" s="7"/>
      <c r="AIF11" s="7"/>
      <c r="AIG11" s="7"/>
      <c r="AIH11" s="7"/>
      <c r="AII11" s="7"/>
      <c r="AIJ11" s="7"/>
      <c r="AIK11" s="7"/>
      <c r="AIL11" s="7"/>
      <c r="AIM11" s="7"/>
      <c r="AIN11" s="7"/>
      <c r="AIO11" s="7"/>
      <c r="AIP11" s="7"/>
      <c r="AIQ11" s="7"/>
      <c r="AIR11" s="7"/>
      <c r="AIS11" s="7"/>
      <c r="AIT11" s="7"/>
      <c r="AIU11" s="7"/>
      <c r="AIV11" s="7"/>
      <c r="AIW11" s="7"/>
      <c r="AIX11" s="7"/>
      <c r="AIY11" s="7"/>
      <c r="AIZ11" s="7"/>
      <c r="AJA11" s="7"/>
      <c r="AJB11" s="7"/>
      <c r="AJC11" s="7"/>
      <c r="AJD11" s="7"/>
      <c r="AJE11" s="7"/>
      <c r="AJF11" s="7"/>
      <c r="AJG11" s="7"/>
      <c r="AJH11" s="7"/>
      <c r="AJI11" s="7"/>
      <c r="AJJ11" s="7"/>
      <c r="AJK11" s="7"/>
      <c r="AJL11" s="7"/>
      <c r="AJM11" s="7"/>
      <c r="AJN11" s="7"/>
      <c r="AJO11" s="7"/>
      <c r="AJP11" s="7"/>
      <c r="AJQ11" s="7"/>
      <c r="AJR11" s="7"/>
      <c r="AJS11" s="7"/>
      <c r="AJT11" s="7"/>
      <c r="AJU11" s="7"/>
      <c r="AJV11" s="7"/>
      <c r="AJW11" s="7"/>
      <c r="AJX11" s="7"/>
      <c r="AJY11" s="7"/>
      <c r="AJZ11" s="7"/>
      <c r="AKA11" s="7"/>
      <c r="AKB11" s="7"/>
      <c r="AKC11" s="7"/>
      <c r="AKD11" s="7"/>
      <c r="AKE11" s="7"/>
      <c r="AKF11" s="7"/>
      <c r="AKG11" s="7"/>
      <c r="AKH11" s="7"/>
      <c r="AKI11" s="7"/>
      <c r="AKJ11" s="7"/>
      <c r="AKK11" s="7"/>
      <c r="AKL11" s="7"/>
      <c r="AKM11" s="7"/>
      <c r="AKN11" s="7"/>
      <c r="AKO11" s="7"/>
      <c r="AKP11" s="7"/>
      <c r="AKQ11" s="7"/>
      <c r="AKR11" s="7"/>
      <c r="AKS11" s="7"/>
      <c r="AKT11" s="7"/>
      <c r="AKU11" s="7"/>
      <c r="AKV11" s="7"/>
      <c r="AKW11" s="7"/>
      <c r="AKX11" s="7"/>
      <c r="AKY11" s="7"/>
      <c r="AKZ11" s="7"/>
      <c r="ALA11" s="7"/>
      <c r="ALB11" s="7"/>
      <c r="ALC11" s="7"/>
      <c r="ALD11" s="7"/>
      <c r="ALE11" s="7"/>
      <c r="ALF11" s="7"/>
      <c r="ALG11" s="7"/>
      <c r="ALH11" s="7"/>
      <c r="ALI11" s="7"/>
      <c r="ALJ11" s="7"/>
      <c r="ALK11" s="7"/>
      <c r="ALL11" s="7"/>
      <c r="ALM11" s="7"/>
      <c r="ALN11" s="7"/>
      <c r="ALO11" s="7"/>
      <c r="ALP11" s="7"/>
      <c r="ALQ11" s="7"/>
      <c r="ALR11" s="7"/>
      <c r="ALS11" s="7"/>
      <c r="ALT11" s="7"/>
      <c r="ALU11" s="7"/>
      <c r="ALV11" s="7"/>
      <c r="ALW11" s="7"/>
      <c r="ALX11" s="7"/>
      <c r="ALY11" s="7"/>
      <c r="ALZ11" s="7"/>
      <c r="AMA11" s="7"/>
      <c r="AMB11" s="7"/>
      <c r="AMC11" s="7"/>
      <c r="AMD11" s="7"/>
      <c r="AME11" s="7"/>
      <c r="AMF11" s="7"/>
      <c r="AMG11" s="7"/>
      <c r="AMH11" s="7"/>
      <c r="AMI11" s="7"/>
      <c r="AMJ11" s="7"/>
      <c r="AMK11" s="7"/>
      <c r="AML11" s="7"/>
      <c r="AMM11" s="7"/>
      <c r="AMN11" s="7"/>
      <c r="AMO11" s="7"/>
      <c r="AMP11" s="7"/>
      <c r="AMQ11" s="7"/>
      <c r="AMR11" s="7"/>
      <c r="AMS11" s="7"/>
      <c r="AMT11" s="7"/>
      <c r="AMU11" s="7"/>
      <c r="AMV11" s="7"/>
      <c r="AMW11" s="7"/>
      <c r="AMX11" s="7"/>
      <c r="AMY11" s="7"/>
      <c r="AMZ11" s="7"/>
      <c r="ANA11" s="7"/>
      <c r="ANB11" s="7"/>
      <c r="ANC11" s="7"/>
      <c r="AND11" s="7"/>
      <c r="ANE11" s="7"/>
      <c r="ANF11" s="7"/>
      <c r="ANG11" s="7"/>
      <c r="ANH11" s="7"/>
      <c r="ANI11" s="7"/>
      <c r="ANJ11" s="7"/>
      <c r="ANK11" s="7"/>
      <c r="ANL11" s="7"/>
      <c r="ANM11" s="7"/>
      <c r="ANN11" s="7"/>
      <c r="ANO11" s="7"/>
      <c r="ANP11" s="7"/>
      <c r="ANQ11" s="7"/>
      <c r="ANR11" s="7"/>
      <c r="ANS11" s="7"/>
      <c r="ANT11" s="7"/>
      <c r="ANU11" s="7"/>
      <c r="ANV11" s="7"/>
      <c r="ANW11" s="7"/>
      <c r="ANX11" s="7"/>
      <c r="ANY11" s="7"/>
      <c r="ANZ11" s="7"/>
      <c r="AOA11" s="7"/>
      <c r="AOB11" s="7"/>
      <c r="AOC11" s="7"/>
      <c r="AOD11" s="7"/>
      <c r="AOE11" s="7"/>
      <c r="AOF11" s="7"/>
      <c r="AOG11" s="7"/>
      <c r="AOH11" s="7"/>
      <c r="AOI11" s="7"/>
      <c r="AOJ11" s="7"/>
      <c r="AOK11" s="7"/>
      <c r="AOL11" s="7"/>
      <c r="AOM11" s="7"/>
      <c r="AON11" s="7"/>
      <c r="AOO11" s="7"/>
      <c r="AOP11" s="7"/>
      <c r="AOQ11" s="7"/>
      <c r="AOR11" s="7"/>
      <c r="AOS11" s="7"/>
      <c r="AOT11" s="7"/>
      <c r="AOU11" s="7"/>
      <c r="AOV11" s="7"/>
      <c r="AOW11" s="7"/>
      <c r="AOX11" s="7"/>
      <c r="AOY11" s="7"/>
      <c r="AOZ11" s="7"/>
      <c r="APA11" s="7"/>
      <c r="APB11" s="7"/>
      <c r="APC11" s="7"/>
      <c r="APD11" s="7"/>
      <c r="APE11" s="7"/>
      <c r="APF11" s="7"/>
      <c r="APG11" s="7"/>
      <c r="APH11" s="7"/>
      <c r="API11" s="7"/>
      <c r="APJ11" s="7"/>
      <c r="APK11" s="7"/>
      <c r="APL11" s="7"/>
      <c r="APM11" s="7"/>
      <c r="APN11" s="7"/>
      <c r="APO11" s="7"/>
      <c r="APP11" s="7"/>
      <c r="APQ11" s="7"/>
      <c r="APR11" s="7"/>
      <c r="APS11" s="7"/>
      <c r="APT11" s="7"/>
      <c r="APU11" s="7"/>
      <c r="APV11" s="7"/>
      <c r="APW11" s="7"/>
      <c r="APX11" s="7"/>
      <c r="APY11" s="7"/>
      <c r="APZ11" s="7"/>
      <c r="AQA11" s="7"/>
      <c r="AQB11" s="7"/>
      <c r="AQC11" s="7"/>
      <c r="AQD11" s="7"/>
      <c r="AQE11" s="7"/>
      <c r="AQF11" s="7"/>
      <c r="AQG11" s="7"/>
      <c r="AQH11" s="7"/>
      <c r="AQI11" s="7"/>
      <c r="AQJ11" s="7"/>
      <c r="AQK11" s="7"/>
      <c r="AQL11" s="7"/>
      <c r="AQM11" s="7"/>
      <c r="AQN11" s="7"/>
      <c r="AQO11" s="7"/>
      <c r="AQP11" s="7"/>
      <c r="AQQ11" s="7"/>
      <c r="AQR11" s="7"/>
      <c r="AQS11" s="7"/>
      <c r="AQT11" s="7"/>
      <c r="AQU11" s="7"/>
      <c r="AQV11" s="7"/>
      <c r="AQW11" s="7"/>
      <c r="AQX11" s="7"/>
      <c r="AQY11" s="7"/>
      <c r="AQZ11" s="7"/>
      <c r="ARA11" s="7"/>
      <c r="ARB11" s="7"/>
      <c r="ARC11" s="7"/>
      <c r="ARD11" s="7"/>
      <c r="ARE11" s="7"/>
      <c r="ARF11" s="7"/>
      <c r="ARG11" s="7"/>
      <c r="ARH11" s="7"/>
      <c r="ARI11" s="7"/>
      <c r="ARJ11" s="7"/>
      <c r="ARK11" s="7"/>
      <c r="ARL11" s="7"/>
      <c r="ARM11" s="7"/>
      <c r="ARN11" s="7"/>
      <c r="ARO11" s="7"/>
      <c r="ARP11" s="7"/>
      <c r="ARQ11" s="7"/>
      <c r="ARR11" s="7"/>
      <c r="ARS11" s="7"/>
      <c r="ART11" s="7"/>
      <c r="ARU11" s="7"/>
      <c r="ARV11" s="7"/>
      <c r="ARW11" s="7"/>
      <c r="ARX11" s="7"/>
      <c r="ARY11" s="7"/>
      <c r="ARZ11" s="7"/>
      <c r="ASA11" s="7"/>
      <c r="ASB11" s="7"/>
      <c r="ASC11" s="7"/>
      <c r="ASD11" s="7"/>
      <c r="ASE11" s="7"/>
      <c r="ASF11" s="7"/>
      <c r="ASG11" s="7"/>
      <c r="ASH11" s="7"/>
      <c r="ASI11" s="7"/>
      <c r="ASJ11" s="7"/>
      <c r="ASK11" s="7"/>
      <c r="ASL11" s="7"/>
      <c r="ASM11" s="7"/>
      <c r="ASN11" s="7"/>
      <c r="ASO11" s="7"/>
      <c r="ASP11" s="7"/>
      <c r="ASQ11" s="7"/>
      <c r="ASR11" s="7"/>
      <c r="ASS11" s="7"/>
      <c r="AST11" s="7"/>
      <c r="ASU11" s="7"/>
      <c r="ASV11" s="7"/>
      <c r="ASW11" s="7"/>
      <c r="ASX11" s="7"/>
      <c r="ASY11" s="7"/>
      <c r="ASZ11" s="7"/>
      <c r="ATA11" s="7"/>
      <c r="ATB11" s="7"/>
      <c r="ATC11" s="7"/>
      <c r="ATD11" s="7"/>
      <c r="ATE11" s="7"/>
      <c r="ATF11" s="7"/>
      <c r="ATG11" s="7"/>
      <c r="ATH11" s="7"/>
      <c r="ATI11" s="7"/>
      <c r="ATJ11" s="7"/>
      <c r="ATK11" s="7"/>
      <c r="ATL11" s="7"/>
      <c r="ATM11" s="7"/>
      <c r="ATN11" s="7"/>
      <c r="ATO11" s="7"/>
      <c r="ATP11" s="7"/>
      <c r="ATQ11" s="7"/>
      <c r="ATR11" s="7"/>
      <c r="ATS11" s="7"/>
      <c r="ATT11" s="7"/>
      <c r="ATU11" s="7"/>
      <c r="ATV11" s="7"/>
      <c r="ATW11" s="7"/>
      <c r="ATX11" s="7"/>
      <c r="ATY11" s="7"/>
      <c r="ATZ11" s="7"/>
      <c r="AUA11" s="7"/>
      <c r="AUB11" s="7"/>
      <c r="AUC11" s="7"/>
      <c r="AUD11" s="7"/>
      <c r="AUE11" s="7"/>
      <c r="AUF11" s="7"/>
      <c r="AUG11" s="7"/>
      <c r="AUH11" s="7"/>
      <c r="AUI11" s="7"/>
      <c r="AUJ11" s="7"/>
      <c r="AUK11" s="7"/>
      <c r="AUL11" s="7"/>
      <c r="AUM11" s="7"/>
      <c r="AUN11" s="7"/>
      <c r="AUO11" s="7"/>
      <c r="AUP11" s="7"/>
      <c r="AUQ11" s="7"/>
      <c r="AUR11" s="7"/>
      <c r="AUS11" s="7"/>
      <c r="AUT11" s="7"/>
      <c r="AUU11" s="7"/>
      <c r="AUV11" s="7"/>
      <c r="AUW11" s="7"/>
      <c r="AUX11" s="7"/>
      <c r="AUY11" s="7"/>
      <c r="AUZ11" s="7"/>
      <c r="AVA11" s="7"/>
      <c r="AVB11" s="7"/>
      <c r="AVC11" s="7"/>
      <c r="AVD11" s="7"/>
      <c r="AVE11" s="7"/>
      <c r="AVF11" s="7"/>
      <c r="AVG11" s="7"/>
      <c r="AVH11" s="7"/>
      <c r="AVI11" s="7"/>
      <c r="AVJ11" s="7"/>
      <c r="AVK11" s="7"/>
      <c r="AVL11" s="7"/>
      <c r="AVM11" s="7"/>
      <c r="AVN11" s="7"/>
      <c r="AVO11" s="7"/>
      <c r="AVP11" s="7"/>
      <c r="AVQ11" s="7"/>
      <c r="AVR11" s="7"/>
      <c r="AVS11" s="7"/>
      <c r="AVT11" s="7"/>
      <c r="AVU11" s="7"/>
      <c r="AVV11" s="7"/>
      <c r="AVW11" s="7"/>
      <c r="AVX11" s="7"/>
      <c r="AVY11" s="7"/>
      <c r="AVZ11" s="7"/>
      <c r="AWA11" s="7"/>
      <c r="AWB11" s="7"/>
      <c r="AWC11" s="7"/>
      <c r="AWD11" s="7"/>
      <c r="AWE11" s="7"/>
      <c r="AWF11" s="7"/>
      <c r="AWG11" s="7"/>
      <c r="AWH11" s="7"/>
      <c r="AWI11" s="7"/>
      <c r="AWJ11" s="7"/>
      <c r="AWK11" s="7"/>
      <c r="AWL11" s="7"/>
      <c r="AWM11" s="7"/>
      <c r="AWN11" s="7"/>
      <c r="AWO11" s="7"/>
      <c r="AWP11" s="7"/>
      <c r="AWQ11" s="7"/>
      <c r="AWR11" s="7"/>
      <c r="AWS11" s="7"/>
      <c r="AWT11" s="7"/>
      <c r="AWU11" s="7"/>
      <c r="AWV11" s="7"/>
      <c r="AWW11" s="7"/>
      <c r="AWX11" s="7"/>
      <c r="AWY11" s="7"/>
      <c r="AWZ11" s="7"/>
      <c r="AXA11" s="7"/>
      <c r="AXB11" s="7"/>
      <c r="AXC11" s="7"/>
      <c r="AXD11" s="7"/>
      <c r="AXE11" s="7"/>
      <c r="AXF11" s="7"/>
      <c r="AXG11" s="7"/>
      <c r="AXH11" s="7"/>
      <c r="AXI11" s="7"/>
      <c r="AXJ11" s="7"/>
      <c r="AXK11" s="7"/>
      <c r="AXL11" s="7"/>
      <c r="AXM11" s="7"/>
      <c r="AXN11" s="7"/>
      <c r="AXO11" s="7"/>
      <c r="AXP11" s="7"/>
      <c r="AXQ11" s="7"/>
      <c r="AXR11" s="7"/>
      <c r="AXS11" s="7"/>
      <c r="AXT11" s="7"/>
      <c r="AXU11" s="7"/>
      <c r="AXV11" s="7"/>
      <c r="AXW11" s="7"/>
      <c r="AXX11" s="7"/>
      <c r="AXY11" s="7"/>
      <c r="AXZ11" s="7"/>
      <c r="AYA11" s="7"/>
      <c r="AYB11" s="7"/>
      <c r="AYC11" s="7"/>
      <c r="AYD11" s="7"/>
      <c r="AYE11" s="7"/>
      <c r="AYF11" s="7"/>
      <c r="AYG11" s="7"/>
      <c r="AYH11" s="7"/>
      <c r="AYI11" s="7"/>
      <c r="AYJ11" s="7"/>
      <c r="AYK11" s="7"/>
      <c r="AYL11" s="7"/>
      <c r="AYM11" s="7"/>
      <c r="AYN11" s="7"/>
      <c r="AYO11" s="7"/>
      <c r="AYP11" s="7"/>
      <c r="AYQ11" s="7"/>
      <c r="AYR11" s="7"/>
      <c r="AYS11" s="7"/>
      <c r="AYT11" s="7"/>
      <c r="AYU11" s="7"/>
      <c r="AYV11" s="7"/>
      <c r="AYW11" s="7"/>
      <c r="AYX11" s="7"/>
      <c r="AYY11" s="7"/>
      <c r="AYZ11" s="7"/>
      <c r="AZA11" s="7"/>
      <c r="AZB11" s="7"/>
      <c r="AZC11" s="7"/>
      <c r="AZD11" s="7"/>
      <c r="AZE11" s="7"/>
      <c r="AZF11" s="7"/>
      <c r="AZG11" s="7"/>
      <c r="AZH11" s="7"/>
      <c r="AZI11" s="7"/>
      <c r="AZJ11" s="7"/>
      <c r="AZK11" s="7"/>
      <c r="AZL11" s="7"/>
      <c r="AZM11" s="7"/>
      <c r="AZN11" s="7"/>
      <c r="AZO11" s="7"/>
      <c r="AZP11" s="7"/>
      <c r="AZQ11" s="7"/>
      <c r="AZR11" s="7"/>
      <c r="AZS11" s="7"/>
      <c r="AZT11" s="7"/>
      <c r="AZU11" s="7"/>
      <c r="AZV11" s="7"/>
      <c r="AZW11" s="7"/>
      <c r="AZX11" s="7"/>
      <c r="AZY11" s="7"/>
      <c r="AZZ11" s="7"/>
      <c r="BAA11" s="7"/>
      <c r="BAB11" s="7"/>
      <c r="BAC11" s="7"/>
      <c r="BAD11" s="7"/>
      <c r="BAE11" s="7"/>
      <c r="BAF11" s="7"/>
      <c r="BAG11" s="7"/>
      <c r="BAH11" s="7"/>
      <c r="BAI11" s="7"/>
      <c r="BAJ11" s="7"/>
      <c r="BAK11" s="7"/>
      <c r="BAL11" s="7"/>
      <c r="BAM11" s="7"/>
      <c r="BAN11" s="7"/>
      <c r="BAO11" s="7"/>
      <c r="BAP11" s="7"/>
      <c r="BAQ11" s="7"/>
      <c r="BAR11" s="7"/>
      <c r="BAS11" s="7"/>
      <c r="BAT11" s="7"/>
      <c r="BAU11" s="7"/>
      <c r="BAV11" s="7"/>
      <c r="BAW11" s="7"/>
      <c r="BAX11" s="7"/>
      <c r="BAY11" s="7"/>
      <c r="BAZ11" s="7"/>
      <c r="BBA11" s="7"/>
      <c r="BBB11" s="7"/>
      <c r="BBC11" s="7"/>
      <c r="BBD11" s="7"/>
      <c r="BBE11" s="7"/>
      <c r="BBF11" s="7"/>
      <c r="BBG11" s="7"/>
      <c r="BBH11" s="7"/>
      <c r="BBI11" s="7"/>
      <c r="BBJ11" s="7"/>
      <c r="BBK11" s="7"/>
      <c r="BBL11" s="7"/>
      <c r="BBM11" s="7"/>
      <c r="BBN11" s="7"/>
      <c r="BBO11" s="7"/>
      <c r="BBP11" s="7"/>
      <c r="BBQ11" s="7"/>
      <c r="BBR11" s="7"/>
      <c r="BBS11" s="7"/>
      <c r="BBT11" s="7"/>
      <c r="BBU11" s="7"/>
      <c r="BBV11" s="7"/>
      <c r="BBW11" s="7"/>
      <c r="BBX11" s="7"/>
      <c r="BBY11" s="7"/>
      <c r="BBZ11" s="7"/>
      <c r="BCA11" s="7"/>
      <c r="BCB11" s="7"/>
      <c r="BCC11" s="7"/>
      <c r="BCD11" s="7"/>
      <c r="BCE11" s="7"/>
      <c r="BCF11" s="7"/>
      <c r="BCG11" s="7"/>
      <c r="BCH11" s="7"/>
      <c r="BCI11" s="7"/>
      <c r="BCJ11" s="7"/>
      <c r="BCK11" s="7"/>
      <c r="BCL11" s="7"/>
      <c r="BCM11" s="7"/>
      <c r="BCN11" s="7"/>
      <c r="BCO11" s="7"/>
      <c r="BCP11" s="7"/>
      <c r="BCQ11" s="7"/>
      <c r="BCR11" s="7"/>
      <c r="BCS11" s="7"/>
      <c r="BCT11" s="7"/>
      <c r="BCU11" s="7"/>
      <c r="BCV11" s="7"/>
      <c r="BCW11" s="7"/>
      <c r="BCX11" s="7"/>
      <c r="BCY11" s="7"/>
      <c r="BCZ11" s="7"/>
      <c r="BDA11" s="7"/>
      <c r="BDB11" s="7"/>
      <c r="BDC11" s="7"/>
      <c r="BDD11" s="7"/>
      <c r="BDE11" s="7"/>
      <c r="BDF11" s="7"/>
      <c r="BDG11" s="7"/>
      <c r="BDH11" s="7"/>
      <c r="BDI11" s="7"/>
      <c r="BDJ11" s="7"/>
      <c r="BDK11" s="7"/>
      <c r="BDL11" s="7"/>
      <c r="BDM11" s="7"/>
      <c r="BDN11" s="7"/>
      <c r="BDO11" s="7"/>
      <c r="BDP11" s="7"/>
      <c r="BDQ11" s="7"/>
      <c r="BDR11" s="7"/>
      <c r="BDS11" s="7"/>
      <c r="BDT11" s="7"/>
      <c r="BDU11" s="7"/>
      <c r="BDV11" s="7"/>
      <c r="BDW11" s="7"/>
      <c r="BDX11" s="7"/>
      <c r="BDY11" s="7"/>
      <c r="BDZ11" s="7"/>
      <c r="BEA11" s="7"/>
      <c r="BEB11" s="7"/>
      <c r="BEC11" s="7"/>
      <c r="BED11" s="7"/>
      <c r="BEE11" s="7"/>
      <c r="BEF11" s="7"/>
      <c r="BEG11" s="7"/>
      <c r="BEH11" s="7"/>
      <c r="BEI11" s="7"/>
      <c r="BEJ11" s="7"/>
      <c r="BEK11" s="7"/>
      <c r="BEL11" s="7"/>
      <c r="BEM11" s="7"/>
      <c r="BEN11" s="7"/>
      <c r="BEO11" s="7"/>
      <c r="BEP11" s="7"/>
      <c r="BEQ11" s="7"/>
      <c r="BER11" s="7"/>
      <c r="BES11" s="7"/>
      <c r="BET11" s="7"/>
      <c r="BEU11" s="7"/>
      <c r="BEV11" s="7"/>
      <c r="BEW11" s="7"/>
      <c r="BEX11" s="7"/>
      <c r="BEY11" s="7"/>
      <c r="BEZ11" s="7"/>
      <c r="BFA11" s="7"/>
      <c r="BFB11" s="7"/>
      <c r="BFC11" s="7"/>
      <c r="BFD11" s="7"/>
      <c r="BFE11" s="7"/>
      <c r="BFF11" s="7"/>
      <c r="BFG11" s="7"/>
      <c r="BFH11" s="7"/>
      <c r="BFI11" s="7"/>
      <c r="BFJ11" s="7"/>
      <c r="BFK11" s="7"/>
      <c r="BFL11" s="7"/>
      <c r="BFM11" s="7"/>
      <c r="BFN11" s="7"/>
      <c r="BFO11" s="7"/>
      <c r="BFP11" s="7"/>
      <c r="BFQ11" s="7"/>
      <c r="BFR11" s="7"/>
      <c r="BFS11" s="7"/>
      <c r="BFT11" s="7"/>
      <c r="BFU11" s="7"/>
      <c r="BFV11" s="7"/>
      <c r="BFW11" s="7"/>
      <c r="BFX11" s="7"/>
      <c r="BFY11" s="7"/>
      <c r="BFZ11" s="7"/>
      <c r="BGA11" s="7"/>
      <c r="BGB11" s="7"/>
      <c r="BGC11" s="7"/>
      <c r="BGD11" s="7"/>
      <c r="BGE11" s="7"/>
      <c r="BGF11" s="7"/>
      <c r="BGG11" s="7"/>
      <c r="BGH11" s="7"/>
      <c r="BGI11" s="7"/>
      <c r="BGJ11" s="7"/>
      <c r="BGK11" s="7"/>
      <c r="BGL11" s="7"/>
      <c r="BGM11" s="7"/>
      <c r="BGN11" s="7"/>
      <c r="BGO11" s="7"/>
      <c r="BGP11" s="7"/>
      <c r="BGQ11" s="7"/>
      <c r="BGR11" s="7"/>
      <c r="BGS11" s="7"/>
      <c r="BGT11" s="7"/>
      <c r="BGU11" s="7"/>
      <c r="BGV11" s="7"/>
      <c r="BGW11" s="7"/>
      <c r="BGX11" s="7"/>
      <c r="BGY11" s="7"/>
      <c r="BGZ11" s="7"/>
      <c r="BHA11" s="7"/>
      <c r="BHB11" s="7"/>
      <c r="BHC11" s="7"/>
      <c r="BHD11" s="7"/>
      <c r="BHE11" s="7"/>
      <c r="BHF11" s="7"/>
      <c r="BHG11" s="7"/>
      <c r="BHH11" s="7"/>
      <c r="BHI11" s="7"/>
      <c r="BHJ11" s="7"/>
      <c r="BHK11" s="7"/>
      <c r="BHL11" s="7"/>
      <c r="BHM11" s="7"/>
      <c r="BHN11" s="7"/>
      <c r="BHO11" s="7"/>
      <c r="BHP11" s="7"/>
      <c r="BHQ11" s="7"/>
      <c r="BHR11" s="7"/>
      <c r="BHS11" s="7"/>
      <c r="BHT11" s="7"/>
      <c r="BHU11" s="7"/>
      <c r="BHV11" s="7"/>
      <c r="BHW11" s="7"/>
      <c r="BHX11" s="7"/>
      <c r="BHY11" s="7"/>
      <c r="BHZ11" s="7"/>
      <c r="BIA11" s="7"/>
      <c r="BIB11" s="7"/>
      <c r="BIC11" s="7"/>
      <c r="BID11" s="7"/>
      <c r="BIE11" s="7"/>
      <c r="BIF11" s="7"/>
      <c r="BIG11" s="7"/>
      <c r="BIH11" s="7"/>
      <c r="BII11" s="7"/>
      <c r="BIJ11" s="7"/>
      <c r="BIK11" s="7"/>
      <c r="BIL11" s="7"/>
      <c r="BIM11" s="7"/>
      <c r="BIN11" s="7"/>
      <c r="BIO11" s="7"/>
      <c r="BIP11" s="7"/>
      <c r="BIQ11" s="7"/>
      <c r="BIR11" s="7"/>
      <c r="BIS11" s="7"/>
      <c r="BIT11" s="7"/>
      <c r="BIU11" s="7"/>
      <c r="BIV11" s="7"/>
      <c r="BIW11" s="7"/>
      <c r="BIX11" s="7"/>
      <c r="BIY11" s="7"/>
      <c r="BIZ11" s="7"/>
      <c r="BJA11" s="7"/>
      <c r="BJB11" s="7"/>
      <c r="BJC11" s="7"/>
      <c r="BJD11" s="7"/>
      <c r="BJE11" s="7"/>
      <c r="BJF11" s="7"/>
      <c r="BJG11" s="7"/>
      <c r="BJH11" s="7"/>
      <c r="BJI11" s="7"/>
      <c r="BJJ11" s="7"/>
      <c r="BJK11" s="7"/>
      <c r="BJL11" s="7"/>
      <c r="BJM11" s="7"/>
      <c r="BJN11" s="7"/>
      <c r="BJO11" s="7"/>
      <c r="BJP11" s="7"/>
      <c r="BJQ11" s="7"/>
      <c r="BJR11" s="7"/>
      <c r="BJS11" s="7"/>
      <c r="BJT11" s="7"/>
      <c r="BJU11" s="7"/>
      <c r="BJV11" s="7"/>
      <c r="BJW11" s="7"/>
      <c r="BJX11" s="7"/>
      <c r="BJY11" s="7"/>
      <c r="BJZ11" s="7"/>
      <c r="BKA11" s="7"/>
      <c r="BKB11" s="7"/>
      <c r="BKC11" s="7"/>
      <c r="BKD11" s="7"/>
      <c r="BKE11" s="7"/>
      <c r="BKF11" s="7"/>
      <c r="BKG11" s="7"/>
      <c r="BKH11" s="7"/>
      <c r="BKI11" s="7"/>
      <c r="BKJ11" s="7"/>
      <c r="BKK11" s="7"/>
      <c r="BKL11" s="7"/>
      <c r="BKM11" s="7"/>
      <c r="BKN11" s="7"/>
      <c r="BKO11" s="7"/>
      <c r="BKP11" s="7"/>
      <c r="BKQ11" s="7"/>
      <c r="BKR11" s="7"/>
      <c r="BKS11" s="7"/>
      <c r="BKT11" s="7"/>
      <c r="BKU11" s="7"/>
      <c r="BKV11" s="7"/>
      <c r="BKW11" s="7"/>
      <c r="BKX11" s="7"/>
      <c r="BKY11" s="7"/>
      <c r="BKZ11" s="7"/>
      <c r="BLA11" s="7"/>
      <c r="BLB11" s="7"/>
      <c r="BLC11" s="7"/>
      <c r="BLD11" s="7"/>
      <c r="BLE11" s="7"/>
      <c r="BLF11" s="7"/>
      <c r="BLG11" s="7"/>
      <c r="BLH11" s="7"/>
      <c r="BLI11" s="7"/>
      <c r="BLJ11" s="7"/>
      <c r="BLK11" s="7"/>
      <c r="BLL11" s="7"/>
      <c r="BLM11" s="7"/>
      <c r="BLN11" s="7"/>
      <c r="BLO11" s="7"/>
      <c r="BLP11" s="7"/>
      <c r="BLQ11" s="7"/>
      <c r="BLR11" s="7"/>
      <c r="BLS11" s="7"/>
      <c r="BLT11" s="7"/>
      <c r="BLU11" s="7"/>
      <c r="BLV11" s="7"/>
      <c r="BLW11" s="7"/>
      <c r="BLX11" s="7"/>
      <c r="BLY11" s="7"/>
      <c r="BLZ11" s="7"/>
      <c r="BMA11" s="7"/>
      <c r="BMB11" s="7"/>
      <c r="BMC11" s="7"/>
      <c r="BMD11" s="7"/>
      <c r="BME11" s="7"/>
      <c r="BMF11" s="7"/>
      <c r="BMG11" s="7"/>
      <c r="BMH11" s="7"/>
      <c r="BMI11" s="7"/>
      <c r="BMJ11" s="7"/>
      <c r="BMK11" s="7"/>
      <c r="BML11" s="7"/>
      <c r="BMM11" s="7"/>
      <c r="BMN11" s="7"/>
      <c r="BMO11" s="7"/>
      <c r="BMP11" s="7"/>
      <c r="BMQ11" s="7"/>
      <c r="BMR11" s="7"/>
      <c r="BMS11" s="7"/>
      <c r="BMT11" s="7"/>
      <c r="BMU11" s="7"/>
      <c r="BMV11" s="7"/>
      <c r="BMW11" s="7"/>
      <c r="BMX11" s="7"/>
      <c r="BMY11" s="7"/>
      <c r="BMZ11" s="7"/>
      <c r="BNA11" s="7"/>
      <c r="BNB11" s="7"/>
      <c r="BNC11" s="7"/>
      <c r="BND11" s="7"/>
      <c r="BNE11" s="7"/>
      <c r="BNF11" s="7"/>
      <c r="BNG11" s="7"/>
      <c r="BNH11" s="7"/>
      <c r="BNI11" s="7"/>
      <c r="BNJ11" s="7"/>
      <c r="BNK11" s="7"/>
      <c r="BNL11" s="7"/>
      <c r="BNM11" s="7"/>
      <c r="BNN11" s="7"/>
      <c r="BNO11" s="7"/>
      <c r="BNP11" s="7"/>
      <c r="BNQ11" s="7"/>
      <c r="BNR11" s="7"/>
      <c r="BNS11" s="7"/>
      <c r="BNT11" s="7"/>
      <c r="BNU11" s="7"/>
      <c r="BNV11" s="7"/>
      <c r="BNW11" s="7"/>
      <c r="BNX11" s="7"/>
      <c r="BNY11" s="7"/>
      <c r="BNZ11" s="7"/>
      <c r="BOA11" s="7"/>
      <c r="BOB11" s="7"/>
      <c r="BOC11" s="7"/>
      <c r="BOD11" s="7"/>
      <c r="BOE11" s="7"/>
      <c r="BOF11" s="7"/>
      <c r="BOG11" s="7"/>
      <c r="BOH11" s="7"/>
      <c r="BOI11" s="7"/>
      <c r="BOJ11" s="7"/>
      <c r="BOK11" s="7"/>
      <c r="BOL11" s="7"/>
      <c r="BOM11" s="7"/>
      <c r="BON11" s="7"/>
      <c r="BOO11" s="7"/>
      <c r="BOP11" s="7"/>
      <c r="BOQ11" s="7"/>
      <c r="BOR11" s="7"/>
      <c r="BOS11" s="7"/>
      <c r="BOT11" s="7"/>
      <c r="BOU11" s="7"/>
      <c r="BOV11" s="7"/>
      <c r="BOW11" s="7"/>
      <c r="BOX11" s="7"/>
      <c r="BOY11" s="7"/>
      <c r="BOZ11" s="7"/>
      <c r="BPA11" s="7"/>
      <c r="BPB11" s="7"/>
      <c r="BPC11" s="7"/>
      <c r="BPD11" s="7"/>
      <c r="BPE11" s="7"/>
      <c r="BPF11" s="7"/>
      <c r="BPG11" s="7"/>
      <c r="BPH11" s="7"/>
      <c r="BPI11" s="7"/>
      <c r="BPJ11" s="7"/>
      <c r="BPK11" s="7"/>
      <c r="BPL11" s="7"/>
      <c r="BPM11" s="7"/>
      <c r="BPN11" s="7"/>
      <c r="BPO11" s="7"/>
      <c r="BPP11" s="7"/>
      <c r="BPQ11" s="7"/>
      <c r="BPR11" s="7"/>
      <c r="BPS11" s="7"/>
      <c r="BPT11" s="7"/>
      <c r="BPU11" s="7"/>
      <c r="BPV11" s="7"/>
      <c r="BPW11" s="7"/>
      <c r="BPX11" s="7"/>
      <c r="BPY11" s="7"/>
      <c r="BPZ11" s="7"/>
      <c r="BQA11" s="7"/>
      <c r="BQB11" s="7"/>
      <c r="BQC11" s="7"/>
      <c r="BQD11" s="7"/>
      <c r="BQE11" s="7"/>
      <c r="BQF11" s="7"/>
      <c r="BQG11" s="7"/>
      <c r="BQH11" s="7"/>
      <c r="BQI11" s="7"/>
      <c r="BQJ11" s="7"/>
      <c r="BQK11" s="7"/>
      <c r="BQL11" s="7"/>
      <c r="BQM11" s="7"/>
      <c r="BQN11" s="7"/>
      <c r="BQO11" s="7"/>
      <c r="BQP11" s="7"/>
      <c r="BQQ11" s="7"/>
      <c r="BQR11" s="7"/>
      <c r="BQS11" s="7"/>
      <c r="BQT11" s="7"/>
      <c r="BQU11" s="7"/>
      <c r="BQV11" s="7"/>
      <c r="BQW11" s="7"/>
      <c r="BQX11" s="7"/>
      <c r="BQY11" s="7"/>
      <c r="BQZ11" s="7"/>
      <c r="BRA11" s="7"/>
      <c r="BRB11" s="7"/>
      <c r="BRC11" s="7"/>
      <c r="BRD11" s="7"/>
      <c r="BRE11" s="7"/>
      <c r="BRF11" s="7"/>
      <c r="BRG11" s="7"/>
      <c r="BRH11" s="7"/>
      <c r="BRI11" s="7"/>
      <c r="BRJ11" s="7"/>
      <c r="BRK11" s="7"/>
      <c r="BRL11" s="7"/>
      <c r="BRM11" s="7"/>
      <c r="BRN11" s="7"/>
      <c r="BRO11" s="7"/>
      <c r="BRP11" s="7"/>
      <c r="BRQ11" s="7"/>
      <c r="BRR11" s="7"/>
      <c r="BRS11" s="7"/>
      <c r="BRT11" s="7"/>
      <c r="BRU11" s="7"/>
      <c r="BRV11" s="7"/>
      <c r="BRW11" s="7"/>
      <c r="BRX11" s="7"/>
      <c r="BRY11" s="7"/>
      <c r="BRZ11" s="7"/>
      <c r="BSA11" s="7"/>
      <c r="BSB11" s="7"/>
      <c r="BSC11" s="7"/>
      <c r="BSD11" s="7"/>
      <c r="BSE11" s="7"/>
      <c r="BSF11" s="7"/>
      <c r="BSG11" s="7"/>
      <c r="BSH11" s="7"/>
      <c r="BSI11" s="7"/>
      <c r="BSJ11" s="7"/>
      <c r="BSK11" s="7"/>
      <c r="BSL11" s="7"/>
      <c r="BSM11" s="7"/>
      <c r="BSN11" s="7"/>
      <c r="BSO11" s="7"/>
      <c r="BSP11" s="7"/>
      <c r="BSQ11" s="7"/>
      <c r="BSR11" s="7"/>
      <c r="BSS11" s="7"/>
      <c r="BST11" s="7"/>
      <c r="BSU11" s="7"/>
      <c r="BSV11" s="7"/>
      <c r="BSW11" s="7"/>
      <c r="BSX11" s="7"/>
      <c r="BSY11" s="7"/>
      <c r="BSZ11" s="7"/>
      <c r="BTA11" s="7"/>
      <c r="BTB11" s="7"/>
      <c r="BTC11" s="7"/>
      <c r="BTD11" s="7"/>
      <c r="BTE11" s="7"/>
      <c r="BTF11" s="7"/>
      <c r="BTG11" s="7"/>
      <c r="BTH11" s="7"/>
      <c r="BTI11" s="7"/>
      <c r="BTJ11" s="7"/>
      <c r="BTK11" s="7"/>
      <c r="BTL11" s="7"/>
      <c r="BTM11" s="7"/>
      <c r="BTN11" s="7"/>
      <c r="BTO11" s="7"/>
      <c r="BTP11" s="7"/>
      <c r="BTQ11" s="7"/>
      <c r="BTR11" s="7"/>
      <c r="BTS11" s="7"/>
      <c r="BTT11" s="7"/>
      <c r="BTU11" s="7"/>
      <c r="BTV11" s="7"/>
      <c r="BTW11" s="7"/>
      <c r="BTX11" s="7"/>
      <c r="BTY11" s="7"/>
      <c r="BTZ11" s="7"/>
      <c r="BUA11" s="7"/>
      <c r="BUB11" s="7"/>
      <c r="BUC11" s="7"/>
      <c r="BUD11" s="7"/>
      <c r="BUE11" s="7"/>
      <c r="BUF11" s="7"/>
      <c r="BUG11" s="7"/>
      <c r="BUH11" s="7"/>
      <c r="BUI11" s="7"/>
      <c r="BUJ11" s="7"/>
      <c r="BUK11" s="7"/>
      <c r="BUL11" s="7"/>
      <c r="BUM11" s="7"/>
      <c r="BUN11" s="7"/>
      <c r="BUO11" s="7"/>
      <c r="BUP11" s="7"/>
      <c r="BUQ11" s="7"/>
      <c r="BUR11" s="7"/>
      <c r="BUS11" s="7"/>
      <c r="BUT11" s="7"/>
      <c r="BUU11" s="7"/>
      <c r="BUV11" s="7"/>
      <c r="BUW11" s="7"/>
      <c r="BUX11" s="7"/>
      <c r="BUY11" s="7"/>
      <c r="BUZ11" s="7"/>
      <c r="BVA11" s="7"/>
      <c r="BVB11" s="7"/>
      <c r="BVC11" s="7"/>
      <c r="BVD11" s="7"/>
      <c r="BVE11" s="7"/>
      <c r="BVF11" s="7"/>
      <c r="BVG11" s="7"/>
      <c r="BVH11" s="7"/>
      <c r="BVI11" s="7"/>
      <c r="BVJ11" s="7"/>
      <c r="BVK11" s="7"/>
      <c r="BVL11" s="7"/>
      <c r="BVM11" s="7"/>
      <c r="BVN11" s="7"/>
      <c r="BVO11" s="7"/>
      <c r="BVP11" s="7"/>
      <c r="BVQ11" s="7"/>
      <c r="BVR11" s="7"/>
      <c r="BVS11" s="7"/>
      <c r="BVT11" s="7"/>
      <c r="BVU11" s="7"/>
      <c r="BVV11" s="7"/>
      <c r="BVW11" s="7"/>
      <c r="BVX11" s="7"/>
      <c r="BVY11" s="7"/>
      <c r="BVZ11" s="7"/>
      <c r="BWA11" s="7"/>
      <c r="BWB11" s="7"/>
      <c r="BWC11" s="7"/>
      <c r="BWD11" s="7"/>
      <c r="BWE11" s="7"/>
      <c r="BWF11" s="7"/>
      <c r="BWG11" s="7"/>
      <c r="BWH11" s="7"/>
      <c r="BWI11" s="7"/>
      <c r="BWJ11" s="7"/>
      <c r="BWK11" s="7"/>
      <c r="BWL11" s="7"/>
      <c r="BWM11" s="7"/>
      <c r="BWN11" s="7"/>
      <c r="BWO11" s="7"/>
      <c r="BWP11" s="7"/>
      <c r="BWQ11" s="7"/>
      <c r="BWR11" s="7"/>
      <c r="BWS11" s="7"/>
      <c r="BWT11" s="7"/>
      <c r="BWU11" s="7"/>
      <c r="BWV11" s="7"/>
      <c r="BWW11" s="7"/>
      <c r="BWX11" s="7"/>
      <c r="BWY11" s="7"/>
      <c r="BWZ11" s="7"/>
      <c r="BXA11" s="7"/>
      <c r="BXB11" s="7"/>
      <c r="BXC11" s="7"/>
      <c r="BXD11" s="7"/>
      <c r="BXE11" s="7"/>
      <c r="BXF11" s="7"/>
      <c r="BXG11" s="7"/>
      <c r="BXH11" s="7"/>
      <c r="BXI11" s="7"/>
      <c r="BXJ11" s="7"/>
      <c r="BXK11" s="7"/>
      <c r="BXL11" s="7"/>
      <c r="BXM11" s="7"/>
      <c r="BXN11" s="7"/>
      <c r="BXO11" s="7"/>
      <c r="BXP11" s="7"/>
      <c r="BXQ11" s="7"/>
      <c r="BXR11" s="7"/>
      <c r="BXS11" s="7"/>
      <c r="BXT11" s="7"/>
      <c r="BXU11" s="7"/>
      <c r="BXV11" s="7"/>
      <c r="BXW11" s="7"/>
      <c r="BXX11" s="7"/>
      <c r="BXY11" s="7"/>
      <c r="BXZ11" s="7"/>
      <c r="BYA11" s="7"/>
      <c r="BYB11" s="7"/>
      <c r="BYC11" s="7"/>
      <c r="BYD11" s="7"/>
      <c r="BYE11" s="7"/>
      <c r="BYF11" s="7"/>
      <c r="BYG11" s="7"/>
      <c r="BYH11" s="7"/>
      <c r="BYI11" s="7"/>
      <c r="BYJ11" s="7"/>
      <c r="BYK11" s="7"/>
      <c r="BYL11" s="7"/>
      <c r="BYM11" s="7"/>
      <c r="BYN11" s="7"/>
      <c r="BYO11" s="7"/>
      <c r="BYP11" s="7"/>
      <c r="BYQ11" s="7"/>
      <c r="BYR11" s="7"/>
      <c r="BYS11" s="7"/>
      <c r="BYT11" s="7"/>
      <c r="BYU11" s="7"/>
      <c r="BYV11" s="7"/>
      <c r="BYW11" s="7"/>
      <c r="BYX11" s="7"/>
      <c r="BYY11" s="7"/>
      <c r="BYZ11" s="7"/>
      <c r="BZA11" s="7"/>
      <c r="BZB11" s="7"/>
      <c r="BZC11" s="7"/>
      <c r="BZD11" s="7"/>
      <c r="BZE11" s="7"/>
      <c r="BZF11" s="7"/>
      <c r="BZG11" s="7"/>
      <c r="BZH11" s="7"/>
      <c r="BZI11" s="7"/>
      <c r="BZJ11" s="7"/>
      <c r="BZK11" s="7"/>
      <c r="BZL11" s="7"/>
      <c r="BZM11" s="7"/>
      <c r="BZN11" s="7"/>
      <c r="BZO11" s="7"/>
      <c r="BZP11" s="7"/>
      <c r="BZQ11" s="7"/>
      <c r="BZR11" s="7"/>
      <c r="BZS11" s="7"/>
      <c r="BZT11" s="7"/>
      <c r="BZU11" s="7"/>
      <c r="BZV11" s="7"/>
      <c r="BZW11" s="7"/>
      <c r="BZX11" s="7"/>
      <c r="BZY11" s="7"/>
      <c r="BZZ11" s="7"/>
      <c r="CAA11" s="7"/>
      <c r="CAB11" s="7"/>
      <c r="CAC11" s="7"/>
      <c r="CAD11" s="7"/>
      <c r="CAE11" s="7"/>
      <c r="CAF11" s="7"/>
      <c r="CAG11" s="7"/>
      <c r="CAH11" s="7"/>
      <c r="CAI11" s="7"/>
      <c r="CAJ11" s="7"/>
      <c r="CAK11" s="7"/>
      <c r="CAL11" s="7"/>
      <c r="CAM11" s="7"/>
      <c r="CAN11" s="7"/>
      <c r="CAO11" s="7"/>
      <c r="CAP11" s="7"/>
      <c r="CAQ11" s="7"/>
      <c r="CAR11" s="7"/>
      <c r="CAS11" s="7"/>
      <c r="CAT11" s="7"/>
      <c r="CAU11" s="7"/>
      <c r="CAV11" s="7"/>
      <c r="CAW11" s="7"/>
      <c r="CAX11" s="7"/>
      <c r="CAY11" s="7"/>
      <c r="CAZ11" s="7"/>
      <c r="CBA11" s="7"/>
      <c r="CBB11" s="7"/>
      <c r="CBC11" s="7"/>
      <c r="CBD11" s="7"/>
      <c r="CBE11" s="7"/>
      <c r="CBF11" s="7"/>
      <c r="CBG11" s="7"/>
      <c r="CBH11" s="7"/>
      <c r="CBI11" s="7"/>
      <c r="CBJ11" s="7"/>
      <c r="CBK11" s="7"/>
      <c r="CBL11" s="7"/>
      <c r="CBM11" s="7"/>
      <c r="CBN11" s="7"/>
      <c r="CBO11" s="7"/>
      <c r="CBP11" s="7"/>
      <c r="CBQ11" s="7"/>
      <c r="CBR11" s="7"/>
      <c r="CBS11" s="7"/>
      <c r="CBT11" s="7"/>
      <c r="CBU11" s="7"/>
      <c r="CBV11" s="7"/>
      <c r="CBW11" s="7"/>
      <c r="CBX11" s="7"/>
      <c r="CBY11" s="7"/>
      <c r="CBZ11" s="7"/>
      <c r="CCA11" s="7"/>
      <c r="CCB11" s="7"/>
      <c r="CCC11" s="7"/>
      <c r="CCD11" s="7"/>
      <c r="CCE11" s="7"/>
      <c r="CCF11" s="7"/>
      <c r="CCG11" s="7"/>
      <c r="CCH11" s="7"/>
      <c r="CCI11" s="7"/>
      <c r="CCJ11" s="7"/>
      <c r="CCK11" s="7"/>
      <c r="CCL11" s="7"/>
      <c r="CCM11" s="7"/>
      <c r="CCN11" s="7"/>
      <c r="CCO11" s="7"/>
      <c r="CCP11" s="7"/>
      <c r="CCQ11" s="7"/>
      <c r="CCR11" s="7"/>
      <c r="CCS11" s="7"/>
      <c r="CCT11" s="7"/>
      <c r="CCU11" s="7"/>
      <c r="CCV11" s="7"/>
      <c r="CCW11" s="7"/>
      <c r="CCX11" s="7"/>
      <c r="CCY11" s="7"/>
      <c r="CCZ11" s="7"/>
      <c r="CDA11" s="7"/>
      <c r="CDB11" s="7"/>
      <c r="CDC11" s="7"/>
      <c r="CDD11" s="7"/>
      <c r="CDE11" s="7"/>
      <c r="CDF11" s="7"/>
      <c r="CDG11" s="7"/>
      <c r="CDH11" s="7"/>
      <c r="CDI11" s="7"/>
      <c r="CDJ11" s="7"/>
      <c r="CDK11" s="7"/>
      <c r="CDL11" s="7"/>
      <c r="CDM11" s="7"/>
      <c r="CDN11" s="7"/>
      <c r="CDO11" s="7"/>
      <c r="CDP11" s="7"/>
      <c r="CDQ11" s="7"/>
      <c r="CDR11" s="7"/>
      <c r="CDS11" s="7"/>
      <c r="CDT11" s="7"/>
      <c r="CDU11" s="7"/>
      <c r="CDV11" s="7"/>
      <c r="CDW11" s="7"/>
      <c r="CDX11" s="7"/>
      <c r="CDY11" s="7"/>
      <c r="CDZ11" s="7"/>
      <c r="CEA11" s="7"/>
      <c r="CEB11" s="7"/>
      <c r="CEC11" s="7"/>
      <c r="CED11" s="7"/>
      <c r="CEE11" s="7"/>
      <c r="CEF11" s="7"/>
      <c r="CEG11" s="7"/>
      <c r="CEH11" s="7"/>
      <c r="CEI11" s="7"/>
      <c r="CEJ11" s="7"/>
      <c r="CEK11" s="7"/>
      <c r="CEL11" s="7"/>
      <c r="CEM11" s="7"/>
      <c r="CEN11" s="7"/>
      <c r="CEO11" s="7"/>
      <c r="CEP11" s="7"/>
      <c r="CEQ11" s="7"/>
      <c r="CER11" s="7"/>
      <c r="CES11" s="7"/>
      <c r="CET11" s="7"/>
      <c r="CEU11" s="7"/>
      <c r="CEV11" s="7"/>
      <c r="CEW11" s="7"/>
      <c r="CEX11" s="7"/>
      <c r="CEY11" s="7"/>
      <c r="CEZ11" s="7"/>
      <c r="CFA11" s="7"/>
      <c r="CFB11" s="7"/>
      <c r="CFC11" s="7"/>
      <c r="CFD11" s="7"/>
      <c r="CFE11" s="7"/>
      <c r="CFF11" s="7"/>
      <c r="CFG11" s="7"/>
      <c r="CFH11" s="7"/>
      <c r="CFI11" s="7"/>
      <c r="CFJ11" s="7"/>
      <c r="CFK11" s="7"/>
      <c r="CFL11" s="7"/>
      <c r="CFM11" s="7"/>
      <c r="CFN11" s="7"/>
      <c r="CFO11" s="7"/>
      <c r="CFP11" s="7"/>
      <c r="CFQ11" s="7"/>
      <c r="CFR11" s="7"/>
      <c r="CFS11" s="7"/>
      <c r="CFT11" s="7"/>
      <c r="CFU11" s="7"/>
      <c r="CFV11" s="7"/>
      <c r="CFW11" s="7"/>
      <c r="CFX11" s="7"/>
      <c r="CFY11" s="7"/>
      <c r="CFZ11" s="7"/>
      <c r="CGA11" s="7"/>
      <c r="CGB11" s="7"/>
      <c r="CGC11" s="7"/>
      <c r="CGD11" s="7"/>
      <c r="CGE11" s="7"/>
      <c r="CGF11" s="7"/>
      <c r="CGG11" s="7"/>
      <c r="CGH11" s="7"/>
      <c r="CGI11" s="7"/>
      <c r="CGJ11" s="7"/>
      <c r="CGK11" s="7"/>
      <c r="CGL11" s="7"/>
      <c r="CGM11" s="7"/>
      <c r="CGN11" s="7"/>
      <c r="CGO11" s="7"/>
      <c r="CGP11" s="7"/>
      <c r="CGQ11" s="7"/>
      <c r="CGR11" s="7"/>
      <c r="CGS11" s="7"/>
      <c r="CGT11" s="7"/>
      <c r="CGU11" s="7"/>
      <c r="CGV11" s="7"/>
      <c r="CGW11" s="7"/>
      <c r="CGX11" s="7"/>
      <c r="CGY11" s="7"/>
      <c r="CGZ11" s="7"/>
      <c r="CHA11" s="7"/>
      <c r="CHB11" s="7"/>
      <c r="CHC11" s="7"/>
      <c r="CHD11" s="7"/>
      <c r="CHE11" s="7"/>
      <c r="CHF11" s="7"/>
      <c r="CHG11" s="7"/>
      <c r="CHH11" s="7"/>
      <c r="CHI11" s="7"/>
      <c r="CHJ11" s="7"/>
      <c r="CHK11" s="7"/>
      <c r="CHL11" s="7"/>
      <c r="CHM11" s="7"/>
      <c r="CHN11" s="7"/>
      <c r="CHO11" s="7"/>
      <c r="CHP11" s="7"/>
      <c r="CHQ11" s="7"/>
      <c r="CHR11" s="7"/>
      <c r="CHS11" s="7"/>
      <c r="CHT11" s="7"/>
      <c r="CHU11" s="7"/>
      <c r="CHV11" s="7"/>
      <c r="CHW11" s="7"/>
      <c r="CHX11" s="7"/>
      <c r="CHY11" s="7"/>
      <c r="CHZ11" s="7"/>
      <c r="CIA11" s="7"/>
      <c r="CIB11" s="7"/>
      <c r="CIC11" s="7"/>
      <c r="CID11" s="7"/>
      <c r="CIE11" s="7"/>
      <c r="CIF11" s="7"/>
      <c r="CIG11" s="7"/>
      <c r="CIH11" s="7"/>
      <c r="CII11" s="7"/>
      <c r="CIJ11" s="7"/>
      <c r="CIK11" s="7"/>
      <c r="CIL11" s="7"/>
      <c r="CIM11" s="7"/>
      <c r="CIN11" s="7"/>
      <c r="CIO11" s="7"/>
      <c r="CIP11" s="7"/>
      <c r="CIQ11" s="7"/>
      <c r="CIR11" s="7"/>
      <c r="CIS11" s="7"/>
      <c r="CIT11" s="7"/>
      <c r="CIU11" s="7"/>
      <c r="CIV11" s="7"/>
      <c r="CIW11" s="7"/>
      <c r="CIX11" s="7"/>
      <c r="CIY11" s="7"/>
      <c r="CIZ11" s="7"/>
      <c r="CJA11" s="7"/>
      <c r="CJB11" s="7"/>
      <c r="CJC11" s="7"/>
      <c r="CJD11" s="7"/>
      <c r="CJE11" s="7"/>
      <c r="CJF11" s="7"/>
      <c r="CJG11" s="7"/>
      <c r="CJH11" s="7"/>
      <c r="CJI11" s="7"/>
      <c r="CJJ11" s="7"/>
      <c r="CJK11" s="7"/>
      <c r="CJL11" s="7"/>
      <c r="CJM11" s="7"/>
      <c r="CJN11" s="7"/>
      <c r="CJO11" s="7"/>
      <c r="CJP11" s="7"/>
      <c r="CJQ11" s="7"/>
      <c r="CJR11" s="7"/>
      <c r="CJS11" s="7"/>
      <c r="CJT11" s="7"/>
      <c r="CJU11" s="7"/>
      <c r="CJV11" s="7"/>
      <c r="CJW11" s="7"/>
      <c r="CJX11" s="7"/>
      <c r="CJY11" s="7"/>
      <c r="CJZ11" s="7"/>
      <c r="CKA11" s="7"/>
      <c r="CKB11" s="7"/>
      <c r="CKC11" s="7"/>
      <c r="CKD11" s="7"/>
      <c r="CKE11" s="7"/>
      <c r="CKF11" s="7"/>
      <c r="CKG11" s="7"/>
      <c r="CKH11" s="7"/>
      <c r="CKI11" s="7"/>
      <c r="CKJ11" s="7"/>
      <c r="CKK11" s="7"/>
      <c r="CKL11" s="7"/>
      <c r="CKM11" s="7"/>
      <c r="CKN11" s="7"/>
      <c r="CKO11" s="7"/>
      <c r="CKP11" s="7"/>
      <c r="CKQ11" s="7"/>
      <c r="CKR11" s="7"/>
      <c r="CKS11" s="7"/>
      <c r="CKT11" s="7"/>
      <c r="CKU11" s="7"/>
      <c r="CKV11" s="7"/>
      <c r="CKW11" s="7"/>
      <c r="CKX11" s="7"/>
      <c r="CKY11" s="7"/>
      <c r="CKZ11" s="7"/>
      <c r="CLA11" s="7"/>
      <c r="CLB11" s="7"/>
      <c r="CLC11" s="7"/>
      <c r="CLD11" s="7"/>
      <c r="CLE11" s="7"/>
      <c r="CLF11" s="7"/>
      <c r="CLG11" s="7"/>
      <c r="CLH11" s="7"/>
      <c r="CLI11" s="7"/>
      <c r="CLJ11" s="7"/>
      <c r="CLK11" s="7"/>
      <c r="CLL11" s="7"/>
      <c r="CLM11" s="7"/>
      <c r="CLN11" s="7"/>
      <c r="CLO11" s="7"/>
      <c r="CLP11" s="7"/>
      <c r="CLQ11" s="7"/>
      <c r="CLR11" s="7"/>
      <c r="CLS11" s="7"/>
      <c r="CLT11" s="7"/>
      <c r="CLU11" s="7"/>
      <c r="CLV11" s="7"/>
      <c r="CLW11" s="7"/>
      <c r="CLX11" s="7"/>
      <c r="CLY11" s="7"/>
      <c r="CLZ11" s="7"/>
      <c r="CMA11" s="7"/>
      <c r="CMB11" s="7"/>
      <c r="CMC11" s="7"/>
      <c r="CMD11" s="7"/>
      <c r="CME11" s="7"/>
      <c r="CMF11" s="7"/>
      <c r="CMG11" s="7"/>
      <c r="CMH11" s="7"/>
      <c r="CMI11" s="7"/>
      <c r="CMJ11" s="7"/>
      <c r="CMK11" s="7"/>
      <c r="CML11" s="7"/>
      <c r="CMM11" s="7"/>
      <c r="CMN11" s="7"/>
      <c r="CMO11" s="7"/>
      <c r="CMP11" s="7"/>
      <c r="CMQ11" s="7"/>
      <c r="CMR11" s="7"/>
      <c r="CMS11" s="7"/>
      <c r="CMT11" s="7"/>
      <c r="CMU11" s="7"/>
      <c r="CMV11" s="7"/>
      <c r="CMW11" s="7"/>
      <c r="CMX11" s="7"/>
      <c r="CMY11" s="7"/>
      <c r="CMZ11" s="7"/>
      <c r="CNA11" s="7"/>
      <c r="CNB11" s="7"/>
      <c r="CNC11" s="7"/>
      <c r="CND11" s="7"/>
      <c r="CNE11" s="7"/>
      <c r="CNF11" s="7"/>
      <c r="CNG11" s="7"/>
      <c r="CNH11" s="7"/>
      <c r="CNI11" s="7"/>
      <c r="CNJ11" s="7"/>
      <c r="CNK11" s="7"/>
      <c r="CNL11" s="7"/>
      <c r="CNM11" s="7"/>
      <c r="CNN11" s="7"/>
      <c r="CNO11" s="7"/>
      <c r="CNP11" s="7"/>
      <c r="CNQ11" s="7"/>
      <c r="CNR11" s="7"/>
      <c r="CNS11" s="7"/>
      <c r="CNT11" s="7"/>
      <c r="CNU11" s="7"/>
      <c r="CNV11" s="7"/>
      <c r="CNW11" s="7"/>
      <c r="CNX11" s="7"/>
      <c r="CNY11" s="7"/>
      <c r="CNZ11" s="7"/>
      <c r="COA11" s="7"/>
      <c r="COB11" s="7"/>
      <c r="COC11" s="7"/>
      <c r="COD11" s="7"/>
      <c r="COE11" s="7"/>
      <c r="COF11" s="7"/>
      <c r="COG11" s="7"/>
      <c r="COH11" s="7"/>
      <c r="COI11" s="7"/>
      <c r="COJ11" s="7"/>
      <c r="COK11" s="7"/>
      <c r="COL11" s="7"/>
      <c r="COM11" s="7"/>
      <c r="CON11" s="7"/>
      <c r="COO11" s="7"/>
      <c r="COP11" s="7"/>
      <c r="COQ11" s="7"/>
      <c r="COR11" s="7"/>
      <c r="COS11" s="7"/>
      <c r="COT11" s="7"/>
      <c r="COU11" s="7"/>
      <c r="COV11" s="7"/>
      <c r="COW11" s="7"/>
      <c r="COX11" s="7"/>
      <c r="COY11" s="7"/>
      <c r="COZ11" s="7"/>
      <c r="CPA11" s="7"/>
      <c r="CPB11" s="7"/>
      <c r="CPC11" s="7"/>
      <c r="CPD11" s="7"/>
      <c r="CPE11" s="7"/>
      <c r="CPF11" s="7"/>
      <c r="CPG11" s="7"/>
      <c r="CPH11" s="7"/>
      <c r="CPI11" s="7"/>
      <c r="CPJ11" s="7"/>
      <c r="CPK11" s="7"/>
      <c r="CPL11" s="7"/>
      <c r="CPM11" s="7"/>
      <c r="CPN11" s="7"/>
      <c r="CPO11" s="7"/>
      <c r="CPP11" s="7"/>
      <c r="CPQ11" s="7"/>
      <c r="CPR11" s="7"/>
      <c r="CPS11" s="7"/>
      <c r="CPT11" s="7"/>
      <c r="CPU11" s="7"/>
      <c r="CPV11" s="7"/>
      <c r="CPW11" s="7"/>
      <c r="CPX11" s="7"/>
      <c r="CPY11" s="7"/>
      <c r="CPZ11" s="7"/>
      <c r="CQA11" s="7"/>
      <c r="CQB11" s="7"/>
      <c r="CQC11" s="7"/>
      <c r="CQD11" s="7"/>
      <c r="CQE11" s="7"/>
      <c r="CQF11" s="7"/>
      <c r="CQG11" s="7"/>
      <c r="CQH11" s="7"/>
      <c r="CQI11" s="7"/>
      <c r="CQJ11" s="7"/>
      <c r="CQK11" s="7"/>
      <c r="CQL11" s="7"/>
      <c r="CQM11" s="7"/>
      <c r="CQN11" s="7"/>
      <c r="CQO11" s="7"/>
      <c r="CQP11" s="7"/>
      <c r="CQQ11" s="7"/>
      <c r="CQR11" s="7"/>
      <c r="CQS11" s="7"/>
      <c r="CQT11" s="7"/>
      <c r="CQU11" s="7"/>
      <c r="CQV11" s="7"/>
      <c r="CQW11" s="7"/>
      <c r="CQX11" s="7"/>
      <c r="CQY11" s="7"/>
      <c r="CQZ11" s="7"/>
      <c r="CRA11" s="7"/>
      <c r="CRB11" s="7"/>
      <c r="CRC11" s="7"/>
      <c r="CRD11" s="7"/>
      <c r="CRE11" s="7"/>
      <c r="CRF11" s="7"/>
      <c r="CRG11" s="7"/>
      <c r="CRH11" s="7"/>
      <c r="CRI11" s="7"/>
      <c r="CRJ11" s="7"/>
      <c r="CRK11" s="7"/>
      <c r="CRL11" s="7"/>
      <c r="CRM11" s="7"/>
      <c r="CRN11" s="7"/>
      <c r="CRO11" s="7"/>
      <c r="CRP11" s="7"/>
      <c r="CRQ11" s="7"/>
      <c r="CRR11" s="7"/>
      <c r="CRS11" s="7"/>
      <c r="CRT11" s="7"/>
      <c r="CRU11" s="7"/>
      <c r="CRV11" s="7"/>
      <c r="CRW11" s="7"/>
      <c r="CRX11" s="7"/>
      <c r="CRY11" s="7"/>
      <c r="CRZ11" s="7"/>
      <c r="CSA11" s="7"/>
      <c r="CSB11" s="7"/>
      <c r="CSC11" s="7"/>
      <c r="CSD11" s="7"/>
      <c r="CSE11" s="7"/>
      <c r="CSF11" s="7"/>
      <c r="CSG11" s="7"/>
      <c r="CSH11" s="7"/>
      <c r="CSI11" s="7"/>
      <c r="CSJ11" s="7"/>
      <c r="CSK11" s="7"/>
      <c r="CSL11" s="7"/>
      <c r="CSM11" s="7"/>
      <c r="CSN11" s="7"/>
      <c r="CSO11" s="7"/>
      <c r="CSP11" s="7"/>
      <c r="CSQ11" s="7"/>
      <c r="CSR11" s="7"/>
      <c r="CSS11" s="7"/>
      <c r="CST11" s="7"/>
      <c r="CSU11" s="7"/>
      <c r="CSV11" s="7"/>
      <c r="CSW11" s="7"/>
      <c r="CSX11" s="7"/>
      <c r="CSY11" s="7"/>
      <c r="CSZ11" s="7"/>
      <c r="CTA11" s="7"/>
      <c r="CTB11" s="7"/>
      <c r="CTC11" s="7"/>
      <c r="CTD11" s="7"/>
      <c r="CTE11" s="7"/>
      <c r="CTF11" s="7"/>
      <c r="CTG11" s="7"/>
      <c r="CTH11" s="7"/>
      <c r="CTI11" s="7"/>
      <c r="CTJ11" s="7"/>
      <c r="CTK11" s="7"/>
      <c r="CTL11" s="7"/>
      <c r="CTM11" s="7"/>
      <c r="CTN11" s="7"/>
      <c r="CTO11" s="7"/>
      <c r="CTP11" s="7"/>
      <c r="CTQ11" s="7"/>
      <c r="CTR11" s="7"/>
      <c r="CTS11" s="7"/>
      <c r="CTT11" s="7"/>
      <c r="CTU11" s="7"/>
      <c r="CTV11" s="7"/>
      <c r="CTW11" s="7"/>
      <c r="CTX11" s="7"/>
      <c r="CTY11" s="7"/>
      <c r="CTZ11" s="7"/>
      <c r="CUA11" s="7"/>
      <c r="CUB11" s="7"/>
      <c r="CUC11" s="7"/>
      <c r="CUD11" s="7"/>
      <c r="CUE11" s="7"/>
      <c r="CUF11" s="7"/>
      <c r="CUG11" s="7"/>
      <c r="CUH11" s="7"/>
      <c r="CUI11" s="7"/>
      <c r="CUJ11" s="7"/>
      <c r="CUK11" s="7"/>
      <c r="CUL11" s="7"/>
      <c r="CUM11" s="7"/>
      <c r="CUN11" s="7"/>
      <c r="CUO11" s="7"/>
      <c r="CUP11" s="7"/>
      <c r="CUQ11" s="7"/>
      <c r="CUR11" s="7"/>
      <c r="CUS11" s="7"/>
      <c r="CUT11" s="7"/>
      <c r="CUU11" s="7"/>
      <c r="CUV11" s="7"/>
      <c r="CUW11" s="7"/>
      <c r="CUX11" s="7"/>
      <c r="CUY11" s="7"/>
      <c r="CUZ11" s="7"/>
      <c r="CVA11" s="7"/>
      <c r="CVB11" s="7"/>
      <c r="CVC11" s="7"/>
      <c r="CVD11" s="7"/>
      <c r="CVE11" s="7"/>
      <c r="CVF11" s="7"/>
      <c r="CVG11" s="7"/>
      <c r="CVH11" s="7"/>
      <c r="CVI11" s="7"/>
      <c r="CVJ11" s="7"/>
      <c r="CVK11" s="7"/>
      <c r="CVL11" s="7"/>
      <c r="CVM11" s="7"/>
      <c r="CVN11" s="7"/>
      <c r="CVO11" s="7"/>
      <c r="CVP11" s="7"/>
      <c r="CVQ11" s="7"/>
      <c r="CVR11" s="7"/>
      <c r="CVS11" s="7"/>
      <c r="CVT11" s="7"/>
      <c r="CVU11" s="7"/>
      <c r="CVV11" s="7"/>
      <c r="CVW11" s="7"/>
      <c r="CVX11" s="7"/>
      <c r="CVY11" s="7"/>
      <c r="CVZ11" s="7"/>
      <c r="CWA11" s="7"/>
      <c r="CWB11" s="7"/>
      <c r="CWC11" s="7"/>
      <c r="CWD11" s="7"/>
      <c r="CWE11" s="7"/>
      <c r="CWF11" s="7"/>
      <c r="CWG11" s="7"/>
      <c r="CWH11" s="7"/>
      <c r="CWI11" s="7"/>
      <c r="CWJ11" s="7"/>
      <c r="CWK11" s="7"/>
      <c r="CWL11" s="7"/>
      <c r="CWM11" s="7"/>
      <c r="CWN11" s="7"/>
      <c r="CWO11" s="7"/>
      <c r="CWP11" s="7"/>
      <c r="CWQ11" s="7"/>
      <c r="CWR11" s="7"/>
      <c r="CWS11" s="7"/>
      <c r="CWT11" s="7"/>
      <c r="CWU11" s="7"/>
      <c r="CWV11" s="7"/>
      <c r="CWW11" s="7"/>
      <c r="CWX11" s="7"/>
      <c r="CWY11" s="7"/>
      <c r="CWZ11" s="7"/>
      <c r="CXA11" s="7"/>
      <c r="CXB11" s="7"/>
      <c r="CXC11" s="7"/>
      <c r="CXD11" s="7"/>
      <c r="CXE11" s="7"/>
      <c r="CXF11" s="7"/>
      <c r="CXG11" s="7"/>
      <c r="CXH11" s="7"/>
      <c r="CXI11" s="7"/>
      <c r="CXJ11" s="7"/>
      <c r="CXK11" s="7"/>
      <c r="CXL11" s="7"/>
      <c r="CXM11" s="7"/>
      <c r="CXN11" s="7"/>
      <c r="CXO11" s="7"/>
      <c r="CXP11" s="7"/>
      <c r="CXQ11" s="7"/>
      <c r="CXR11" s="7"/>
      <c r="CXS11" s="7"/>
      <c r="CXT11" s="7"/>
      <c r="CXU11" s="7"/>
      <c r="CXV11" s="7"/>
      <c r="CXW11" s="7"/>
      <c r="CXX11" s="7"/>
      <c r="CXY11" s="7"/>
      <c r="CXZ11" s="7"/>
      <c r="CYA11" s="7"/>
      <c r="CYB11" s="7"/>
      <c r="CYC11" s="7"/>
      <c r="CYD11" s="7"/>
      <c r="CYE11" s="7"/>
      <c r="CYF11" s="7"/>
      <c r="CYG11" s="7"/>
      <c r="CYH11" s="7"/>
      <c r="CYI11" s="7"/>
      <c r="CYJ11" s="7"/>
      <c r="CYK11" s="7"/>
      <c r="CYL11" s="7"/>
      <c r="CYM11" s="7"/>
      <c r="CYN11" s="7"/>
      <c r="CYO11" s="7"/>
      <c r="CYP11" s="7"/>
      <c r="CYQ11" s="7"/>
      <c r="CYR11" s="7"/>
      <c r="CYS11" s="7"/>
      <c r="CYT11" s="7"/>
      <c r="CYU11" s="7"/>
      <c r="CYV11" s="7"/>
      <c r="CYW11" s="7"/>
      <c r="CYX11" s="7"/>
      <c r="CYY11" s="7"/>
      <c r="CYZ11" s="7"/>
      <c r="CZA11" s="7"/>
      <c r="CZB11" s="7"/>
      <c r="CZC11" s="7"/>
      <c r="CZD11" s="7"/>
      <c r="CZE11" s="7"/>
      <c r="CZF11" s="7"/>
      <c r="CZG11" s="7"/>
      <c r="CZH11" s="7"/>
      <c r="CZI11" s="7"/>
      <c r="CZJ11" s="7"/>
      <c r="CZK11" s="7"/>
      <c r="CZL11" s="7"/>
      <c r="CZM11" s="7"/>
      <c r="CZN11" s="7"/>
      <c r="CZO11" s="7"/>
      <c r="CZP11" s="7"/>
      <c r="CZQ11" s="7"/>
      <c r="CZR11" s="7"/>
      <c r="CZS11" s="7"/>
      <c r="CZT11" s="7"/>
      <c r="CZU11" s="7"/>
      <c r="CZV11" s="7"/>
      <c r="CZW11" s="7"/>
      <c r="CZX11" s="7"/>
      <c r="CZY11" s="7"/>
      <c r="CZZ11" s="7"/>
      <c r="DAA11" s="7"/>
      <c r="DAB11" s="7"/>
      <c r="DAC11" s="7"/>
      <c r="DAD11" s="7"/>
      <c r="DAE11" s="7"/>
      <c r="DAF11" s="7"/>
      <c r="DAG11" s="7"/>
      <c r="DAH11" s="7"/>
      <c r="DAI11" s="7"/>
      <c r="DAJ11" s="7"/>
      <c r="DAK11" s="7"/>
      <c r="DAL11" s="7"/>
      <c r="DAM11" s="7"/>
      <c r="DAN11" s="7"/>
      <c r="DAO11" s="7"/>
      <c r="DAP11" s="7"/>
      <c r="DAQ11" s="7"/>
      <c r="DAR11" s="7"/>
      <c r="DAS11" s="7"/>
      <c r="DAT11" s="7"/>
      <c r="DAU11" s="7"/>
      <c r="DAV11" s="7"/>
      <c r="DAW11" s="7"/>
      <c r="DAX11" s="7"/>
      <c r="DAY11" s="7"/>
      <c r="DAZ11" s="7"/>
      <c r="DBA11" s="7"/>
      <c r="DBB11" s="7"/>
      <c r="DBC11" s="7"/>
      <c r="DBD11" s="7"/>
      <c r="DBE11" s="7"/>
      <c r="DBF11" s="7"/>
      <c r="DBG11" s="7"/>
      <c r="DBH11" s="7"/>
      <c r="DBI11" s="7"/>
      <c r="DBJ11" s="7"/>
      <c r="DBK11" s="7"/>
      <c r="DBL11" s="7"/>
      <c r="DBM11" s="7"/>
      <c r="DBN11" s="7"/>
      <c r="DBO11" s="7"/>
      <c r="DBP11" s="7"/>
      <c r="DBQ11" s="7"/>
      <c r="DBR11" s="7"/>
      <c r="DBS11" s="7"/>
      <c r="DBT11" s="7"/>
      <c r="DBU11" s="7"/>
      <c r="DBV11" s="7"/>
      <c r="DBW11" s="7"/>
      <c r="DBX11" s="7"/>
      <c r="DBY11" s="7"/>
      <c r="DBZ11" s="7"/>
      <c r="DCA11" s="7"/>
      <c r="DCB11" s="7"/>
      <c r="DCC11" s="7"/>
      <c r="DCD11" s="7"/>
      <c r="DCE11" s="7"/>
      <c r="DCF11" s="7"/>
      <c r="DCG11" s="7"/>
      <c r="DCH11" s="7"/>
      <c r="DCI11" s="7"/>
      <c r="DCJ11" s="7"/>
      <c r="DCK11" s="7"/>
      <c r="DCL11" s="7"/>
      <c r="DCM11" s="7"/>
      <c r="DCN11" s="7"/>
      <c r="DCO11" s="7"/>
      <c r="DCP11" s="7"/>
      <c r="DCQ11" s="7"/>
      <c r="DCR11" s="7"/>
      <c r="DCS11" s="7"/>
      <c r="DCT11" s="7"/>
      <c r="DCU11" s="7"/>
      <c r="DCV11" s="7"/>
      <c r="DCW11" s="7"/>
      <c r="DCX11" s="7"/>
      <c r="DCY11" s="7"/>
      <c r="DCZ11" s="7"/>
      <c r="DDA11" s="7"/>
      <c r="DDB11" s="7"/>
      <c r="DDC11" s="7"/>
      <c r="DDD11" s="7"/>
      <c r="DDE11" s="7"/>
      <c r="DDF11" s="7"/>
      <c r="DDG11" s="7"/>
      <c r="DDH11" s="7"/>
      <c r="DDI11" s="7"/>
      <c r="DDJ11" s="7"/>
      <c r="DDK11" s="7"/>
      <c r="DDL11" s="7"/>
      <c r="DDM11" s="7"/>
      <c r="DDN11" s="7"/>
      <c r="DDO11" s="7"/>
      <c r="DDP11" s="7"/>
      <c r="DDQ11" s="7"/>
      <c r="DDR11" s="7"/>
      <c r="DDS11" s="7"/>
      <c r="DDT11" s="7"/>
      <c r="DDU11" s="7"/>
      <c r="DDV11" s="7"/>
      <c r="DDW11" s="7"/>
      <c r="DDX11" s="7"/>
      <c r="DDY11" s="7"/>
      <c r="DDZ11" s="7"/>
      <c r="DEA11" s="7"/>
      <c r="DEB11" s="7"/>
      <c r="DEC11" s="7"/>
      <c r="DED11" s="7"/>
      <c r="DEE11" s="7"/>
      <c r="DEF11" s="7"/>
      <c r="DEG11" s="7"/>
      <c r="DEH11" s="7"/>
      <c r="DEI11" s="7"/>
      <c r="DEJ11" s="7"/>
      <c r="DEK11" s="7"/>
      <c r="DEL11" s="7"/>
      <c r="DEM11" s="7"/>
      <c r="DEN11" s="7"/>
      <c r="DEO11" s="7"/>
      <c r="DEP11" s="7"/>
      <c r="DEQ11" s="7"/>
      <c r="DER11" s="7"/>
      <c r="DES11" s="7"/>
      <c r="DET11" s="7"/>
      <c r="DEU11" s="7"/>
      <c r="DEV11" s="7"/>
      <c r="DEW11" s="7"/>
      <c r="DEX11" s="7"/>
      <c r="DEY11" s="7"/>
      <c r="DEZ11" s="7"/>
      <c r="DFA11" s="7"/>
      <c r="DFB11" s="7"/>
      <c r="DFC11" s="7"/>
      <c r="DFD11" s="7"/>
      <c r="DFE11" s="7"/>
      <c r="DFF11" s="7"/>
      <c r="DFG11" s="7"/>
      <c r="DFH11" s="7"/>
      <c r="DFI11" s="7"/>
      <c r="DFJ11" s="7"/>
      <c r="DFK11" s="7"/>
      <c r="DFL11" s="7"/>
      <c r="DFM11" s="7"/>
      <c r="DFN11" s="7"/>
      <c r="DFO11" s="7"/>
      <c r="DFP11" s="7"/>
      <c r="DFQ11" s="7"/>
      <c r="DFR11" s="7"/>
      <c r="DFS11" s="7"/>
      <c r="DFT11" s="7"/>
      <c r="DFU11" s="7"/>
      <c r="DFV11" s="7"/>
      <c r="DFW11" s="7"/>
      <c r="DFX11" s="7"/>
      <c r="DFY11" s="7"/>
      <c r="DFZ11" s="7"/>
      <c r="DGA11" s="7"/>
      <c r="DGB11" s="7"/>
      <c r="DGC11" s="7"/>
      <c r="DGD11" s="7"/>
      <c r="DGE11" s="7"/>
      <c r="DGF11" s="7"/>
      <c r="DGG11" s="7"/>
      <c r="DGH11" s="7"/>
      <c r="DGI11" s="7"/>
      <c r="DGJ11" s="7"/>
      <c r="DGK11" s="7"/>
      <c r="DGL11" s="7"/>
      <c r="DGM11" s="7"/>
      <c r="DGN11" s="7"/>
      <c r="DGO11" s="7"/>
      <c r="DGP11" s="7"/>
      <c r="DGQ11" s="7"/>
      <c r="DGR11" s="7"/>
      <c r="DGS11" s="7"/>
      <c r="DGT11" s="7"/>
      <c r="DGU11" s="7"/>
      <c r="DGV11" s="7"/>
      <c r="DGW11" s="7"/>
      <c r="DGX11" s="7"/>
      <c r="DGY11" s="7"/>
      <c r="DGZ11" s="7"/>
      <c r="DHA11" s="7"/>
      <c r="DHB11" s="7"/>
      <c r="DHC11" s="7"/>
      <c r="DHD11" s="7"/>
      <c r="DHE11" s="7"/>
      <c r="DHF11" s="7"/>
      <c r="DHG11" s="7"/>
      <c r="DHH11" s="7"/>
      <c r="DHI11" s="7"/>
      <c r="DHJ11" s="7"/>
      <c r="DHK11" s="7"/>
      <c r="DHL11" s="7"/>
      <c r="DHM11" s="7"/>
      <c r="DHN11" s="7"/>
      <c r="DHO11" s="7"/>
      <c r="DHP11" s="7"/>
      <c r="DHQ11" s="7"/>
      <c r="DHR11" s="7"/>
      <c r="DHS11" s="7"/>
      <c r="DHT11" s="7"/>
      <c r="DHU11" s="7"/>
      <c r="DHV11" s="7"/>
      <c r="DHW11" s="7"/>
      <c r="DHX11" s="7"/>
      <c r="DHY11" s="7"/>
      <c r="DHZ11" s="7"/>
      <c r="DIA11" s="7"/>
      <c r="DIB11" s="7"/>
      <c r="DIC11" s="7"/>
      <c r="DID11" s="7"/>
      <c r="DIE11" s="7"/>
      <c r="DIF11" s="7"/>
      <c r="DIG11" s="7"/>
      <c r="DIH11" s="7"/>
      <c r="DII11" s="7"/>
      <c r="DIJ11" s="7"/>
      <c r="DIK11" s="7"/>
      <c r="DIL11" s="7"/>
      <c r="DIM11" s="7"/>
      <c r="DIN11" s="7"/>
      <c r="DIO11" s="7"/>
      <c r="DIP11" s="7"/>
      <c r="DIQ11" s="7"/>
      <c r="DIR11" s="7"/>
      <c r="DIS11" s="7"/>
      <c r="DIT11" s="7"/>
      <c r="DIU11" s="7"/>
      <c r="DIV11" s="7"/>
      <c r="DIW11" s="7"/>
      <c r="DIX11" s="7"/>
      <c r="DIY11" s="7"/>
      <c r="DIZ11" s="7"/>
      <c r="DJA11" s="7"/>
      <c r="DJB11" s="7"/>
      <c r="DJC11" s="7"/>
      <c r="DJD11" s="7"/>
      <c r="DJE11" s="7"/>
      <c r="DJF11" s="7"/>
      <c r="DJG11" s="7"/>
      <c r="DJH11" s="7"/>
      <c r="DJI11" s="7"/>
      <c r="DJJ11" s="7"/>
      <c r="DJK11" s="7"/>
      <c r="DJL11" s="7"/>
      <c r="DJM11" s="7"/>
      <c r="DJN11" s="7"/>
      <c r="DJO11" s="7"/>
      <c r="DJP11" s="7"/>
      <c r="DJQ11" s="7"/>
      <c r="DJR11" s="7"/>
      <c r="DJS11" s="7"/>
      <c r="DJT11" s="7"/>
      <c r="DJU11" s="7"/>
      <c r="DJV11" s="7"/>
      <c r="DJW11" s="7"/>
      <c r="DJX11" s="7"/>
      <c r="DJY11" s="7"/>
      <c r="DJZ11" s="7"/>
      <c r="DKA11" s="7"/>
      <c r="DKB11" s="7"/>
      <c r="DKC11" s="7"/>
      <c r="DKD11" s="7"/>
      <c r="DKE11" s="7"/>
      <c r="DKF11" s="7"/>
      <c r="DKG11" s="7"/>
      <c r="DKH11" s="7"/>
      <c r="DKI11" s="7"/>
      <c r="DKJ11" s="7"/>
      <c r="DKK11" s="7"/>
      <c r="DKL11" s="7"/>
      <c r="DKM11" s="7"/>
      <c r="DKN11" s="7"/>
      <c r="DKO11" s="7"/>
      <c r="DKP11" s="7"/>
      <c r="DKQ11" s="7"/>
      <c r="DKR11" s="7"/>
      <c r="DKS11" s="7"/>
      <c r="DKT11" s="7"/>
      <c r="DKU11" s="7"/>
      <c r="DKV11" s="7"/>
      <c r="DKW11" s="7"/>
      <c r="DKX11" s="7"/>
      <c r="DKY11" s="7"/>
      <c r="DKZ11" s="7"/>
      <c r="DLA11" s="7"/>
      <c r="DLB11" s="7"/>
      <c r="DLC11" s="7"/>
      <c r="DLD11" s="7"/>
      <c r="DLE11" s="7"/>
      <c r="DLF11" s="7"/>
      <c r="DLG11" s="7"/>
      <c r="DLH11" s="7"/>
      <c r="DLI11" s="7"/>
      <c r="DLJ11" s="7"/>
      <c r="DLK11" s="7"/>
      <c r="DLL11" s="7"/>
      <c r="DLM11" s="7"/>
      <c r="DLN11" s="7"/>
      <c r="DLO11" s="7"/>
      <c r="DLP11" s="7"/>
      <c r="DLQ11" s="7"/>
      <c r="DLR11" s="7"/>
      <c r="DLS11" s="7"/>
      <c r="DLT11" s="7"/>
      <c r="DLU11" s="7"/>
      <c r="DLV11" s="7"/>
      <c r="DLW11" s="7"/>
      <c r="DLX11" s="7"/>
      <c r="DLY11" s="7"/>
      <c r="DLZ11" s="7"/>
      <c r="DMA11" s="7"/>
      <c r="DMB11" s="7"/>
      <c r="DMC11" s="7"/>
      <c r="DMD11" s="7"/>
      <c r="DME11" s="7"/>
      <c r="DMF11" s="7"/>
      <c r="DMG11" s="7"/>
      <c r="DMH11" s="7"/>
      <c r="DMI11" s="7"/>
      <c r="DMJ11" s="7"/>
      <c r="DMK11" s="7"/>
      <c r="DML11" s="7"/>
      <c r="DMM11" s="7"/>
      <c r="DMN11" s="7"/>
      <c r="DMO11" s="7"/>
      <c r="DMP11" s="7"/>
      <c r="DMQ11" s="7"/>
      <c r="DMR11" s="7"/>
      <c r="DMS11" s="7"/>
      <c r="DMT11" s="7"/>
      <c r="DMU11" s="7"/>
      <c r="DMV11" s="7"/>
      <c r="DMW11" s="7"/>
      <c r="DMX11" s="7"/>
      <c r="DMY11" s="7"/>
      <c r="DMZ11" s="7"/>
      <c r="DNA11" s="7"/>
      <c r="DNB11" s="7"/>
      <c r="DNC11" s="7"/>
      <c r="DND11" s="7"/>
      <c r="DNE11" s="7"/>
      <c r="DNF11" s="7"/>
      <c r="DNG11" s="7"/>
      <c r="DNH11" s="7"/>
      <c r="DNI11" s="7"/>
      <c r="DNJ11" s="7"/>
      <c r="DNK11" s="7"/>
      <c r="DNL11" s="7"/>
      <c r="DNM11" s="7"/>
      <c r="DNN11" s="7"/>
      <c r="DNO11" s="7"/>
      <c r="DNP11" s="7"/>
      <c r="DNQ11" s="7"/>
      <c r="DNR11" s="7"/>
      <c r="DNS11" s="7"/>
      <c r="DNT11" s="7"/>
      <c r="DNU11" s="7"/>
      <c r="DNV11" s="7"/>
      <c r="DNW11" s="7"/>
      <c r="DNX11" s="7"/>
      <c r="DNY11" s="7"/>
      <c r="DNZ11" s="7"/>
      <c r="DOA11" s="7"/>
      <c r="DOB11" s="7"/>
      <c r="DOC11" s="7"/>
      <c r="DOD11" s="7"/>
      <c r="DOE11" s="7"/>
      <c r="DOF11" s="7"/>
      <c r="DOG11" s="7"/>
      <c r="DOH11" s="7"/>
      <c r="DOI11" s="7"/>
      <c r="DOJ11" s="7"/>
      <c r="DOK11" s="7"/>
      <c r="DOL11" s="7"/>
      <c r="DOM11" s="7"/>
      <c r="DON11" s="7"/>
      <c r="DOO11" s="7"/>
      <c r="DOP11" s="7"/>
      <c r="DOQ11" s="7"/>
      <c r="DOR11" s="7"/>
      <c r="DOS11" s="7"/>
      <c r="DOT11" s="7"/>
      <c r="DOU11" s="7"/>
      <c r="DOV11" s="7"/>
      <c r="DOW11" s="7"/>
      <c r="DOX11" s="7"/>
      <c r="DOY11" s="7"/>
      <c r="DOZ11" s="7"/>
      <c r="DPA11" s="7"/>
      <c r="DPB11" s="7"/>
      <c r="DPC11" s="7"/>
      <c r="DPD11" s="7"/>
      <c r="DPE11" s="7"/>
      <c r="DPF11" s="7"/>
      <c r="DPG11" s="7"/>
      <c r="DPH11" s="7"/>
      <c r="DPI11" s="7"/>
      <c r="DPJ11" s="7"/>
      <c r="DPK11" s="7"/>
      <c r="DPL11" s="7"/>
      <c r="DPM11" s="7"/>
      <c r="DPN11" s="7"/>
      <c r="DPO11" s="7"/>
      <c r="DPP11" s="7"/>
      <c r="DPQ11" s="7"/>
      <c r="DPR11" s="7"/>
      <c r="DPS11" s="7"/>
      <c r="DPT11" s="7"/>
      <c r="DPU11" s="7"/>
      <c r="DPV11" s="7"/>
      <c r="DPW11" s="7"/>
      <c r="DPX11" s="7"/>
      <c r="DPY11" s="7"/>
      <c r="DPZ11" s="7"/>
      <c r="DQA11" s="7"/>
      <c r="DQB11" s="7"/>
      <c r="DQC11" s="7"/>
      <c r="DQD11" s="7"/>
      <c r="DQE11" s="7"/>
      <c r="DQF11" s="7"/>
      <c r="DQG11" s="7"/>
      <c r="DQH11" s="7"/>
      <c r="DQI11" s="7"/>
      <c r="DQJ11" s="7"/>
      <c r="DQK11" s="7"/>
      <c r="DQL11" s="7"/>
      <c r="DQM11" s="7"/>
      <c r="DQN11" s="7"/>
      <c r="DQO11" s="7"/>
      <c r="DQP11" s="7"/>
      <c r="DQQ11" s="7"/>
      <c r="DQR11" s="7"/>
      <c r="DQS11" s="7"/>
      <c r="DQT11" s="7"/>
      <c r="DQU11" s="7"/>
      <c r="DQV11" s="7"/>
      <c r="DQW11" s="7"/>
      <c r="DQX11" s="7"/>
      <c r="DQY11" s="7"/>
      <c r="DQZ11" s="7"/>
      <c r="DRA11" s="7"/>
      <c r="DRB11" s="7"/>
      <c r="DRC11" s="7"/>
      <c r="DRD11" s="7"/>
      <c r="DRE11" s="7"/>
      <c r="DRF11" s="7"/>
      <c r="DRG11" s="7"/>
      <c r="DRH11" s="7"/>
      <c r="DRI11" s="7"/>
      <c r="DRJ11" s="7"/>
      <c r="DRK11" s="7"/>
      <c r="DRL11" s="7"/>
      <c r="DRM11" s="7"/>
      <c r="DRN11" s="7"/>
      <c r="DRO11" s="7"/>
      <c r="DRP11" s="7"/>
      <c r="DRQ11" s="7"/>
      <c r="DRR11" s="7"/>
      <c r="DRS11" s="7"/>
      <c r="DRT11" s="7"/>
      <c r="DRU11" s="7"/>
      <c r="DRV11" s="7"/>
      <c r="DRW11" s="7"/>
      <c r="DRX11" s="7"/>
      <c r="DRY11" s="7"/>
      <c r="DRZ11" s="7"/>
      <c r="DSA11" s="7"/>
      <c r="DSB11" s="7"/>
      <c r="DSC11" s="7"/>
      <c r="DSD11" s="7"/>
      <c r="DSE11" s="7"/>
      <c r="DSF11" s="7"/>
      <c r="DSG11" s="7"/>
      <c r="DSH11" s="7"/>
      <c r="DSI11" s="7"/>
      <c r="DSJ11" s="7"/>
      <c r="DSK11" s="7"/>
      <c r="DSL11" s="7"/>
      <c r="DSM11" s="7"/>
      <c r="DSN11" s="7"/>
      <c r="DSO11" s="7"/>
      <c r="DSP11" s="7"/>
      <c r="DSQ11" s="7"/>
      <c r="DSR11" s="7"/>
      <c r="DSS11" s="7"/>
      <c r="DST11" s="7"/>
      <c r="DSU11" s="7"/>
      <c r="DSV11" s="7"/>
      <c r="DSW11" s="7"/>
      <c r="DSX11" s="7"/>
      <c r="DSY11" s="7"/>
      <c r="DSZ11" s="7"/>
      <c r="DTA11" s="7"/>
      <c r="DTB11" s="7"/>
      <c r="DTC11" s="7"/>
      <c r="DTD11" s="7"/>
      <c r="DTE11" s="7"/>
      <c r="DTF11" s="7"/>
      <c r="DTG11" s="7"/>
      <c r="DTH11" s="7"/>
      <c r="DTI11" s="7"/>
      <c r="DTJ11" s="7"/>
      <c r="DTK11" s="7"/>
      <c r="DTL11" s="7"/>
      <c r="DTM11" s="7"/>
      <c r="DTN11" s="7"/>
      <c r="DTO11" s="7"/>
      <c r="DTP11" s="7"/>
      <c r="DTQ11" s="7"/>
      <c r="DTR11" s="7"/>
      <c r="DTS11" s="7"/>
      <c r="DTT11" s="7"/>
      <c r="DTU11" s="7"/>
      <c r="DTV11" s="7"/>
      <c r="DTW11" s="7"/>
      <c r="DTX11" s="7"/>
      <c r="DTY11" s="7"/>
      <c r="DTZ11" s="7"/>
      <c r="DUA11" s="7"/>
      <c r="DUB11" s="7"/>
      <c r="DUC11" s="7"/>
      <c r="DUD11" s="7"/>
      <c r="DUE11" s="7"/>
      <c r="DUF11" s="7"/>
      <c r="DUG11" s="7"/>
      <c r="DUH11" s="7"/>
      <c r="DUI11" s="7"/>
      <c r="DUJ11" s="7"/>
      <c r="DUK11" s="7"/>
      <c r="DUL11" s="7"/>
      <c r="DUM11" s="7"/>
      <c r="DUN11" s="7"/>
      <c r="DUO11" s="7"/>
      <c r="DUP11" s="7"/>
      <c r="DUQ11" s="7"/>
      <c r="DUR11" s="7"/>
      <c r="DUS11" s="7"/>
      <c r="DUT11" s="7"/>
      <c r="DUU11" s="7"/>
      <c r="DUV11" s="7"/>
      <c r="DUW11" s="7"/>
      <c r="DUX11" s="7"/>
      <c r="DUY11" s="7"/>
      <c r="DUZ11" s="7"/>
      <c r="DVA11" s="7"/>
      <c r="DVB11" s="7"/>
      <c r="DVC11" s="7"/>
      <c r="DVD11" s="7"/>
      <c r="DVE11" s="7"/>
      <c r="DVF11" s="7"/>
      <c r="DVG11" s="7"/>
      <c r="DVH11" s="7"/>
      <c r="DVI11" s="7"/>
      <c r="DVJ11" s="7"/>
      <c r="DVK11" s="7"/>
      <c r="DVL11" s="7"/>
      <c r="DVM11" s="7"/>
      <c r="DVN11" s="7"/>
      <c r="DVO11" s="7"/>
      <c r="DVP11" s="7"/>
      <c r="DVQ11" s="7"/>
      <c r="DVR11" s="7"/>
      <c r="DVS11" s="7"/>
      <c r="DVT11" s="7"/>
      <c r="DVU11" s="7"/>
      <c r="DVV11" s="7"/>
      <c r="DVW11" s="7"/>
      <c r="DVX11" s="7"/>
      <c r="DVY11" s="7"/>
      <c r="DVZ11" s="7"/>
      <c r="DWA11" s="7"/>
      <c r="DWB11" s="7"/>
      <c r="DWC11" s="7"/>
      <c r="DWD11" s="7"/>
      <c r="DWE11" s="7"/>
      <c r="DWF11" s="7"/>
      <c r="DWG11" s="7"/>
      <c r="DWH11" s="7"/>
      <c r="DWI11" s="7"/>
      <c r="DWJ11" s="7"/>
      <c r="DWK11" s="7"/>
      <c r="DWL11" s="7"/>
      <c r="DWM11" s="7"/>
      <c r="DWN11" s="7"/>
      <c r="DWO11" s="7"/>
      <c r="DWP11" s="7"/>
      <c r="DWQ11" s="7"/>
      <c r="DWR11" s="7"/>
      <c r="DWS11" s="7"/>
      <c r="DWT11" s="7"/>
      <c r="DWU11" s="7"/>
      <c r="DWV11" s="7"/>
      <c r="DWW11" s="7"/>
      <c r="DWX11" s="7"/>
      <c r="DWY11" s="7"/>
      <c r="DWZ11" s="7"/>
      <c r="DXA11" s="7"/>
      <c r="DXB11" s="7"/>
      <c r="DXC11" s="7"/>
      <c r="DXD11" s="7"/>
      <c r="DXE11" s="7"/>
      <c r="DXF11" s="7"/>
      <c r="DXG11" s="7"/>
      <c r="DXH11" s="7"/>
      <c r="DXI11" s="7"/>
      <c r="DXJ11" s="7"/>
      <c r="DXK11" s="7"/>
      <c r="DXL11" s="7"/>
      <c r="DXM11" s="7"/>
      <c r="DXN11" s="7"/>
      <c r="DXO11" s="7"/>
      <c r="DXP11" s="7"/>
      <c r="DXQ11" s="7"/>
      <c r="DXR11" s="7"/>
      <c r="DXS11" s="7"/>
      <c r="DXT11" s="7"/>
      <c r="DXU11" s="7"/>
      <c r="DXV11" s="7"/>
      <c r="DXW11" s="7"/>
      <c r="DXX11" s="7"/>
      <c r="DXY11" s="7"/>
      <c r="DXZ11" s="7"/>
      <c r="DYA11" s="7"/>
      <c r="DYB11" s="7"/>
      <c r="DYC11" s="7"/>
      <c r="DYD11" s="7"/>
      <c r="DYE11" s="7"/>
      <c r="DYF11" s="7"/>
      <c r="DYG11" s="7"/>
      <c r="DYH11" s="7"/>
      <c r="DYI11" s="7"/>
      <c r="DYJ11" s="7"/>
      <c r="DYK11" s="7"/>
      <c r="DYL11" s="7"/>
      <c r="DYM11" s="7"/>
      <c r="DYN11" s="7"/>
      <c r="DYO11" s="7"/>
      <c r="DYP11" s="7"/>
      <c r="DYQ11" s="7"/>
      <c r="DYR11" s="7"/>
      <c r="DYS11" s="7"/>
      <c r="DYT11" s="7"/>
      <c r="DYU11" s="7"/>
      <c r="DYV11" s="7"/>
      <c r="DYW11" s="7"/>
      <c r="DYX11" s="7"/>
      <c r="DYY11" s="7"/>
      <c r="DYZ11" s="7"/>
      <c r="DZA11" s="7"/>
      <c r="DZB11" s="7"/>
      <c r="DZC11" s="7"/>
      <c r="DZD11" s="7"/>
      <c r="DZE11" s="7"/>
      <c r="DZF11" s="7"/>
      <c r="DZG11" s="7"/>
      <c r="DZH11" s="7"/>
      <c r="DZI11" s="7"/>
      <c r="DZJ11" s="7"/>
      <c r="DZK11" s="7"/>
      <c r="DZL11" s="7"/>
      <c r="DZM11" s="7"/>
      <c r="DZN11" s="7"/>
      <c r="DZO11" s="7"/>
      <c r="DZP11" s="7"/>
      <c r="DZQ11" s="7"/>
      <c r="DZR11" s="7"/>
      <c r="DZS11" s="7"/>
      <c r="DZT11" s="7"/>
      <c r="DZU11" s="7"/>
      <c r="DZV11" s="7"/>
      <c r="DZW11" s="7"/>
      <c r="DZX11" s="7"/>
      <c r="DZY11" s="7"/>
      <c r="DZZ11" s="7"/>
      <c r="EAA11" s="7"/>
      <c r="EAB11" s="7"/>
      <c r="EAC11" s="7"/>
      <c r="EAD11" s="7"/>
      <c r="EAE11" s="7"/>
      <c r="EAF11" s="7"/>
      <c r="EAG11" s="7"/>
      <c r="EAH11" s="7"/>
      <c r="EAI11" s="7"/>
      <c r="EAJ11" s="7"/>
      <c r="EAK11" s="7"/>
      <c r="EAL11" s="7"/>
      <c r="EAM11" s="7"/>
      <c r="EAN11" s="7"/>
      <c r="EAO11" s="7"/>
      <c r="EAP11" s="7"/>
      <c r="EAQ11" s="7"/>
      <c r="EAR11" s="7"/>
      <c r="EAS11" s="7"/>
      <c r="EAT11" s="7"/>
      <c r="EAU11" s="7"/>
      <c r="EAV11" s="7"/>
      <c r="EAW11" s="7"/>
      <c r="EAX11" s="7"/>
      <c r="EAY11" s="7"/>
      <c r="EAZ11" s="7"/>
      <c r="EBA11" s="7"/>
      <c r="EBB11" s="7"/>
      <c r="EBC11" s="7"/>
      <c r="EBD11" s="7"/>
      <c r="EBE11" s="7"/>
      <c r="EBF11" s="7"/>
      <c r="EBG11" s="7"/>
      <c r="EBH11" s="7"/>
      <c r="EBI11" s="7"/>
      <c r="EBJ11" s="7"/>
      <c r="EBK11" s="7"/>
      <c r="EBL11" s="7"/>
      <c r="EBM11" s="7"/>
      <c r="EBN11" s="7"/>
      <c r="EBO11" s="7"/>
      <c r="EBP11" s="7"/>
      <c r="EBQ11" s="7"/>
      <c r="EBR11" s="7"/>
      <c r="EBS11" s="7"/>
      <c r="EBT11" s="7"/>
      <c r="EBU11" s="7"/>
      <c r="EBV11" s="7"/>
      <c r="EBW11" s="7"/>
      <c r="EBX11" s="7"/>
      <c r="EBY11" s="7"/>
      <c r="EBZ11" s="7"/>
      <c r="ECA11" s="7"/>
      <c r="ECB11" s="7"/>
      <c r="ECC11" s="7"/>
      <c r="ECD11" s="7"/>
      <c r="ECE11" s="7"/>
      <c r="ECF11" s="7"/>
      <c r="ECG11" s="7"/>
      <c r="ECH11" s="7"/>
      <c r="ECI11" s="7"/>
      <c r="ECJ11" s="7"/>
      <c r="ECK11" s="7"/>
      <c r="ECL11" s="7"/>
      <c r="ECM11" s="7"/>
      <c r="ECN11" s="7"/>
      <c r="ECO11" s="7"/>
      <c r="ECP11" s="7"/>
      <c r="ECQ11" s="7"/>
      <c r="ECR11" s="7"/>
      <c r="ECS11" s="7"/>
      <c r="ECT11" s="7"/>
      <c r="ECU11" s="7"/>
      <c r="ECV11" s="7"/>
      <c r="ECW11" s="7"/>
      <c r="ECX11" s="7"/>
      <c r="ECY11" s="7"/>
      <c r="ECZ11" s="7"/>
      <c r="EDA11" s="7"/>
      <c r="EDB11" s="7"/>
      <c r="EDC11" s="7"/>
      <c r="EDD11" s="7"/>
      <c r="EDE11" s="7"/>
      <c r="EDF11" s="7"/>
      <c r="EDG11" s="7"/>
      <c r="EDH11" s="7"/>
      <c r="EDI11" s="7"/>
      <c r="EDJ11" s="7"/>
      <c r="EDK11" s="7"/>
      <c r="EDL11" s="7"/>
      <c r="EDM11" s="7"/>
      <c r="EDN11" s="7"/>
      <c r="EDO11" s="7"/>
      <c r="EDP11" s="7"/>
      <c r="EDQ11" s="7"/>
      <c r="EDR11" s="7"/>
      <c r="EDS11" s="7"/>
      <c r="EDT11" s="7"/>
      <c r="EDU11" s="7"/>
      <c r="EDV11" s="7"/>
      <c r="EDW11" s="7"/>
      <c r="EDX11" s="7"/>
      <c r="EDY11" s="7"/>
      <c r="EDZ11" s="7"/>
      <c r="EEA11" s="7"/>
      <c r="EEB11" s="7"/>
      <c r="EEC11" s="7"/>
      <c r="EED11" s="7"/>
      <c r="EEE11" s="7"/>
      <c r="EEF11" s="7"/>
      <c r="EEG11" s="7"/>
      <c r="EEH11" s="7"/>
      <c r="EEI11" s="7"/>
      <c r="EEJ11" s="7"/>
      <c r="EEK11" s="7"/>
      <c r="EEL11" s="7"/>
      <c r="EEM11" s="7"/>
      <c r="EEN11" s="7"/>
      <c r="EEO11" s="7"/>
      <c r="EEP11" s="7"/>
      <c r="EEQ11" s="7"/>
      <c r="EER11" s="7"/>
      <c r="EES11" s="7"/>
      <c r="EET11" s="7"/>
      <c r="EEU11" s="7"/>
      <c r="EEV11" s="7"/>
      <c r="EEW11" s="7"/>
      <c r="EEX11" s="7"/>
      <c r="EEY11" s="7"/>
      <c r="EEZ11" s="7"/>
      <c r="EFA11" s="7"/>
      <c r="EFB11" s="7"/>
      <c r="EFC11" s="7"/>
      <c r="EFD11" s="7"/>
      <c r="EFE11" s="7"/>
      <c r="EFF11" s="7"/>
      <c r="EFG11" s="7"/>
      <c r="EFH11" s="7"/>
      <c r="EFI11" s="7"/>
      <c r="EFJ11" s="7"/>
      <c r="EFK11" s="7"/>
      <c r="EFL11" s="7"/>
      <c r="EFM11" s="7"/>
      <c r="EFN11" s="7"/>
      <c r="EFO11" s="7"/>
      <c r="EFP11" s="7"/>
      <c r="EFQ11" s="7"/>
      <c r="EFR11" s="7"/>
      <c r="EFS11" s="7"/>
      <c r="EFT11" s="7"/>
      <c r="EFU11" s="7"/>
      <c r="EFV11" s="7"/>
      <c r="EFW11" s="7"/>
      <c r="EFX11" s="7"/>
      <c r="EFY11" s="7"/>
      <c r="EFZ11" s="7"/>
      <c r="EGA11" s="7"/>
      <c r="EGB11" s="7"/>
      <c r="EGC11" s="7"/>
      <c r="EGD11" s="7"/>
      <c r="EGE11" s="7"/>
      <c r="EGF11" s="7"/>
      <c r="EGG11" s="7"/>
      <c r="EGH11" s="7"/>
      <c r="EGI11" s="7"/>
      <c r="EGJ11" s="7"/>
      <c r="EGK11" s="7"/>
      <c r="EGL11" s="7"/>
      <c r="EGM11" s="7"/>
      <c r="EGN11" s="7"/>
      <c r="EGO11" s="7"/>
      <c r="EGP11" s="7"/>
      <c r="EGQ11" s="7"/>
      <c r="EGR11" s="7"/>
      <c r="EGS11" s="7"/>
      <c r="EGT11" s="7"/>
      <c r="EGU11" s="7"/>
      <c r="EGV11" s="7"/>
      <c r="EGW11" s="7"/>
      <c r="EGX11" s="7"/>
      <c r="EGY11" s="7"/>
      <c r="EGZ11" s="7"/>
      <c r="EHA11" s="7"/>
      <c r="EHB11" s="7"/>
      <c r="EHC11" s="7"/>
      <c r="EHD11" s="7"/>
      <c r="EHE11" s="7"/>
      <c r="EHF11" s="7"/>
      <c r="EHG11" s="7"/>
      <c r="EHH11" s="7"/>
      <c r="EHI11" s="7"/>
      <c r="EHJ11" s="7"/>
      <c r="EHK11" s="7"/>
      <c r="EHL11" s="7"/>
      <c r="EHM11" s="7"/>
      <c r="EHN11" s="7"/>
      <c r="EHO11" s="7"/>
      <c r="EHP11" s="7"/>
      <c r="EHQ11" s="7"/>
      <c r="EHR11" s="7"/>
      <c r="EHS11" s="7"/>
      <c r="EHT11" s="7"/>
      <c r="EHU11" s="7"/>
      <c r="EHV11" s="7"/>
      <c r="EHW11" s="7"/>
      <c r="EHX11" s="7"/>
      <c r="EHY11" s="7"/>
      <c r="EHZ11" s="7"/>
      <c r="EIA11" s="7"/>
      <c r="EIB11" s="7"/>
      <c r="EIC11" s="7"/>
      <c r="EID11" s="7"/>
      <c r="EIE11" s="7"/>
      <c r="EIF11" s="7"/>
      <c r="EIG11" s="7"/>
      <c r="EIH11" s="7"/>
      <c r="EII11" s="7"/>
      <c r="EIJ11" s="7"/>
      <c r="EIK11" s="7"/>
      <c r="EIL11" s="7"/>
      <c r="EIM11" s="7"/>
      <c r="EIN11" s="7"/>
      <c r="EIO11" s="7"/>
      <c r="EIP11" s="7"/>
      <c r="EIQ11" s="7"/>
      <c r="EIR11" s="7"/>
      <c r="EIS11" s="7"/>
      <c r="EIT11" s="7"/>
      <c r="EIU11" s="7"/>
      <c r="EIV11" s="7"/>
      <c r="EIW11" s="7"/>
      <c r="EIX11" s="7"/>
      <c r="EIY11" s="7"/>
      <c r="EIZ11" s="7"/>
      <c r="EJA11" s="7"/>
      <c r="EJB11" s="7"/>
      <c r="EJC11" s="7"/>
      <c r="EJD11" s="7"/>
      <c r="EJE11" s="7"/>
      <c r="EJF11" s="7"/>
      <c r="EJG11" s="7"/>
      <c r="EJH11" s="7"/>
      <c r="EJI11" s="7"/>
      <c r="EJJ11" s="7"/>
      <c r="EJK11" s="7"/>
      <c r="EJL11" s="7"/>
      <c r="EJM11" s="7"/>
      <c r="EJN11" s="7"/>
      <c r="EJO11" s="7"/>
      <c r="EJP11" s="7"/>
      <c r="EJQ11" s="7"/>
      <c r="EJR11" s="7"/>
      <c r="EJS11" s="7"/>
      <c r="EJT11" s="7"/>
      <c r="EJU11" s="7"/>
      <c r="EJV11" s="7"/>
      <c r="EJW11" s="7"/>
      <c r="EJX11" s="7"/>
      <c r="EJY11" s="7"/>
      <c r="EJZ11" s="7"/>
      <c r="EKA11" s="7"/>
      <c r="EKB11" s="7"/>
      <c r="EKC11" s="7"/>
      <c r="EKD11" s="7"/>
      <c r="EKE11" s="7"/>
      <c r="EKF11" s="7"/>
      <c r="EKG11" s="7"/>
      <c r="EKH11" s="7"/>
      <c r="EKI11" s="7"/>
      <c r="EKJ11" s="7"/>
      <c r="EKK11" s="7"/>
      <c r="EKL11" s="7"/>
      <c r="EKM11" s="7"/>
      <c r="EKN11" s="7"/>
      <c r="EKO11" s="7"/>
      <c r="EKP11" s="7"/>
      <c r="EKQ11" s="7"/>
      <c r="EKR11" s="7"/>
      <c r="EKS11" s="7"/>
      <c r="EKT11" s="7"/>
      <c r="EKU11" s="7"/>
      <c r="EKV11" s="7"/>
      <c r="EKW11" s="7"/>
      <c r="EKX11" s="7"/>
      <c r="EKY11" s="7"/>
      <c r="EKZ11" s="7"/>
      <c r="ELA11" s="7"/>
      <c r="ELB11" s="7"/>
      <c r="ELC11" s="7"/>
      <c r="ELD11" s="7"/>
      <c r="ELE11" s="7"/>
      <c r="ELF11" s="7"/>
      <c r="ELG11" s="7"/>
      <c r="ELH11" s="7"/>
      <c r="ELI11" s="7"/>
      <c r="ELJ11" s="7"/>
      <c r="ELK11" s="7"/>
      <c r="ELL11" s="7"/>
      <c r="ELM11" s="7"/>
      <c r="ELN11" s="7"/>
      <c r="ELO11" s="7"/>
      <c r="ELP11" s="7"/>
      <c r="ELQ11" s="7"/>
      <c r="ELR11" s="7"/>
      <c r="ELS11" s="7"/>
      <c r="ELT11" s="7"/>
      <c r="ELU11" s="7"/>
      <c r="ELV11" s="7"/>
      <c r="ELW11" s="7"/>
      <c r="ELX11" s="7"/>
      <c r="ELY11" s="7"/>
      <c r="ELZ11" s="7"/>
      <c r="EMA11" s="7"/>
      <c r="EMB11" s="7"/>
      <c r="EMC11" s="7"/>
      <c r="EMD11" s="7"/>
      <c r="EME11" s="7"/>
      <c r="EMF11" s="7"/>
      <c r="EMG11" s="7"/>
      <c r="EMH11" s="7"/>
      <c r="EMI11" s="7"/>
      <c r="EMJ11" s="7"/>
      <c r="EMK11" s="7"/>
      <c r="EML11" s="7"/>
      <c r="EMM11" s="7"/>
      <c r="EMN11" s="7"/>
      <c r="EMO11" s="7"/>
      <c r="EMP11" s="7"/>
      <c r="EMQ11" s="7"/>
      <c r="EMR11" s="7"/>
      <c r="EMS11" s="7"/>
      <c r="EMT11" s="7"/>
      <c r="EMU11" s="7"/>
      <c r="EMV11" s="7"/>
      <c r="EMW11" s="7"/>
      <c r="EMX11" s="7"/>
      <c r="EMY11" s="7"/>
      <c r="EMZ11" s="7"/>
      <c r="ENA11" s="7"/>
      <c r="ENB11" s="7"/>
      <c r="ENC11" s="7"/>
      <c r="END11" s="7"/>
      <c r="ENE11" s="7"/>
      <c r="ENF11" s="7"/>
      <c r="ENG11" s="7"/>
      <c r="ENH11" s="7"/>
      <c r="ENI11" s="7"/>
      <c r="ENJ11" s="7"/>
      <c r="ENK11" s="7"/>
      <c r="ENL11" s="7"/>
      <c r="ENM11" s="7"/>
      <c r="ENN11" s="7"/>
      <c r="ENO11" s="7"/>
      <c r="ENP11" s="7"/>
      <c r="ENQ11" s="7"/>
      <c r="ENR11" s="7"/>
      <c r="ENS11" s="7"/>
      <c r="ENT11" s="7"/>
      <c r="ENU11" s="7"/>
      <c r="ENV11" s="7"/>
      <c r="ENW11" s="7"/>
      <c r="ENX11" s="7"/>
      <c r="ENY11" s="7"/>
      <c r="ENZ11" s="7"/>
      <c r="EOA11" s="7"/>
      <c r="EOB11" s="7"/>
      <c r="EOC11" s="7"/>
      <c r="EOD11" s="7"/>
      <c r="EOE11" s="7"/>
      <c r="EOF11" s="7"/>
      <c r="EOG11" s="7"/>
      <c r="EOH11" s="7"/>
      <c r="EOI11" s="7"/>
      <c r="EOJ11" s="7"/>
      <c r="EOK11" s="7"/>
      <c r="EOL11" s="7"/>
      <c r="EOM11" s="7"/>
      <c r="EON11" s="7"/>
      <c r="EOO11" s="7"/>
      <c r="EOP11" s="7"/>
      <c r="EOQ11" s="7"/>
      <c r="EOR11" s="7"/>
      <c r="EOS11" s="7"/>
      <c r="EOT11" s="7"/>
      <c r="EOU11" s="7"/>
      <c r="EOV11" s="7"/>
      <c r="EOW11" s="7"/>
      <c r="EOX11" s="7"/>
      <c r="EOY11" s="7"/>
      <c r="EOZ11" s="7"/>
      <c r="EPA11" s="7"/>
      <c r="EPB11" s="7"/>
      <c r="EPC11" s="7"/>
      <c r="EPD11" s="7"/>
      <c r="EPE11" s="7"/>
      <c r="EPF11" s="7"/>
      <c r="EPG11" s="7"/>
      <c r="EPH11" s="7"/>
      <c r="EPI11" s="7"/>
      <c r="EPJ11" s="7"/>
      <c r="EPK11" s="7"/>
      <c r="EPL11" s="7"/>
      <c r="EPM11" s="7"/>
      <c r="EPN11" s="7"/>
      <c r="EPO11" s="7"/>
      <c r="EPP11" s="7"/>
      <c r="EPQ11" s="7"/>
      <c r="EPR11" s="7"/>
      <c r="EPS11" s="7"/>
      <c r="EPT11" s="7"/>
      <c r="EPU11" s="7"/>
      <c r="EPV11" s="7"/>
      <c r="EPW11" s="7"/>
      <c r="EPX11" s="7"/>
      <c r="EPY11" s="7"/>
      <c r="EPZ11" s="7"/>
      <c r="EQA11" s="7"/>
      <c r="EQB11" s="7"/>
      <c r="EQC11" s="7"/>
      <c r="EQD11" s="7"/>
      <c r="EQE11" s="7"/>
      <c r="EQF11" s="7"/>
      <c r="EQG11" s="7"/>
      <c r="EQH11" s="7"/>
      <c r="EQI11" s="7"/>
      <c r="EQJ11" s="7"/>
      <c r="EQK11" s="7"/>
      <c r="EQL11" s="7"/>
      <c r="EQM11" s="7"/>
      <c r="EQN11" s="7"/>
      <c r="EQO11" s="7"/>
      <c r="EQP11" s="7"/>
      <c r="EQQ11" s="7"/>
      <c r="EQR11" s="7"/>
      <c r="EQS11" s="7"/>
      <c r="EQT11" s="7"/>
      <c r="EQU11" s="7"/>
      <c r="EQV11" s="7"/>
      <c r="EQW11" s="7"/>
      <c r="EQX11" s="7"/>
      <c r="EQY11" s="7"/>
      <c r="EQZ11" s="7"/>
      <c r="ERA11" s="7"/>
      <c r="ERB11" s="7"/>
      <c r="ERC11" s="7"/>
      <c r="ERD11" s="7"/>
      <c r="ERE11" s="7"/>
      <c r="ERF11" s="7"/>
      <c r="ERG11" s="7"/>
      <c r="ERH11" s="7"/>
      <c r="ERI11" s="7"/>
      <c r="ERJ11" s="7"/>
      <c r="ERK11" s="7"/>
      <c r="ERL11" s="7"/>
      <c r="ERM11" s="7"/>
      <c r="ERN11" s="7"/>
      <c r="ERO11" s="7"/>
      <c r="ERP11" s="7"/>
      <c r="ERQ11" s="7"/>
      <c r="ERR11" s="7"/>
      <c r="ERS11" s="7"/>
      <c r="ERT11" s="7"/>
      <c r="ERU11" s="7"/>
      <c r="ERV11" s="7"/>
      <c r="ERW11" s="7"/>
      <c r="ERX11" s="7"/>
      <c r="ERY11" s="7"/>
      <c r="ERZ11" s="7"/>
      <c r="ESA11" s="7"/>
      <c r="ESB11" s="7"/>
      <c r="ESC11" s="7"/>
      <c r="ESD11" s="7"/>
      <c r="ESE11" s="7"/>
      <c r="ESF11" s="7"/>
      <c r="ESG11" s="7"/>
      <c r="ESH11" s="7"/>
      <c r="ESI11" s="7"/>
      <c r="ESJ11" s="7"/>
      <c r="ESK11" s="7"/>
      <c r="ESL11" s="7"/>
      <c r="ESM11" s="7"/>
      <c r="ESN11" s="7"/>
      <c r="ESO11" s="7"/>
      <c r="ESP11" s="7"/>
      <c r="ESQ11" s="7"/>
      <c r="ESR11" s="7"/>
      <c r="ESS11" s="7"/>
      <c r="EST11" s="7"/>
      <c r="ESU11" s="7"/>
      <c r="ESV11" s="7"/>
      <c r="ESW11" s="7"/>
      <c r="ESX11" s="7"/>
      <c r="ESY11" s="7"/>
      <c r="ESZ11" s="7"/>
      <c r="ETA11" s="7"/>
      <c r="ETB11" s="7"/>
      <c r="ETC11" s="7"/>
      <c r="ETD11" s="7"/>
      <c r="ETE11" s="7"/>
      <c r="ETF11" s="7"/>
      <c r="ETG11" s="7"/>
      <c r="ETH11" s="7"/>
      <c r="ETI11" s="7"/>
      <c r="ETJ11" s="7"/>
      <c r="ETK11" s="7"/>
      <c r="ETL11" s="7"/>
      <c r="ETM11" s="7"/>
      <c r="ETN11" s="7"/>
      <c r="ETO11" s="7"/>
      <c r="ETP11" s="7"/>
      <c r="ETQ11" s="7"/>
      <c r="ETR11" s="7"/>
      <c r="ETS11" s="7"/>
      <c r="ETT11" s="7"/>
      <c r="ETU11" s="7"/>
      <c r="ETV11" s="7"/>
      <c r="ETW11" s="7"/>
      <c r="ETX11" s="7"/>
      <c r="ETY11" s="7"/>
      <c r="ETZ11" s="7"/>
      <c r="EUA11" s="7"/>
      <c r="EUB11" s="7"/>
      <c r="EUC11" s="7"/>
      <c r="EUD11" s="7"/>
      <c r="EUE11" s="7"/>
      <c r="EUF11" s="7"/>
      <c r="EUG11" s="7"/>
      <c r="EUH11" s="7"/>
      <c r="EUI11" s="7"/>
      <c r="EUJ11" s="7"/>
      <c r="EUK11" s="7"/>
      <c r="EUL11" s="7"/>
      <c r="EUM11" s="7"/>
      <c r="EUN11" s="7"/>
      <c r="EUO11" s="7"/>
      <c r="EUP11" s="7"/>
      <c r="EUQ11" s="7"/>
      <c r="EUR11" s="7"/>
      <c r="EUS11" s="7"/>
      <c r="EUT11" s="7"/>
      <c r="EUU11" s="7"/>
      <c r="EUV11" s="7"/>
      <c r="EUW11" s="7"/>
      <c r="EUX11" s="7"/>
      <c r="EUY11" s="7"/>
      <c r="EUZ11" s="7"/>
      <c r="EVA11" s="7"/>
      <c r="EVB11" s="7"/>
      <c r="EVC11" s="7"/>
      <c r="EVD11" s="7"/>
      <c r="EVE11" s="7"/>
      <c r="EVF11" s="7"/>
      <c r="EVG11" s="7"/>
      <c r="EVH11" s="7"/>
      <c r="EVI11" s="7"/>
      <c r="EVJ11" s="7"/>
      <c r="EVK11" s="7"/>
      <c r="EVL11" s="7"/>
      <c r="EVM11" s="7"/>
      <c r="EVN11" s="7"/>
      <c r="EVO11" s="7"/>
      <c r="EVP11" s="7"/>
      <c r="EVQ11" s="7"/>
      <c r="EVR11" s="7"/>
      <c r="EVS11" s="7"/>
      <c r="EVT11" s="7"/>
      <c r="EVU11" s="7"/>
      <c r="EVV11" s="7"/>
      <c r="EVW11" s="7"/>
      <c r="EVX11" s="7"/>
      <c r="EVY11" s="7"/>
      <c r="EVZ11" s="7"/>
      <c r="EWA11" s="7"/>
      <c r="EWB11" s="7"/>
      <c r="EWC11" s="7"/>
      <c r="EWD11" s="7"/>
      <c r="EWE11" s="7"/>
      <c r="EWF11" s="7"/>
      <c r="EWG11" s="7"/>
      <c r="EWH11" s="7"/>
      <c r="EWI11" s="7"/>
      <c r="EWJ11" s="7"/>
      <c r="EWK11" s="7"/>
      <c r="EWL11" s="7"/>
      <c r="EWM11" s="7"/>
      <c r="EWN11" s="7"/>
      <c r="EWO11" s="7"/>
      <c r="EWP11" s="7"/>
      <c r="EWQ11" s="7"/>
      <c r="EWR11" s="7"/>
      <c r="EWS11" s="7"/>
      <c r="EWT11" s="7"/>
      <c r="EWU11" s="7"/>
      <c r="EWV11" s="7"/>
      <c r="EWW11" s="7"/>
      <c r="EWX11" s="7"/>
      <c r="EWY11" s="7"/>
      <c r="EWZ11" s="7"/>
      <c r="EXA11" s="7"/>
      <c r="EXB11" s="7"/>
      <c r="EXC11" s="7"/>
      <c r="EXD11" s="7"/>
      <c r="EXE11" s="7"/>
      <c r="EXF11" s="7"/>
      <c r="EXG11" s="7"/>
      <c r="EXH11" s="7"/>
      <c r="EXI11" s="7"/>
      <c r="EXJ11" s="7"/>
      <c r="EXK11" s="7"/>
      <c r="EXL11" s="7"/>
      <c r="EXM11" s="7"/>
      <c r="EXN11" s="7"/>
      <c r="EXO11" s="7"/>
      <c r="EXP11" s="7"/>
      <c r="EXQ11" s="7"/>
      <c r="EXR11" s="7"/>
      <c r="EXS11" s="7"/>
      <c r="EXT11" s="7"/>
      <c r="EXU11" s="7"/>
      <c r="EXV11" s="7"/>
      <c r="EXW11" s="7"/>
      <c r="EXX11" s="7"/>
      <c r="EXY11" s="7"/>
      <c r="EXZ11" s="7"/>
      <c r="EYA11" s="7"/>
      <c r="EYB11" s="7"/>
      <c r="EYC11" s="7"/>
      <c r="EYD11" s="7"/>
      <c r="EYE11" s="7"/>
      <c r="EYF11" s="7"/>
      <c r="EYG11" s="7"/>
      <c r="EYH11" s="7"/>
      <c r="EYI11" s="7"/>
      <c r="EYJ11" s="7"/>
      <c r="EYK11" s="7"/>
      <c r="EYL11" s="7"/>
      <c r="EYM11" s="7"/>
      <c r="EYN11" s="7"/>
      <c r="EYO11" s="7"/>
      <c r="EYP11" s="7"/>
      <c r="EYQ11" s="7"/>
      <c r="EYR11" s="7"/>
      <c r="EYS11" s="7"/>
      <c r="EYT11" s="7"/>
      <c r="EYU11" s="7"/>
      <c r="EYV11" s="7"/>
      <c r="EYW11" s="7"/>
      <c r="EYX11" s="7"/>
      <c r="EYY11" s="7"/>
      <c r="EYZ11" s="7"/>
      <c r="EZA11" s="7"/>
      <c r="EZB11" s="7"/>
      <c r="EZC11" s="7"/>
      <c r="EZD11" s="7"/>
      <c r="EZE11" s="7"/>
      <c r="EZF11" s="7"/>
      <c r="EZG11" s="7"/>
      <c r="EZH11" s="7"/>
      <c r="EZI11" s="7"/>
      <c r="EZJ11" s="7"/>
      <c r="EZK11" s="7"/>
      <c r="EZL11" s="7"/>
      <c r="EZM11" s="7"/>
      <c r="EZN11" s="7"/>
      <c r="EZO11" s="7"/>
      <c r="EZP11" s="7"/>
      <c r="EZQ11" s="7"/>
      <c r="EZR11" s="7"/>
      <c r="EZS11" s="7"/>
      <c r="EZT11" s="7"/>
      <c r="EZU11" s="7"/>
      <c r="EZV11" s="7"/>
      <c r="EZW11" s="7"/>
      <c r="EZX11" s="7"/>
      <c r="EZY11" s="7"/>
      <c r="EZZ11" s="7"/>
      <c r="FAA11" s="7"/>
      <c r="FAB11" s="7"/>
      <c r="FAC11" s="7"/>
      <c r="FAD11" s="7"/>
      <c r="FAE11" s="7"/>
      <c r="FAF11" s="7"/>
      <c r="FAG11" s="7"/>
      <c r="FAH11" s="7"/>
      <c r="FAI11" s="7"/>
      <c r="FAJ11" s="7"/>
      <c r="FAK11" s="7"/>
      <c r="FAL11" s="7"/>
      <c r="FAM11" s="7"/>
      <c r="FAN11" s="7"/>
      <c r="FAO11" s="7"/>
      <c r="FAP11" s="7"/>
      <c r="FAQ11" s="7"/>
      <c r="FAR11" s="7"/>
      <c r="FAS11" s="7"/>
      <c r="FAT11" s="7"/>
      <c r="FAU11" s="7"/>
      <c r="FAV11" s="7"/>
      <c r="FAW11" s="7"/>
      <c r="FAX11" s="7"/>
      <c r="FAY11" s="7"/>
      <c r="FAZ11" s="7"/>
      <c r="FBA11" s="7"/>
      <c r="FBB11" s="7"/>
      <c r="FBC11" s="7"/>
      <c r="FBD11" s="7"/>
      <c r="FBE11" s="7"/>
      <c r="FBF11" s="7"/>
      <c r="FBG11" s="7"/>
      <c r="FBH11" s="7"/>
      <c r="FBI11" s="7"/>
      <c r="FBJ11" s="7"/>
      <c r="FBK11" s="7"/>
      <c r="FBL11" s="7"/>
      <c r="FBM11" s="7"/>
      <c r="FBN11" s="7"/>
      <c r="FBO11" s="7"/>
      <c r="FBP11" s="7"/>
      <c r="FBQ11" s="7"/>
      <c r="FBR11" s="7"/>
      <c r="FBS11" s="7"/>
      <c r="FBT11" s="7"/>
      <c r="FBU11" s="7"/>
      <c r="FBV11" s="7"/>
      <c r="FBW11" s="7"/>
      <c r="FBX11" s="7"/>
      <c r="FBY11" s="7"/>
      <c r="FBZ11" s="7"/>
      <c r="FCA11" s="7"/>
      <c r="FCB11" s="7"/>
      <c r="FCC11" s="7"/>
      <c r="FCD11" s="7"/>
      <c r="FCE11" s="7"/>
      <c r="FCF11" s="7"/>
      <c r="FCG11" s="7"/>
      <c r="FCH11" s="7"/>
      <c r="FCI11" s="7"/>
      <c r="FCJ11" s="7"/>
      <c r="FCK11" s="7"/>
      <c r="FCL11" s="7"/>
      <c r="FCM11" s="7"/>
      <c r="FCN11" s="7"/>
      <c r="FCO11" s="7"/>
      <c r="FCP11" s="7"/>
      <c r="FCQ11" s="7"/>
      <c r="FCR11" s="7"/>
      <c r="FCS11" s="7"/>
      <c r="FCT11" s="7"/>
      <c r="FCU11" s="7"/>
      <c r="FCV11" s="7"/>
      <c r="FCW11" s="7"/>
      <c r="FCX11" s="7"/>
      <c r="FCY11" s="7"/>
      <c r="FCZ11" s="7"/>
      <c r="FDA11" s="7"/>
      <c r="FDB11" s="7"/>
      <c r="FDC11" s="7"/>
      <c r="FDD11" s="7"/>
      <c r="FDE11" s="7"/>
      <c r="FDF11" s="7"/>
      <c r="FDG11" s="7"/>
      <c r="FDH11" s="7"/>
      <c r="FDI11" s="7"/>
      <c r="FDJ11" s="7"/>
      <c r="FDK11" s="7"/>
      <c r="FDL11" s="7"/>
      <c r="FDM11" s="7"/>
      <c r="FDN11" s="7"/>
      <c r="FDO11" s="7"/>
      <c r="FDP11" s="7"/>
      <c r="FDQ11" s="7"/>
      <c r="FDR11" s="7"/>
      <c r="FDS11" s="7"/>
      <c r="FDT11" s="7"/>
      <c r="FDU11" s="7"/>
      <c r="FDV11" s="7"/>
      <c r="FDW11" s="7"/>
      <c r="FDX11" s="7"/>
      <c r="FDY11" s="7"/>
      <c r="FDZ11" s="7"/>
      <c r="FEA11" s="7"/>
      <c r="FEB11" s="7"/>
      <c r="FEC11" s="7"/>
      <c r="FED11" s="7"/>
      <c r="FEE11" s="7"/>
      <c r="FEF11" s="7"/>
      <c r="FEG11" s="7"/>
      <c r="FEH11" s="7"/>
      <c r="FEI11" s="7"/>
      <c r="FEJ11" s="7"/>
      <c r="FEK11" s="7"/>
      <c r="FEL11" s="7"/>
      <c r="FEM11" s="7"/>
      <c r="FEN11" s="7"/>
      <c r="FEO11" s="7"/>
      <c r="FEP11" s="7"/>
      <c r="FEQ11" s="7"/>
      <c r="FER11" s="7"/>
      <c r="FES11" s="7"/>
      <c r="FET11" s="7"/>
      <c r="FEU11" s="7"/>
      <c r="FEV11" s="7"/>
      <c r="FEW11" s="7"/>
      <c r="FEX11" s="7"/>
      <c r="FEY11" s="7"/>
      <c r="FEZ11" s="7"/>
      <c r="FFA11" s="7"/>
      <c r="FFB11" s="7"/>
      <c r="FFC11" s="7"/>
      <c r="FFD11" s="7"/>
      <c r="FFE11" s="7"/>
      <c r="FFF11" s="7"/>
      <c r="FFG11" s="7"/>
      <c r="FFH11" s="7"/>
      <c r="FFI11" s="7"/>
      <c r="FFJ11" s="7"/>
      <c r="FFK11" s="7"/>
      <c r="FFL11" s="7"/>
      <c r="FFM11" s="7"/>
      <c r="FFN11" s="7"/>
      <c r="FFO11" s="7"/>
      <c r="FFP11" s="7"/>
      <c r="FFQ11" s="7"/>
      <c r="FFR11" s="7"/>
      <c r="FFS11" s="7"/>
      <c r="FFT11" s="7"/>
      <c r="FFU11" s="7"/>
      <c r="FFV11" s="7"/>
      <c r="FFW11" s="7"/>
      <c r="FFX11" s="7"/>
      <c r="FFY11" s="7"/>
      <c r="FFZ11" s="7"/>
      <c r="FGA11" s="7"/>
      <c r="FGB11" s="7"/>
      <c r="FGC11" s="7"/>
      <c r="FGD11" s="7"/>
      <c r="FGE11" s="7"/>
      <c r="FGF11" s="7"/>
      <c r="FGG11" s="7"/>
      <c r="FGH11" s="7"/>
      <c r="FGI11" s="7"/>
      <c r="FGJ11" s="7"/>
      <c r="FGK11" s="7"/>
      <c r="FGL11" s="7"/>
      <c r="FGM11" s="7"/>
      <c r="FGN11" s="7"/>
      <c r="FGO11" s="7"/>
      <c r="FGP11" s="7"/>
      <c r="FGQ11" s="7"/>
      <c r="FGR11" s="7"/>
      <c r="FGS11" s="7"/>
      <c r="FGT11" s="7"/>
      <c r="FGU11" s="7"/>
      <c r="FGV11" s="7"/>
      <c r="FGW11" s="7"/>
      <c r="FGX11" s="7"/>
      <c r="FGY11" s="7"/>
      <c r="FGZ11" s="7"/>
      <c r="FHA11" s="7"/>
      <c r="FHB11" s="7"/>
      <c r="FHC11" s="7"/>
      <c r="FHD11" s="7"/>
      <c r="FHE11" s="7"/>
      <c r="FHF11" s="7"/>
      <c r="FHG11" s="7"/>
      <c r="FHH11" s="7"/>
      <c r="FHI11" s="7"/>
      <c r="FHJ11" s="7"/>
      <c r="FHK11" s="7"/>
      <c r="FHL11" s="7"/>
      <c r="FHM11" s="7"/>
      <c r="FHN11" s="7"/>
      <c r="FHO11" s="7"/>
      <c r="FHP11" s="7"/>
      <c r="FHQ11" s="7"/>
      <c r="FHR11" s="7"/>
      <c r="FHS11" s="7"/>
      <c r="FHT11" s="7"/>
      <c r="FHU11" s="7"/>
      <c r="FHV11" s="7"/>
      <c r="FHW11" s="7"/>
      <c r="FHX11" s="7"/>
      <c r="FHY11" s="7"/>
      <c r="FHZ11" s="7"/>
      <c r="FIA11" s="7"/>
      <c r="FIB11" s="7"/>
      <c r="FIC11" s="7"/>
      <c r="FID11" s="7"/>
      <c r="FIE11" s="7"/>
      <c r="FIF11" s="7"/>
      <c r="FIG11" s="7"/>
      <c r="FIH11" s="7"/>
      <c r="FII11" s="7"/>
      <c r="FIJ11" s="7"/>
      <c r="FIK11" s="7"/>
      <c r="FIL11" s="7"/>
      <c r="FIM11" s="7"/>
      <c r="FIN11" s="7"/>
      <c r="FIO11" s="7"/>
      <c r="FIP11" s="7"/>
      <c r="FIQ11" s="7"/>
      <c r="FIR11" s="7"/>
      <c r="FIS11" s="7"/>
      <c r="FIT11" s="7"/>
      <c r="FIU11" s="7"/>
      <c r="FIV11" s="7"/>
      <c r="FIW11" s="7"/>
      <c r="FIX11" s="7"/>
      <c r="FIY11" s="7"/>
      <c r="FIZ11" s="7"/>
      <c r="FJA11" s="7"/>
      <c r="FJB11" s="7"/>
      <c r="FJC11" s="7"/>
      <c r="FJD11" s="7"/>
      <c r="FJE11" s="7"/>
      <c r="FJF11" s="7"/>
      <c r="FJG11" s="7"/>
      <c r="FJH11" s="7"/>
      <c r="FJI11" s="7"/>
      <c r="FJJ11" s="7"/>
      <c r="FJK11" s="7"/>
      <c r="FJL11" s="7"/>
      <c r="FJM11" s="7"/>
      <c r="FJN11" s="7"/>
      <c r="FJO11" s="7"/>
      <c r="FJP11" s="7"/>
      <c r="FJQ11" s="7"/>
      <c r="FJR11" s="7"/>
      <c r="FJS11" s="7"/>
      <c r="FJT11" s="7"/>
      <c r="FJU11" s="7"/>
      <c r="FJV11" s="7"/>
      <c r="FJW11" s="7"/>
      <c r="FJX11" s="7"/>
      <c r="FJY11" s="7"/>
      <c r="FJZ11" s="7"/>
      <c r="FKA11" s="7"/>
      <c r="FKB11" s="7"/>
      <c r="FKC11" s="7"/>
      <c r="FKD11" s="7"/>
      <c r="FKE11" s="7"/>
      <c r="FKF11" s="7"/>
      <c r="FKG11" s="7"/>
      <c r="FKH11" s="7"/>
      <c r="FKI11" s="7"/>
      <c r="FKJ11" s="7"/>
      <c r="FKK11" s="7"/>
      <c r="FKL11" s="7"/>
      <c r="FKM11" s="7"/>
      <c r="FKN11" s="7"/>
      <c r="FKO11" s="7"/>
      <c r="FKP11" s="7"/>
      <c r="FKQ11" s="7"/>
      <c r="FKR11" s="7"/>
      <c r="FKS11" s="7"/>
      <c r="FKT11" s="7"/>
      <c r="FKU11" s="7"/>
      <c r="FKV11" s="7"/>
      <c r="FKW11" s="7"/>
      <c r="FKX11" s="7"/>
      <c r="FKY11" s="7"/>
      <c r="FKZ11" s="7"/>
      <c r="FLA11" s="7"/>
      <c r="FLB11" s="7"/>
      <c r="FLC11" s="7"/>
      <c r="FLD11" s="7"/>
      <c r="FLE11" s="7"/>
      <c r="FLF11" s="7"/>
      <c r="FLG11" s="7"/>
      <c r="FLH11" s="7"/>
      <c r="FLI11" s="7"/>
      <c r="FLJ11" s="7"/>
      <c r="FLK11" s="7"/>
      <c r="FLL11" s="7"/>
      <c r="FLM11" s="7"/>
      <c r="FLN11" s="7"/>
      <c r="FLO11" s="7"/>
      <c r="FLP11" s="7"/>
      <c r="FLQ11" s="7"/>
      <c r="FLR11" s="7"/>
      <c r="FLS11" s="7"/>
      <c r="FLT11" s="7"/>
      <c r="FLU11" s="7"/>
      <c r="FLV11" s="7"/>
      <c r="FLW11" s="7"/>
      <c r="FLX11" s="7"/>
      <c r="FLY11" s="7"/>
      <c r="FLZ11" s="7"/>
      <c r="FMA11" s="7"/>
      <c r="FMB11" s="7"/>
      <c r="FMC11" s="7"/>
      <c r="FMD11" s="7"/>
      <c r="FME11" s="7"/>
      <c r="FMF11" s="7"/>
      <c r="FMG11" s="7"/>
      <c r="FMH11" s="7"/>
      <c r="FMI11" s="7"/>
      <c r="FMJ11" s="7"/>
      <c r="FMK11" s="7"/>
      <c r="FML11" s="7"/>
      <c r="FMM11" s="7"/>
      <c r="FMN11" s="7"/>
      <c r="FMO11" s="7"/>
      <c r="FMP11" s="7"/>
      <c r="FMQ11" s="7"/>
      <c r="FMR11" s="7"/>
      <c r="FMS11" s="7"/>
      <c r="FMT11" s="7"/>
      <c r="FMU11" s="7"/>
      <c r="FMV11" s="7"/>
      <c r="FMW11" s="7"/>
      <c r="FMX11" s="7"/>
      <c r="FMY11" s="7"/>
      <c r="FMZ11" s="7"/>
      <c r="FNA11" s="7"/>
      <c r="FNB11" s="7"/>
      <c r="FNC11" s="7"/>
      <c r="FND11" s="7"/>
      <c r="FNE11" s="7"/>
      <c r="FNF11" s="7"/>
      <c r="FNG11" s="7"/>
      <c r="FNH11" s="7"/>
      <c r="FNI11" s="7"/>
      <c r="FNJ11" s="7"/>
      <c r="FNK11" s="7"/>
      <c r="FNL11" s="7"/>
      <c r="FNM11" s="7"/>
      <c r="FNN11" s="7"/>
      <c r="FNO11" s="7"/>
      <c r="FNP11" s="7"/>
      <c r="FNQ11" s="7"/>
      <c r="FNR11" s="7"/>
      <c r="FNS11" s="7"/>
      <c r="FNT11" s="7"/>
      <c r="FNU11" s="7"/>
      <c r="FNV11" s="7"/>
      <c r="FNW11" s="7"/>
      <c r="FNX11" s="7"/>
      <c r="FNY11" s="7"/>
      <c r="FNZ11" s="7"/>
      <c r="FOA11" s="7"/>
      <c r="FOB11" s="7"/>
      <c r="FOC11" s="7"/>
      <c r="FOD11" s="7"/>
      <c r="FOE11" s="7"/>
      <c r="FOF11" s="7"/>
      <c r="FOG11" s="7"/>
      <c r="FOH11" s="7"/>
      <c r="FOI11" s="7"/>
      <c r="FOJ11" s="7"/>
      <c r="FOK11" s="7"/>
      <c r="FOL11" s="7"/>
      <c r="FOM11" s="7"/>
      <c r="FON11" s="7"/>
      <c r="FOO11" s="7"/>
      <c r="FOP11" s="7"/>
      <c r="FOQ11" s="7"/>
      <c r="FOR11" s="7"/>
      <c r="FOS11" s="7"/>
      <c r="FOT11" s="7"/>
      <c r="FOU11" s="7"/>
      <c r="FOV11" s="7"/>
      <c r="FOW11" s="7"/>
      <c r="FOX11" s="7"/>
      <c r="FOY11" s="7"/>
      <c r="FOZ11" s="7"/>
      <c r="FPA11" s="7"/>
      <c r="FPB11" s="7"/>
      <c r="FPC11" s="7"/>
      <c r="FPD11" s="7"/>
      <c r="FPE11" s="7"/>
      <c r="FPF11" s="7"/>
      <c r="FPG11" s="7"/>
      <c r="FPH11" s="7"/>
      <c r="FPI11" s="7"/>
      <c r="FPJ11" s="7"/>
      <c r="FPK11" s="7"/>
      <c r="FPL11" s="7"/>
      <c r="FPM11" s="7"/>
      <c r="FPN11" s="7"/>
      <c r="FPO11" s="7"/>
      <c r="FPP11" s="7"/>
      <c r="FPQ11" s="7"/>
      <c r="FPR11" s="7"/>
      <c r="FPS11" s="7"/>
      <c r="FPT11" s="7"/>
      <c r="FPU11" s="7"/>
      <c r="FPV11" s="7"/>
      <c r="FPW11" s="7"/>
      <c r="FPX11" s="7"/>
      <c r="FPY11" s="7"/>
      <c r="FPZ11" s="7"/>
      <c r="FQA11" s="7"/>
      <c r="FQB11" s="7"/>
      <c r="FQC11" s="7"/>
      <c r="FQD11" s="7"/>
      <c r="FQE11" s="7"/>
      <c r="FQF11" s="7"/>
      <c r="FQG11" s="7"/>
      <c r="FQH11" s="7"/>
      <c r="FQI11" s="7"/>
      <c r="FQJ11" s="7"/>
      <c r="FQK11" s="7"/>
      <c r="FQL11" s="7"/>
      <c r="FQM11" s="7"/>
      <c r="FQN11" s="7"/>
      <c r="FQO11" s="7"/>
      <c r="FQP11" s="7"/>
      <c r="FQQ11" s="7"/>
      <c r="FQR11" s="7"/>
      <c r="FQS11" s="7"/>
      <c r="FQT11" s="7"/>
      <c r="FQU11" s="7"/>
      <c r="FQV11" s="7"/>
      <c r="FQW11" s="7"/>
      <c r="FQX11" s="7"/>
      <c r="FQY11" s="7"/>
      <c r="FQZ11" s="7"/>
      <c r="FRA11" s="7"/>
      <c r="FRB11" s="7"/>
      <c r="FRC11" s="7"/>
      <c r="FRD11" s="7"/>
      <c r="FRE11" s="7"/>
      <c r="FRF11" s="7"/>
      <c r="FRG11" s="7"/>
      <c r="FRH11" s="7"/>
      <c r="FRI11" s="7"/>
      <c r="FRJ11" s="7"/>
      <c r="FRK11" s="7"/>
      <c r="FRL11" s="7"/>
      <c r="FRM11" s="7"/>
      <c r="FRN11" s="7"/>
      <c r="FRO11" s="7"/>
      <c r="FRP11" s="7"/>
      <c r="FRQ11" s="7"/>
      <c r="FRR11" s="7"/>
      <c r="FRS11" s="7"/>
      <c r="FRT11" s="7"/>
      <c r="FRU11" s="7"/>
      <c r="FRV11" s="7"/>
      <c r="FRW11" s="7"/>
      <c r="FRX11" s="7"/>
      <c r="FRY11" s="7"/>
      <c r="FRZ11" s="7"/>
      <c r="FSA11" s="7"/>
      <c r="FSB11" s="7"/>
      <c r="FSC11" s="7"/>
      <c r="FSD11" s="7"/>
      <c r="FSE11" s="7"/>
      <c r="FSF11" s="7"/>
      <c r="FSG11" s="7"/>
      <c r="FSH11" s="7"/>
      <c r="FSI11" s="7"/>
      <c r="FSJ11" s="7"/>
      <c r="FSK11" s="7"/>
      <c r="FSL11" s="7"/>
      <c r="FSM11" s="7"/>
      <c r="FSN11" s="7"/>
      <c r="FSO11" s="7"/>
      <c r="FSP11" s="7"/>
      <c r="FSQ11" s="7"/>
      <c r="FSR11" s="7"/>
      <c r="FSS11" s="7"/>
      <c r="FST11" s="7"/>
      <c r="FSU11" s="7"/>
      <c r="FSV11" s="7"/>
      <c r="FSW11" s="7"/>
      <c r="FSX11" s="7"/>
      <c r="FSY11" s="7"/>
      <c r="FSZ11" s="7"/>
      <c r="FTA11" s="7"/>
      <c r="FTB11" s="7"/>
      <c r="FTC11" s="7"/>
      <c r="FTD11" s="7"/>
      <c r="FTE11" s="7"/>
      <c r="FTF11" s="7"/>
      <c r="FTG11" s="7"/>
      <c r="FTH11" s="7"/>
      <c r="FTI11" s="7"/>
      <c r="FTJ11" s="7"/>
      <c r="FTK11" s="7"/>
      <c r="FTL11" s="7"/>
      <c r="FTM11" s="7"/>
      <c r="FTN11" s="7"/>
      <c r="FTO11" s="7"/>
      <c r="FTP11" s="7"/>
      <c r="FTQ11" s="7"/>
      <c r="FTR11" s="7"/>
      <c r="FTS11" s="7"/>
      <c r="FTT11" s="7"/>
      <c r="FTU11" s="7"/>
      <c r="FTV11" s="7"/>
      <c r="FTW11" s="7"/>
      <c r="FTX11" s="7"/>
      <c r="FTY11" s="7"/>
      <c r="FTZ11" s="7"/>
      <c r="FUA11" s="7"/>
      <c r="FUB11" s="7"/>
      <c r="FUC11" s="7"/>
      <c r="FUD11" s="7"/>
      <c r="FUE11" s="7"/>
      <c r="FUF11" s="7"/>
      <c r="FUG11" s="7"/>
      <c r="FUH11" s="7"/>
      <c r="FUI11" s="7"/>
      <c r="FUJ11" s="7"/>
      <c r="FUK11" s="7"/>
      <c r="FUL11" s="7"/>
      <c r="FUM11" s="7"/>
      <c r="FUN11" s="7"/>
      <c r="FUO11" s="7"/>
      <c r="FUP11" s="7"/>
      <c r="FUQ11" s="7"/>
      <c r="FUR11" s="7"/>
      <c r="FUS11" s="7"/>
      <c r="FUT11" s="7"/>
      <c r="FUU11" s="7"/>
      <c r="FUV11" s="7"/>
      <c r="FUW11" s="7"/>
      <c r="FUX11" s="7"/>
      <c r="FUY11" s="7"/>
      <c r="FUZ11" s="7"/>
      <c r="FVA11" s="7"/>
      <c r="FVB11" s="7"/>
      <c r="FVC11" s="7"/>
      <c r="FVD11" s="7"/>
      <c r="FVE11" s="7"/>
      <c r="FVF11" s="7"/>
      <c r="FVG11" s="7"/>
      <c r="FVH11" s="7"/>
      <c r="FVI11" s="7"/>
      <c r="FVJ11" s="7"/>
      <c r="FVK11" s="7"/>
      <c r="FVL11" s="7"/>
      <c r="FVM11" s="7"/>
      <c r="FVN11" s="7"/>
      <c r="FVO11" s="7"/>
      <c r="FVP11" s="7"/>
      <c r="FVQ11" s="7"/>
      <c r="FVR11" s="7"/>
      <c r="FVS11" s="7"/>
      <c r="FVT11" s="7"/>
      <c r="FVU11" s="7"/>
      <c r="FVV11" s="7"/>
      <c r="FVW11" s="7"/>
      <c r="FVX11" s="7"/>
      <c r="FVY11" s="7"/>
      <c r="FVZ11" s="7"/>
      <c r="FWA11" s="7"/>
      <c r="FWB11" s="7"/>
      <c r="FWC11" s="7"/>
      <c r="FWD11" s="7"/>
      <c r="FWE11" s="7"/>
      <c r="FWF11" s="7"/>
      <c r="FWG11" s="7"/>
      <c r="FWH11" s="7"/>
      <c r="FWI11" s="7"/>
      <c r="FWJ11" s="7"/>
      <c r="FWK11" s="7"/>
      <c r="FWL11" s="7"/>
      <c r="FWM11" s="7"/>
      <c r="FWN11" s="7"/>
      <c r="FWO11" s="7"/>
      <c r="FWP11" s="7"/>
      <c r="FWQ11" s="7"/>
      <c r="FWR11" s="7"/>
      <c r="FWS11" s="7"/>
      <c r="FWT11" s="7"/>
      <c r="FWU11" s="7"/>
      <c r="FWV11" s="7"/>
      <c r="FWW11" s="7"/>
      <c r="FWX11" s="7"/>
      <c r="FWY11" s="7"/>
      <c r="FWZ11" s="7"/>
      <c r="FXA11" s="7"/>
      <c r="FXB11" s="7"/>
      <c r="FXC11" s="7"/>
      <c r="FXD11" s="7"/>
      <c r="FXE11" s="7"/>
      <c r="FXF11" s="7"/>
      <c r="FXG11" s="7"/>
      <c r="FXH11" s="7"/>
      <c r="FXI11" s="7"/>
      <c r="FXJ11" s="7"/>
      <c r="FXK11" s="7"/>
      <c r="FXL11" s="7"/>
      <c r="FXM11" s="7"/>
      <c r="FXN11" s="7"/>
      <c r="FXO11" s="7"/>
      <c r="FXP11" s="7"/>
      <c r="FXQ11" s="7"/>
      <c r="FXR11" s="7"/>
      <c r="FXS11" s="7"/>
      <c r="FXT11" s="7"/>
      <c r="FXU11" s="7"/>
      <c r="FXV11" s="7"/>
      <c r="FXW11" s="7"/>
      <c r="FXX11" s="7"/>
      <c r="FXY11" s="7"/>
      <c r="FXZ11" s="7"/>
      <c r="FYA11" s="7"/>
      <c r="FYB11" s="7"/>
      <c r="FYC11" s="7"/>
      <c r="FYD11" s="7"/>
      <c r="FYE11" s="7"/>
      <c r="FYF11" s="7"/>
      <c r="FYG11" s="7"/>
      <c r="FYH11" s="7"/>
      <c r="FYI11" s="7"/>
      <c r="FYJ11" s="7"/>
      <c r="FYK11" s="7"/>
      <c r="FYL11" s="7"/>
      <c r="FYM11" s="7"/>
      <c r="FYN11" s="7"/>
      <c r="FYO11" s="7"/>
      <c r="FYP11" s="7"/>
      <c r="FYQ11" s="7"/>
      <c r="FYR11" s="7"/>
      <c r="FYS11" s="7"/>
      <c r="FYT11" s="7"/>
      <c r="FYU11" s="7"/>
      <c r="FYV11" s="7"/>
      <c r="FYW11" s="7"/>
      <c r="FYX11" s="7"/>
      <c r="FYY11" s="7"/>
      <c r="FYZ11" s="7"/>
      <c r="FZA11" s="7"/>
      <c r="FZB11" s="7"/>
      <c r="FZC11" s="7"/>
      <c r="FZD11" s="7"/>
      <c r="FZE11" s="7"/>
      <c r="FZF11" s="7"/>
      <c r="FZG11" s="7"/>
      <c r="FZH11" s="7"/>
      <c r="FZI11" s="7"/>
      <c r="FZJ11" s="7"/>
      <c r="FZK11" s="7"/>
      <c r="FZL11" s="7"/>
      <c r="FZM11" s="7"/>
      <c r="FZN11" s="7"/>
      <c r="FZO11" s="7"/>
      <c r="FZP11" s="7"/>
      <c r="FZQ11" s="7"/>
      <c r="FZR11" s="7"/>
      <c r="FZS11" s="7"/>
      <c r="FZT11" s="7"/>
      <c r="FZU11" s="7"/>
      <c r="FZV11" s="7"/>
      <c r="FZW11" s="7"/>
      <c r="FZX11" s="7"/>
      <c r="FZY11" s="7"/>
      <c r="FZZ11" s="7"/>
      <c r="GAA11" s="7"/>
      <c r="GAB11" s="7"/>
      <c r="GAC11" s="7"/>
      <c r="GAD11" s="7"/>
      <c r="GAE11" s="7"/>
      <c r="GAF11" s="7"/>
      <c r="GAG11" s="7"/>
      <c r="GAH11" s="7"/>
      <c r="GAI11" s="7"/>
      <c r="GAJ11" s="7"/>
      <c r="GAK11" s="7"/>
      <c r="GAL11" s="7"/>
      <c r="GAM11" s="7"/>
      <c r="GAN11" s="7"/>
      <c r="GAO11" s="7"/>
      <c r="GAP11" s="7"/>
      <c r="GAQ11" s="7"/>
      <c r="GAR11" s="7"/>
      <c r="GAS11" s="7"/>
      <c r="GAT11" s="7"/>
      <c r="GAU11" s="7"/>
      <c r="GAV11" s="7"/>
      <c r="GAW11" s="7"/>
      <c r="GAX11" s="7"/>
      <c r="GAY11" s="7"/>
      <c r="GAZ11" s="7"/>
      <c r="GBA11" s="7"/>
      <c r="GBB11" s="7"/>
      <c r="GBC11" s="7"/>
      <c r="GBD11" s="7"/>
      <c r="GBE11" s="7"/>
      <c r="GBF11" s="7"/>
      <c r="GBG11" s="7"/>
      <c r="GBH11" s="7"/>
      <c r="GBI11" s="7"/>
      <c r="GBJ11" s="7"/>
      <c r="GBK11" s="7"/>
      <c r="GBL11" s="7"/>
      <c r="GBM11" s="7"/>
      <c r="GBN11" s="7"/>
      <c r="GBO11" s="7"/>
      <c r="GBP11" s="7"/>
      <c r="GBQ11" s="7"/>
      <c r="GBR11" s="7"/>
      <c r="GBS11" s="7"/>
      <c r="GBT11" s="7"/>
      <c r="GBU11" s="7"/>
      <c r="GBV11" s="7"/>
      <c r="GBW11" s="7"/>
      <c r="GBX11" s="7"/>
      <c r="GBY11" s="7"/>
      <c r="GBZ11" s="7"/>
      <c r="GCA11" s="7"/>
      <c r="GCB11" s="7"/>
      <c r="GCC11" s="7"/>
      <c r="GCD11" s="7"/>
      <c r="GCE11" s="7"/>
      <c r="GCF11" s="7"/>
      <c r="GCG11" s="7"/>
      <c r="GCH11" s="7"/>
      <c r="GCI11" s="7"/>
      <c r="GCJ11" s="7"/>
      <c r="GCK11" s="7"/>
      <c r="GCL11" s="7"/>
      <c r="GCM11" s="7"/>
      <c r="GCN11" s="7"/>
      <c r="GCO11" s="7"/>
      <c r="GCP11" s="7"/>
      <c r="GCQ11" s="7"/>
      <c r="GCR11" s="7"/>
      <c r="GCS11" s="7"/>
      <c r="GCT11" s="7"/>
      <c r="GCU11" s="7"/>
      <c r="GCV11" s="7"/>
      <c r="GCW11" s="7"/>
      <c r="GCX11" s="7"/>
      <c r="GCY11" s="7"/>
      <c r="GCZ11" s="7"/>
      <c r="GDA11" s="7"/>
      <c r="GDB11" s="7"/>
      <c r="GDC11" s="7"/>
      <c r="GDD11" s="7"/>
      <c r="GDE11" s="7"/>
      <c r="GDF11" s="7"/>
      <c r="GDG11" s="7"/>
      <c r="GDH11" s="7"/>
      <c r="GDI11" s="7"/>
      <c r="GDJ11" s="7"/>
      <c r="GDK11" s="7"/>
      <c r="GDL11" s="7"/>
      <c r="GDM11" s="7"/>
      <c r="GDN11" s="7"/>
      <c r="GDO11" s="7"/>
      <c r="GDP11" s="7"/>
      <c r="GDQ11" s="7"/>
      <c r="GDR11" s="7"/>
      <c r="GDS11" s="7"/>
      <c r="GDT11" s="7"/>
      <c r="GDU11" s="7"/>
      <c r="GDV11" s="7"/>
      <c r="GDW11" s="7"/>
      <c r="GDX11" s="7"/>
      <c r="GDY11" s="7"/>
      <c r="GDZ11" s="7"/>
      <c r="GEA11" s="7"/>
      <c r="GEB11" s="7"/>
      <c r="GEC11" s="7"/>
      <c r="GED11" s="7"/>
      <c r="GEE11" s="7"/>
      <c r="GEF11" s="7"/>
      <c r="GEG11" s="7"/>
      <c r="GEH11" s="7"/>
      <c r="GEI11" s="7"/>
      <c r="GEJ11" s="7"/>
      <c r="GEK11" s="7"/>
      <c r="GEL11" s="7"/>
      <c r="GEM11" s="7"/>
      <c r="GEN11" s="7"/>
      <c r="GEO11" s="7"/>
      <c r="GEP11" s="7"/>
      <c r="GEQ11" s="7"/>
      <c r="GER11" s="7"/>
      <c r="GES11" s="7"/>
      <c r="GET11" s="7"/>
      <c r="GEU11" s="7"/>
      <c r="GEV11" s="7"/>
      <c r="GEW11" s="7"/>
      <c r="GEX11" s="7"/>
      <c r="GEY11" s="7"/>
      <c r="GEZ11" s="7"/>
      <c r="GFA11" s="7"/>
      <c r="GFB11" s="7"/>
      <c r="GFC11" s="7"/>
      <c r="GFD11" s="7"/>
      <c r="GFE11" s="7"/>
      <c r="GFF11" s="7"/>
      <c r="GFG11" s="7"/>
      <c r="GFH11" s="7"/>
      <c r="GFI11" s="7"/>
      <c r="GFJ11" s="7"/>
      <c r="GFK11" s="7"/>
      <c r="GFL11" s="7"/>
      <c r="GFM11" s="7"/>
      <c r="GFN11" s="7"/>
      <c r="GFO11" s="7"/>
      <c r="GFP11" s="7"/>
      <c r="GFQ11" s="7"/>
      <c r="GFR11" s="7"/>
      <c r="GFS11" s="7"/>
      <c r="GFT11" s="7"/>
      <c r="GFU11" s="7"/>
      <c r="GFV11" s="7"/>
      <c r="GFW11" s="7"/>
      <c r="GFX11" s="7"/>
      <c r="GFY11" s="7"/>
      <c r="GFZ11" s="7"/>
      <c r="GGA11" s="7"/>
      <c r="GGB11" s="7"/>
      <c r="GGC11" s="7"/>
      <c r="GGD11" s="7"/>
      <c r="GGE11" s="7"/>
      <c r="GGF11" s="7"/>
      <c r="GGG11" s="7"/>
      <c r="GGH11" s="7"/>
      <c r="GGI11" s="7"/>
      <c r="GGJ11" s="7"/>
      <c r="GGK11" s="7"/>
      <c r="GGL11" s="7"/>
      <c r="GGM11" s="7"/>
      <c r="GGN11" s="7"/>
      <c r="GGO11" s="7"/>
      <c r="GGP11" s="7"/>
      <c r="GGQ11" s="7"/>
      <c r="GGR11" s="7"/>
      <c r="GGS11" s="7"/>
      <c r="GGT11" s="7"/>
      <c r="GGU11" s="7"/>
      <c r="GGV11" s="7"/>
      <c r="GGW11" s="7"/>
      <c r="GGX11" s="7"/>
      <c r="GGY11" s="7"/>
      <c r="GGZ11" s="7"/>
      <c r="GHA11" s="7"/>
      <c r="GHB11" s="7"/>
      <c r="GHC11" s="7"/>
      <c r="GHD11" s="7"/>
      <c r="GHE11" s="7"/>
      <c r="GHF11" s="7"/>
      <c r="GHG11" s="7"/>
      <c r="GHH11" s="7"/>
      <c r="GHI11" s="7"/>
      <c r="GHJ11" s="7"/>
      <c r="GHK11" s="7"/>
      <c r="GHL11" s="7"/>
      <c r="GHM11" s="7"/>
      <c r="GHN11" s="7"/>
      <c r="GHO11" s="7"/>
      <c r="GHP11" s="7"/>
      <c r="GHQ11" s="7"/>
      <c r="GHR11" s="7"/>
      <c r="GHS11" s="7"/>
      <c r="GHT11" s="7"/>
      <c r="GHU11" s="7"/>
      <c r="GHV11" s="7"/>
      <c r="GHW11" s="7"/>
      <c r="GHX11" s="7"/>
      <c r="GHY11" s="7"/>
      <c r="GHZ11" s="7"/>
      <c r="GIA11" s="7"/>
      <c r="GIB11" s="7"/>
      <c r="GIC11" s="7"/>
      <c r="GID11" s="7"/>
      <c r="GIE11" s="7"/>
      <c r="GIF11" s="7"/>
      <c r="GIG11" s="7"/>
      <c r="GIH11" s="7"/>
      <c r="GII11" s="7"/>
      <c r="GIJ11" s="7"/>
      <c r="GIK11" s="7"/>
      <c r="GIL11" s="7"/>
      <c r="GIM11" s="7"/>
      <c r="GIN11" s="7"/>
      <c r="GIO11" s="7"/>
      <c r="GIP11" s="7"/>
      <c r="GIQ11" s="7"/>
      <c r="GIR11" s="7"/>
      <c r="GIS11" s="7"/>
      <c r="GIT11" s="7"/>
      <c r="GIU11" s="7"/>
      <c r="GIV11" s="7"/>
      <c r="GIW11" s="7"/>
      <c r="GIX11" s="7"/>
      <c r="GIY11" s="7"/>
      <c r="GIZ11" s="7"/>
      <c r="GJA11" s="7"/>
      <c r="GJB11" s="7"/>
      <c r="GJC11" s="7"/>
      <c r="GJD11" s="7"/>
      <c r="GJE11" s="7"/>
      <c r="GJF11" s="7"/>
      <c r="GJG11" s="7"/>
      <c r="GJH11" s="7"/>
      <c r="GJI11" s="7"/>
      <c r="GJJ11" s="7"/>
      <c r="GJK11" s="7"/>
      <c r="GJL11" s="7"/>
      <c r="GJM11" s="7"/>
      <c r="GJN11" s="7"/>
      <c r="GJO11" s="7"/>
      <c r="GJP11" s="7"/>
      <c r="GJQ11" s="7"/>
      <c r="GJR11" s="7"/>
      <c r="GJS11" s="7"/>
      <c r="GJT11" s="7"/>
      <c r="GJU11" s="7"/>
      <c r="GJV11" s="7"/>
      <c r="GJW11" s="7"/>
      <c r="GJX11" s="7"/>
      <c r="GJY11" s="7"/>
      <c r="GJZ11" s="7"/>
      <c r="GKA11" s="7"/>
      <c r="GKB11" s="7"/>
      <c r="GKC11" s="7"/>
      <c r="GKD11" s="7"/>
      <c r="GKE11" s="7"/>
      <c r="GKF11" s="7"/>
      <c r="GKG11" s="7"/>
      <c r="GKH11" s="7"/>
      <c r="GKI11" s="7"/>
      <c r="GKJ11" s="7"/>
      <c r="GKK11" s="7"/>
      <c r="GKL11" s="7"/>
      <c r="GKM11" s="7"/>
      <c r="GKN11" s="7"/>
      <c r="GKO11" s="7"/>
      <c r="GKP11" s="7"/>
      <c r="GKQ11" s="7"/>
      <c r="GKR11" s="7"/>
      <c r="GKS11" s="7"/>
      <c r="GKT11" s="7"/>
      <c r="GKU11" s="7"/>
      <c r="GKV11" s="7"/>
      <c r="GKW11" s="7"/>
      <c r="GKX11" s="7"/>
      <c r="GKY11" s="7"/>
      <c r="GKZ11" s="7"/>
      <c r="GLA11" s="7"/>
      <c r="GLB11" s="7"/>
      <c r="GLC11" s="7"/>
      <c r="GLD11" s="7"/>
      <c r="GLE11" s="7"/>
      <c r="GLF11" s="7"/>
      <c r="GLG11" s="7"/>
      <c r="GLH11" s="7"/>
      <c r="GLI11" s="7"/>
      <c r="GLJ11" s="7"/>
      <c r="GLK11" s="7"/>
      <c r="GLL11" s="7"/>
      <c r="GLM11" s="7"/>
      <c r="GLN11" s="7"/>
      <c r="GLO11" s="7"/>
      <c r="GLP11" s="7"/>
      <c r="GLQ11" s="7"/>
      <c r="GLR11" s="7"/>
      <c r="GLS11" s="7"/>
      <c r="GLT11" s="7"/>
      <c r="GLU11" s="7"/>
      <c r="GLV11" s="7"/>
      <c r="GLW11" s="7"/>
      <c r="GLX11" s="7"/>
      <c r="GLY11" s="7"/>
      <c r="GLZ11" s="7"/>
      <c r="GMA11" s="7"/>
      <c r="GMB11" s="7"/>
      <c r="GMC11" s="7"/>
      <c r="GMD11" s="7"/>
      <c r="GME11" s="7"/>
      <c r="GMF11" s="7"/>
      <c r="GMG11" s="7"/>
      <c r="GMH11" s="7"/>
      <c r="GMI11" s="7"/>
      <c r="GMJ11" s="7"/>
      <c r="GMK11" s="7"/>
      <c r="GML11" s="7"/>
      <c r="GMM11" s="7"/>
      <c r="GMN11" s="7"/>
      <c r="GMO11" s="7"/>
      <c r="GMP11" s="7"/>
      <c r="GMQ11" s="7"/>
      <c r="GMR11" s="7"/>
      <c r="GMS11" s="7"/>
      <c r="GMT11" s="7"/>
      <c r="GMU11" s="7"/>
      <c r="GMV11" s="7"/>
      <c r="GMW11" s="7"/>
      <c r="GMX11" s="7"/>
      <c r="GMY11" s="7"/>
      <c r="GMZ11" s="7"/>
      <c r="GNA11" s="7"/>
      <c r="GNB11" s="7"/>
      <c r="GNC11" s="7"/>
      <c r="GND11" s="7"/>
      <c r="GNE11" s="7"/>
      <c r="GNF11" s="7"/>
      <c r="GNG11" s="7"/>
      <c r="GNH11" s="7"/>
      <c r="GNI11" s="7"/>
      <c r="GNJ11" s="7"/>
      <c r="GNK11" s="7"/>
      <c r="GNL11" s="7"/>
      <c r="GNM11" s="7"/>
      <c r="GNN11" s="7"/>
      <c r="GNO11" s="7"/>
      <c r="GNP11" s="7"/>
      <c r="GNQ11" s="7"/>
      <c r="GNR11" s="7"/>
      <c r="GNS11" s="7"/>
      <c r="GNT11" s="7"/>
      <c r="GNU11" s="7"/>
      <c r="GNV11" s="7"/>
      <c r="GNW11" s="7"/>
      <c r="GNX11" s="7"/>
      <c r="GNY11" s="7"/>
      <c r="GNZ11" s="7"/>
      <c r="GOA11" s="7"/>
      <c r="GOB11" s="7"/>
      <c r="GOC11" s="7"/>
      <c r="GOD11" s="7"/>
      <c r="GOE11" s="7"/>
      <c r="GOF11" s="7"/>
      <c r="GOG11" s="7"/>
      <c r="GOH11" s="7"/>
      <c r="GOI11" s="7"/>
      <c r="GOJ11" s="7"/>
      <c r="GOK11" s="7"/>
      <c r="GOL11" s="7"/>
      <c r="GOM11" s="7"/>
      <c r="GON11" s="7"/>
      <c r="GOO11" s="7"/>
      <c r="GOP11" s="7"/>
      <c r="GOQ11" s="7"/>
      <c r="GOR11" s="7"/>
      <c r="GOS11" s="7"/>
      <c r="GOT11" s="7"/>
      <c r="GOU11" s="7"/>
      <c r="GOV11" s="7"/>
      <c r="GOW11" s="7"/>
      <c r="GOX11" s="7"/>
      <c r="GOY11" s="7"/>
      <c r="GOZ11" s="7"/>
      <c r="GPA11" s="7"/>
      <c r="GPB11" s="7"/>
      <c r="GPC11" s="7"/>
      <c r="GPD11" s="7"/>
      <c r="GPE11" s="7"/>
      <c r="GPF11" s="7"/>
      <c r="GPG11" s="7"/>
      <c r="GPH11" s="7"/>
      <c r="GPI11" s="7"/>
      <c r="GPJ11" s="7"/>
      <c r="GPK11" s="7"/>
      <c r="GPL11" s="7"/>
      <c r="GPM11" s="7"/>
      <c r="GPN11" s="7"/>
      <c r="GPO11" s="7"/>
      <c r="GPP11" s="7"/>
      <c r="GPQ11" s="7"/>
      <c r="GPR11" s="7"/>
      <c r="GPS11" s="7"/>
      <c r="GPT11" s="7"/>
      <c r="GPU11" s="7"/>
      <c r="GPV11" s="7"/>
      <c r="GPW11" s="7"/>
      <c r="GPX11" s="7"/>
      <c r="GPY11" s="7"/>
      <c r="GPZ11" s="7"/>
      <c r="GQA11" s="7"/>
      <c r="GQB11" s="7"/>
      <c r="GQC11" s="7"/>
      <c r="GQD11" s="7"/>
      <c r="GQE11" s="7"/>
      <c r="GQF11" s="7"/>
      <c r="GQG11" s="7"/>
      <c r="GQH11" s="7"/>
      <c r="GQI11" s="7"/>
      <c r="GQJ11" s="7"/>
      <c r="GQK11" s="7"/>
      <c r="GQL11" s="7"/>
      <c r="GQM11" s="7"/>
      <c r="GQN11" s="7"/>
      <c r="GQO11" s="7"/>
      <c r="GQP11" s="7"/>
      <c r="GQQ11" s="7"/>
      <c r="GQR11" s="7"/>
      <c r="GQS11" s="7"/>
      <c r="GQT11" s="7"/>
      <c r="GQU11" s="7"/>
      <c r="GQV11" s="7"/>
      <c r="GQW11" s="7"/>
      <c r="GQX11" s="7"/>
      <c r="GQY11" s="7"/>
      <c r="GQZ11" s="7"/>
      <c r="GRA11" s="7"/>
      <c r="GRB11" s="7"/>
      <c r="GRC11" s="7"/>
      <c r="GRD11" s="7"/>
      <c r="GRE11" s="7"/>
      <c r="GRF11" s="7"/>
      <c r="GRG11" s="7"/>
      <c r="GRH11" s="7"/>
      <c r="GRI11" s="7"/>
      <c r="GRJ11" s="7"/>
      <c r="GRK11" s="7"/>
      <c r="GRL11" s="7"/>
      <c r="GRM11" s="7"/>
      <c r="GRN11" s="7"/>
      <c r="GRO11" s="7"/>
      <c r="GRP11" s="7"/>
      <c r="GRQ11" s="7"/>
      <c r="GRR11" s="7"/>
      <c r="GRS11" s="7"/>
      <c r="GRT11" s="7"/>
      <c r="GRU11" s="7"/>
      <c r="GRV11" s="7"/>
      <c r="GRW11" s="7"/>
      <c r="GRX11" s="7"/>
      <c r="GRY11" s="7"/>
      <c r="GRZ11" s="7"/>
      <c r="GSA11" s="7"/>
      <c r="GSB11" s="7"/>
      <c r="GSC11" s="7"/>
      <c r="GSD11" s="7"/>
      <c r="GSE11" s="7"/>
      <c r="GSF11" s="7"/>
      <c r="GSG11" s="7"/>
      <c r="GSH11" s="7"/>
      <c r="GSI11" s="7"/>
      <c r="GSJ11" s="7"/>
      <c r="GSK11" s="7"/>
      <c r="GSL11" s="7"/>
      <c r="GSM11" s="7"/>
      <c r="GSN11" s="7"/>
      <c r="GSO11" s="7"/>
      <c r="GSP11" s="7"/>
      <c r="GSQ11" s="7"/>
      <c r="GSR11" s="7"/>
      <c r="GSS11" s="7"/>
      <c r="GST11" s="7"/>
      <c r="GSU11" s="7"/>
      <c r="GSV11" s="7"/>
      <c r="GSW11" s="7"/>
      <c r="GSX11" s="7"/>
      <c r="GSY11" s="7"/>
      <c r="GSZ11" s="7"/>
      <c r="GTA11" s="7"/>
      <c r="GTB11" s="7"/>
      <c r="GTC11" s="7"/>
      <c r="GTD11" s="7"/>
      <c r="GTE11" s="7"/>
      <c r="GTF11" s="7"/>
      <c r="GTG11" s="7"/>
      <c r="GTH11" s="7"/>
      <c r="GTI11" s="7"/>
      <c r="GTJ11" s="7"/>
      <c r="GTK11" s="7"/>
      <c r="GTL11" s="7"/>
      <c r="GTM11" s="7"/>
      <c r="GTN11" s="7"/>
      <c r="GTO11" s="7"/>
      <c r="GTP11" s="7"/>
      <c r="GTQ11" s="7"/>
      <c r="GTR11" s="7"/>
      <c r="GTS11" s="7"/>
      <c r="GTT11" s="7"/>
      <c r="GTU11" s="7"/>
      <c r="GTV11" s="7"/>
      <c r="GTW11" s="7"/>
      <c r="GTX11" s="7"/>
      <c r="GTY11" s="7"/>
      <c r="GTZ11" s="7"/>
      <c r="GUA11" s="7"/>
      <c r="GUB11" s="7"/>
      <c r="GUC11" s="7"/>
      <c r="GUD11" s="7"/>
      <c r="GUE11" s="7"/>
      <c r="GUF11" s="7"/>
      <c r="GUG11" s="7"/>
      <c r="GUH11" s="7"/>
      <c r="GUI11" s="7"/>
      <c r="GUJ11" s="7"/>
      <c r="GUK11" s="7"/>
      <c r="GUL11" s="7"/>
      <c r="GUM11" s="7"/>
      <c r="GUN11" s="7"/>
      <c r="GUO11" s="7"/>
      <c r="GUP11" s="7"/>
      <c r="GUQ11" s="7"/>
      <c r="GUR11" s="7"/>
      <c r="GUS11" s="7"/>
      <c r="GUT11" s="7"/>
      <c r="GUU11" s="7"/>
      <c r="GUV11" s="7"/>
      <c r="GUW11" s="7"/>
      <c r="GUX11" s="7"/>
      <c r="GUY11" s="7"/>
      <c r="GUZ11" s="7"/>
      <c r="GVA11" s="7"/>
      <c r="GVB11" s="7"/>
      <c r="GVC11" s="7"/>
      <c r="GVD11" s="7"/>
      <c r="GVE11" s="7"/>
      <c r="GVF11" s="7"/>
      <c r="GVG11" s="7"/>
      <c r="GVH11" s="7"/>
      <c r="GVI11" s="7"/>
      <c r="GVJ11" s="7"/>
      <c r="GVK11" s="7"/>
      <c r="GVL11" s="7"/>
      <c r="GVM11" s="7"/>
      <c r="GVN11" s="7"/>
      <c r="GVO11" s="7"/>
      <c r="GVP11" s="7"/>
      <c r="GVQ11" s="7"/>
      <c r="GVR11" s="7"/>
      <c r="GVS11" s="7"/>
      <c r="GVT11" s="7"/>
      <c r="GVU11" s="7"/>
      <c r="GVV11" s="7"/>
      <c r="GVW11" s="7"/>
      <c r="GVX11" s="7"/>
      <c r="GVY11" s="7"/>
      <c r="GVZ11" s="7"/>
      <c r="GWA11" s="7"/>
      <c r="GWB11" s="7"/>
      <c r="GWC11" s="7"/>
      <c r="GWD11" s="7"/>
      <c r="GWE11" s="7"/>
      <c r="GWF11" s="7"/>
      <c r="GWG11" s="7"/>
      <c r="GWH11" s="7"/>
      <c r="GWI11" s="7"/>
      <c r="GWJ11" s="7"/>
      <c r="GWK11" s="7"/>
      <c r="GWL11" s="7"/>
      <c r="GWM11" s="7"/>
      <c r="GWN11" s="7"/>
      <c r="GWO11" s="7"/>
      <c r="GWP11" s="7"/>
      <c r="GWQ11" s="7"/>
      <c r="GWR11" s="7"/>
      <c r="GWS11" s="7"/>
      <c r="GWT11" s="7"/>
      <c r="GWU11" s="7"/>
      <c r="GWV11" s="7"/>
      <c r="GWW11" s="7"/>
      <c r="GWX11" s="7"/>
      <c r="GWY11" s="7"/>
      <c r="GWZ11" s="7"/>
      <c r="GXA11" s="7"/>
      <c r="GXB11" s="7"/>
      <c r="GXC11" s="7"/>
      <c r="GXD11" s="7"/>
      <c r="GXE11" s="7"/>
      <c r="GXF11" s="7"/>
      <c r="GXG11" s="7"/>
      <c r="GXH11" s="7"/>
      <c r="GXI11" s="7"/>
      <c r="GXJ11" s="7"/>
      <c r="GXK11" s="7"/>
      <c r="GXL11" s="7"/>
      <c r="GXM11" s="7"/>
      <c r="GXN11" s="7"/>
      <c r="GXO11" s="7"/>
      <c r="GXP11" s="7"/>
      <c r="GXQ11" s="7"/>
      <c r="GXR11" s="7"/>
      <c r="GXS11" s="7"/>
      <c r="GXT11" s="7"/>
      <c r="GXU11" s="7"/>
      <c r="GXV11" s="7"/>
      <c r="GXW11" s="7"/>
      <c r="GXX11" s="7"/>
      <c r="GXY11" s="7"/>
      <c r="GXZ11" s="7"/>
      <c r="GYA11" s="7"/>
      <c r="GYB11" s="7"/>
      <c r="GYC11" s="7"/>
      <c r="GYD11" s="7"/>
      <c r="GYE11" s="7"/>
      <c r="GYF11" s="7"/>
      <c r="GYG11" s="7"/>
      <c r="GYH11" s="7"/>
      <c r="GYI11" s="7"/>
      <c r="GYJ11" s="7"/>
      <c r="GYK11" s="7"/>
      <c r="GYL11" s="7"/>
      <c r="GYM11" s="7"/>
      <c r="GYN11" s="7"/>
      <c r="GYO11" s="7"/>
      <c r="GYP11" s="7"/>
      <c r="GYQ11" s="7"/>
      <c r="GYR11" s="7"/>
      <c r="GYS11" s="7"/>
      <c r="GYT11" s="7"/>
      <c r="GYU11" s="7"/>
      <c r="GYV11" s="7"/>
      <c r="GYW11" s="7"/>
      <c r="GYX11" s="7"/>
      <c r="GYY11" s="7"/>
      <c r="GYZ11" s="7"/>
      <c r="GZA11" s="7"/>
      <c r="GZB11" s="7"/>
      <c r="GZC11" s="7"/>
      <c r="GZD11" s="7"/>
      <c r="GZE11" s="7"/>
      <c r="GZF11" s="7"/>
      <c r="GZG11" s="7"/>
      <c r="GZH11" s="7"/>
      <c r="GZI11" s="7"/>
      <c r="GZJ11" s="7"/>
      <c r="GZK11" s="7"/>
      <c r="GZL11" s="7"/>
      <c r="GZM11" s="7"/>
      <c r="GZN11" s="7"/>
      <c r="GZO11" s="7"/>
      <c r="GZP11" s="7"/>
      <c r="GZQ11" s="7"/>
      <c r="GZR11" s="7"/>
      <c r="GZS11" s="7"/>
      <c r="GZT11" s="7"/>
      <c r="GZU11" s="7"/>
      <c r="GZV11" s="7"/>
      <c r="GZW11" s="7"/>
      <c r="GZX11" s="7"/>
      <c r="GZY11" s="7"/>
      <c r="GZZ11" s="7"/>
      <c r="HAA11" s="7"/>
      <c r="HAB11" s="7"/>
      <c r="HAC11" s="7"/>
      <c r="HAD11" s="7"/>
      <c r="HAE11" s="7"/>
      <c r="HAF11" s="7"/>
      <c r="HAG11" s="7"/>
      <c r="HAH11" s="7"/>
      <c r="HAI11" s="7"/>
      <c r="HAJ11" s="7"/>
      <c r="HAK11" s="7"/>
      <c r="HAL11" s="7"/>
      <c r="HAM11" s="7"/>
      <c r="HAN11" s="7"/>
      <c r="HAO11" s="7"/>
      <c r="HAP11" s="7"/>
      <c r="HAQ11" s="7"/>
      <c r="HAR11" s="7"/>
      <c r="HAS11" s="7"/>
      <c r="HAT11" s="7"/>
      <c r="HAU11" s="7"/>
      <c r="HAV11" s="7"/>
      <c r="HAW11" s="7"/>
      <c r="HAX11" s="7"/>
      <c r="HAY11" s="7"/>
      <c r="HAZ11" s="7"/>
      <c r="HBA11" s="7"/>
      <c r="HBB11" s="7"/>
      <c r="HBC11" s="7"/>
      <c r="HBD11" s="7"/>
      <c r="HBE11" s="7"/>
      <c r="HBF11" s="7"/>
      <c r="HBG11" s="7"/>
      <c r="HBH11" s="7"/>
      <c r="HBI11" s="7"/>
      <c r="HBJ11" s="7"/>
      <c r="HBK11" s="7"/>
      <c r="HBL11" s="7"/>
      <c r="HBM11" s="7"/>
      <c r="HBN11" s="7"/>
      <c r="HBO11" s="7"/>
      <c r="HBP11" s="7"/>
      <c r="HBQ11" s="7"/>
      <c r="HBR11" s="7"/>
      <c r="HBS11" s="7"/>
      <c r="HBT11" s="7"/>
      <c r="HBU11" s="7"/>
      <c r="HBV11" s="7"/>
      <c r="HBW11" s="7"/>
      <c r="HBX11" s="7"/>
      <c r="HBY11" s="7"/>
      <c r="HBZ11" s="7"/>
      <c r="HCA11" s="7"/>
      <c r="HCB11" s="7"/>
      <c r="HCC11" s="7"/>
      <c r="HCD11" s="7"/>
      <c r="HCE11" s="7"/>
      <c r="HCF11" s="7"/>
      <c r="HCG11" s="7"/>
      <c r="HCH11" s="7"/>
      <c r="HCI11" s="7"/>
      <c r="HCJ11" s="7"/>
      <c r="HCK11" s="7"/>
      <c r="HCL11" s="7"/>
      <c r="HCM11" s="7"/>
      <c r="HCN11" s="7"/>
      <c r="HCO11" s="7"/>
      <c r="HCP11" s="7"/>
      <c r="HCQ11" s="7"/>
      <c r="HCR11" s="7"/>
      <c r="HCS11" s="7"/>
      <c r="HCT11" s="7"/>
      <c r="HCU11" s="7"/>
      <c r="HCV11" s="7"/>
      <c r="HCW11" s="7"/>
      <c r="HCX11" s="7"/>
      <c r="HCY11" s="7"/>
      <c r="HCZ11" s="7"/>
      <c r="HDA11" s="7"/>
      <c r="HDB11" s="7"/>
      <c r="HDC11" s="7"/>
      <c r="HDD11" s="7"/>
      <c r="HDE11" s="7"/>
      <c r="HDF11" s="7"/>
      <c r="HDG11" s="7"/>
      <c r="HDH11" s="7"/>
      <c r="HDI11" s="7"/>
      <c r="HDJ11" s="7"/>
      <c r="HDK11" s="7"/>
      <c r="HDL11" s="7"/>
      <c r="HDM11" s="7"/>
      <c r="HDN11" s="7"/>
      <c r="HDO11" s="7"/>
      <c r="HDP11" s="7"/>
      <c r="HDQ11" s="7"/>
      <c r="HDR11" s="7"/>
      <c r="HDS11" s="7"/>
      <c r="HDT11" s="7"/>
      <c r="HDU11" s="7"/>
      <c r="HDV11" s="7"/>
      <c r="HDW11" s="7"/>
      <c r="HDX11" s="7"/>
      <c r="HDY11" s="7"/>
      <c r="HDZ11" s="7"/>
      <c r="HEA11" s="7"/>
      <c r="HEB11" s="7"/>
      <c r="HEC11" s="7"/>
      <c r="HED11" s="7"/>
      <c r="HEE11" s="7"/>
      <c r="HEF11" s="7"/>
      <c r="HEG11" s="7"/>
      <c r="HEH11" s="7"/>
      <c r="HEI11" s="7"/>
      <c r="HEJ11" s="7"/>
      <c r="HEK11" s="7"/>
      <c r="HEL11" s="7"/>
      <c r="HEM11" s="7"/>
      <c r="HEN11" s="7"/>
      <c r="HEO11" s="7"/>
      <c r="HEP11" s="7"/>
      <c r="HEQ11" s="7"/>
      <c r="HER11" s="7"/>
      <c r="HES11" s="7"/>
      <c r="HET11" s="7"/>
      <c r="HEU11" s="7"/>
      <c r="HEV11" s="7"/>
      <c r="HEW11" s="7"/>
      <c r="HEX11" s="7"/>
      <c r="HEY11" s="7"/>
      <c r="HEZ11" s="7"/>
      <c r="HFA11" s="7"/>
      <c r="HFB11" s="7"/>
      <c r="HFC11" s="7"/>
      <c r="HFD11" s="7"/>
      <c r="HFE11" s="7"/>
      <c r="HFF11" s="7"/>
      <c r="HFG11" s="7"/>
      <c r="HFH11" s="7"/>
      <c r="HFI11" s="7"/>
      <c r="HFJ11" s="7"/>
      <c r="HFK11" s="7"/>
      <c r="HFL11" s="7"/>
      <c r="HFM11" s="7"/>
      <c r="HFN11" s="7"/>
      <c r="HFO11" s="7"/>
      <c r="HFP11" s="7"/>
      <c r="HFQ11" s="7"/>
      <c r="HFR11" s="7"/>
      <c r="HFS11" s="7"/>
      <c r="HFT11" s="7"/>
      <c r="HFU11" s="7"/>
      <c r="HFV11" s="7"/>
      <c r="HFW11" s="7"/>
      <c r="HFX11" s="7"/>
      <c r="HFY11" s="7"/>
      <c r="HFZ11" s="7"/>
      <c r="HGA11" s="7"/>
      <c r="HGB11" s="7"/>
      <c r="HGC11" s="7"/>
      <c r="HGD11" s="7"/>
      <c r="HGE11" s="7"/>
      <c r="HGF11" s="7"/>
      <c r="HGG11" s="7"/>
      <c r="HGH11" s="7"/>
      <c r="HGI11" s="7"/>
      <c r="HGJ11" s="7"/>
      <c r="HGK11" s="7"/>
      <c r="HGL11" s="7"/>
      <c r="HGM11" s="7"/>
      <c r="HGN11" s="7"/>
      <c r="HGO11" s="7"/>
      <c r="HGP11" s="7"/>
      <c r="HGQ11" s="7"/>
      <c r="HGR11" s="7"/>
      <c r="HGS11" s="7"/>
      <c r="HGT11" s="7"/>
      <c r="HGU11" s="7"/>
      <c r="HGV11" s="7"/>
      <c r="HGW11" s="7"/>
      <c r="HGX11" s="7"/>
      <c r="HGY11" s="7"/>
      <c r="HGZ11" s="7"/>
      <c r="HHA11" s="7"/>
      <c r="HHB11" s="7"/>
      <c r="HHC11" s="7"/>
      <c r="HHD11" s="7"/>
      <c r="HHE11" s="7"/>
      <c r="HHF11" s="7"/>
      <c r="HHG11" s="7"/>
      <c r="HHH11" s="7"/>
      <c r="HHI11" s="7"/>
      <c r="HHJ11" s="7"/>
      <c r="HHK11" s="7"/>
      <c r="HHL11" s="7"/>
      <c r="HHM11" s="7"/>
      <c r="HHN11" s="7"/>
      <c r="HHO11" s="7"/>
      <c r="HHP11" s="7"/>
      <c r="HHQ11" s="7"/>
      <c r="HHR11" s="7"/>
      <c r="HHS11" s="7"/>
      <c r="HHT11" s="7"/>
      <c r="HHU11" s="7"/>
      <c r="HHV11" s="7"/>
      <c r="HHW11" s="7"/>
      <c r="HHX11" s="7"/>
      <c r="HHY11" s="7"/>
      <c r="HHZ11" s="7"/>
      <c r="HIA11" s="7"/>
      <c r="HIB11" s="7"/>
      <c r="HIC11" s="7"/>
      <c r="HID11" s="7"/>
      <c r="HIE11" s="7"/>
      <c r="HIF11" s="7"/>
      <c r="HIG11" s="7"/>
      <c r="HIH11" s="7"/>
      <c r="HII11" s="7"/>
      <c r="HIJ11" s="7"/>
      <c r="HIK11" s="7"/>
      <c r="HIL11" s="7"/>
      <c r="HIM11" s="7"/>
      <c r="HIN11" s="7"/>
      <c r="HIO11" s="7"/>
      <c r="HIP11" s="7"/>
      <c r="HIQ11" s="7"/>
      <c r="HIR11" s="7"/>
      <c r="HIS11" s="7"/>
      <c r="HIT11" s="7"/>
      <c r="HIU11" s="7"/>
      <c r="HIV11" s="7"/>
      <c r="HIW11" s="7"/>
      <c r="HIX11" s="7"/>
      <c r="HIY11" s="7"/>
      <c r="HIZ11" s="7"/>
      <c r="HJA11" s="7"/>
      <c r="HJB11" s="7"/>
      <c r="HJC11" s="7"/>
      <c r="HJD11" s="7"/>
      <c r="HJE11" s="7"/>
      <c r="HJF11" s="7"/>
      <c r="HJG11" s="7"/>
      <c r="HJH11" s="7"/>
      <c r="HJI11" s="7"/>
      <c r="HJJ11" s="7"/>
      <c r="HJK11" s="7"/>
      <c r="HJL11" s="7"/>
      <c r="HJM11" s="7"/>
      <c r="HJN11" s="7"/>
      <c r="HJO11" s="7"/>
      <c r="HJP11" s="7"/>
      <c r="HJQ11" s="7"/>
      <c r="HJR11" s="7"/>
      <c r="HJS11" s="7"/>
      <c r="HJT11" s="7"/>
      <c r="HJU11" s="7"/>
      <c r="HJV11" s="7"/>
      <c r="HJW11" s="7"/>
      <c r="HJX11" s="7"/>
      <c r="HJY11" s="7"/>
      <c r="HJZ11" s="7"/>
      <c r="HKA11" s="7"/>
      <c r="HKB11" s="7"/>
      <c r="HKC11" s="7"/>
      <c r="HKD11" s="7"/>
      <c r="HKE11" s="7"/>
      <c r="HKF11" s="7"/>
      <c r="HKG11" s="7"/>
      <c r="HKH11" s="7"/>
      <c r="HKI11" s="7"/>
      <c r="HKJ11" s="7"/>
      <c r="HKK11" s="7"/>
      <c r="HKL11" s="7"/>
      <c r="HKM11" s="7"/>
      <c r="HKN11" s="7"/>
      <c r="HKO11" s="7"/>
      <c r="HKP11" s="7"/>
      <c r="HKQ11" s="7"/>
      <c r="HKR11" s="7"/>
      <c r="HKS11" s="7"/>
      <c r="HKT11" s="7"/>
      <c r="HKU11" s="7"/>
      <c r="HKV11" s="7"/>
      <c r="HKW11" s="7"/>
      <c r="HKX11" s="7"/>
      <c r="HKY11" s="7"/>
      <c r="HKZ11" s="7"/>
      <c r="HLA11" s="7"/>
      <c r="HLB11" s="7"/>
      <c r="HLC11" s="7"/>
      <c r="HLD11" s="7"/>
      <c r="HLE11" s="7"/>
      <c r="HLF11" s="7"/>
      <c r="HLG11" s="7"/>
      <c r="HLH11" s="7"/>
      <c r="HLI11" s="7"/>
      <c r="HLJ11" s="7"/>
      <c r="HLK11" s="7"/>
      <c r="HLL11" s="7"/>
      <c r="HLM11" s="7"/>
      <c r="HLN11" s="7"/>
      <c r="HLO11" s="7"/>
      <c r="HLP11" s="7"/>
      <c r="HLQ11" s="7"/>
      <c r="HLR11" s="7"/>
      <c r="HLS11" s="7"/>
      <c r="HLT11" s="7"/>
      <c r="HLU11" s="7"/>
      <c r="HLV11" s="7"/>
      <c r="HLW11" s="7"/>
      <c r="HLX11" s="7"/>
      <c r="HLY11" s="7"/>
      <c r="HLZ11" s="7"/>
      <c r="HMA11" s="7"/>
      <c r="HMB11" s="7"/>
      <c r="HMC11" s="7"/>
      <c r="HMD11" s="7"/>
      <c r="HME11" s="7"/>
      <c r="HMF11" s="7"/>
      <c r="HMG11" s="7"/>
      <c r="HMH11" s="7"/>
      <c r="HMI11" s="7"/>
      <c r="HMJ11" s="7"/>
      <c r="HMK11" s="7"/>
      <c r="HML11" s="7"/>
      <c r="HMM11" s="7"/>
      <c r="HMN11" s="7"/>
      <c r="HMO11" s="7"/>
      <c r="HMP11" s="7"/>
      <c r="HMQ11" s="7"/>
      <c r="HMR11" s="7"/>
      <c r="HMS11" s="7"/>
      <c r="HMT11" s="7"/>
      <c r="HMU11" s="7"/>
      <c r="HMV11" s="7"/>
      <c r="HMW11" s="7"/>
      <c r="HMX11" s="7"/>
      <c r="HMY11" s="7"/>
      <c r="HMZ11" s="7"/>
      <c r="HNA11" s="7"/>
      <c r="HNB11" s="7"/>
      <c r="HNC11" s="7"/>
      <c r="HND11" s="7"/>
      <c r="HNE11" s="7"/>
      <c r="HNF11" s="7"/>
      <c r="HNG11" s="7"/>
      <c r="HNH11" s="7"/>
      <c r="HNI11" s="7"/>
      <c r="HNJ11" s="7"/>
      <c r="HNK11" s="7"/>
      <c r="HNL11" s="7"/>
      <c r="HNM11" s="7"/>
      <c r="HNN11" s="7"/>
      <c r="HNO11" s="7"/>
      <c r="HNP11" s="7"/>
      <c r="HNQ11" s="7"/>
      <c r="HNR11" s="7"/>
      <c r="HNS11" s="7"/>
      <c r="HNT11" s="7"/>
      <c r="HNU11" s="7"/>
      <c r="HNV11" s="7"/>
      <c r="HNW11" s="7"/>
      <c r="HNX11" s="7"/>
      <c r="HNY11" s="7"/>
      <c r="HNZ11" s="7"/>
      <c r="HOA11" s="7"/>
      <c r="HOB11" s="7"/>
      <c r="HOC11" s="7"/>
      <c r="HOD11" s="7"/>
      <c r="HOE11" s="7"/>
      <c r="HOF11" s="7"/>
      <c r="HOG11" s="7"/>
      <c r="HOH11" s="7"/>
      <c r="HOI11" s="7"/>
      <c r="HOJ11" s="7"/>
      <c r="HOK11" s="7"/>
      <c r="HOL11" s="7"/>
      <c r="HOM11" s="7"/>
      <c r="HON11" s="7"/>
      <c r="HOO11" s="7"/>
      <c r="HOP11" s="7"/>
      <c r="HOQ11" s="7"/>
      <c r="HOR11" s="7"/>
      <c r="HOS11" s="7"/>
      <c r="HOT11" s="7"/>
      <c r="HOU11" s="7"/>
      <c r="HOV11" s="7"/>
      <c r="HOW11" s="7"/>
      <c r="HOX11" s="7"/>
      <c r="HOY11" s="7"/>
      <c r="HOZ11" s="7"/>
      <c r="HPA11" s="7"/>
      <c r="HPB11" s="7"/>
      <c r="HPC11" s="7"/>
      <c r="HPD11" s="7"/>
      <c r="HPE11" s="7"/>
      <c r="HPF11" s="7"/>
      <c r="HPG11" s="7"/>
      <c r="HPH11" s="7"/>
      <c r="HPI11" s="7"/>
      <c r="HPJ11" s="7"/>
      <c r="HPK11" s="7"/>
      <c r="HPL11" s="7"/>
      <c r="HPM11" s="7"/>
      <c r="HPN11" s="7"/>
      <c r="HPO11" s="7"/>
      <c r="HPP11" s="7"/>
      <c r="HPQ11" s="7"/>
      <c r="HPR11" s="7"/>
      <c r="HPS11" s="7"/>
      <c r="HPT11" s="7"/>
      <c r="HPU11" s="7"/>
      <c r="HPV11" s="7"/>
      <c r="HPW11" s="7"/>
      <c r="HPX11" s="7"/>
      <c r="HPY11" s="7"/>
      <c r="HPZ11" s="7"/>
      <c r="HQA11" s="7"/>
      <c r="HQB11" s="7"/>
      <c r="HQC11" s="7"/>
      <c r="HQD11" s="7"/>
      <c r="HQE11" s="7"/>
      <c r="HQF11" s="7"/>
      <c r="HQG11" s="7"/>
      <c r="HQH11" s="7"/>
      <c r="HQI11" s="7"/>
      <c r="HQJ11" s="7"/>
      <c r="HQK11" s="7"/>
      <c r="HQL11" s="7"/>
      <c r="HQM11" s="7"/>
      <c r="HQN11" s="7"/>
      <c r="HQO11" s="7"/>
      <c r="HQP11" s="7"/>
      <c r="HQQ11" s="7"/>
      <c r="HQR11" s="7"/>
      <c r="HQS11" s="7"/>
      <c r="HQT11" s="7"/>
      <c r="HQU11" s="7"/>
      <c r="HQV11" s="7"/>
      <c r="HQW11" s="7"/>
      <c r="HQX11" s="7"/>
      <c r="HQY11" s="7"/>
      <c r="HQZ11" s="7"/>
      <c r="HRA11" s="7"/>
      <c r="HRB11" s="7"/>
      <c r="HRC11" s="7"/>
      <c r="HRD11" s="7"/>
      <c r="HRE11" s="7"/>
      <c r="HRF11" s="7"/>
      <c r="HRG11" s="7"/>
      <c r="HRH11" s="7"/>
      <c r="HRI11" s="7"/>
      <c r="HRJ11" s="7"/>
      <c r="HRK11" s="7"/>
      <c r="HRL11" s="7"/>
      <c r="HRM11" s="7"/>
      <c r="HRN11" s="7"/>
      <c r="HRO11" s="7"/>
      <c r="HRP11" s="7"/>
      <c r="HRQ11" s="7"/>
      <c r="HRR11" s="7"/>
      <c r="HRS11" s="7"/>
      <c r="HRT11" s="7"/>
      <c r="HRU11" s="7"/>
      <c r="HRV11" s="7"/>
      <c r="HRW11" s="7"/>
      <c r="HRX11" s="7"/>
      <c r="HRY11" s="7"/>
      <c r="HRZ11" s="7"/>
      <c r="HSA11" s="7"/>
      <c r="HSB11" s="7"/>
      <c r="HSC11" s="7"/>
      <c r="HSD11" s="7"/>
      <c r="HSE11" s="7"/>
      <c r="HSF11" s="7"/>
      <c r="HSG11" s="7"/>
      <c r="HSH11" s="7"/>
      <c r="HSI11" s="7"/>
      <c r="HSJ11" s="7"/>
      <c r="HSK11" s="7"/>
      <c r="HSL11" s="7"/>
      <c r="HSM11" s="7"/>
      <c r="HSN11" s="7"/>
      <c r="HSO11" s="7"/>
      <c r="HSP11" s="7"/>
      <c r="HSQ11" s="7"/>
      <c r="HSR11" s="7"/>
      <c r="HSS11" s="7"/>
      <c r="HST11" s="7"/>
      <c r="HSU11" s="7"/>
      <c r="HSV11" s="7"/>
      <c r="HSW11" s="7"/>
      <c r="HSX11" s="7"/>
      <c r="HSY11" s="7"/>
      <c r="HSZ11" s="7"/>
      <c r="HTA11" s="7"/>
      <c r="HTB11" s="7"/>
      <c r="HTC11" s="7"/>
      <c r="HTD11" s="7"/>
      <c r="HTE11" s="7"/>
      <c r="HTF11" s="7"/>
      <c r="HTG11" s="7"/>
      <c r="HTH11" s="7"/>
      <c r="HTI11" s="7"/>
      <c r="HTJ11" s="7"/>
      <c r="HTK11" s="7"/>
      <c r="HTL11" s="7"/>
      <c r="HTM11" s="7"/>
      <c r="HTN11" s="7"/>
      <c r="HTO11" s="7"/>
      <c r="HTP11" s="7"/>
      <c r="HTQ11" s="7"/>
      <c r="HTR11" s="7"/>
      <c r="HTS11" s="7"/>
      <c r="HTT11" s="7"/>
      <c r="HTU11" s="7"/>
      <c r="HTV11" s="7"/>
      <c r="HTW11" s="7"/>
      <c r="HTX11" s="7"/>
      <c r="HTY11" s="7"/>
      <c r="HTZ11" s="7"/>
      <c r="HUA11" s="7"/>
      <c r="HUB11" s="7"/>
      <c r="HUC11" s="7"/>
      <c r="HUD11" s="7"/>
      <c r="HUE11" s="7"/>
      <c r="HUF11" s="7"/>
      <c r="HUG11" s="7"/>
      <c r="HUH11" s="7"/>
      <c r="HUI11" s="7"/>
      <c r="HUJ11" s="7"/>
      <c r="HUK11" s="7"/>
      <c r="HUL11" s="7"/>
      <c r="HUM11" s="7"/>
      <c r="HUN11" s="7"/>
      <c r="HUO11" s="7"/>
      <c r="HUP11" s="7"/>
      <c r="HUQ11" s="7"/>
      <c r="HUR11" s="7"/>
      <c r="HUS11" s="7"/>
      <c r="HUT11" s="7"/>
      <c r="HUU11" s="7"/>
      <c r="HUV11" s="7"/>
      <c r="HUW11" s="7"/>
      <c r="HUX11" s="7"/>
      <c r="HUY11" s="7"/>
      <c r="HUZ11" s="7"/>
      <c r="HVA11" s="7"/>
      <c r="HVB11" s="7"/>
      <c r="HVC11" s="7"/>
      <c r="HVD11" s="7"/>
      <c r="HVE11" s="7"/>
      <c r="HVF11" s="7"/>
      <c r="HVG11" s="7"/>
      <c r="HVH11" s="7"/>
      <c r="HVI11" s="7"/>
      <c r="HVJ11" s="7"/>
      <c r="HVK11" s="7"/>
      <c r="HVL11" s="7"/>
      <c r="HVM11" s="7"/>
      <c r="HVN11" s="7"/>
      <c r="HVO11" s="7"/>
      <c r="HVP11" s="7"/>
      <c r="HVQ11" s="7"/>
      <c r="HVR11" s="7"/>
      <c r="HVS11" s="7"/>
      <c r="HVT11" s="7"/>
      <c r="HVU11" s="7"/>
      <c r="HVV11" s="7"/>
      <c r="HVW11" s="7"/>
      <c r="HVX11" s="7"/>
      <c r="HVY11" s="7"/>
      <c r="HVZ11" s="7"/>
      <c r="HWA11" s="7"/>
      <c r="HWB11" s="7"/>
      <c r="HWC11" s="7"/>
      <c r="HWD11" s="7"/>
      <c r="HWE11" s="7"/>
      <c r="HWF11" s="7"/>
      <c r="HWG11" s="7"/>
      <c r="HWH11" s="7"/>
      <c r="HWI11" s="7"/>
      <c r="HWJ11" s="7"/>
      <c r="HWK11" s="7"/>
      <c r="HWL11" s="7"/>
      <c r="HWM11" s="7"/>
      <c r="HWN11" s="7"/>
      <c r="HWO11" s="7"/>
      <c r="HWP11" s="7"/>
      <c r="HWQ11" s="7"/>
      <c r="HWR11" s="7"/>
      <c r="HWS11" s="7"/>
      <c r="HWT11" s="7"/>
      <c r="HWU11" s="7"/>
      <c r="HWV11" s="7"/>
      <c r="HWW11" s="7"/>
      <c r="HWX11" s="7"/>
      <c r="HWY11" s="7"/>
      <c r="HWZ11" s="7"/>
      <c r="HXA11" s="7"/>
      <c r="HXB11" s="7"/>
      <c r="HXC11" s="7"/>
      <c r="HXD11" s="7"/>
      <c r="HXE11" s="7"/>
      <c r="HXF11" s="7"/>
      <c r="HXG11" s="7"/>
      <c r="HXH11" s="7"/>
      <c r="HXI11" s="7"/>
      <c r="HXJ11" s="7"/>
      <c r="HXK11" s="7"/>
      <c r="HXL11" s="7"/>
      <c r="HXM11" s="7"/>
      <c r="HXN11" s="7"/>
      <c r="HXO11" s="7"/>
      <c r="HXP11" s="7"/>
      <c r="HXQ11" s="7"/>
      <c r="HXR11" s="7"/>
      <c r="HXS11" s="7"/>
      <c r="HXT11" s="7"/>
      <c r="HXU11" s="7"/>
      <c r="HXV11" s="7"/>
      <c r="HXW11" s="7"/>
      <c r="HXX11" s="7"/>
      <c r="HXY11" s="7"/>
      <c r="HXZ11" s="7"/>
      <c r="HYA11" s="7"/>
      <c r="HYB11" s="7"/>
      <c r="HYC11" s="7"/>
      <c r="HYD11" s="7"/>
      <c r="HYE11" s="7"/>
      <c r="HYF11" s="7"/>
      <c r="HYG11" s="7"/>
      <c r="HYH11" s="7"/>
      <c r="HYI11" s="7"/>
      <c r="HYJ11" s="7"/>
      <c r="HYK11" s="7"/>
      <c r="HYL11" s="7"/>
      <c r="HYM11" s="7"/>
      <c r="HYN11" s="7"/>
      <c r="HYO11" s="7"/>
      <c r="HYP11" s="7"/>
      <c r="HYQ11" s="7"/>
      <c r="HYR11" s="7"/>
      <c r="HYS11" s="7"/>
      <c r="HYT11" s="7"/>
      <c r="HYU11" s="7"/>
      <c r="HYV11" s="7"/>
      <c r="HYW11" s="7"/>
      <c r="HYX11" s="7"/>
      <c r="HYY11" s="7"/>
      <c r="HYZ11" s="7"/>
      <c r="HZA11" s="7"/>
      <c r="HZB11" s="7"/>
      <c r="HZC11" s="7"/>
      <c r="HZD11" s="7"/>
      <c r="HZE11" s="7"/>
      <c r="HZF11" s="7"/>
      <c r="HZG11" s="7"/>
      <c r="HZH11" s="7"/>
      <c r="HZI11" s="7"/>
      <c r="HZJ11" s="7"/>
      <c r="HZK11" s="7"/>
      <c r="HZL11" s="7"/>
      <c r="HZM11" s="7"/>
      <c r="HZN11" s="7"/>
      <c r="HZO11" s="7"/>
      <c r="HZP11" s="7"/>
      <c r="HZQ11" s="7"/>
      <c r="HZR11" s="7"/>
      <c r="HZS11" s="7"/>
      <c r="HZT11" s="7"/>
      <c r="HZU11" s="7"/>
      <c r="HZV11" s="7"/>
      <c r="HZW11" s="7"/>
      <c r="HZX11" s="7"/>
      <c r="HZY11" s="7"/>
      <c r="HZZ11" s="7"/>
      <c r="IAA11" s="7"/>
      <c r="IAB11" s="7"/>
      <c r="IAC11" s="7"/>
      <c r="IAD11" s="7"/>
      <c r="IAE11" s="7"/>
      <c r="IAF11" s="7"/>
      <c r="IAG11" s="7"/>
      <c r="IAH11" s="7"/>
      <c r="IAI11" s="7"/>
      <c r="IAJ11" s="7"/>
      <c r="IAK11" s="7"/>
      <c r="IAL11" s="7"/>
      <c r="IAM11" s="7"/>
      <c r="IAN11" s="7"/>
      <c r="IAO11" s="7"/>
      <c r="IAP11" s="7"/>
      <c r="IAQ11" s="7"/>
      <c r="IAR11" s="7"/>
      <c r="IAS11" s="7"/>
      <c r="IAT11" s="7"/>
      <c r="IAU11" s="7"/>
      <c r="IAV11" s="7"/>
      <c r="IAW11" s="7"/>
      <c r="IAX11" s="7"/>
      <c r="IAY11" s="7"/>
      <c r="IAZ11" s="7"/>
      <c r="IBA11" s="7"/>
      <c r="IBB11" s="7"/>
      <c r="IBC11" s="7"/>
      <c r="IBD11" s="7"/>
      <c r="IBE11" s="7"/>
      <c r="IBF11" s="7"/>
      <c r="IBG11" s="7"/>
      <c r="IBH11" s="7"/>
      <c r="IBI11" s="7"/>
      <c r="IBJ11" s="7"/>
      <c r="IBK11" s="7"/>
      <c r="IBL11" s="7"/>
      <c r="IBM11" s="7"/>
      <c r="IBN11" s="7"/>
      <c r="IBO11" s="7"/>
      <c r="IBP11" s="7"/>
      <c r="IBQ11" s="7"/>
      <c r="IBR11" s="7"/>
      <c r="IBS11" s="7"/>
      <c r="IBT11" s="7"/>
      <c r="IBU11" s="7"/>
      <c r="IBV11" s="7"/>
      <c r="IBW11" s="7"/>
      <c r="IBX11" s="7"/>
      <c r="IBY11" s="7"/>
      <c r="IBZ11" s="7"/>
      <c r="ICA11" s="7"/>
      <c r="ICB11" s="7"/>
      <c r="ICC11" s="7"/>
      <c r="ICD11" s="7"/>
      <c r="ICE11" s="7"/>
      <c r="ICF11" s="7"/>
      <c r="ICG11" s="7"/>
      <c r="ICH11" s="7"/>
      <c r="ICI11" s="7"/>
      <c r="ICJ11" s="7"/>
      <c r="ICK11" s="7"/>
      <c r="ICL11" s="7"/>
      <c r="ICM11" s="7"/>
      <c r="ICN11" s="7"/>
      <c r="ICO11" s="7"/>
      <c r="ICP11" s="7"/>
      <c r="ICQ11" s="7"/>
      <c r="ICR11" s="7"/>
      <c r="ICS11" s="7"/>
      <c r="ICT11" s="7"/>
      <c r="ICU11" s="7"/>
      <c r="ICV11" s="7"/>
      <c r="ICW11" s="7"/>
      <c r="ICX11" s="7"/>
      <c r="ICY11" s="7"/>
      <c r="ICZ11" s="7"/>
      <c r="IDA11" s="7"/>
      <c r="IDB11" s="7"/>
      <c r="IDC11" s="7"/>
      <c r="IDD11" s="7"/>
      <c r="IDE11" s="7"/>
      <c r="IDF11" s="7"/>
      <c r="IDG11" s="7"/>
      <c r="IDH11" s="7"/>
      <c r="IDI11" s="7"/>
      <c r="IDJ11" s="7"/>
      <c r="IDK11" s="7"/>
      <c r="IDL11" s="7"/>
      <c r="IDM11" s="7"/>
      <c r="IDN11" s="7"/>
      <c r="IDO11" s="7"/>
      <c r="IDP11" s="7"/>
      <c r="IDQ11" s="7"/>
      <c r="IDR11" s="7"/>
      <c r="IDS11" s="7"/>
      <c r="IDT11" s="7"/>
      <c r="IDU11" s="7"/>
      <c r="IDV11" s="7"/>
      <c r="IDW11" s="7"/>
      <c r="IDX11" s="7"/>
      <c r="IDY11" s="7"/>
      <c r="IDZ11" s="7"/>
      <c r="IEA11" s="7"/>
      <c r="IEB11" s="7"/>
      <c r="IEC11" s="7"/>
      <c r="IED11" s="7"/>
      <c r="IEE11" s="7"/>
      <c r="IEF11" s="7"/>
      <c r="IEG11" s="7"/>
      <c r="IEH11" s="7"/>
      <c r="IEI11" s="7"/>
      <c r="IEJ11" s="7"/>
      <c r="IEK11" s="7"/>
      <c r="IEL11" s="7"/>
      <c r="IEM11" s="7"/>
      <c r="IEN11" s="7"/>
      <c r="IEO11" s="7"/>
      <c r="IEP11" s="7"/>
      <c r="IEQ11" s="7"/>
      <c r="IER11" s="7"/>
      <c r="IES11" s="7"/>
      <c r="IET11" s="7"/>
      <c r="IEU11" s="7"/>
      <c r="IEV11" s="7"/>
      <c r="IEW11" s="7"/>
      <c r="IEX11" s="7"/>
      <c r="IEY11" s="7"/>
      <c r="IEZ11" s="7"/>
      <c r="IFA11" s="7"/>
      <c r="IFB11" s="7"/>
      <c r="IFC11" s="7"/>
      <c r="IFD11" s="7"/>
      <c r="IFE11" s="7"/>
      <c r="IFF11" s="7"/>
      <c r="IFG11" s="7"/>
      <c r="IFH11" s="7"/>
      <c r="IFI11" s="7"/>
      <c r="IFJ11" s="7"/>
      <c r="IFK11" s="7"/>
      <c r="IFL11" s="7"/>
      <c r="IFM11" s="7"/>
      <c r="IFN11" s="7"/>
      <c r="IFO11" s="7"/>
      <c r="IFP11" s="7"/>
      <c r="IFQ11" s="7"/>
      <c r="IFR11" s="7"/>
      <c r="IFS11" s="7"/>
      <c r="IFT11" s="7"/>
      <c r="IFU11" s="7"/>
      <c r="IFV11" s="7"/>
      <c r="IFW11" s="7"/>
      <c r="IFX11" s="7"/>
      <c r="IFY11" s="7"/>
      <c r="IFZ11" s="7"/>
      <c r="IGA11" s="7"/>
      <c r="IGB11" s="7"/>
      <c r="IGC11" s="7"/>
      <c r="IGD11" s="7"/>
      <c r="IGE11" s="7"/>
      <c r="IGF11" s="7"/>
      <c r="IGG11" s="7"/>
      <c r="IGH11" s="7"/>
      <c r="IGI11" s="7"/>
      <c r="IGJ11" s="7"/>
      <c r="IGK11" s="7"/>
      <c r="IGL11" s="7"/>
      <c r="IGM11" s="7"/>
      <c r="IGN11" s="7"/>
      <c r="IGO11" s="7"/>
      <c r="IGP11" s="7"/>
      <c r="IGQ11" s="7"/>
      <c r="IGR11" s="7"/>
      <c r="IGS11" s="7"/>
      <c r="IGT11" s="7"/>
      <c r="IGU11" s="7"/>
      <c r="IGV11" s="7"/>
      <c r="IGW11" s="7"/>
      <c r="IGX11" s="7"/>
      <c r="IGY11" s="7"/>
      <c r="IGZ11" s="7"/>
      <c r="IHA11" s="7"/>
      <c r="IHB11" s="7"/>
      <c r="IHC11" s="7"/>
      <c r="IHD11" s="7"/>
      <c r="IHE11" s="7"/>
      <c r="IHF11" s="7"/>
      <c r="IHG11" s="7"/>
      <c r="IHH11" s="7"/>
      <c r="IHI11" s="7"/>
      <c r="IHJ11" s="7"/>
      <c r="IHK11" s="7"/>
      <c r="IHL11" s="7"/>
      <c r="IHM11" s="7"/>
      <c r="IHN11" s="7"/>
      <c r="IHO11" s="7"/>
      <c r="IHP11" s="7"/>
      <c r="IHQ11" s="7"/>
      <c r="IHR11" s="7"/>
      <c r="IHS11" s="7"/>
      <c r="IHT11" s="7"/>
      <c r="IHU11" s="7"/>
      <c r="IHV11" s="7"/>
      <c r="IHW11" s="7"/>
      <c r="IHX11" s="7"/>
      <c r="IHY11" s="7"/>
      <c r="IHZ11" s="7"/>
      <c r="IIA11" s="7"/>
      <c r="IIB11" s="7"/>
      <c r="IIC11" s="7"/>
      <c r="IID11" s="7"/>
      <c r="IIE11" s="7"/>
      <c r="IIF11" s="7"/>
      <c r="IIG11" s="7"/>
      <c r="IIH11" s="7"/>
      <c r="III11" s="7"/>
      <c r="IIJ11" s="7"/>
      <c r="IIK11" s="7"/>
      <c r="IIL11" s="7"/>
      <c r="IIM11" s="7"/>
      <c r="IIN11" s="7"/>
      <c r="IIO11" s="7"/>
      <c r="IIP11" s="7"/>
      <c r="IIQ11" s="7"/>
      <c r="IIR11" s="7"/>
      <c r="IIS11" s="7"/>
      <c r="IIT11" s="7"/>
      <c r="IIU11" s="7"/>
      <c r="IIV11" s="7"/>
      <c r="IIW11" s="7"/>
      <c r="IIX11" s="7"/>
      <c r="IIY11" s="7"/>
      <c r="IIZ11" s="7"/>
      <c r="IJA11" s="7"/>
      <c r="IJB11" s="7"/>
      <c r="IJC11" s="7"/>
      <c r="IJD11" s="7"/>
      <c r="IJE11" s="7"/>
      <c r="IJF11" s="7"/>
      <c r="IJG11" s="7"/>
      <c r="IJH11" s="7"/>
      <c r="IJI11" s="7"/>
      <c r="IJJ11" s="7"/>
      <c r="IJK11" s="7"/>
      <c r="IJL11" s="7"/>
      <c r="IJM11" s="7"/>
      <c r="IJN11" s="7"/>
      <c r="IJO11" s="7"/>
      <c r="IJP11" s="7"/>
      <c r="IJQ11" s="7"/>
      <c r="IJR11" s="7"/>
      <c r="IJS11" s="7"/>
      <c r="IJT11" s="7"/>
      <c r="IJU11" s="7"/>
      <c r="IJV11" s="7"/>
      <c r="IJW11" s="7"/>
      <c r="IJX11" s="7"/>
      <c r="IJY11" s="7"/>
      <c r="IJZ11" s="7"/>
      <c r="IKA11" s="7"/>
      <c r="IKB11" s="7"/>
      <c r="IKC11" s="7"/>
      <c r="IKD11" s="7"/>
      <c r="IKE11" s="7"/>
      <c r="IKF11" s="7"/>
      <c r="IKG11" s="7"/>
      <c r="IKH11" s="7"/>
      <c r="IKI11" s="7"/>
      <c r="IKJ11" s="7"/>
      <c r="IKK11" s="7"/>
      <c r="IKL11" s="7"/>
      <c r="IKM11" s="7"/>
      <c r="IKN11" s="7"/>
      <c r="IKO11" s="7"/>
      <c r="IKP11" s="7"/>
      <c r="IKQ11" s="7"/>
      <c r="IKR11" s="7"/>
      <c r="IKS11" s="7"/>
      <c r="IKT11" s="7"/>
      <c r="IKU11" s="7"/>
      <c r="IKV11" s="7"/>
      <c r="IKW11" s="7"/>
      <c r="IKX11" s="7"/>
      <c r="IKY11" s="7"/>
      <c r="IKZ11" s="7"/>
      <c r="ILA11" s="7"/>
      <c r="ILB11" s="7"/>
      <c r="ILC11" s="7"/>
      <c r="ILD11" s="7"/>
      <c r="ILE11" s="7"/>
      <c r="ILF11" s="7"/>
      <c r="ILG11" s="7"/>
      <c r="ILH11" s="7"/>
      <c r="ILI11" s="7"/>
      <c r="ILJ11" s="7"/>
      <c r="ILK11" s="7"/>
      <c r="ILL11" s="7"/>
      <c r="ILM11" s="7"/>
      <c r="ILN11" s="7"/>
      <c r="ILO11" s="7"/>
      <c r="ILP11" s="7"/>
      <c r="ILQ11" s="7"/>
      <c r="ILR11" s="7"/>
      <c r="ILS11" s="7"/>
      <c r="ILT11" s="7"/>
      <c r="ILU11" s="7"/>
      <c r="ILV11" s="7"/>
      <c r="ILW11" s="7"/>
      <c r="ILX11" s="7"/>
      <c r="ILY11" s="7"/>
      <c r="ILZ11" s="7"/>
      <c r="IMA11" s="7"/>
      <c r="IMB11" s="7"/>
      <c r="IMC11" s="7"/>
      <c r="IMD11" s="7"/>
      <c r="IME11" s="7"/>
      <c r="IMF11" s="7"/>
      <c r="IMG11" s="7"/>
      <c r="IMH11" s="7"/>
      <c r="IMI11" s="7"/>
      <c r="IMJ11" s="7"/>
      <c r="IMK11" s="7"/>
      <c r="IML11" s="7"/>
      <c r="IMM11" s="7"/>
      <c r="IMN11" s="7"/>
      <c r="IMO11" s="7"/>
      <c r="IMP11" s="7"/>
      <c r="IMQ11" s="7"/>
      <c r="IMR11" s="7"/>
      <c r="IMS11" s="7"/>
      <c r="IMT11" s="7"/>
      <c r="IMU11" s="7"/>
      <c r="IMV11" s="7"/>
      <c r="IMW11" s="7"/>
      <c r="IMX11" s="7"/>
      <c r="IMY11" s="7"/>
      <c r="IMZ11" s="7"/>
      <c r="INA11" s="7"/>
      <c r="INB11" s="7"/>
      <c r="INC11" s="7"/>
      <c r="IND11" s="7"/>
      <c r="INE11" s="7"/>
      <c r="INF11" s="7"/>
      <c r="ING11" s="7"/>
      <c r="INH11" s="7"/>
      <c r="INI11" s="7"/>
      <c r="INJ11" s="7"/>
      <c r="INK11" s="7"/>
      <c r="INL11" s="7"/>
      <c r="INM11" s="7"/>
      <c r="INN11" s="7"/>
      <c r="INO11" s="7"/>
      <c r="INP11" s="7"/>
      <c r="INQ11" s="7"/>
      <c r="INR11" s="7"/>
      <c r="INS11" s="7"/>
      <c r="INT11" s="7"/>
      <c r="INU11" s="7"/>
      <c r="INV11" s="7"/>
      <c r="INW11" s="7"/>
      <c r="INX11" s="7"/>
      <c r="INY11" s="7"/>
      <c r="INZ11" s="7"/>
      <c r="IOA11" s="7"/>
      <c r="IOB11" s="7"/>
      <c r="IOC11" s="7"/>
      <c r="IOD11" s="7"/>
      <c r="IOE11" s="7"/>
      <c r="IOF11" s="7"/>
      <c r="IOG11" s="7"/>
      <c r="IOH11" s="7"/>
      <c r="IOI11" s="7"/>
      <c r="IOJ11" s="7"/>
      <c r="IOK11" s="7"/>
      <c r="IOL11" s="7"/>
      <c r="IOM11" s="7"/>
      <c r="ION11" s="7"/>
      <c r="IOO11" s="7"/>
      <c r="IOP11" s="7"/>
      <c r="IOQ11" s="7"/>
      <c r="IOR11" s="7"/>
      <c r="IOS11" s="7"/>
      <c r="IOT11" s="7"/>
      <c r="IOU11" s="7"/>
      <c r="IOV11" s="7"/>
      <c r="IOW11" s="7"/>
      <c r="IOX11" s="7"/>
      <c r="IOY11" s="7"/>
      <c r="IOZ11" s="7"/>
      <c r="IPA11" s="7"/>
      <c r="IPB11" s="7"/>
      <c r="IPC11" s="7"/>
      <c r="IPD11" s="7"/>
      <c r="IPE11" s="7"/>
      <c r="IPF11" s="7"/>
      <c r="IPG11" s="7"/>
      <c r="IPH11" s="7"/>
      <c r="IPI11" s="7"/>
      <c r="IPJ11" s="7"/>
      <c r="IPK11" s="7"/>
      <c r="IPL11" s="7"/>
      <c r="IPM11" s="7"/>
      <c r="IPN11" s="7"/>
      <c r="IPO11" s="7"/>
      <c r="IPP11" s="7"/>
      <c r="IPQ11" s="7"/>
      <c r="IPR11" s="7"/>
      <c r="IPS11" s="7"/>
      <c r="IPT11" s="7"/>
      <c r="IPU11" s="7"/>
      <c r="IPV11" s="7"/>
      <c r="IPW11" s="7"/>
      <c r="IPX11" s="7"/>
      <c r="IPY11" s="7"/>
      <c r="IPZ11" s="7"/>
      <c r="IQA11" s="7"/>
      <c r="IQB11" s="7"/>
      <c r="IQC11" s="7"/>
      <c r="IQD11" s="7"/>
      <c r="IQE11" s="7"/>
      <c r="IQF11" s="7"/>
      <c r="IQG11" s="7"/>
      <c r="IQH11" s="7"/>
      <c r="IQI11" s="7"/>
      <c r="IQJ11" s="7"/>
      <c r="IQK11" s="7"/>
      <c r="IQL11" s="7"/>
      <c r="IQM11" s="7"/>
      <c r="IQN11" s="7"/>
      <c r="IQO11" s="7"/>
      <c r="IQP11" s="7"/>
      <c r="IQQ11" s="7"/>
      <c r="IQR11" s="7"/>
      <c r="IQS11" s="7"/>
      <c r="IQT11" s="7"/>
      <c r="IQU11" s="7"/>
      <c r="IQV11" s="7"/>
      <c r="IQW11" s="7"/>
      <c r="IQX11" s="7"/>
      <c r="IQY11" s="7"/>
      <c r="IQZ11" s="7"/>
      <c r="IRA11" s="7"/>
      <c r="IRB11" s="7"/>
      <c r="IRC11" s="7"/>
      <c r="IRD11" s="7"/>
      <c r="IRE11" s="7"/>
      <c r="IRF11" s="7"/>
      <c r="IRG11" s="7"/>
      <c r="IRH11" s="7"/>
      <c r="IRI11" s="7"/>
      <c r="IRJ11" s="7"/>
      <c r="IRK11" s="7"/>
      <c r="IRL11" s="7"/>
      <c r="IRM11" s="7"/>
      <c r="IRN11" s="7"/>
      <c r="IRO11" s="7"/>
      <c r="IRP11" s="7"/>
      <c r="IRQ11" s="7"/>
      <c r="IRR11" s="7"/>
      <c r="IRS11" s="7"/>
      <c r="IRT11" s="7"/>
      <c r="IRU11" s="7"/>
      <c r="IRV11" s="7"/>
      <c r="IRW11" s="7"/>
      <c r="IRX11" s="7"/>
      <c r="IRY11" s="7"/>
      <c r="IRZ11" s="7"/>
      <c r="ISA11" s="7"/>
      <c r="ISB11" s="7"/>
      <c r="ISC11" s="7"/>
      <c r="ISD11" s="7"/>
      <c r="ISE11" s="7"/>
      <c r="ISF11" s="7"/>
      <c r="ISG11" s="7"/>
      <c r="ISH11" s="7"/>
      <c r="ISI11" s="7"/>
      <c r="ISJ11" s="7"/>
      <c r="ISK11" s="7"/>
      <c r="ISL11" s="7"/>
      <c r="ISM11" s="7"/>
      <c r="ISN11" s="7"/>
      <c r="ISO11" s="7"/>
      <c r="ISP11" s="7"/>
      <c r="ISQ11" s="7"/>
      <c r="ISR11" s="7"/>
      <c r="ISS11" s="7"/>
      <c r="IST11" s="7"/>
      <c r="ISU11" s="7"/>
      <c r="ISV11" s="7"/>
      <c r="ISW11" s="7"/>
      <c r="ISX11" s="7"/>
      <c r="ISY11" s="7"/>
      <c r="ISZ11" s="7"/>
      <c r="ITA11" s="7"/>
      <c r="ITB11" s="7"/>
      <c r="ITC11" s="7"/>
      <c r="ITD11" s="7"/>
      <c r="ITE11" s="7"/>
      <c r="ITF11" s="7"/>
      <c r="ITG11" s="7"/>
      <c r="ITH11" s="7"/>
      <c r="ITI11" s="7"/>
      <c r="ITJ11" s="7"/>
      <c r="ITK11" s="7"/>
      <c r="ITL11" s="7"/>
      <c r="ITM11" s="7"/>
      <c r="ITN11" s="7"/>
      <c r="ITO11" s="7"/>
      <c r="ITP11" s="7"/>
      <c r="ITQ11" s="7"/>
      <c r="ITR11" s="7"/>
      <c r="ITS11" s="7"/>
      <c r="ITT11" s="7"/>
      <c r="ITU11" s="7"/>
      <c r="ITV11" s="7"/>
      <c r="ITW11" s="7"/>
      <c r="ITX11" s="7"/>
      <c r="ITY11" s="7"/>
      <c r="ITZ11" s="7"/>
      <c r="IUA11" s="7"/>
      <c r="IUB11" s="7"/>
      <c r="IUC11" s="7"/>
      <c r="IUD11" s="7"/>
      <c r="IUE11" s="7"/>
      <c r="IUF11" s="7"/>
      <c r="IUG11" s="7"/>
      <c r="IUH11" s="7"/>
      <c r="IUI11" s="7"/>
      <c r="IUJ11" s="7"/>
      <c r="IUK11" s="7"/>
      <c r="IUL11" s="7"/>
      <c r="IUM11" s="7"/>
      <c r="IUN11" s="7"/>
      <c r="IUO11" s="7"/>
      <c r="IUP11" s="7"/>
      <c r="IUQ11" s="7"/>
      <c r="IUR11" s="7"/>
      <c r="IUS11" s="7"/>
      <c r="IUT11" s="7"/>
      <c r="IUU11" s="7"/>
      <c r="IUV11" s="7"/>
      <c r="IUW11" s="7"/>
      <c r="IUX11" s="7"/>
      <c r="IUY11" s="7"/>
      <c r="IUZ11" s="7"/>
      <c r="IVA11" s="7"/>
      <c r="IVB11" s="7"/>
      <c r="IVC11" s="7"/>
      <c r="IVD11" s="7"/>
      <c r="IVE11" s="7"/>
      <c r="IVF11" s="7"/>
      <c r="IVG11" s="7"/>
      <c r="IVH11" s="7"/>
      <c r="IVI11" s="7"/>
      <c r="IVJ11" s="7"/>
      <c r="IVK11" s="7"/>
      <c r="IVL11" s="7"/>
      <c r="IVM11" s="7"/>
      <c r="IVN11" s="7"/>
      <c r="IVO11" s="7"/>
      <c r="IVP11" s="7"/>
      <c r="IVQ11" s="7"/>
      <c r="IVR11" s="7"/>
      <c r="IVS11" s="7"/>
      <c r="IVT11" s="7"/>
      <c r="IVU11" s="7"/>
      <c r="IVV11" s="7"/>
      <c r="IVW11" s="7"/>
      <c r="IVX11" s="7"/>
      <c r="IVY11" s="7"/>
      <c r="IVZ11" s="7"/>
      <c r="IWA11" s="7"/>
      <c r="IWB11" s="7"/>
      <c r="IWC11" s="7"/>
      <c r="IWD11" s="7"/>
      <c r="IWE11" s="7"/>
      <c r="IWF11" s="7"/>
      <c r="IWG11" s="7"/>
      <c r="IWH11" s="7"/>
      <c r="IWI11" s="7"/>
      <c r="IWJ11" s="7"/>
      <c r="IWK11" s="7"/>
      <c r="IWL11" s="7"/>
      <c r="IWM11" s="7"/>
      <c r="IWN11" s="7"/>
      <c r="IWO11" s="7"/>
      <c r="IWP11" s="7"/>
      <c r="IWQ11" s="7"/>
      <c r="IWR11" s="7"/>
      <c r="IWS11" s="7"/>
      <c r="IWT11" s="7"/>
      <c r="IWU11" s="7"/>
      <c r="IWV11" s="7"/>
      <c r="IWW11" s="7"/>
      <c r="IWX11" s="7"/>
      <c r="IWY11" s="7"/>
      <c r="IWZ11" s="7"/>
      <c r="IXA11" s="7"/>
      <c r="IXB11" s="7"/>
      <c r="IXC11" s="7"/>
      <c r="IXD11" s="7"/>
      <c r="IXE11" s="7"/>
      <c r="IXF11" s="7"/>
      <c r="IXG11" s="7"/>
      <c r="IXH11" s="7"/>
      <c r="IXI11" s="7"/>
      <c r="IXJ11" s="7"/>
      <c r="IXK11" s="7"/>
      <c r="IXL11" s="7"/>
      <c r="IXM11" s="7"/>
      <c r="IXN11" s="7"/>
      <c r="IXO11" s="7"/>
      <c r="IXP11" s="7"/>
      <c r="IXQ11" s="7"/>
      <c r="IXR11" s="7"/>
      <c r="IXS11" s="7"/>
      <c r="IXT11" s="7"/>
      <c r="IXU11" s="7"/>
      <c r="IXV11" s="7"/>
      <c r="IXW11" s="7"/>
      <c r="IXX11" s="7"/>
      <c r="IXY11" s="7"/>
      <c r="IXZ11" s="7"/>
      <c r="IYA11" s="7"/>
      <c r="IYB11" s="7"/>
      <c r="IYC11" s="7"/>
      <c r="IYD11" s="7"/>
      <c r="IYE11" s="7"/>
      <c r="IYF11" s="7"/>
      <c r="IYG11" s="7"/>
      <c r="IYH11" s="7"/>
      <c r="IYI11" s="7"/>
      <c r="IYJ11" s="7"/>
      <c r="IYK11" s="7"/>
      <c r="IYL11" s="7"/>
      <c r="IYM11" s="7"/>
      <c r="IYN11" s="7"/>
      <c r="IYO11" s="7"/>
      <c r="IYP11" s="7"/>
      <c r="IYQ11" s="7"/>
      <c r="IYR11" s="7"/>
      <c r="IYS11" s="7"/>
      <c r="IYT11" s="7"/>
      <c r="IYU11" s="7"/>
      <c r="IYV11" s="7"/>
      <c r="IYW11" s="7"/>
      <c r="IYX11" s="7"/>
      <c r="IYY11" s="7"/>
      <c r="IYZ11" s="7"/>
      <c r="IZA11" s="7"/>
      <c r="IZB11" s="7"/>
      <c r="IZC11" s="7"/>
      <c r="IZD11" s="7"/>
      <c r="IZE11" s="7"/>
      <c r="IZF11" s="7"/>
      <c r="IZG11" s="7"/>
      <c r="IZH11" s="7"/>
      <c r="IZI11" s="7"/>
      <c r="IZJ11" s="7"/>
      <c r="IZK11" s="7"/>
      <c r="IZL11" s="7"/>
      <c r="IZM11" s="7"/>
      <c r="IZN11" s="7"/>
      <c r="IZO11" s="7"/>
      <c r="IZP11" s="7"/>
      <c r="IZQ11" s="7"/>
      <c r="IZR11" s="7"/>
      <c r="IZS11" s="7"/>
      <c r="IZT11" s="7"/>
      <c r="IZU11" s="7"/>
      <c r="IZV11" s="7"/>
      <c r="IZW11" s="7"/>
      <c r="IZX11" s="7"/>
      <c r="IZY11" s="7"/>
      <c r="IZZ11" s="7"/>
      <c r="JAA11" s="7"/>
      <c r="JAB11" s="7"/>
      <c r="JAC11" s="7"/>
      <c r="JAD11" s="7"/>
      <c r="JAE11" s="7"/>
      <c r="JAF11" s="7"/>
      <c r="JAG11" s="7"/>
      <c r="JAH11" s="7"/>
      <c r="JAI11" s="7"/>
      <c r="JAJ11" s="7"/>
      <c r="JAK11" s="7"/>
      <c r="JAL11" s="7"/>
      <c r="JAM11" s="7"/>
      <c r="JAN11" s="7"/>
      <c r="JAO11" s="7"/>
      <c r="JAP11" s="7"/>
      <c r="JAQ11" s="7"/>
      <c r="JAR11" s="7"/>
      <c r="JAS11" s="7"/>
      <c r="JAT11" s="7"/>
      <c r="JAU11" s="7"/>
      <c r="JAV11" s="7"/>
      <c r="JAW11" s="7"/>
      <c r="JAX11" s="7"/>
      <c r="JAY11" s="7"/>
      <c r="JAZ11" s="7"/>
      <c r="JBA11" s="7"/>
      <c r="JBB11" s="7"/>
      <c r="JBC11" s="7"/>
      <c r="JBD11" s="7"/>
      <c r="JBE11" s="7"/>
      <c r="JBF11" s="7"/>
      <c r="JBG11" s="7"/>
      <c r="JBH11" s="7"/>
      <c r="JBI11" s="7"/>
      <c r="JBJ11" s="7"/>
      <c r="JBK11" s="7"/>
      <c r="JBL11" s="7"/>
      <c r="JBM11" s="7"/>
      <c r="JBN11" s="7"/>
      <c r="JBO11" s="7"/>
      <c r="JBP11" s="7"/>
      <c r="JBQ11" s="7"/>
      <c r="JBR11" s="7"/>
      <c r="JBS11" s="7"/>
      <c r="JBT11" s="7"/>
      <c r="JBU11" s="7"/>
      <c r="JBV11" s="7"/>
      <c r="JBW11" s="7"/>
      <c r="JBX11" s="7"/>
      <c r="JBY11" s="7"/>
      <c r="JBZ11" s="7"/>
      <c r="JCA11" s="7"/>
      <c r="JCB11" s="7"/>
      <c r="JCC11" s="7"/>
      <c r="JCD11" s="7"/>
      <c r="JCE11" s="7"/>
      <c r="JCF11" s="7"/>
      <c r="JCG11" s="7"/>
      <c r="JCH11" s="7"/>
      <c r="JCI11" s="7"/>
      <c r="JCJ11" s="7"/>
      <c r="JCK11" s="7"/>
      <c r="JCL11" s="7"/>
      <c r="JCM11" s="7"/>
      <c r="JCN11" s="7"/>
      <c r="JCO11" s="7"/>
      <c r="JCP11" s="7"/>
      <c r="JCQ11" s="7"/>
      <c r="JCR11" s="7"/>
      <c r="JCS11" s="7"/>
      <c r="JCT11" s="7"/>
      <c r="JCU11" s="7"/>
      <c r="JCV11" s="7"/>
      <c r="JCW11" s="7"/>
      <c r="JCX11" s="7"/>
      <c r="JCY11" s="7"/>
      <c r="JCZ11" s="7"/>
      <c r="JDA11" s="7"/>
      <c r="JDB11" s="7"/>
      <c r="JDC11" s="7"/>
      <c r="JDD11" s="7"/>
      <c r="JDE11" s="7"/>
      <c r="JDF11" s="7"/>
      <c r="JDG11" s="7"/>
      <c r="JDH11" s="7"/>
      <c r="JDI11" s="7"/>
      <c r="JDJ11" s="7"/>
      <c r="JDK11" s="7"/>
      <c r="JDL11" s="7"/>
      <c r="JDM11" s="7"/>
      <c r="JDN11" s="7"/>
      <c r="JDO11" s="7"/>
      <c r="JDP11" s="7"/>
      <c r="JDQ11" s="7"/>
      <c r="JDR11" s="7"/>
      <c r="JDS11" s="7"/>
      <c r="JDT11" s="7"/>
      <c r="JDU11" s="7"/>
      <c r="JDV11" s="7"/>
      <c r="JDW11" s="7"/>
      <c r="JDX11" s="7"/>
      <c r="JDY11" s="7"/>
      <c r="JDZ11" s="7"/>
      <c r="JEA11" s="7"/>
      <c r="JEB11" s="7"/>
      <c r="JEC11" s="7"/>
      <c r="JED11" s="7"/>
      <c r="JEE11" s="7"/>
      <c r="JEF11" s="7"/>
      <c r="JEG11" s="7"/>
      <c r="JEH11" s="7"/>
      <c r="JEI11" s="7"/>
      <c r="JEJ11" s="7"/>
      <c r="JEK11" s="7"/>
      <c r="JEL11" s="7"/>
      <c r="JEM11" s="7"/>
      <c r="JEN11" s="7"/>
      <c r="JEO11" s="7"/>
      <c r="JEP11" s="7"/>
      <c r="JEQ11" s="7"/>
      <c r="JER11" s="7"/>
      <c r="JES11" s="7"/>
      <c r="JET11" s="7"/>
      <c r="JEU11" s="7"/>
      <c r="JEV11" s="7"/>
      <c r="JEW11" s="7"/>
      <c r="JEX11" s="7"/>
      <c r="JEY11" s="7"/>
      <c r="JEZ11" s="7"/>
      <c r="JFA11" s="7"/>
      <c r="JFB11" s="7"/>
      <c r="JFC11" s="7"/>
      <c r="JFD11" s="7"/>
      <c r="JFE11" s="7"/>
      <c r="JFF11" s="7"/>
      <c r="JFG11" s="7"/>
      <c r="JFH11" s="7"/>
      <c r="JFI11" s="7"/>
      <c r="JFJ11" s="7"/>
      <c r="JFK11" s="7"/>
      <c r="JFL11" s="7"/>
      <c r="JFM11" s="7"/>
      <c r="JFN11" s="7"/>
      <c r="JFO11" s="7"/>
      <c r="JFP11" s="7"/>
      <c r="JFQ11" s="7"/>
      <c r="JFR11" s="7"/>
      <c r="JFS11" s="7"/>
      <c r="JFT11" s="7"/>
      <c r="JFU11" s="7"/>
      <c r="JFV11" s="7"/>
      <c r="JFW11" s="7"/>
      <c r="JFX11" s="7"/>
      <c r="JFY11" s="7"/>
      <c r="JFZ11" s="7"/>
      <c r="JGA11" s="7"/>
      <c r="JGB11" s="7"/>
      <c r="JGC11" s="7"/>
      <c r="JGD11" s="7"/>
      <c r="JGE11" s="7"/>
      <c r="JGF11" s="7"/>
      <c r="JGG11" s="7"/>
      <c r="JGH11" s="7"/>
      <c r="JGI11" s="7"/>
      <c r="JGJ11" s="7"/>
      <c r="JGK11" s="7"/>
      <c r="JGL11" s="7"/>
      <c r="JGM11" s="7"/>
      <c r="JGN11" s="7"/>
      <c r="JGO11" s="7"/>
      <c r="JGP11" s="7"/>
      <c r="JGQ11" s="7"/>
      <c r="JGR11" s="7"/>
      <c r="JGS11" s="7"/>
      <c r="JGT11" s="7"/>
      <c r="JGU11" s="7"/>
      <c r="JGV11" s="7"/>
      <c r="JGW11" s="7"/>
      <c r="JGX11" s="7"/>
      <c r="JGY11" s="7"/>
      <c r="JGZ11" s="7"/>
      <c r="JHA11" s="7"/>
      <c r="JHB11" s="7"/>
      <c r="JHC11" s="7"/>
      <c r="JHD11" s="7"/>
      <c r="JHE11" s="7"/>
      <c r="JHF11" s="7"/>
      <c r="JHG11" s="7"/>
      <c r="JHH11" s="7"/>
      <c r="JHI11" s="7"/>
      <c r="JHJ11" s="7"/>
      <c r="JHK11" s="7"/>
      <c r="JHL11" s="7"/>
      <c r="JHM11" s="7"/>
      <c r="JHN11" s="7"/>
      <c r="JHO11" s="7"/>
      <c r="JHP11" s="7"/>
      <c r="JHQ11" s="7"/>
      <c r="JHR11" s="7"/>
      <c r="JHS11" s="7"/>
      <c r="JHT11" s="7"/>
      <c r="JHU11" s="7"/>
      <c r="JHV11" s="7"/>
      <c r="JHW11" s="7"/>
      <c r="JHX11" s="7"/>
      <c r="JHY11" s="7"/>
      <c r="JHZ11" s="7"/>
      <c r="JIA11" s="7"/>
      <c r="JIB11" s="7"/>
      <c r="JIC11" s="7"/>
      <c r="JID11" s="7"/>
      <c r="JIE11" s="7"/>
      <c r="JIF11" s="7"/>
      <c r="JIG11" s="7"/>
      <c r="JIH11" s="7"/>
      <c r="JII11" s="7"/>
      <c r="JIJ11" s="7"/>
      <c r="JIK11" s="7"/>
      <c r="JIL11" s="7"/>
      <c r="JIM11" s="7"/>
      <c r="JIN11" s="7"/>
      <c r="JIO11" s="7"/>
      <c r="JIP11" s="7"/>
      <c r="JIQ11" s="7"/>
      <c r="JIR11" s="7"/>
      <c r="JIS11" s="7"/>
      <c r="JIT11" s="7"/>
      <c r="JIU11" s="7"/>
      <c r="JIV11" s="7"/>
      <c r="JIW11" s="7"/>
      <c r="JIX11" s="7"/>
      <c r="JIY11" s="7"/>
      <c r="JIZ11" s="7"/>
      <c r="JJA11" s="7"/>
      <c r="JJB11" s="7"/>
      <c r="JJC11" s="7"/>
      <c r="JJD11" s="7"/>
      <c r="JJE11" s="7"/>
      <c r="JJF11" s="7"/>
      <c r="JJG11" s="7"/>
      <c r="JJH11" s="7"/>
      <c r="JJI11" s="7"/>
      <c r="JJJ11" s="7"/>
      <c r="JJK11" s="7"/>
      <c r="JJL11" s="7"/>
      <c r="JJM11" s="7"/>
      <c r="JJN11" s="7"/>
      <c r="JJO11" s="7"/>
      <c r="JJP11" s="7"/>
      <c r="JJQ11" s="7"/>
      <c r="JJR11" s="7"/>
      <c r="JJS11" s="7"/>
      <c r="JJT11" s="7"/>
      <c r="JJU11" s="7"/>
      <c r="JJV11" s="7"/>
      <c r="JJW11" s="7"/>
      <c r="JJX11" s="7"/>
      <c r="JJY11" s="7"/>
      <c r="JJZ11" s="7"/>
      <c r="JKA11" s="7"/>
      <c r="JKB11" s="7"/>
      <c r="JKC11" s="7"/>
      <c r="JKD11" s="7"/>
      <c r="JKE11" s="7"/>
      <c r="JKF11" s="7"/>
      <c r="JKG11" s="7"/>
      <c r="JKH11" s="7"/>
      <c r="JKI11" s="7"/>
      <c r="JKJ11" s="7"/>
      <c r="JKK11" s="7"/>
      <c r="JKL11" s="7"/>
      <c r="JKM11" s="7"/>
      <c r="JKN11" s="7"/>
      <c r="JKO11" s="7"/>
      <c r="JKP11" s="7"/>
      <c r="JKQ11" s="7"/>
      <c r="JKR11" s="7"/>
      <c r="JKS11" s="7"/>
      <c r="JKT11" s="7"/>
      <c r="JKU11" s="7"/>
      <c r="JKV11" s="7"/>
      <c r="JKW11" s="7"/>
      <c r="JKX11" s="7"/>
      <c r="JKY11" s="7"/>
      <c r="JKZ11" s="7"/>
      <c r="JLA11" s="7"/>
      <c r="JLB11" s="7"/>
      <c r="JLC11" s="7"/>
      <c r="JLD11" s="7"/>
      <c r="JLE11" s="7"/>
      <c r="JLF11" s="7"/>
      <c r="JLG11" s="7"/>
      <c r="JLH11" s="7"/>
      <c r="JLI11" s="7"/>
      <c r="JLJ11" s="7"/>
      <c r="JLK11" s="7"/>
      <c r="JLL11" s="7"/>
      <c r="JLM11" s="7"/>
      <c r="JLN11" s="7"/>
      <c r="JLO11" s="7"/>
      <c r="JLP11" s="7"/>
      <c r="JLQ11" s="7"/>
      <c r="JLR11" s="7"/>
      <c r="JLS11" s="7"/>
      <c r="JLT11" s="7"/>
      <c r="JLU11" s="7"/>
      <c r="JLV11" s="7"/>
      <c r="JLW11" s="7"/>
      <c r="JLX11" s="7"/>
      <c r="JLY11" s="7"/>
      <c r="JLZ11" s="7"/>
      <c r="JMA11" s="7"/>
      <c r="JMB11" s="7"/>
      <c r="JMC11" s="7"/>
      <c r="JMD11" s="7"/>
      <c r="JME11" s="7"/>
      <c r="JMF11" s="7"/>
      <c r="JMG11" s="7"/>
      <c r="JMH11" s="7"/>
      <c r="JMI11" s="7"/>
      <c r="JMJ11" s="7"/>
      <c r="JMK11" s="7"/>
      <c r="JML11" s="7"/>
      <c r="JMM11" s="7"/>
      <c r="JMN11" s="7"/>
      <c r="JMO11" s="7"/>
      <c r="JMP11" s="7"/>
      <c r="JMQ11" s="7"/>
      <c r="JMR11" s="7"/>
      <c r="JMS11" s="7"/>
      <c r="JMT11" s="7"/>
      <c r="JMU11" s="7"/>
      <c r="JMV11" s="7"/>
      <c r="JMW11" s="7"/>
      <c r="JMX11" s="7"/>
      <c r="JMY11" s="7"/>
      <c r="JMZ11" s="7"/>
      <c r="JNA11" s="7"/>
      <c r="JNB11" s="7"/>
      <c r="JNC11" s="7"/>
      <c r="JND11" s="7"/>
      <c r="JNE11" s="7"/>
      <c r="JNF11" s="7"/>
      <c r="JNG11" s="7"/>
      <c r="JNH11" s="7"/>
      <c r="JNI11" s="7"/>
      <c r="JNJ11" s="7"/>
      <c r="JNK11" s="7"/>
      <c r="JNL11" s="7"/>
      <c r="JNM11" s="7"/>
      <c r="JNN11" s="7"/>
      <c r="JNO11" s="7"/>
      <c r="JNP11" s="7"/>
      <c r="JNQ11" s="7"/>
      <c r="JNR11" s="7"/>
      <c r="JNS11" s="7"/>
      <c r="JNT11" s="7"/>
      <c r="JNU11" s="7"/>
      <c r="JNV11" s="7"/>
      <c r="JNW11" s="7"/>
      <c r="JNX11" s="7"/>
      <c r="JNY11" s="7"/>
      <c r="JNZ11" s="7"/>
      <c r="JOA11" s="7"/>
      <c r="JOB11" s="7"/>
      <c r="JOC11" s="7"/>
      <c r="JOD11" s="7"/>
      <c r="JOE11" s="7"/>
      <c r="JOF11" s="7"/>
      <c r="JOG11" s="7"/>
      <c r="JOH11" s="7"/>
      <c r="JOI11" s="7"/>
      <c r="JOJ11" s="7"/>
      <c r="JOK11" s="7"/>
      <c r="JOL11" s="7"/>
      <c r="JOM11" s="7"/>
      <c r="JON11" s="7"/>
      <c r="JOO11" s="7"/>
      <c r="JOP11" s="7"/>
      <c r="JOQ11" s="7"/>
      <c r="JOR11" s="7"/>
      <c r="JOS11" s="7"/>
      <c r="JOT11" s="7"/>
      <c r="JOU11" s="7"/>
      <c r="JOV11" s="7"/>
      <c r="JOW11" s="7"/>
      <c r="JOX11" s="7"/>
      <c r="JOY11" s="7"/>
      <c r="JOZ11" s="7"/>
      <c r="JPA11" s="7"/>
      <c r="JPB11" s="7"/>
      <c r="JPC11" s="7"/>
      <c r="JPD11" s="7"/>
      <c r="JPE11" s="7"/>
      <c r="JPF11" s="7"/>
      <c r="JPG11" s="7"/>
      <c r="JPH11" s="7"/>
      <c r="JPI11" s="7"/>
      <c r="JPJ11" s="7"/>
      <c r="JPK11" s="7"/>
      <c r="JPL11" s="7"/>
      <c r="JPM11" s="7"/>
      <c r="JPN11" s="7"/>
      <c r="JPO11" s="7"/>
      <c r="JPP11" s="7"/>
      <c r="JPQ11" s="7"/>
      <c r="JPR11" s="7"/>
      <c r="JPS11" s="7"/>
      <c r="JPT11" s="7"/>
      <c r="JPU11" s="7"/>
      <c r="JPV11" s="7"/>
      <c r="JPW11" s="7"/>
      <c r="JPX11" s="7"/>
      <c r="JPY11" s="7"/>
      <c r="JPZ11" s="7"/>
      <c r="JQA11" s="7"/>
      <c r="JQB11" s="7"/>
      <c r="JQC11" s="7"/>
      <c r="JQD11" s="7"/>
      <c r="JQE11" s="7"/>
      <c r="JQF11" s="7"/>
      <c r="JQG11" s="7"/>
      <c r="JQH11" s="7"/>
      <c r="JQI11" s="7"/>
      <c r="JQJ11" s="7"/>
      <c r="JQK11" s="7"/>
      <c r="JQL11" s="7"/>
      <c r="JQM11" s="7"/>
      <c r="JQN11" s="7"/>
      <c r="JQO11" s="7"/>
      <c r="JQP11" s="7"/>
      <c r="JQQ11" s="7"/>
      <c r="JQR11" s="7"/>
      <c r="JQS11" s="7"/>
      <c r="JQT11" s="7"/>
      <c r="JQU11" s="7"/>
      <c r="JQV11" s="7"/>
      <c r="JQW11" s="7"/>
      <c r="JQX11" s="7"/>
      <c r="JQY11" s="7"/>
      <c r="JQZ11" s="7"/>
      <c r="JRA11" s="7"/>
      <c r="JRB11" s="7"/>
      <c r="JRC11" s="7"/>
      <c r="JRD11" s="7"/>
      <c r="JRE11" s="7"/>
      <c r="JRF11" s="7"/>
      <c r="JRG11" s="7"/>
      <c r="JRH11" s="7"/>
      <c r="JRI11" s="7"/>
      <c r="JRJ11" s="7"/>
      <c r="JRK11" s="7"/>
      <c r="JRL11" s="7"/>
      <c r="JRM11" s="7"/>
      <c r="JRN11" s="7"/>
      <c r="JRO11" s="7"/>
      <c r="JRP11" s="7"/>
      <c r="JRQ11" s="7"/>
      <c r="JRR11" s="7"/>
      <c r="JRS11" s="7"/>
      <c r="JRT11" s="7"/>
      <c r="JRU11" s="7"/>
      <c r="JRV11" s="7"/>
      <c r="JRW11" s="7"/>
      <c r="JRX11" s="7"/>
      <c r="JRY11" s="7"/>
      <c r="JRZ11" s="7"/>
      <c r="JSA11" s="7"/>
      <c r="JSB11" s="7"/>
      <c r="JSC11" s="7"/>
      <c r="JSD11" s="7"/>
      <c r="JSE11" s="7"/>
      <c r="JSF11" s="7"/>
      <c r="JSG11" s="7"/>
      <c r="JSH11" s="7"/>
      <c r="JSI11" s="7"/>
      <c r="JSJ11" s="7"/>
      <c r="JSK11" s="7"/>
      <c r="JSL11" s="7"/>
      <c r="JSM11" s="7"/>
      <c r="JSN11" s="7"/>
      <c r="JSO11" s="7"/>
      <c r="JSP11" s="7"/>
      <c r="JSQ11" s="7"/>
      <c r="JSR11" s="7"/>
      <c r="JSS11" s="7"/>
      <c r="JST11" s="7"/>
      <c r="JSU11" s="7"/>
      <c r="JSV11" s="7"/>
      <c r="JSW11" s="7"/>
      <c r="JSX11" s="7"/>
      <c r="JSY11" s="7"/>
      <c r="JSZ11" s="7"/>
      <c r="JTA11" s="7"/>
      <c r="JTB11" s="7"/>
      <c r="JTC11" s="7"/>
      <c r="JTD11" s="7"/>
      <c r="JTE11" s="7"/>
      <c r="JTF11" s="7"/>
      <c r="JTG11" s="7"/>
      <c r="JTH11" s="7"/>
      <c r="JTI11" s="7"/>
      <c r="JTJ11" s="7"/>
      <c r="JTK11" s="7"/>
      <c r="JTL11" s="7"/>
      <c r="JTM11" s="7"/>
      <c r="JTN11" s="7"/>
      <c r="JTO11" s="7"/>
      <c r="JTP11" s="7"/>
      <c r="JTQ11" s="7"/>
      <c r="JTR11" s="7"/>
      <c r="JTS11" s="7"/>
      <c r="JTT11" s="7"/>
      <c r="JTU11" s="7"/>
      <c r="JTV11" s="7"/>
      <c r="JTW11" s="7"/>
      <c r="JTX11" s="7"/>
      <c r="JTY11" s="7"/>
      <c r="JTZ11" s="7"/>
      <c r="JUA11" s="7"/>
      <c r="JUB11" s="7"/>
      <c r="JUC11" s="7"/>
      <c r="JUD11" s="7"/>
      <c r="JUE11" s="7"/>
      <c r="JUF11" s="7"/>
      <c r="JUG11" s="7"/>
      <c r="JUH11" s="7"/>
      <c r="JUI11" s="7"/>
      <c r="JUJ11" s="7"/>
      <c r="JUK11" s="7"/>
      <c r="JUL11" s="7"/>
      <c r="JUM11" s="7"/>
      <c r="JUN11" s="7"/>
      <c r="JUO11" s="7"/>
      <c r="JUP11" s="7"/>
      <c r="JUQ11" s="7"/>
      <c r="JUR11" s="7"/>
      <c r="JUS11" s="7"/>
      <c r="JUT11" s="7"/>
      <c r="JUU11" s="7"/>
      <c r="JUV11" s="7"/>
      <c r="JUW11" s="7"/>
      <c r="JUX11" s="7"/>
      <c r="JUY11" s="7"/>
      <c r="JUZ11" s="7"/>
      <c r="JVA11" s="7"/>
      <c r="JVB11" s="7"/>
      <c r="JVC11" s="7"/>
      <c r="JVD11" s="7"/>
      <c r="JVE11" s="7"/>
      <c r="JVF11" s="7"/>
      <c r="JVG11" s="7"/>
      <c r="JVH11" s="7"/>
      <c r="JVI11" s="7"/>
      <c r="JVJ11" s="7"/>
      <c r="JVK11" s="7"/>
      <c r="JVL11" s="7"/>
      <c r="JVM11" s="7"/>
      <c r="JVN11" s="7"/>
      <c r="JVO11" s="7"/>
      <c r="JVP11" s="7"/>
      <c r="JVQ11" s="7"/>
      <c r="JVR11" s="7"/>
      <c r="JVS11" s="7"/>
      <c r="JVT11" s="7"/>
      <c r="JVU11" s="7"/>
      <c r="JVV11" s="7"/>
      <c r="JVW11" s="7"/>
      <c r="JVX11" s="7"/>
      <c r="JVY11" s="7"/>
      <c r="JVZ11" s="7"/>
      <c r="JWA11" s="7"/>
      <c r="JWB11" s="7"/>
      <c r="JWC11" s="7"/>
      <c r="JWD11" s="7"/>
      <c r="JWE11" s="7"/>
      <c r="JWF11" s="7"/>
      <c r="JWG11" s="7"/>
      <c r="JWH11" s="7"/>
      <c r="JWI11" s="7"/>
      <c r="JWJ11" s="7"/>
      <c r="JWK11" s="7"/>
      <c r="JWL11" s="7"/>
      <c r="JWM11" s="7"/>
      <c r="JWN11" s="7"/>
      <c r="JWO11" s="7"/>
      <c r="JWP11" s="7"/>
      <c r="JWQ11" s="7"/>
      <c r="JWR11" s="7"/>
      <c r="JWS11" s="7"/>
      <c r="JWT11" s="7"/>
      <c r="JWU11" s="7"/>
      <c r="JWV11" s="7"/>
      <c r="JWW11" s="7"/>
      <c r="JWX11" s="7"/>
      <c r="JWY11" s="7"/>
      <c r="JWZ11" s="7"/>
      <c r="JXA11" s="7"/>
      <c r="JXB11" s="7"/>
      <c r="JXC11" s="7"/>
      <c r="JXD11" s="7"/>
      <c r="JXE11" s="7"/>
      <c r="JXF11" s="7"/>
      <c r="JXG11" s="7"/>
      <c r="JXH11" s="7"/>
      <c r="JXI11" s="7"/>
      <c r="JXJ11" s="7"/>
      <c r="JXK11" s="7"/>
      <c r="JXL11" s="7"/>
      <c r="JXM11" s="7"/>
      <c r="JXN11" s="7"/>
      <c r="JXO11" s="7"/>
      <c r="JXP11" s="7"/>
      <c r="JXQ11" s="7"/>
      <c r="JXR11" s="7"/>
      <c r="JXS11" s="7"/>
      <c r="JXT11" s="7"/>
      <c r="JXU11" s="7"/>
      <c r="JXV11" s="7"/>
      <c r="JXW11" s="7"/>
      <c r="JXX11" s="7"/>
      <c r="JXY11" s="7"/>
      <c r="JXZ11" s="7"/>
      <c r="JYA11" s="7"/>
      <c r="JYB11" s="7"/>
      <c r="JYC11" s="7"/>
      <c r="JYD11" s="7"/>
      <c r="JYE11" s="7"/>
      <c r="JYF11" s="7"/>
      <c r="JYG11" s="7"/>
      <c r="JYH11" s="7"/>
      <c r="JYI11" s="7"/>
      <c r="JYJ11" s="7"/>
      <c r="JYK11" s="7"/>
      <c r="JYL11" s="7"/>
      <c r="JYM11" s="7"/>
      <c r="JYN11" s="7"/>
      <c r="JYO11" s="7"/>
      <c r="JYP11" s="7"/>
      <c r="JYQ11" s="7"/>
      <c r="JYR11" s="7"/>
      <c r="JYS11" s="7"/>
      <c r="JYT11" s="7"/>
      <c r="JYU11" s="7"/>
      <c r="JYV11" s="7"/>
      <c r="JYW11" s="7"/>
      <c r="JYX11" s="7"/>
      <c r="JYY11" s="7"/>
      <c r="JYZ11" s="7"/>
      <c r="JZA11" s="7"/>
      <c r="JZB11" s="7"/>
      <c r="JZC11" s="7"/>
      <c r="JZD11" s="7"/>
      <c r="JZE11" s="7"/>
      <c r="JZF11" s="7"/>
      <c r="JZG11" s="7"/>
      <c r="JZH11" s="7"/>
      <c r="JZI11" s="7"/>
      <c r="JZJ11" s="7"/>
      <c r="JZK11" s="7"/>
      <c r="JZL11" s="7"/>
      <c r="JZM11" s="7"/>
      <c r="JZN11" s="7"/>
      <c r="JZO11" s="7"/>
      <c r="JZP11" s="7"/>
      <c r="JZQ11" s="7"/>
      <c r="JZR11" s="7"/>
      <c r="JZS11" s="7"/>
      <c r="JZT11" s="7"/>
      <c r="JZU11" s="7"/>
      <c r="JZV11" s="7"/>
      <c r="JZW11" s="7"/>
      <c r="JZX11" s="7"/>
      <c r="JZY11" s="7"/>
      <c r="JZZ11" s="7"/>
      <c r="KAA11" s="7"/>
      <c r="KAB11" s="7"/>
      <c r="KAC11" s="7"/>
      <c r="KAD11" s="7"/>
      <c r="KAE11" s="7"/>
      <c r="KAF11" s="7"/>
      <c r="KAG11" s="7"/>
      <c r="KAH11" s="7"/>
      <c r="KAI11" s="7"/>
      <c r="KAJ11" s="7"/>
      <c r="KAK11" s="7"/>
      <c r="KAL11" s="7"/>
      <c r="KAM11" s="7"/>
      <c r="KAN11" s="7"/>
      <c r="KAO11" s="7"/>
      <c r="KAP11" s="7"/>
      <c r="KAQ11" s="7"/>
      <c r="KAR11" s="7"/>
      <c r="KAS11" s="7"/>
      <c r="KAT11" s="7"/>
      <c r="KAU11" s="7"/>
      <c r="KAV11" s="7"/>
      <c r="KAW11" s="7"/>
      <c r="KAX11" s="7"/>
      <c r="KAY11" s="7"/>
      <c r="KAZ11" s="7"/>
      <c r="KBA11" s="7"/>
      <c r="KBB11" s="7"/>
      <c r="KBC11" s="7"/>
      <c r="KBD11" s="7"/>
      <c r="KBE11" s="7"/>
      <c r="KBF11" s="7"/>
      <c r="KBG11" s="7"/>
      <c r="KBH11" s="7"/>
      <c r="KBI11" s="7"/>
      <c r="KBJ11" s="7"/>
      <c r="KBK11" s="7"/>
      <c r="KBL11" s="7"/>
      <c r="KBM11" s="7"/>
      <c r="KBN11" s="7"/>
      <c r="KBO11" s="7"/>
      <c r="KBP11" s="7"/>
      <c r="KBQ11" s="7"/>
      <c r="KBR11" s="7"/>
      <c r="KBS11" s="7"/>
      <c r="KBT11" s="7"/>
      <c r="KBU11" s="7"/>
      <c r="KBV11" s="7"/>
      <c r="KBW11" s="7"/>
      <c r="KBX11" s="7"/>
      <c r="KBY11" s="7"/>
      <c r="KBZ11" s="7"/>
      <c r="KCA11" s="7"/>
      <c r="KCB11" s="7"/>
      <c r="KCC11" s="7"/>
      <c r="KCD11" s="7"/>
      <c r="KCE11" s="7"/>
      <c r="KCF11" s="7"/>
      <c r="KCG11" s="7"/>
      <c r="KCH11" s="7"/>
      <c r="KCI11" s="7"/>
      <c r="KCJ11" s="7"/>
      <c r="KCK11" s="7"/>
      <c r="KCL11" s="7"/>
      <c r="KCM11" s="7"/>
      <c r="KCN11" s="7"/>
      <c r="KCO11" s="7"/>
      <c r="KCP11" s="7"/>
      <c r="KCQ11" s="7"/>
      <c r="KCR11" s="7"/>
      <c r="KCS11" s="7"/>
      <c r="KCT11" s="7"/>
      <c r="KCU11" s="7"/>
      <c r="KCV11" s="7"/>
      <c r="KCW11" s="7"/>
      <c r="KCX11" s="7"/>
      <c r="KCY11" s="7"/>
      <c r="KCZ11" s="7"/>
      <c r="KDA11" s="7"/>
      <c r="KDB11" s="7"/>
      <c r="KDC11" s="7"/>
      <c r="KDD11" s="7"/>
      <c r="KDE11" s="7"/>
      <c r="KDF11" s="7"/>
      <c r="KDG11" s="7"/>
      <c r="KDH11" s="7"/>
      <c r="KDI11" s="7"/>
      <c r="KDJ11" s="7"/>
      <c r="KDK11" s="7"/>
      <c r="KDL11" s="7"/>
      <c r="KDM11" s="7"/>
      <c r="KDN11" s="7"/>
      <c r="KDO11" s="7"/>
      <c r="KDP11" s="7"/>
      <c r="KDQ11" s="7"/>
      <c r="KDR11" s="7"/>
      <c r="KDS11" s="7"/>
      <c r="KDT11" s="7"/>
      <c r="KDU11" s="7"/>
      <c r="KDV11" s="7"/>
      <c r="KDW11" s="7"/>
      <c r="KDX11" s="7"/>
      <c r="KDY11" s="7"/>
      <c r="KDZ11" s="7"/>
      <c r="KEA11" s="7"/>
      <c r="KEB11" s="7"/>
      <c r="KEC11" s="7"/>
      <c r="KED11" s="7"/>
      <c r="KEE11" s="7"/>
      <c r="KEF11" s="7"/>
      <c r="KEG11" s="7"/>
      <c r="KEH11" s="7"/>
      <c r="KEI11" s="7"/>
      <c r="KEJ11" s="7"/>
      <c r="KEK11" s="7"/>
      <c r="KEL11" s="7"/>
      <c r="KEM11" s="7"/>
      <c r="KEN11" s="7"/>
      <c r="KEO11" s="7"/>
      <c r="KEP11" s="7"/>
      <c r="KEQ11" s="7"/>
      <c r="KER11" s="7"/>
      <c r="KES11" s="7"/>
      <c r="KET11" s="7"/>
      <c r="KEU11" s="7"/>
      <c r="KEV11" s="7"/>
      <c r="KEW11" s="7"/>
      <c r="KEX11" s="7"/>
      <c r="KEY11" s="7"/>
      <c r="KEZ11" s="7"/>
      <c r="KFA11" s="7"/>
      <c r="KFB11" s="7"/>
      <c r="KFC11" s="7"/>
      <c r="KFD11" s="7"/>
      <c r="KFE11" s="7"/>
      <c r="KFF11" s="7"/>
      <c r="KFG11" s="7"/>
      <c r="KFH11" s="7"/>
      <c r="KFI11" s="7"/>
      <c r="KFJ11" s="7"/>
      <c r="KFK11" s="7"/>
      <c r="KFL11" s="7"/>
      <c r="KFM11" s="7"/>
      <c r="KFN11" s="7"/>
      <c r="KFO11" s="7"/>
      <c r="KFP11" s="7"/>
      <c r="KFQ11" s="7"/>
      <c r="KFR11" s="7"/>
      <c r="KFS11" s="7"/>
      <c r="KFT11" s="7"/>
      <c r="KFU11" s="7"/>
      <c r="KFV11" s="7"/>
      <c r="KFW11" s="7"/>
      <c r="KFX11" s="7"/>
      <c r="KFY11" s="7"/>
      <c r="KFZ11" s="7"/>
      <c r="KGA11" s="7"/>
      <c r="KGB11" s="7"/>
      <c r="KGC11" s="7"/>
      <c r="KGD11" s="7"/>
      <c r="KGE11" s="7"/>
      <c r="KGF11" s="7"/>
      <c r="KGG11" s="7"/>
      <c r="KGH11" s="7"/>
      <c r="KGI11" s="7"/>
      <c r="KGJ11" s="7"/>
      <c r="KGK11" s="7"/>
      <c r="KGL11" s="7"/>
      <c r="KGM11" s="7"/>
      <c r="KGN11" s="7"/>
      <c r="KGO11" s="7"/>
      <c r="KGP11" s="7"/>
      <c r="KGQ11" s="7"/>
      <c r="KGR11" s="7"/>
      <c r="KGS11" s="7"/>
      <c r="KGT11" s="7"/>
      <c r="KGU11" s="7"/>
      <c r="KGV11" s="7"/>
      <c r="KGW11" s="7"/>
      <c r="KGX11" s="7"/>
      <c r="KGY11" s="7"/>
      <c r="KGZ11" s="7"/>
      <c r="KHA11" s="7"/>
      <c r="KHB11" s="7"/>
      <c r="KHC11" s="7"/>
      <c r="KHD11" s="7"/>
      <c r="KHE11" s="7"/>
      <c r="KHF11" s="7"/>
      <c r="KHG11" s="7"/>
      <c r="KHH11" s="7"/>
      <c r="KHI11" s="7"/>
      <c r="KHJ11" s="7"/>
      <c r="KHK11" s="7"/>
      <c r="KHL11" s="7"/>
      <c r="KHM11" s="7"/>
      <c r="KHN11" s="7"/>
      <c r="KHO11" s="7"/>
      <c r="KHP11" s="7"/>
      <c r="KHQ11" s="7"/>
      <c r="KHR11" s="7"/>
      <c r="KHS11" s="7"/>
      <c r="KHT11" s="7"/>
      <c r="KHU11" s="7"/>
      <c r="KHV11" s="7"/>
      <c r="KHW11" s="7"/>
      <c r="KHX11" s="7"/>
      <c r="KHY11" s="7"/>
      <c r="KHZ11" s="7"/>
      <c r="KIA11" s="7"/>
      <c r="KIB11" s="7"/>
      <c r="KIC11" s="7"/>
      <c r="KID11" s="7"/>
      <c r="KIE11" s="7"/>
      <c r="KIF11" s="7"/>
      <c r="KIG11" s="7"/>
      <c r="KIH11" s="7"/>
      <c r="KII11" s="7"/>
      <c r="KIJ11" s="7"/>
      <c r="KIK11" s="7"/>
      <c r="KIL11" s="7"/>
      <c r="KIM11" s="7"/>
      <c r="KIN11" s="7"/>
      <c r="KIO11" s="7"/>
      <c r="KIP11" s="7"/>
      <c r="KIQ11" s="7"/>
      <c r="KIR11" s="7"/>
      <c r="KIS11" s="7"/>
      <c r="KIT11" s="7"/>
      <c r="KIU11" s="7"/>
      <c r="KIV11" s="7"/>
      <c r="KIW11" s="7"/>
      <c r="KIX11" s="7"/>
      <c r="KIY11" s="7"/>
      <c r="KIZ11" s="7"/>
      <c r="KJA11" s="7"/>
      <c r="KJB11" s="7"/>
      <c r="KJC11" s="7"/>
      <c r="KJD11" s="7"/>
      <c r="KJE11" s="7"/>
      <c r="KJF11" s="7"/>
      <c r="KJG11" s="7"/>
      <c r="KJH11" s="7"/>
      <c r="KJI11" s="7"/>
      <c r="KJJ11" s="7"/>
      <c r="KJK11" s="7"/>
      <c r="KJL11" s="7"/>
      <c r="KJM11" s="7"/>
      <c r="KJN11" s="7"/>
      <c r="KJO11" s="7"/>
      <c r="KJP11" s="7"/>
      <c r="KJQ11" s="7"/>
      <c r="KJR11" s="7"/>
      <c r="KJS11" s="7"/>
      <c r="KJT11" s="7"/>
      <c r="KJU11" s="7"/>
      <c r="KJV11" s="7"/>
      <c r="KJW11" s="7"/>
      <c r="KJX11" s="7"/>
      <c r="KJY11" s="7"/>
      <c r="KJZ11" s="7"/>
      <c r="KKA11" s="7"/>
      <c r="KKB11" s="7"/>
      <c r="KKC11" s="7"/>
      <c r="KKD11" s="7"/>
      <c r="KKE11" s="7"/>
      <c r="KKF11" s="7"/>
      <c r="KKG11" s="7"/>
      <c r="KKH11" s="7"/>
      <c r="KKI11" s="7"/>
      <c r="KKJ11" s="7"/>
      <c r="KKK11" s="7"/>
      <c r="KKL11" s="7"/>
      <c r="KKM11" s="7"/>
      <c r="KKN11" s="7"/>
      <c r="KKO11" s="7"/>
      <c r="KKP11" s="7"/>
      <c r="KKQ11" s="7"/>
      <c r="KKR11" s="7"/>
      <c r="KKS11" s="7"/>
      <c r="KKT11" s="7"/>
      <c r="KKU11" s="7"/>
      <c r="KKV11" s="7"/>
      <c r="KKW11" s="7"/>
      <c r="KKX11" s="7"/>
      <c r="KKY11" s="7"/>
      <c r="KKZ11" s="7"/>
      <c r="KLA11" s="7"/>
      <c r="KLB11" s="7"/>
      <c r="KLC11" s="7"/>
      <c r="KLD11" s="7"/>
      <c r="KLE11" s="7"/>
      <c r="KLF11" s="7"/>
      <c r="KLG11" s="7"/>
      <c r="KLH11" s="7"/>
      <c r="KLI11" s="7"/>
      <c r="KLJ11" s="7"/>
      <c r="KLK11" s="7"/>
      <c r="KLL11" s="7"/>
      <c r="KLM11" s="7"/>
      <c r="KLN11" s="7"/>
      <c r="KLO11" s="7"/>
      <c r="KLP11" s="7"/>
      <c r="KLQ11" s="7"/>
      <c r="KLR11" s="7"/>
      <c r="KLS11" s="7"/>
      <c r="KLT11" s="7"/>
      <c r="KLU11" s="7"/>
      <c r="KLV11" s="7"/>
      <c r="KLW11" s="7"/>
      <c r="KLX11" s="7"/>
      <c r="KLY11" s="7"/>
      <c r="KLZ11" s="7"/>
      <c r="KMA11" s="7"/>
      <c r="KMB11" s="7"/>
      <c r="KMC11" s="7"/>
      <c r="KMD11" s="7"/>
      <c r="KME11" s="7"/>
      <c r="KMF11" s="7"/>
      <c r="KMG11" s="7"/>
      <c r="KMH11" s="7"/>
      <c r="KMI11" s="7"/>
      <c r="KMJ11" s="7"/>
      <c r="KMK11" s="7"/>
      <c r="KML11" s="7"/>
      <c r="KMM11" s="7"/>
      <c r="KMN11" s="7"/>
      <c r="KMO11" s="7"/>
      <c r="KMP11" s="7"/>
      <c r="KMQ11" s="7"/>
      <c r="KMR11" s="7"/>
      <c r="KMS11" s="7"/>
      <c r="KMT11" s="7"/>
      <c r="KMU11" s="7"/>
      <c r="KMV11" s="7"/>
      <c r="KMW11" s="7"/>
      <c r="KMX11" s="7"/>
      <c r="KMY11" s="7"/>
      <c r="KMZ11" s="7"/>
      <c r="KNA11" s="7"/>
      <c r="KNB11" s="7"/>
      <c r="KNC11" s="7"/>
      <c r="KND11" s="7"/>
      <c r="KNE11" s="7"/>
      <c r="KNF11" s="7"/>
      <c r="KNG11" s="7"/>
      <c r="KNH11" s="7"/>
      <c r="KNI11" s="7"/>
      <c r="KNJ11" s="7"/>
      <c r="KNK11" s="7"/>
      <c r="KNL11" s="7"/>
      <c r="KNM11" s="7"/>
      <c r="KNN11" s="7"/>
      <c r="KNO11" s="7"/>
      <c r="KNP11" s="7"/>
      <c r="KNQ11" s="7"/>
      <c r="KNR11" s="7"/>
      <c r="KNS11" s="7"/>
      <c r="KNT11" s="7"/>
      <c r="KNU11" s="7"/>
      <c r="KNV11" s="7"/>
      <c r="KNW11" s="7"/>
      <c r="KNX11" s="7"/>
      <c r="KNY11" s="7"/>
      <c r="KNZ11" s="7"/>
      <c r="KOA11" s="7"/>
      <c r="KOB11" s="7"/>
      <c r="KOC11" s="7"/>
      <c r="KOD11" s="7"/>
      <c r="KOE11" s="7"/>
      <c r="KOF11" s="7"/>
      <c r="KOG11" s="7"/>
      <c r="KOH11" s="7"/>
      <c r="KOI11" s="7"/>
      <c r="KOJ11" s="7"/>
      <c r="KOK11" s="7"/>
      <c r="KOL11" s="7"/>
      <c r="KOM11" s="7"/>
      <c r="KON11" s="7"/>
      <c r="KOO11" s="7"/>
      <c r="KOP11" s="7"/>
      <c r="KOQ11" s="7"/>
      <c r="KOR11" s="7"/>
      <c r="KOS11" s="7"/>
      <c r="KOT11" s="7"/>
      <c r="KOU11" s="7"/>
      <c r="KOV11" s="7"/>
      <c r="KOW11" s="7"/>
      <c r="KOX11" s="7"/>
      <c r="KOY11" s="7"/>
      <c r="KOZ11" s="7"/>
      <c r="KPA11" s="7"/>
      <c r="KPB11" s="7"/>
      <c r="KPC11" s="7"/>
      <c r="KPD11" s="7"/>
      <c r="KPE11" s="7"/>
      <c r="KPF11" s="7"/>
      <c r="KPG11" s="7"/>
      <c r="KPH11" s="7"/>
      <c r="KPI11" s="7"/>
      <c r="KPJ11" s="7"/>
      <c r="KPK11" s="7"/>
      <c r="KPL11" s="7"/>
      <c r="KPM11" s="7"/>
      <c r="KPN11" s="7"/>
      <c r="KPO11" s="7"/>
      <c r="KPP11" s="7"/>
      <c r="KPQ11" s="7"/>
      <c r="KPR11" s="7"/>
      <c r="KPS11" s="7"/>
      <c r="KPT11" s="7"/>
      <c r="KPU11" s="7"/>
      <c r="KPV11" s="7"/>
      <c r="KPW11" s="7"/>
      <c r="KPX11" s="7"/>
      <c r="KPY11" s="7"/>
      <c r="KPZ11" s="7"/>
      <c r="KQA11" s="7"/>
      <c r="KQB11" s="7"/>
      <c r="KQC11" s="7"/>
      <c r="KQD11" s="7"/>
      <c r="KQE11" s="7"/>
      <c r="KQF11" s="7"/>
      <c r="KQG11" s="7"/>
      <c r="KQH11" s="7"/>
      <c r="KQI11" s="7"/>
      <c r="KQJ11" s="7"/>
      <c r="KQK11" s="7"/>
      <c r="KQL11" s="7"/>
      <c r="KQM11" s="7"/>
      <c r="KQN11" s="7"/>
      <c r="KQO11" s="7"/>
      <c r="KQP11" s="7"/>
      <c r="KQQ11" s="7"/>
      <c r="KQR11" s="7"/>
      <c r="KQS11" s="7"/>
      <c r="KQT11" s="7"/>
      <c r="KQU11" s="7"/>
      <c r="KQV11" s="7"/>
      <c r="KQW11" s="7"/>
      <c r="KQX11" s="7"/>
      <c r="KQY11" s="7"/>
      <c r="KQZ11" s="7"/>
      <c r="KRA11" s="7"/>
      <c r="KRB11" s="7"/>
      <c r="KRC11" s="7"/>
      <c r="KRD11" s="7"/>
      <c r="KRE11" s="7"/>
      <c r="KRF11" s="7"/>
      <c r="KRG11" s="7"/>
      <c r="KRH11" s="7"/>
      <c r="KRI11" s="7"/>
      <c r="KRJ11" s="7"/>
      <c r="KRK11" s="7"/>
      <c r="KRL11" s="7"/>
      <c r="KRM11" s="7"/>
      <c r="KRN11" s="7"/>
      <c r="KRO11" s="7"/>
      <c r="KRP11" s="7"/>
      <c r="KRQ11" s="7"/>
      <c r="KRR11" s="7"/>
      <c r="KRS11" s="7"/>
      <c r="KRT11" s="7"/>
      <c r="KRU11" s="7"/>
      <c r="KRV11" s="7"/>
      <c r="KRW11" s="7"/>
      <c r="KRX11" s="7"/>
      <c r="KRY11" s="7"/>
      <c r="KRZ11" s="7"/>
      <c r="KSA11" s="7"/>
      <c r="KSB11" s="7"/>
      <c r="KSC11" s="7"/>
      <c r="KSD11" s="7"/>
      <c r="KSE11" s="7"/>
      <c r="KSF11" s="7"/>
      <c r="KSG11" s="7"/>
      <c r="KSH11" s="7"/>
      <c r="KSI11" s="7"/>
      <c r="KSJ11" s="7"/>
      <c r="KSK11" s="7"/>
      <c r="KSL11" s="7"/>
      <c r="KSM11" s="7"/>
      <c r="KSN11" s="7"/>
      <c r="KSO11" s="7"/>
      <c r="KSP11" s="7"/>
      <c r="KSQ11" s="7"/>
      <c r="KSR11" s="7"/>
      <c r="KSS11" s="7"/>
      <c r="KST11" s="7"/>
      <c r="KSU11" s="7"/>
      <c r="KSV11" s="7"/>
      <c r="KSW11" s="7"/>
      <c r="KSX11" s="7"/>
      <c r="KSY11" s="7"/>
      <c r="KSZ11" s="7"/>
      <c r="KTA11" s="7"/>
      <c r="KTB11" s="7"/>
      <c r="KTC11" s="7"/>
      <c r="KTD11" s="7"/>
      <c r="KTE11" s="7"/>
      <c r="KTF11" s="7"/>
      <c r="KTG11" s="7"/>
      <c r="KTH11" s="7"/>
      <c r="KTI11" s="7"/>
      <c r="KTJ11" s="7"/>
      <c r="KTK11" s="7"/>
      <c r="KTL11" s="7"/>
      <c r="KTM11" s="7"/>
      <c r="KTN11" s="7"/>
      <c r="KTO11" s="7"/>
      <c r="KTP11" s="7"/>
      <c r="KTQ11" s="7"/>
      <c r="KTR11" s="7"/>
      <c r="KTS11" s="7"/>
      <c r="KTT11" s="7"/>
      <c r="KTU11" s="7"/>
      <c r="KTV11" s="7"/>
      <c r="KTW11" s="7"/>
      <c r="KTX11" s="7"/>
      <c r="KTY11" s="7"/>
      <c r="KTZ11" s="7"/>
      <c r="KUA11" s="7"/>
      <c r="KUB11" s="7"/>
      <c r="KUC11" s="7"/>
      <c r="KUD11" s="7"/>
      <c r="KUE11" s="7"/>
      <c r="KUF11" s="7"/>
      <c r="KUG11" s="7"/>
      <c r="KUH11" s="7"/>
      <c r="KUI11" s="7"/>
      <c r="KUJ11" s="7"/>
      <c r="KUK11" s="7"/>
      <c r="KUL11" s="7"/>
      <c r="KUM11" s="7"/>
      <c r="KUN11" s="7"/>
      <c r="KUO11" s="7"/>
      <c r="KUP11" s="7"/>
      <c r="KUQ11" s="7"/>
      <c r="KUR11" s="7"/>
      <c r="KUS11" s="7"/>
      <c r="KUT11" s="7"/>
      <c r="KUU11" s="7"/>
      <c r="KUV11" s="7"/>
      <c r="KUW11" s="7"/>
      <c r="KUX11" s="7"/>
      <c r="KUY11" s="7"/>
      <c r="KUZ11" s="7"/>
      <c r="KVA11" s="7"/>
      <c r="KVB11" s="7"/>
      <c r="KVC11" s="7"/>
      <c r="KVD11" s="7"/>
      <c r="KVE11" s="7"/>
      <c r="KVF11" s="7"/>
      <c r="KVG11" s="7"/>
      <c r="KVH11" s="7"/>
      <c r="KVI11" s="7"/>
      <c r="KVJ11" s="7"/>
      <c r="KVK11" s="7"/>
      <c r="KVL11" s="7"/>
      <c r="KVM11" s="7"/>
      <c r="KVN11" s="7"/>
      <c r="KVO11" s="7"/>
      <c r="KVP11" s="7"/>
      <c r="KVQ11" s="7"/>
      <c r="KVR11" s="7"/>
      <c r="KVS11" s="7"/>
      <c r="KVT11" s="7"/>
      <c r="KVU11" s="7"/>
      <c r="KVV11" s="7"/>
      <c r="KVW11" s="7"/>
      <c r="KVX11" s="7"/>
      <c r="KVY11" s="7"/>
      <c r="KVZ11" s="7"/>
      <c r="KWA11" s="7"/>
      <c r="KWB11" s="7"/>
      <c r="KWC11" s="7"/>
      <c r="KWD11" s="7"/>
      <c r="KWE11" s="7"/>
      <c r="KWF11" s="7"/>
      <c r="KWG11" s="7"/>
      <c r="KWH11" s="7"/>
      <c r="KWI11" s="7"/>
      <c r="KWJ11" s="7"/>
      <c r="KWK11" s="7"/>
      <c r="KWL11" s="7"/>
      <c r="KWM11" s="7"/>
      <c r="KWN11" s="7"/>
      <c r="KWO11" s="7"/>
      <c r="KWP11" s="7"/>
      <c r="KWQ11" s="7"/>
      <c r="KWR11" s="7"/>
      <c r="KWS11" s="7"/>
      <c r="KWT11" s="7"/>
      <c r="KWU11" s="7"/>
      <c r="KWV11" s="7"/>
      <c r="KWW11" s="7"/>
      <c r="KWX11" s="7"/>
      <c r="KWY11" s="7"/>
      <c r="KWZ11" s="7"/>
      <c r="KXA11" s="7"/>
      <c r="KXB11" s="7"/>
      <c r="KXC11" s="7"/>
      <c r="KXD11" s="7"/>
      <c r="KXE11" s="7"/>
      <c r="KXF11" s="7"/>
      <c r="KXG11" s="7"/>
      <c r="KXH11" s="7"/>
      <c r="KXI11" s="7"/>
      <c r="KXJ11" s="7"/>
      <c r="KXK11" s="7"/>
      <c r="KXL11" s="7"/>
      <c r="KXM11" s="7"/>
      <c r="KXN11" s="7"/>
      <c r="KXO11" s="7"/>
      <c r="KXP11" s="7"/>
      <c r="KXQ11" s="7"/>
      <c r="KXR11" s="7"/>
      <c r="KXS11" s="7"/>
      <c r="KXT11" s="7"/>
      <c r="KXU11" s="7"/>
      <c r="KXV11" s="7"/>
      <c r="KXW11" s="7"/>
      <c r="KXX11" s="7"/>
      <c r="KXY11" s="7"/>
      <c r="KXZ11" s="7"/>
      <c r="KYA11" s="7"/>
      <c r="KYB11" s="7"/>
      <c r="KYC11" s="7"/>
      <c r="KYD11" s="7"/>
      <c r="KYE11" s="7"/>
      <c r="KYF11" s="7"/>
      <c r="KYG11" s="7"/>
      <c r="KYH11" s="7"/>
      <c r="KYI11" s="7"/>
      <c r="KYJ11" s="7"/>
      <c r="KYK11" s="7"/>
      <c r="KYL11" s="7"/>
      <c r="KYM11" s="7"/>
      <c r="KYN11" s="7"/>
      <c r="KYO11" s="7"/>
      <c r="KYP11" s="7"/>
      <c r="KYQ11" s="7"/>
      <c r="KYR11" s="7"/>
      <c r="KYS11" s="7"/>
      <c r="KYT11" s="7"/>
      <c r="KYU11" s="7"/>
      <c r="KYV11" s="7"/>
      <c r="KYW11" s="7"/>
      <c r="KYX11" s="7"/>
      <c r="KYY11" s="7"/>
      <c r="KYZ11" s="7"/>
      <c r="KZA11" s="7"/>
      <c r="KZB11" s="7"/>
      <c r="KZC11" s="7"/>
      <c r="KZD11" s="7"/>
      <c r="KZE11" s="7"/>
      <c r="KZF11" s="7"/>
      <c r="KZG11" s="7"/>
      <c r="KZH11" s="7"/>
      <c r="KZI11" s="7"/>
      <c r="KZJ11" s="7"/>
      <c r="KZK11" s="7"/>
      <c r="KZL11" s="7"/>
      <c r="KZM11" s="7"/>
      <c r="KZN11" s="7"/>
      <c r="KZO11" s="7"/>
      <c r="KZP11" s="7"/>
      <c r="KZQ11" s="7"/>
      <c r="KZR11" s="7"/>
      <c r="KZS11" s="7"/>
      <c r="KZT11" s="7"/>
      <c r="KZU11" s="7"/>
      <c r="KZV11" s="7"/>
      <c r="KZW11" s="7"/>
      <c r="KZX11" s="7"/>
      <c r="KZY11" s="7"/>
      <c r="KZZ11" s="7"/>
      <c r="LAA11" s="7"/>
      <c r="LAB11" s="7"/>
      <c r="LAC11" s="7"/>
      <c r="LAD11" s="7"/>
      <c r="LAE11" s="7"/>
      <c r="LAF11" s="7"/>
      <c r="LAG11" s="7"/>
      <c r="LAH11" s="7"/>
      <c r="LAI11" s="7"/>
      <c r="LAJ11" s="7"/>
      <c r="LAK11" s="7"/>
      <c r="LAL11" s="7"/>
      <c r="LAM11" s="7"/>
      <c r="LAN11" s="7"/>
      <c r="LAO11" s="7"/>
      <c r="LAP11" s="7"/>
      <c r="LAQ11" s="7"/>
      <c r="LAR11" s="7"/>
      <c r="LAS11" s="7"/>
      <c r="LAT11" s="7"/>
      <c r="LAU11" s="7"/>
      <c r="LAV11" s="7"/>
      <c r="LAW11" s="7"/>
      <c r="LAX11" s="7"/>
      <c r="LAY11" s="7"/>
      <c r="LAZ11" s="7"/>
      <c r="LBA11" s="7"/>
      <c r="LBB11" s="7"/>
      <c r="LBC11" s="7"/>
      <c r="LBD11" s="7"/>
      <c r="LBE11" s="7"/>
      <c r="LBF11" s="7"/>
      <c r="LBG11" s="7"/>
      <c r="LBH11" s="7"/>
      <c r="LBI11" s="7"/>
      <c r="LBJ11" s="7"/>
      <c r="LBK11" s="7"/>
      <c r="LBL11" s="7"/>
      <c r="LBM11" s="7"/>
      <c r="LBN11" s="7"/>
      <c r="LBO11" s="7"/>
      <c r="LBP11" s="7"/>
      <c r="LBQ11" s="7"/>
      <c r="LBR11" s="7"/>
      <c r="LBS11" s="7"/>
      <c r="LBT11" s="7"/>
      <c r="LBU11" s="7"/>
      <c r="LBV11" s="7"/>
      <c r="LBW11" s="7"/>
      <c r="LBX11" s="7"/>
      <c r="LBY11" s="7"/>
      <c r="LBZ11" s="7"/>
      <c r="LCA11" s="7"/>
      <c r="LCB11" s="7"/>
      <c r="LCC11" s="7"/>
      <c r="LCD11" s="7"/>
      <c r="LCE11" s="7"/>
      <c r="LCF11" s="7"/>
      <c r="LCG11" s="7"/>
      <c r="LCH11" s="7"/>
      <c r="LCI11" s="7"/>
      <c r="LCJ11" s="7"/>
      <c r="LCK11" s="7"/>
      <c r="LCL11" s="7"/>
      <c r="LCM11" s="7"/>
      <c r="LCN11" s="7"/>
      <c r="LCO11" s="7"/>
      <c r="LCP11" s="7"/>
      <c r="LCQ11" s="7"/>
      <c r="LCR11" s="7"/>
      <c r="LCS11" s="7"/>
      <c r="LCT11" s="7"/>
      <c r="LCU11" s="7"/>
      <c r="LCV11" s="7"/>
      <c r="LCW11" s="7"/>
      <c r="LCX11" s="7"/>
      <c r="LCY11" s="7"/>
      <c r="LCZ11" s="7"/>
      <c r="LDA11" s="7"/>
      <c r="LDB11" s="7"/>
      <c r="LDC11" s="7"/>
      <c r="LDD11" s="7"/>
      <c r="LDE11" s="7"/>
      <c r="LDF11" s="7"/>
      <c r="LDG11" s="7"/>
      <c r="LDH11" s="7"/>
      <c r="LDI11" s="7"/>
      <c r="LDJ11" s="7"/>
      <c r="LDK11" s="7"/>
      <c r="LDL11" s="7"/>
      <c r="LDM11" s="7"/>
      <c r="LDN11" s="7"/>
      <c r="LDO11" s="7"/>
      <c r="LDP11" s="7"/>
      <c r="LDQ11" s="7"/>
      <c r="LDR11" s="7"/>
      <c r="LDS11" s="7"/>
      <c r="LDT11" s="7"/>
      <c r="LDU11" s="7"/>
      <c r="LDV11" s="7"/>
      <c r="LDW11" s="7"/>
      <c r="LDX11" s="7"/>
      <c r="LDY11" s="7"/>
      <c r="LDZ11" s="7"/>
      <c r="LEA11" s="7"/>
      <c r="LEB11" s="7"/>
      <c r="LEC11" s="7"/>
      <c r="LED11" s="7"/>
      <c r="LEE11" s="7"/>
      <c r="LEF11" s="7"/>
      <c r="LEG11" s="7"/>
      <c r="LEH11" s="7"/>
      <c r="LEI11" s="7"/>
      <c r="LEJ11" s="7"/>
      <c r="LEK11" s="7"/>
      <c r="LEL11" s="7"/>
      <c r="LEM11" s="7"/>
      <c r="LEN11" s="7"/>
      <c r="LEO11" s="7"/>
      <c r="LEP11" s="7"/>
      <c r="LEQ11" s="7"/>
      <c r="LER11" s="7"/>
      <c r="LES11" s="7"/>
      <c r="LET11" s="7"/>
      <c r="LEU11" s="7"/>
      <c r="LEV11" s="7"/>
      <c r="LEW11" s="7"/>
      <c r="LEX11" s="7"/>
      <c r="LEY11" s="7"/>
      <c r="LEZ11" s="7"/>
      <c r="LFA11" s="7"/>
      <c r="LFB11" s="7"/>
      <c r="LFC11" s="7"/>
      <c r="LFD11" s="7"/>
      <c r="LFE11" s="7"/>
      <c r="LFF11" s="7"/>
      <c r="LFG11" s="7"/>
      <c r="LFH11" s="7"/>
      <c r="LFI11" s="7"/>
      <c r="LFJ11" s="7"/>
      <c r="LFK11" s="7"/>
      <c r="LFL11" s="7"/>
      <c r="LFM11" s="7"/>
      <c r="LFN11" s="7"/>
      <c r="LFO11" s="7"/>
      <c r="LFP11" s="7"/>
      <c r="LFQ11" s="7"/>
      <c r="LFR11" s="7"/>
      <c r="LFS11" s="7"/>
      <c r="LFT11" s="7"/>
      <c r="LFU11" s="7"/>
      <c r="LFV11" s="7"/>
      <c r="LFW11" s="7"/>
      <c r="LFX11" s="7"/>
      <c r="LFY11" s="7"/>
      <c r="LFZ11" s="7"/>
      <c r="LGA11" s="7"/>
      <c r="LGB11" s="7"/>
      <c r="LGC11" s="7"/>
      <c r="LGD11" s="7"/>
      <c r="LGE11" s="7"/>
      <c r="LGF11" s="7"/>
      <c r="LGG11" s="7"/>
      <c r="LGH11" s="7"/>
      <c r="LGI11" s="7"/>
      <c r="LGJ11" s="7"/>
      <c r="LGK11" s="7"/>
      <c r="LGL11" s="7"/>
      <c r="LGM11" s="7"/>
      <c r="LGN11" s="7"/>
      <c r="LGO11" s="7"/>
      <c r="LGP11" s="7"/>
      <c r="LGQ11" s="7"/>
      <c r="LGR11" s="7"/>
      <c r="LGS11" s="7"/>
      <c r="LGT11" s="7"/>
      <c r="LGU11" s="7"/>
      <c r="LGV11" s="7"/>
      <c r="LGW11" s="7"/>
      <c r="LGX11" s="7"/>
      <c r="LGY11" s="7"/>
      <c r="LGZ11" s="7"/>
      <c r="LHA11" s="7"/>
      <c r="LHB11" s="7"/>
      <c r="LHC11" s="7"/>
      <c r="LHD11" s="7"/>
      <c r="LHE11" s="7"/>
      <c r="LHF11" s="7"/>
      <c r="LHG11" s="7"/>
      <c r="LHH11" s="7"/>
      <c r="LHI11" s="7"/>
      <c r="LHJ11" s="7"/>
      <c r="LHK11" s="7"/>
      <c r="LHL11" s="7"/>
      <c r="LHM11" s="7"/>
      <c r="LHN11" s="7"/>
      <c r="LHO11" s="7"/>
      <c r="LHP11" s="7"/>
      <c r="LHQ11" s="7"/>
      <c r="LHR11" s="7"/>
      <c r="LHS11" s="7"/>
      <c r="LHT11" s="7"/>
      <c r="LHU11" s="7"/>
      <c r="LHV11" s="7"/>
      <c r="LHW11" s="7"/>
      <c r="LHX11" s="7"/>
      <c r="LHY11" s="7"/>
      <c r="LHZ11" s="7"/>
      <c r="LIA11" s="7"/>
      <c r="LIB11" s="7"/>
      <c r="LIC11" s="7"/>
      <c r="LID11" s="7"/>
      <c r="LIE11" s="7"/>
      <c r="LIF11" s="7"/>
      <c r="LIG11" s="7"/>
      <c r="LIH11" s="7"/>
      <c r="LII11" s="7"/>
      <c r="LIJ11" s="7"/>
      <c r="LIK11" s="7"/>
      <c r="LIL11" s="7"/>
      <c r="LIM11" s="7"/>
      <c r="LIN11" s="7"/>
      <c r="LIO11" s="7"/>
      <c r="LIP11" s="7"/>
      <c r="LIQ11" s="7"/>
      <c r="LIR11" s="7"/>
      <c r="LIS11" s="7"/>
      <c r="LIT11" s="7"/>
      <c r="LIU11" s="7"/>
      <c r="LIV11" s="7"/>
      <c r="LIW11" s="7"/>
      <c r="LIX11" s="7"/>
      <c r="LIY11" s="7"/>
      <c r="LIZ11" s="7"/>
      <c r="LJA11" s="7"/>
      <c r="LJB11" s="7"/>
      <c r="LJC11" s="7"/>
      <c r="LJD11" s="7"/>
      <c r="LJE11" s="7"/>
      <c r="LJF11" s="7"/>
      <c r="LJG11" s="7"/>
      <c r="LJH11" s="7"/>
      <c r="LJI11" s="7"/>
      <c r="LJJ11" s="7"/>
      <c r="LJK11" s="7"/>
      <c r="LJL11" s="7"/>
      <c r="LJM11" s="7"/>
      <c r="LJN11" s="7"/>
      <c r="LJO11" s="7"/>
      <c r="LJP11" s="7"/>
      <c r="LJQ11" s="7"/>
      <c r="LJR11" s="7"/>
      <c r="LJS11" s="7"/>
      <c r="LJT11" s="7"/>
      <c r="LJU11" s="7"/>
      <c r="LJV11" s="7"/>
      <c r="LJW11" s="7"/>
      <c r="LJX11" s="7"/>
      <c r="LJY11" s="7"/>
      <c r="LJZ11" s="7"/>
      <c r="LKA11" s="7"/>
      <c r="LKB11" s="7"/>
      <c r="LKC11" s="7"/>
      <c r="LKD11" s="7"/>
      <c r="LKE11" s="7"/>
      <c r="LKF11" s="7"/>
      <c r="LKG11" s="7"/>
      <c r="LKH11" s="7"/>
      <c r="LKI11" s="7"/>
      <c r="LKJ11" s="7"/>
      <c r="LKK11" s="7"/>
      <c r="LKL11" s="7"/>
      <c r="LKM11" s="7"/>
      <c r="LKN11" s="7"/>
      <c r="LKO11" s="7"/>
      <c r="LKP11" s="7"/>
      <c r="LKQ11" s="7"/>
      <c r="LKR11" s="7"/>
      <c r="LKS11" s="7"/>
      <c r="LKT11" s="7"/>
      <c r="LKU11" s="7"/>
      <c r="LKV11" s="7"/>
      <c r="LKW11" s="7"/>
      <c r="LKX11" s="7"/>
      <c r="LKY11" s="7"/>
      <c r="LKZ11" s="7"/>
      <c r="LLA11" s="7"/>
      <c r="LLB11" s="7"/>
      <c r="LLC11" s="7"/>
      <c r="LLD11" s="7"/>
      <c r="LLE11" s="7"/>
      <c r="LLF11" s="7"/>
      <c r="LLG11" s="7"/>
      <c r="LLH11" s="7"/>
      <c r="LLI11" s="7"/>
      <c r="LLJ11" s="7"/>
      <c r="LLK11" s="7"/>
      <c r="LLL11" s="7"/>
      <c r="LLM11" s="7"/>
      <c r="LLN11" s="7"/>
      <c r="LLO11" s="7"/>
      <c r="LLP11" s="7"/>
      <c r="LLQ11" s="7"/>
      <c r="LLR11" s="7"/>
      <c r="LLS11" s="7"/>
      <c r="LLT11" s="7"/>
      <c r="LLU11" s="7"/>
      <c r="LLV11" s="7"/>
      <c r="LLW11" s="7"/>
      <c r="LLX11" s="7"/>
      <c r="LLY11" s="7"/>
      <c r="LLZ11" s="7"/>
      <c r="LMA11" s="7"/>
      <c r="LMB11" s="7"/>
      <c r="LMC11" s="7"/>
      <c r="LMD11" s="7"/>
      <c r="LME11" s="7"/>
      <c r="LMF11" s="7"/>
      <c r="LMG11" s="7"/>
      <c r="LMH11" s="7"/>
      <c r="LMI11" s="7"/>
      <c r="LMJ11" s="7"/>
      <c r="LMK11" s="7"/>
      <c r="LML11" s="7"/>
      <c r="LMM11" s="7"/>
      <c r="LMN11" s="7"/>
      <c r="LMO11" s="7"/>
      <c r="LMP11" s="7"/>
      <c r="LMQ11" s="7"/>
      <c r="LMR11" s="7"/>
      <c r="LMS11" s="7"/>
      <c r="LMT11" s="7"/>
      <c r="LMU11" s="7"/>
      <c r="LMV11" s="7"/>
      <c r="LMW11" s="7"/>
      <c r="LMX11" s="7"/>
      <c r="LMY11" s="7"/>
      <c r="LMZ11" s="7"/>
      <c r="LNA11" s="7"/>
      <c r="LNB11" s="7"/>
      <c r="LNC11" s="7"/>
      <c r="LND11" s="7"/>
      <c r="LNE11" s="7"/>
      <c r="LNF11" s="7"/>
      <c r="LNG11" s="7"/>
      <c r="LNH11" s="7"/>
      <c r="LNI11" s="7"/>
      <c r="LNJ11" s="7"/>
      <c r="LNK11" s="7"/>
      <c r="LNL11" s="7"/>
      <c r="LNM11" s="7"/>
      <c r="LNN11" s="7"/>
      <c r="LNO11" s="7"/>
      <c r="LNP11" s="7"/>
      <c r="LNQ11" s="7"/>
      <c r="LNR11" s="7"/>
      <c r="LNS11" s="7"/>
      <c r="LNT11" s="7"/>
      <c r="LNU11" s="7"/>
      <c r="LNV11" s="7"/>
      <c r="LNW11" s="7"/>
      <c r="LNX11" s="7"/>
      <c r="LNY11" s="7"/>
      <c r="LNZ11" s="7"/>
      <c r="LOA11" s="7"/>
      <c r="LOB11" s="7"/>
      <c r="LOC11" s="7"/>
      <c r="LOD11" s="7"/>
      <c r="LOE11" s="7"/>
      <c r="LOF11" s="7"/>
      <c r="LOG11" s="7"/>
      <c r="LOH11" s="7"/>
      <c r="LOI11" s="7"/>
      <c r="LOJ11" s="7"/>
      <c r="LOK11" s="7"/>
      <c r="LOL11" s="7"/>
      <c r="LOM11" s="7"/>
      <c r="LON11" s="7"/>
      <c r="LOO11" s="7"/>
      <c r="LOP11" s="7"/>
      <c r="LOQ11" s="7"/>
      <c r="LOR11" s="7"/>
      <c r="LOS11" s="7"/>
      <c r="LOT11" s="7"/>
      <c r="LOU11" s="7"/>
      <c r="LOV11" s="7"/>
      <c r="LOW11" s="7"/>
      <c r="LOX11" s="7"/>
      <c r="LOY11" s="7"/>
      <c r="LOZ11" s="7"/>
      <c r="LPA11" s="7"/>
      <c r="LPB11" s="7"/>
      <c r="LPC11" s="7"/>
      <c r="LPD11" s="7"/>
      <c r="LPE11" s="7"/>
      <c r="LPF11" s="7"/>
      <c r="LPG11" s="7"/>
      <c r="LPH11" s="7"/>
      <c r="LPI11" s="7"/>
      <c r="LPJ11" s="7"/>
      <c r="LPK11" s="7"/>
      <c r="LPL11" s="7"/>
      <c r="LPM11" s="7"/>
      <c r="LPN11" s="7"/>
      <c r="LPO11" s="7"/>
      <c r="LPP11" s="7"/>
      <c r="LPQ11" s="7"/>
      <c r="LPR11" s="7"/>
      <c r="LPS11" s="7"/>
      <c r="LPT11" s="7"/>
      <c r="LPU11" s="7"/>
      <c r="LPV11" s="7"/>
      <c r="LPW11" s="7"/>
      <c r="LPX11" s="7"/>
      <c r="LPY11" s="7"/>
      <c r="LPZ11" s="7"/>
      <c r="LQA11" s="7"/>
      <c r="LQB11" s="7"/>
      <c r="LQC11" s="7"/>
      <c r="LQD11" s="7"/>
      <c r="LQE11" s="7"/>
      <c r="LQF11" s="7"/>
      <c r="LQG11" s="7"/>
      <c r="LQH11" s="7"/>
      <c r="LQI11" s="7"/>
      <c r="LQJ11" s="7"/>
      <c r="LQK11" s="7"/>
      <c r="LQL11" s="7"/>
      <c r="LQM11" s="7"/>
      <c r="LQN11" s="7"/>
      <c r="LQO11" s="7"/>
      <c r="LQP11" s="7"/>
      <c r="LQQ11" s="7"/>
      <c r="LQR11" s="7"/>
      <c r="LQS11" s="7"/>
      <c r="LQT11" s="7"/>
      <c r="LQU11" s="7"/>
      <c r="LQV11" s="7"/>
      <c r="LQW11" s="7"/>
      <c r="LQX11" s="7"/>
      <c r="LQY11" s="7"/>
      <c r="LQZ11" s="7"/>
      <c r="LRA11" s="7"/>
      <c r="LRB11" s="7"/>
      <c r="LRC11" s="7"/>
      <c r="LRD11" s="7"/>
      <c r="LRE11" s="7"/>
      <c r="LRF11" s="7"/>
      <c r="LRG11" s="7"/>
      <c r="LRH11" s="7"/>
      <c r="LRI11" s="7"/>
      <c r="LRJ11" s="7"/>
      <c r="LRK11" s="7"/>
      <c r="LRL11" s="7"/>
      <c r="LRM11" s="7"/>
      <c r="LRN11" s="7"/>
      <c r="LRO11" s="7"/>
      <c r="LRP11" s="7"/>
      <c r="LRQ11" s="7"/>
      <c r="LRR11" s="7"/>
      <c r="LRS11" s="7"/>
      <c r="LRT11" s="7"/>
      <c r="LRU11" s="7"/>
      <c r="LRV11" s="7"/>
      <c r="LRW11" s="7"/>
      <c r="LRX11" s="7"/>
      <c r="LRY11" s="7"/>
      <c r="LRZ11" s="7"/>
      <c r="LSA11" s="7"/>
      <c r="LSB11" s="7"/>
      <c r="LSC11" s="7"/>
      <c r="LSD11" s="7"/>
      <c r="LSE11" s="7"/>
      <c r="LSF11" s="7"/>
      <c r="LSG11" s="7"/>
      <c r="LSH11" s="7"/>
      <c r="LSI11" s="7"/>
      <c r="LSJ11" s="7"/>
      <c r="LSK11" s="7"/>
      <c r="LSL11" s="7"/>
      <c r="LSM11" s="7"/>
      <c r="LSN11" s="7"/>
      <c r="LSO11" s="7"/>
      <c r="LSP11" s="7"/>
      <c r="LSQ11" s="7"/>
      <c r="LSR11" s="7"/>
      <c r="LSS11" s="7"/>
      <c r="LST11" s="7"/>
      <c r="LSU11" s="7"/>
      <c r="LSV11" s="7"/>
      <c r="LSW11" s="7"/>
      <c r="LSX11" s="7"/>
      <c r="LSY11" s="7"/>
      <c r="LSZ11" s="7"/>
      <c r="LTA11" s="7"/>
      <c r="LTB11" s="7"/>
      <c r="LTC11" s="7"/>
      <c r="LTD11" s="7"/>
      <c r="LTE11" s="7"/>
      <c r="LTF11" s="7"/>
      <c r="LTG11" s="7"/>
      <c r="LTH11" s="7"/>
      <c r="LTI11" s="7"/>
      <c r="LTJ11" s="7"/>
      <c r="LTK11" s="7"/>
      <c r="LTL11" s="7"/>
      <c r="LTM11" s="7"/>
      <c r="LTN11" s="7"/>
      <c r="LTO11" s="7"/>
      <c r="LTP11" s="7"/>
      <c r="LTQ11" s="7"/>
      <c r="LTR11" s="7"/>
      <c r="LTS11" s="7"/>
      <c r="LTT11" s="7"/>
      <c r="LTU11" s="7"/>
      <c r="LTV11" s="7"/>
      <c r="LTW11" s="7"/>
      <c r="LTX11" s="7"/>
      <c r="LTY11" s="7"/>
      <c r="LTZ11" s="7"/>
      <c r="LUA11" s="7"/>
      <c r="LUB11" s="7"/>
      <c r="LUC11" s="7"/>
      <c r="LUD11" s="7"/>
      <c r="LUE11" s="7"/>
      <c r="LUF11" s="7"/>
      <c r="LUG11" s="7"/>
      <c r="LUH11" s="7"/>
      <c r="LUI11" s="7"/>
      <c r="LUJ11" s="7"/>
      <c r="LUK11" s="7"/>
      <c r="LUL11" s="7"/>
      <c r="LUM11" s="7"/>
      <c r="LUN11" s="7"/>
      <c r="LUO11" s="7"/>
      <c r="LUP11" s="7"/>
      <c r="LUQ11" s="7"/>
      <c r="LUR11" s="7"/>
      <c r="LUS11" s="7"/>
      <c r="LUT11" s="7"/>
      <c r="LUU11" s="7"/>
      <c r="LUV11" s="7"/>
      <c r="LUW11" s="7"/>
      <c r="LUX11" s="7"/>
      <c r="LUY11" s="7"/>
      <c r="LUZ11" s="7"/>
      <c r="LVA11" s="7"/>
      <c r="LVB11" s="7"/>
      <c r="LVC11" s="7"/>
      <c r="LVD11" s="7"/>
      <c r="LVE11" s="7"/>
      <c r="LVF11" s="7"/>
      <c r="LVG11" s="7"/>
      <c r="LVH11" s="7"/>
      <c r="LVI11" s="7"/>
      <c r="LVJ11" s="7"/>
      <c r="LVK11" s="7"/>
      <c r="LVL11" s="7"/>
      <c r="LVM11" s="7"/>
      <c r="LVN11" s="7"/>
      <c r="LVO11" s="7"/>
      <c r="LVP11" s="7"/>
      <c r="LVQ11" s="7"/>
      <c r="LVR11" s="7"/>
      <c r="LVS11" s="7"/>
      <c r="LVT11" s="7"/>
      <c r="LVU11" s="7"/>
      <c r="LVV11" s="7"/>
      <c r="LVW11" s="7"/>
      <c r="LVX11" s="7"/>
      <c r="LVY11" s="7"/>
      <c r="LVZ11" s="7"/>
      <c r="LWA11" s="7"/>
      <c r="LWB11" s="7"/>
      <c r="LWC11" s="7"/>
      <c r="LWD11" s="7"/>
      <c r="LWE11" s="7"/>
      <c r="LWF11" s="7"/>
      <c r="LWG11" s="7"/>
      <c r="LWH11" s="7"/>
      <c r="LWI11" s="7"/>
      <c r="LWJ11" s="7"/>
      <c r="LWK11" s="7"/>
      <c r="LWL11" s="7"/>
      <c r="LWM11" s="7"/>
      <c r="LWN11" s="7"/>
      <c r="LWO11" s="7"/>
      <c r="LWP11" s="7"/>
      <c r="LWQ11" s="7"/>
      <c r="LWR11" s="7"/>
      <c r="LWS11" s="7"/>
      <c r="LWT11" s="7"/>
      <c r="LWU11" s="7"/>
      <c r="LWV11" s="7"/>
      <c r="LWW11" s="7"/>
      <c r="LWX11" s="7"/>
      <c r="LWY11" s="7"/>
      <c r="LWZ11" s="7"/>
      <c r="LXA11" s="7"/>
      <c r="LXB11" s="7"/>
      <c r="LXC11" s="7"/>
      <c r="LXD11" s="7"/>
      <c r="LXE11" s="7"/>
      <c r="LXF11" s="7"/>
      <c r="LXG11" s="7"/>
      <c r="LXH11" s="7"/>
      <c r="LXI11" s="7"/>
      <c r="LXJ11" s="7"/>
      <c r="LXK11" s="7"/>
      <c r="LXL11" s="7"/>
      <c r="LXM11" s="7"/>
      <c r="LXN11" s="7"/>
      <c r="LXO11" s="7"/>
      <c r="LXP11" s="7"/>
      <c r="LXQ11" s="7"/>
      <c r="LXR11" s="7"/>
      <c r="LXS11" s="7"/>
      <c r="LXT11" s="7"/>
      <c r="LXU11" s="7"/>
      <c r="LXV11" s="7"/>
      <c r="LXW11" s="7"/>
      <c r="LXX11" s="7"/>
      <c r="LXY11" s="7"/>
      <c r="LXZ11" s="7"/>
      <c r="LYA11" s="7"/>
      <c r="LYB11" s="7"/>
      <c r="LYC11" s="7"/>
      <c r="LYD11" s="7"/>
      <c r="LYE11" s="7"/>
      <c r="LYF11" s="7"/>
      <c r="LYG11" s="7"/>
      <c r="LYH11" s="7"/>
      <c r="LYI11" s="7"/>
      <c r="LYJ11" s="7"/>
      <c r="LYK11" s="7"/>
      <c r="LYL11" s="7"/>
      <c r="LYM11" s="7"/>
      <c r="LYN11" s="7"/>
      <c r="LYO11" s="7"/>
      <c r="LYP11" s="7"/>
      <c r="LYQ11" s="7"/>
      <c r="LYR11" s="7"/>
      <c r="LYS11" s="7"/>
      <c r="LYT11" s="7"/>
      <c r="LYU11" s="7"/>
      <c r="LYV11" s="7"/>
      <c r="LYW11" s="7"/>
      <c r="LYX11" s="7"/>
      <c r="LYY11" s="7"/>
      <c r="LYZ11" s="7"/>
      <c r="LZA11" s="7"/>
      <c r="LZB11" s="7"/>
      <c r="LZC11" s="7"/>
      <c r="LZD11" s="7"/>
      <c r="LZE11" s="7"/>
      <c r="LZF11" s="7"/>
      <c r="LZG11" s="7"/>
      <c r="LZH11" s="7"/>
      <c r="LZI11" s="7"/>
      <c r="LZJ11" s="7"/>
      <c r="LZK11" s="7"/>
      <c r="LZL11" s="7"/>
      <c r="LZM11" s="7"/>
      <c r="LZN11" s="7"/>
      <c r="LZO11" s="7"/>
      <c r="LZP11" s="7"/>
      <c r="LZQ11" s="7"/>
      <c r="LZR11" s="7"/>
      <c r="LZS11" s="7"/>
      <c r="LZT11" s="7"/>
      <c r="LZU11" s="7"/>
      <c r="LZV11" s="7"/>
      <c r="LZW11" s="7"/>
      <c r="LZX11" s="7"/>
      <c r="LZY11" s="7"/>
      <c r="LZZ11" s="7"/>
      <c r="MAA11" s="7"/>
      <c r="MAB11" s="7"/>
      <c r="MAC11" s="7"/>
      <c r="MAD11" s="7"/>
      <c r="MAE11" s="7"/>
      <c r="MAF11" s="7"/>
      <c r="MAG11" s="7"/>
      <c r="MAH11" s="7"/>
      <c r="MAI11" s="7"/>
      <c r="MAJ11" s="7"/>
      <c r="MAK11" s="7"/>
      <c r="MAL11" s="7"/>
      <c r="MAM11" s="7"/>
      <c r="MAN11" s="7"/>
      <c r="MAO11" s="7"/>
      <c r="MAP11" s="7"/>
      <c r="MAQ11" s="7"/>
      <c r="MAR11" s="7"/>
      <c r="MAS11" s="7"/>
      <c r="MAT11" s="7"/>
      <c r="MAU11" s="7"/>
      <c r="MAV11" s="7"/>
      <c r="MAW11" s="7"/>
      <c r="MAX11" s="7"/>
      <c r="MAY11" s="7"/>
      <c r="MAZ11" s="7"/>
      <c r="MBA11" s="7"/>
      <c r="MBB11" s="7"/>
      <c r="MBC11" s="7"/>
      <c r="MBD11" s="7"/>
      <c r="MBE11" s="7"/>
      <c r="MBF11" s="7"/>
      <c r="MBG11" s="7"/>
      <c r="MBH11" s="7"/>
      <c r="MBI11" s="7"/>
      <c r="MBJ11" s="7"/>
      <c r="MBK11" s="7"/>
      <c r="MBL11" s="7"/>
      <c r="MBM11" s="7"/>
      <c r="MBN11" s="7"/>
      <c r="MBO11" s="7"/>
      <c r="MBP11" s="7"/>
      <c r="MBQ11" s="7"/>
      <c r="MBR11" s="7"/>
      <c r="MBS11" s="7"/>
      <c r="MBT11" s="7"/>
      <c r="MBU11" s="7"/>
      <c r="MBV11" s="7"/>
      <c r="MBW11" s="7"/>
      <c r="MBX11" s="7"/>
      <c r="MBY11" s="7"/>
      <c r="MBZ11" s="7"/>
      <c r="MCA11" s="7"/>
      <c r="MCB11" s="7"/>
      <c r="MCC11" s="7"/>
      <c r="MCD11" s="7"/>
      <c r="MCE11" s="7"/>
      <c r="MCF11" s="7"/>
      <c r="MCG11" s="7"/>
      <c r="MCH11" s="7"/>
      <c r="MCI11" s="7"/>
      <c r="MCJ11" s="7"/>
      <c r="MCK11" s="7"/>
      <c r="MCL11" s="7"/>
      <c r="MCM11" s="7"/>
      <c r="MCN11" s="7"/>
      <c r="MCO11" s="7"/>
      <c r="MCP11" s="7"/>
      <c r="MCQ11" s="7"/>
      <c r="MCR11" s="7"/>
      <c r="MCS11" s="7"/>
      <c r="MCT11" s="7"/>
      <c r="MCU11" s="7"/>
      <c r="MCV11" s="7"/>
      <c r="MCW11" s="7"/>
      <c r="MCX11" s="7"/>
      <c r="MCY11" s="7"/>
      <c r="MCZ11" s="7"/>
      <c r="MDA11" s="7"/>
      <c r="MDB11" s="7"/>
      <c r="MDC11" s="7"/>
      <c r="MDD11" s="7"/>
      <c r="MDE11" s="7"/>
      <c r="MDF11" s="7"/>
      <c r="MDG11" s="7"/>
      <c r="MDH11" s="7"/>
      <c r="MDI11" s="7"/>
      <c r="MDJ11" s="7"/>
      <c r="MDK11" s="7"/>
      <c r="MDL11" s="7"/>
      <c r="MDM11" s="7"/>
      <c r="MDN11" s="7"/>
      <c r="MDO11" s="7"/>
      <c r="MDP11" s="7"/>
      <c r="MDQ11" s="7"/>
      <c r="MDR11" s="7"/>
      <c r="MDS11" s="7"/>
      <c r="MDT11" s="7"/>
      <c r="MDU11" s="7"/>
      <c r="MDV11" s="7"/>
      <c r="MDW11" s="7"/>
      <c r="MDX11" s="7"/>
      <c r="MDY11" s="7"/>
      <c r="MDZ11" s="7"/>
      <c r="MEA11" s="7"/>
      <c r="MEB11" s="7"/>
      <c r="MEC11" s="7"/>
      <c r="MED11" s="7"/>
      <c r="MEE11" s="7"/>
      <c r="MEF11" s="7"/>
      <c r="MEG11" s="7"/>
      <c r="MEH11" s="7"/>
      <c r="MEI11" s="7"/>
      <c r="MEJ11" s="7"/>
      <c r="MEK11" s="7"/>
      <c r="MEL11" s="7"/>
      <c r="MEM11" s="7"/>
      <c r="MEN11" s="7"/>
      <c r="MEO11" s="7"/>
      <c r="MEP11" s="7"/>
      <c r="MEQ11" s="7"/>
      <c r="MER11" s="7"/>
      <c r="MES11" s="7"/>
      <c r="MET11" s="7"/>
      <c r="MEU11" s="7"/>
      <c r="MEV11" s="7"/>
      <c r="MEW11" s="7"/>
      <c r="MEX11" s="7"/>
      <c r="MEY11" s="7"/>
      <c r="MEZ11" s="7"/>
      <c r="MFA11" s="7"/>
      <c r="MFB11" s="7"/>
      <c r="MFC11" s="7"/>
      <c r="MFD11" s="7"/>
      <c r="MFE11" s="7"/>
      <c r="MFF11" s="7"/>
      <c r="MFG11" s="7"/>
      <c r="MFH11" s="7"/>
      <c r="MFI11" s="7"/>
      <c r="MFJ11" s="7"/>
      <c r="MFK11" s="7"/>
      <c r="MFL11" s="7"/>
      <c r="MFM11" s="7"/>
      <c r="MFN11" s="7"/>
      <c r="MFO11" s="7"/>
      <c r="MFP11" s="7"/>
      <c r="MFQ11" s="7"/>
      <c r="MFR11" s="7"/>
      <c r="MFS11" s="7"/>
      <c r="MFT11" s="7"/>
      <c r="MFU11" s="7"/>
      <c r="MFV11" s="7"/>
      <c r="MFW11" s="7"/>
      <c r="MFX11" s="7"/>
      <c r="MFY11" s="7"/>
      <c r="MFZ11" s="7"/>
      <c r="MGA11" s="7"/>
      <c r="MGB11" s="7"/>
      <c r="MGC11" s="7"/>
      <c r="MGD11" s="7"/>
      <c r="MGE11" s="7"/>
      <c r="MGF11" s="7"/>
      <c r="MGG11" s="7"/>
      <c r="MGH11" s="7"/>
      <c r="MGI11" s="7"/>
      <c r="MGJ11" s="7"/>
      <c r="MGK11" s="7"/>
      <c r="MGL11" s="7"/>
      <c r="MGM11" s="7"/>
      <c r="MGN11" s="7"/>
      <c r="MGO11" s="7"/>
      <c r="MGP11" s="7"/>
      <c r="MGQ11" s="7"/>
      <c r="MGR11" s="7"/>
      <c r="MGS11" s="7"/>
      <c r="MGT11" s="7"/>
      <c r="MGU11" s="7"/>
      <c r="MGV11" s="7"/>
      <c r="MGW11" s="7"/>
      <c r="MGX11" s="7"/>
      <c r="MGY11" s="7"/>
      <c r="MGZ11" s="7"/>
      <c r="MHA11" s="7"/>
      <c r="MHB11" s="7"/>
      <c r="MHC11" s="7"/>
      <c r="MHD11" s="7"/>
      <c r="MHE11" s="7"/>
      <c r="MHF11" s="7"/>
      <c r="MHG11" s="7"/>
      <c r="MHH11" s="7"/>
      <c r="MHI11" s="7"/>
      <c r="MHJ11" s="7"/>
      <c r="MHK11" s="7"/>
      <c r="MHL11" s="7"/>
      <c r="MHM11" s="7"/>
      <c r="MHN11" s="7"/>
      <c r="MHO11" s="7"/>
      <c r="MHP11" s="7"/>
      <c r="MHQ11" s="7"/>
      <c r="MHR11" s="7"/>
      <c r="MHS11" s="7"/>
      <c r="MHT11" s="7"/>
      <c r="MHU11" s="7"/>
      <c r="MHV11" s="7"/>
      <c r="MHW11" s="7"/>
      <c r="MHX11" s="7"/>
      <c r="MHY11" s="7"/>
      <c r="MHZ11" s="7"/>
      <c r="MIA11" s="7"/>
      <c r="MIB11" s="7"/>
      <c r="MIC11" s="7"/>
      <c r="MID11" s="7"/>
      <c r="MIE11" s="7"/>
      <c r="MIF11" s="7"/>
      <c r="MIG11" s="7"/>
      <c r="MIH11" s="7"/>
      <c r="MII11" s="7"/>
      <c r="MIJ11" s="7"/>
      <c r="MIK11" s="7"/>
      <c r="MIL11" s="7"/>
      <c r="MIM11" s="7"/>
      <c r="MIN11" s="7"/>
      <c r="MIO11" s="7"/>
      <c r="MIP11" s="7"/>
      <c r="MIQ11" s="7"/>
      <c r="MIR11" s="7"/>
      <c r="MIS11" s="7"/>
      <c r="MIT11" s="7"/>
      <c r="MIU11" s="7"/>
      <c r="MIV11" s="7"/>
      <c r="MIW11" s="7"/>
      <c r="MIX11" s="7"/>
      <c r="MIY11" s="7"/>
      <c r="MIZ11" s="7"/>
      <c r="MJA11" s="7"/>
      <c r="MJB11" s="7"/>
      <c r="MJC11" s="7"/>
      <c r="MJD11" s="7"/>
      <c r="MJE11" s="7"/>
      <c r="MJF11" s="7"/>
      <c r="MJG11" s="7"/>
      <c r="MJH11" s="7"/>
      <c r="MJI11" s="7"/>
      <c r="MJJ11" s="7"/>
      <c r="MJK11" s="7"/>
      <c r="MJL11" s="7"/>
      <c r="MJM11" s="7"/>
      <c r="MJN11" s="7"/>
      <c r="MJO11" s="7"/>
      <c r="MJP11" s="7"/>
      <c r="MJQ11" s="7"/>
      <c r="MJR11" s="7"/>
      <c r="MJS11" s="7"/>
      <c r="MJT11" s="7"/>
      <c r="MJU11" s="7"/>
      <c r="MJV11" s="7"/>
      <c r="MJW11" s="7"/>
      <c r="MJX11" s="7"/>
      <c r="MJY11" s="7"/>
      <c r="MJZ11" s="7"/>
      <c r="MKA11" s="7"/>
      <c r="MKB11" s="7"/>
      <c r="MKC11" s="7"/>
      <c r="MKD11" s="7"/>
      <c r="MKE11" s="7"/>
      <c r="MKF11" s="7"/>
      <c r="MKG11" s="7"/>
      <c r="MKH11" s="7"/>
      <c r="MKI11" s="7"/>
      <c r="MKJ11" s="7"/>
      <c r="MKK11" s="7"/>
      <c r="MKL11" s="7"/>
      <c r="MKM11" s="7"/>
      <c r="MKN11" s="7"/>
      <c r="MKO11" s="7"/>
      <c r="MKP11" s="7"/>
      <c r="MKQ11" s="7"/>
      <c r="MKR11" s="7"/>
      <c r="MKS11" s="7"/>
      <c r="MKT11" s="7"/>
      <c r="MKU11" s="7"/>
      <c r="MKV11" s="7"/>
      <c r="MKW11" s="7"/>
      <c r="MKX11" s="7"/>
      <c r="MKY11" s="7"/>
      <c r="MKZ11" s="7"/>
      <c r="MLA11" s="7"/>
      <c r="MLB11" s="7"/>
      <c r="MLC11" s="7"/>
      <c r="MLD11" s="7"/>
      <c r="MLE11" s="7"/>
      <c r="MLF11" s="7"/>
      <c r="MLG11" s="7"/>
      <c r="MLH11" s="7"/>
      <c r="MLI11" s="7"/>
      <c r="MLJ11" s="7"/>
      <c r="MLK11" s="7"/>
      <c r="MLL11" s="7"/>
      <c r="MLM11" s="7"/>
      <c r="MLN11" s="7"/>
      <c r="MLO11" s="7"/>
      <c r="MLP11" s="7"/>
      <c r="MLQ11" s="7"/>
      <c r="MLR11" s="7"/>
      <c r="MLS11" s="7"/>
      <c r="MLT11" s="7"/>
      <c r="MLU11" s="7"/>
      <c r="MLV11" s="7"/>
      <c r="MLW11" s="7"/>
      <c r="MLX11" s="7"/>
      <c r="MLY11" s="7"/>
      <c r="MLZ11" s="7"/>
      <c r="MMA11" s="7"/>
      <c r="MMB11" s="7"/>
      <c r="MMC11" s="7"/>
      <c r="MMD11" s="7"/>
      <c r="MME11" s="7"/>
      <c r="MMF11" s="7"/>
      <c r="MMG11" s="7"/>
      <c r="MMH11" s="7"/>
      <c r="MMI11" s="7"/>
      <c r="MMJ11" s="7"/>
      <c r="MMK11" s="7"/>
      <c r="MML11" s="7"/>
      <c r="MMM11" s="7"/>
      <c r="MMN11" s="7"/>
      <c r="MMO11" s="7"/>
      <c r="MMP11" s="7"/>
      <c r="MMQ11" s="7"/>
      <c r="MMR11" s="7"/>
      <c r="MMS11" s="7"/>
      <c r="MMT11" s="7"/>
      <c r="MMU11" s="7"/>
      <c r="MMV11" s="7"/>
      <c r="MMW11" s="7"/>
      <c r="MMX11" s="7"/>
      <c r="MMY11" s="7"/>
      <c r="MMZ11" s="7"/>
      <c r="MNA11" s="7"/>
      <c r="MNB11" s="7"/>
      <c r="MNC11" s="7"/>
      <c r="MND11" s="7"/>
      <c r="MNE11" s="7"/>
      <c r="MNF11" s="7"/>
      <c r="MNG11" s="7"/>
      <c r="MNH11" s="7"/>
      <c r="MNI11" s="7"/>
      <c r="MNJ11" s="7"/>
      <c r="MNK11" s="7"/>
      <c r="MNL11" s="7"/>
      <c r="MNM11" s="7"/>
      <c r="MNN11" s="7"/>
      <c r="MNO11" s="7"/>
      <c r="MNP11" s="7"/>
      <c r="MNQ11" s="7"/>
      <c r="MNR11" s="7"/>
      <c r="MNS11" s="7"/>
      <c r="MNT11" s="7"/>
      <c r="MNU11" s="7"/>
      <c r="MNV11" s="7"/>
      <c r="MNW11" s="7"/>
      <c r="MNX11" s="7"/>
      <c r="MNY11" s="7"/>
      <c r="MNZ11" s="7"/>
      <c r="MOA11" s="7"/>
      <c r="MOB11" s="7"/>
      <c r="MOC11" s="7"/>
      <c r="MOD11" s="7"/>
      <c r="MOE11" s="7"/>
      <c r="MOF11" s="7"/>
      <c r="MOG11" s="7"/>
      <c r="MOH11" s="7"/>
      <c r="MOI11" s="7"/>
      <c r="MOJ11" s="7"/>
      <c r="MOK11" s="7"/>
      <c r="MOL11" s="7"/>
      <c r="MOM11" s="7"/>
      <c r="MON11" s="7"/>
      <c r="MOO11" s="7"/>
      <c r="MOP11" s="7"/>
      <c r="MOQ11" s="7"/>
      <c r="MOR11" s="7"/>
      <c r="MOS11" s="7"/>
      <c r="MOT11" s="7"/>
      <c r="MOU11" s="7"/>
      <c r="MOV11" s="7"/>
      <c r="MOW11" s="7"/>
      <c r="MOX11" s="7"/>
      <c r="MOY11" s="7"/>
      <c r="MOZ11" s="7"/>
      <c r="MPA11" s="7"/>
      <c r="MPB11" s="7"/>
      <c r="MPC11" s="7"/>
      <c r="MPD11" s="7"/>
      <c r="MPE11" s="7"/>
      <c r="MPF11" s="7"/>
      <c r="MPG11" s="7"/>
      <c r="MPH11" s="7"/>
      <c r="MPI11" s="7"/>
      <c r="MPJ11" s="7"/>
      <c r="MPK11" s="7"/>
      <c r="MPL11" s="7"/>
      <c r="MPM11" s="7"/>
      <c r="MPN11" s="7"/>
      <c r="MPO11" s="7"/>
      <c r="MPP11" s="7"/>
      <c r="MPQ11" s="7"/>
      <c r="MPR11" s="7"/>
      <c r="MPS11" s="7"/>
      <c r="MPT11" s="7"/>
      <c r="MPU11" s="7"/>
      <c r="MPV11" s="7"/>
      <c r="MPW11" s="7"/>
      <c r="MPX11" s="7"/>
      <c r="MPY11" s="7"/>
      <c r="MPZ11" s="7"/>
      <c r="MQA11" s="7"/>
      <c r="MQB11" s="7"/>
      <c r="MQC11" s="7"/>
      <c r="MQD11" s="7"/>
      <c r="MQE11" s="7"/>
      <c r="MQF11" s="7"/>
      <c r="MQG11" s="7"/>
      <c r="MQH11" s="7"/>
      <c r="MQI11" s="7"/>
      <c r="MQJ11" s="7"/>
      <c r="MQK11" s="7"/>
      <c r="MQL11" s="7"/>
      <c r="MQM11" s="7"/>
      <c r="MQN11" s="7"/>
      <c r="MQO11" s="7"/>
      <c r="MQP11" s="7"/>
      <c r="MQQ11" s="7"/>
      <c r="MQR11" s="7"/>
      <c r="MQS11" s="7"/>
      <c r="MQT11" s="7"/>
      <c r="MQU11" s="7"/>
      <c r="MQV11" s="7"/>
      <c r="MQW11" s="7"/>
      <c r="MQX11" s="7"/>
      <c r="MQY11" s="7"/>
      <c r="MQZ11" s="7"/>
      <c r="MRA11" s="7"/>
      <c r="MRB11" s="7"/>
      <c r="MRC11" s="7"/>
      <c r="MRD11" s="7"/>
      <c r="MRE11" s="7"/>
      <c r="MRF11" s="7"/>
      <c r="MRG11" s="7"/>
      <c r="MRH11" s="7"/>
      <c r="MRI11" s="7"/>
      <c r="MRJ11" s="7"/>
      <c r="MRK11" s="7"/>
      <c r="MRL11" s="7"/>
      <c r="MRM11" s="7"/>
      <c r="MRN11" s="7"/>
      <c r="MRO11" s="7"/>
      <c r="MRP11" s="7"/>
      <c r="MRQ11" s="7"/>
      <c r="MRR11" s="7"/>
      <c r="MRS11" s="7"/>
      <c r="MRT11" s="7"/>
      <c r="MRU11" s="7"/>
      <c r="MRV11" s="7"/>
      <c r="MRW11" s="7"/>
      <c r="MRX11" s="7"/>
      <c r="MRY11" s="7"/>
      <c r="MRZ11" s="7"/>
      <c r="MSA11" s="7"/>
      <c r="MSB11" s="7"/>
      <c r="MSC11" s="7"/>
      <c r="MSD11" s="7"/>
      <c r="MSE11" s="7"/>
      <c r="MSF11" s="7"/>
      <c r="MSG11" s="7"/>
      <c r="MSH11" s="7"/>
      <c r="MSI11" s="7"/>
      <c r="MSJ11" s="7"/>
      <c r="MSK11" s="7"/>
      <c r="MSL11" s="7"/>
      <c r="MSM11" s="7"/>
      <c r="MSN11" s="7"/>
      <c r="MSO11" s="7"/>
      <c r="MSP11" s="7"/>
      <c r="MSQ11" s="7"/>
      <c r="MSR11" s="7"/>
      <c r="MSS11" s="7"/>
      <c r="MST11" s="7"/>
      <c r="MSU11" s="7"/>
      <c r="MSV11" s="7"/>
      <c r="MSW11" s="7"/>
      <c r="MSX11" s="7"/>
      <c r="MSY11" s="7"/>
      <c r="MSZ11" s="7"/>
      <c r="MTA11" s="7"/>
      <c r="MTB11" s="7"/>
      <c r="MTC11" s="7"/>
      <c r="MTD11" s="7"/>
      <c r="MTE11" s="7"/>
      <c r="MTF11" s="7"/>
      <c r="MTG11" s="7"/>
      <c r="MTH11" s="7"/>
      <c r="MTI11" s="7"/>
      <c r="MTJ11" s="7"/>
      <c r="MTK11" s="7"/>
      <c r="MTL11" s="7"/>
      <c r="MTM11" s="7"/>
      <c r="MTN11" s="7"/>
      <c r="MTO11" s="7"/>
      <c r="MTP11" s="7"/>
      <c r="MTQ11" s="7"/>
      <c r="MTR11" s="7"/>
      <c r="MTS11" s="7"/>
      <c r="MTT11" s="7"/>
      <c r="MTU11" s="7"/>
      <c r="MTV11" s="7"/>
      <c r="MTW11" s="7"/>
      <c r="MTX11" s="7"/>
      <c r="MTY11" s="7"/>
      <c r="MTZ11" s="7"/>
      <c r="MUA11" s="7"/>
      <c r="MUB11" s="7"/>
      <c r="MUC11" s="7"/>
      <c r="MUD11" s="7"/>
      <c r="MUE11" s="7"/>
      <c r="MUF11" s="7"/>
      <c r="MUG11" s="7"/>
      <c r="MUH11" s="7"/>
      <c r="MUI11" s="7"/>
      <c r="MUJ11" s="7"/>
      <c r="MUK11" s="7"/>
      <c r="MUL11" s="7"/>
      <c r="MUM11" s="7"/>
      <c r="MUN11" s="7"/>
      <c r="MUO11" s="7"/>
      <c r="MUP11" s="7"/>
      <c r="MUQ11" s="7"/>
      <c r="MUR11" s="7"/>
      <c r="MUS11" s="7"/>
      <c r="MUT11" s="7"/>
      <c r="MUU11" s="7"/>
      <c r="MUV11" s="7"/>
      <c r="MUW11" s="7"/>
      <c r="MUX11" s="7"/>
      <c r="MUY11" s="7"/>
      <c r="MUZ11" s="7"/>
      <c r="MVA11" s="7"/>
      <c r="MVB11" s="7"/>
      <c r="MVC11" s="7"/>
      <c r="MVD11" s="7"/>
      <c r="MVE11" s="7"/>
      <c r="MVF11" s="7"/>
      <c r="MVG11" s="7"/>
      <c r="MVH11" s="7"/>
      <c r="MVI11" s="7"/>
      <c r="MVJ11" s="7"/>
      <c r="MVK11" s="7"/>
      <c r="MVL11" s="7"/>
      <c r="MVM11" s="7"/>
      <c r="MVN11" s="7"/>
      <c r="MVO11" s="7"/>
      <c r="MVP11" s="7"/>
      <c r="MVQ11" s="7"/>
      <c r="MVR11" s="7"/>
      <c r="MVS11" s="7"/>
      <c r="MVT11" s="7"/>
      <c r="MVU11" s="7"/>
      <c r="MVV11" s="7"/>
      <c r="MVW11" s="7"/>
      <c r="MVX11" s="7"/>
      <c r="MVY11" s="7"/>
      <c r="MVZ11" s="7"/>
      <c r="MWA11" s="7"/>
      <c r="MWB11" s="7"/>
      <c r="MWC11" s="7"/>
      <c r="MWD11" s="7"/>
      <c r="MWE11" s="7"/>
      <c r="MWF11" s="7"/>
      <c r="MWG11" s="7"/>
      <c r="MWH11" s="7"/>
      <c r="MWI11" s="7"/>
      <c r="MWJ11" s="7"/>
      <c r="MWK11" s="7"/>
      <c r="MWL11" s="7"/>
      <c r="MWM11" s="7"/>
      <c r="MWN11" s="7"/>
      <c r="MWO11" s="7"/>
      <c r="MWP11" s="7"/>
      <c r="MWQ11" s="7"/>
      <c r="MWR11" s="7"/>
      <c r="MWS11" s="7"/>
      <c r="MWT11" s="7"/>
      <c r="MWU11" s="7"/>
      <c r="MWV11" s="7"/>
      <c r="MWW11" s="7"/>
      <c r="MWX11" s="7"/>
      <c r="MWY11" s="7"/>
      <c r="MWZ11" s="7"/>
      <c r="MXA11" s="7"/>
      <c r="MXB11" s="7"/>
      <c r="MXC11" s="7"/>
      <c r="MXD11" s="7"/>
      <c r="MXE11" s="7"/>
      <c r="MXF11" s="7"/>
      <c r="MXG11" s="7"/>
      <c r="MXH11" s="7"/>
      <c r="MXI11" s="7"/>
      <c r="MXJ11" s="7"/>
      <c r="MXK11" s="7"/>
      <c r="MXL11" s="7"/>
      <c r="MXM11" s="7"/>
      <c r="MXN11" s="7"/>
      <c r="MXO11" s="7"/>
      <c r="MXP11" s="7"/>
      <c r="MXQ11" s="7"/>
      <c r="MXR11" s="7"/>
      <c r="MXS11" s="7"/>
      <c r="MXT11" s="7"/>
      <c r="MXU11" s="7"/>
      <c r="MXV11" s="7"/>
      <c r="MXW11" s="7"/>
      <c r="MXX11" s="7"/>
      <c r="MXY11" s="7"/>
      <c r="MXZ11" s="7"/>
      <c r="MYA11" s="7"/>
      <c r="MYB11" s="7"/>
      <c r="MYC11" s="7"/>
      <c r="MYD11" s="7"/>
      <c r="MYE11" s="7"/>
      <c r="MYF11" s="7"/>
      <c r="MYG11" s="7"/>
      <c r="MYH11" s="7"/>
      <c r="MYI11" s="7"/>
      <c r="MYJ11" s="7"/>
      <c r="MYK11" s="7"/>
      <c r="MYL11" s="7"/>
      <c r="MYM11" s="7"/>
      <c r="MYN11" s="7"/>
      <c r="MYO11" s="7"/>
      <c r="MYP11" s="7"/>
      <c r="MYQ11" s="7"/>
      <c r="MYR11" s="7"/>
      <c r="MYS11" s="7"/>
      <c r="MYT11" s="7"/>
      <c r="MYU11" s="7"/>
      <c r="MYV11" s="7"/>
      <c r="MYW11" s="7"/>
      <c r="MYX11" s="7"/>
      <c r="MYY11" s="7"/>
      <c r="MYZ11" s="7"/>
      <c r="MZA11" s="7"/>
      <c r="MZB11" s="7"/>
      <c r="MZC11" s="7"/>
      <c r="MZD11" s="7"/>
      <c r="MZE11" s="7"/>
      <c r="MZF11" s="7"/>
      <c r="MZG11" s="7"/>
      <c r="MZH11" s="7"/>
      <c r="MZI11" s="7"/>
      <c r="MZJ11" s="7"/>
      <c r="MZK11" s="7"/>
      <c r="MZL11" s="7"/>
      <c r="MZM11" s="7"/>
      <c r="MZN11" s="7"/>
      <c r="MZO11" s="7"/>
      <c r="MZP11" s="7"/>
      <c r="MZQ11" s="7"/>
      <c r="MZR11" s="7"/>
      <c r="MZS11" s="7"/>
      <c r="MZT11" s="7"/>
      <c r="MZU11" s="7"/>
      <c r="MZV11" s="7"/>
      <c r="MZW11" s="7"/>
      <c r="MZX11" s="7"/>
      <c r="MZY11" s="7"/>
      <c r="MZZ11" s="7"/>
      <c r="NAA11" s="7"/>
      <c r="NAB11" s="7"/>
      <c r="NAC11" s="7"/>
      <c r="NAD11" s="7"/>
      <c r="NAE11" s="7"/>
      <c r="NAF11" s="7"/>
      <c r="NAG11" s="7"/>
      <c r="NAH11" s="7"/>
      <c r="NAI11" s="7"/>
      <c r="NAJ11" s="7"/>
      <c r="NAK11" s="7"/>
      <c r="NAL11" s="7"/>
      <c r="NAM11" s="7"/>
      <c r="NAN11" s="7"/>
      <c r="NAO11" s="7"/>
      <c r="NAP11" s="7"/>
      <c r="NAQ11" s="7"/>
      <c r="NAR11" s="7"/>
      <c r="NAS11" s="7"/>
      <c r="NAT11" s="7"/>
      <c r="NAU11" s="7"/>
      <c r="NAV11" s="7"/>
      <c r="NAW11" s="7"/>
      <c r="NAX11" s="7"/>
      <c r="NAY11" s="7"/>
      <c r="NAZ11" s="7"/>
      <c r="NBA11" s="7"/>
      <c r="NBB11" s="7"/>
      <c r="NBC11" s="7"/>
      <c r="NBD11" s="7"/>
      <c r="NBE11" s="7"/>
      <c r="NBF11" s="7"/>
      <c r="NBG11" s="7"/>
      <c r="NBH11" s="7"/>
      <c r="NBI11" s="7"/>
      <c r="NBJ11" s="7"/>
      <c r="NBK11" s="7"/>
      <c r="NBL11" s="7"/>
      <c r="NBM11" s="7"/>
      <c r="NBN11" s="7"/>
      <c r="NBO11" s="7"/>
      <c r="NBP11" s="7"/>
      <c r="NBQ11" s="7"/>
      <c r="NBR11" s="7"/>
      <c r="NBS11" s="7"/>
      <c r="NBT11" s="7"/>
      <c r="NBU11" s="7"/>
      <c r="NBV11" s="7"/>
      <c r="NBW11" s="7"/>
      <c r="NBX11" s="7"/>
      <c r="NBY11" s="7"/>
      <c r="NBZ11" s="7"/>
      <c r="NCA11" s="7"/>
      <c r="NCB11" s="7"/>
      <c r="NCC11" s="7"/>
      <c r="NCD11" s="7"/>
      <c r="NCE11" s="7"/>
      <c r="NCF11" s="7"/>
      <c r="NCG11" s="7"/>
      <c r="NCH11" s="7"/>
      <c r="NCI11" s="7"/>
      <c r="NCJ11" s="7"/>
      <c r="NCK11" s="7"/>
      <c r="NCL11" s="7"/>
      <c r="NCM11" s="7"/>
      <c r="NCN11" s="7"/>
      <c r="NCO11" s="7"/>
      <c r="NCP11" s="7"/>
      <c r="NCQ11" s="7"/>
      <c r="NCR11" s="7"/>
      <c r="NCS11" s="7"/>
      <c r="NCT11" s="7"/>
      <c r="NCU11" s="7"/>
      <c r="NCV11" s="7"/>
      <c r="NCW11" s="7"/>
      <c r="NCX11" s="7"/>
      <c r="NCY11" s="7"/>
      <c r="NCZ11" s="7"/>
      <c r="NDA11" s="7"/>
      <c r="NDB11" s="7"/>
      <c r="NDC11" s="7"/>
      <c r="NDD11" s="7"/>
      <c r="NDE11" s="7"/>
      <c r="NDF11" s="7"/>
      <c r="NDG11" s="7"/>
      <c r="NDH11" s="7"/>
      <c r="NDI11" s="7"/>
      <c r="NDJ11" s="7"/>
      <c r="NDK11" s="7"/>
      <c r="NDL11" s="7"/>
      <c r="NDM11" s="7"/>
      <c r="NDN11" s="7"/>
      <c r="NDO11" s="7"/>
      <c r="NDP11" s="7"/>
      <c r="NDQ11" s="7"/>
      <c r="NDR11" s="7"/>
      <c r="NDS11" s="7"/>
      <c r="NDT11" s="7"/>
      <c r="NDU11" s="7"/>
      <c r="NDV11" s="7"/>
      <c r="NDW11" s="7"/>
      <c r="NDX11" s="7"/>
      <c r="NDY11" s="7"/>
      <c r="NDZ11" s="7"/>
      <c r="NEA11" s="7"/>
      <c r="NEB11" s="7"/>
      <c r="NEC11" s="7"/>
      <c r="NED11" s="7"/>
      <c r="NEE11" s="7"/>
      <c r="NEF11" s="7"/>
      <c r="NEG11" s="7"/>
      <c r="NEH11" s="7"/>
      <c r="NEI11" s="7"/>
      <c r="NEJ11" s="7"/>
      <c r="NEK11" s="7"/>
      <c r="NEL11" s="7"/>
      <c r="NEM11" s="7"/>
      <c r="NEN11" s="7"/>
      <c r="NEO11" s="7"/>
      <c r="NEP11" s="7"/>
      <c r="NEQ11" s="7"/>
      <c r="NER11" s="7"/>
      <c r="NES11" s="7"/>
      <c r="NET11" s="7"/>
      <c r="NEU11" s="7"/>
      <c r="NEV11" s="7"/>
      <c r="NEW11" s="7"/>
      <c r="NEX11" s="7"/>
      <c r="NEY11" s="7"/>
      <c r="NEZ11" s="7"/>
      <c r="NFA11" s="7"/>
      <c r="NFB11" s="7"/>
      <c r="NFC11" s="7"/>
      <c r="NFD11" s="7"/>
      <c r="NFE11" s="7"/>
      <c r="NFF11" s="7"/>
      <c r="NFG11" s="7"/>
      <c r="NFH11" s="7"/>
      <c r="NFI11" s="7"/>
      <c r="NFJ11" s="7"/>
      <c r="NFK11" s="7"/>
      <c r="NFL11" s="7"/>
      <c r="NFM11" s="7"/>
      <c r="NFN11" s="7"/>
      <c r="NFO11" s="7"/>
      <c r="NFP11" s="7"/>
      <c r="NFQ11" s="7"/>
      <c r="NFR11" s="7"/>
      <c r="NFS11" s="7"/>
      <c r="NFT11" s="7"/>
      <c r="NFU11" s="7"/>
      <c r="NFV11" s="7"/>
      <c r="NFW11" s="7"/>
      <c r="NFX11" s="7"/>
      <c r="NFY11" s="7"/>
      <c r="NFZ11" s="7"/>
      <c r="NGA11" s="7"/>
      <c r="NGB11" s="7"/>
      <c r="NGC11" s="7"/>
      <c r="NGD11" s="7"/>
      <c r="NGE11" s="7"/>
      <c r="NGF11" s="7"/>
      <c r="NGG11" s="7"/>
      <c r="NGH11" s="7"/>
      <c r="NGI11" s="7"/>
      <c r="NGJ11" s="7"/>
      <c r="NGK11" s="7"/>
      <c r="NGL11" s="7"/>
      <c r="NGM11" s="7"/>
      <c r="NGN11" s="7"/>
      <c r="NGO11" s="7"/>
      <c r="NGP11" s="7"/>
      <c r="NGQ11" s="7"/>
      <c r="NGR11" s="7"/>
      <c r="NGS11" s="7"/>
      <c r="NGT11" s="7"/>
      <c r="NGU11" s="7"/>
      <c r="NGV11" s="7"/>
      <c r="NGW11" s="7"/>
      <c r="NGX11" s="7"/>
      <c r="NGY11" s="7"/>
      <c r="NGZ11" s="7"/>
      <c r="NHA11" s="7"/>
      <c r="NHB11" s="7"/>
      <c r="NHC11" s="7"/>
      <c r="NHD11" s="7"/>
      <c r="NHE11" s="7"/>
      <c r="NHF11" s="7"/>
      <c r="NHG11" s="7"/>
      <c r="NHH11" s="7"/>
      <c r="NHI11" s="7"/>
      <c r="NHJ11" s="7"/>
      <c r="NHK11" s="7"/>
      <c r="NHL11" s="7"/>
      <c r="NHM11" s="7"/>
      <c r="NHN11" s="7"/>
      <c r="NHO11" s="7"/>
      <c r="NHP11" s="7"/>
      <c r="NHQ11" s="7"/>
      <c r="NHR11" s="7"/>
      <c r="NHS11" s="7"/>
      <c r="NHT11" s="7"/>
      <c r="NHU11" s="7"/>
      <c r="NHV11" s="7"/>
      <c r="NHW11" s="7"/>
      <c r="NHX11" s="7"/>
      <c r="NHY11" s="7"/>
      <c r="NHZ11" s="7"/>
      <c r="NIA11" s="7"/>
      <c r="NIB11" s="7"/>
      <c r="NIC11" s="7"/>
      <c r="NID11" s="7"/>
      <c r="NIE11" s="7"/>
      <c r="NIF11" s="7"/>
      <c r="NIG11" s="7"/>
      <c r="NIH11" s="7"/>
      <c r="NII11" s="7"/>
      <c r="NIJ11" s="7"/>
      <c r="NIK11" s="7"/>
      <c r="NIL11" s="7"/>
      <c r="NIM11" s="7"/>
      <c r="NIN11" s="7"/>
      <c r="NIO11" s="7"/>
      <c r="NIP11" s="7"/>
      <c r="NIQ11" s="7"/>
      <c r="NIR11" s="7"/>
      <c r="NIS11" s="7"/>
      <c r="NIT11" s="7"/>
      <c r="NIU11" s="7"/>
      <c r="NIV11" s="7"/>
      <c r="NIW11" s="7"/>
      <c r="NIX11" s="7"/>
      <c r="NIY11" s="7"/>
      <c r="NIZ11" s="7"/>
      <c r="NJA11" s="7"/>
      <c r="NJB11" s="7"/>
      <c r="NJC11" s="7"/>
      <c r="NJD11" s="7"/>
      <c r="NJE11" s="7"/>
      <c r="NJF11" s="7"/>
      <c r="NJG11" s="7"/>
      <c r="NJH11" s="7"/>
      <c r="NJI11" s="7"/>
      <c r="NJJ11" s="7"/>
      <c r="NJK11" s="7"/>
      <c r="NJL11" s="7"/>
      <c r="NJM11" s="7"/>
      <c r="NJN11" s="7"/>
      <c r="NJO11" s="7"/>
      <c r="NJP11" s="7"/>
      <c r="NJQ11" s="7"/>
      <c r="NJR11" s="7"/>
      <c r="NJS11" s="7"/>
      <c r="NJT11" s="7"/>
      <c r="NJU11" s="7"/>
      <c r="NJV11" s="7"/>
      <c r="NJW11" s="7"/>
      <c r="NJX11" s="7"/>
      <c r="NJY11" s="7"/>
      <c r="NJZ11" s="7"/>
      <c r="NKA11" s="7"/>
      <c r="NKB11" s="7"/>
      <c r="NKC11" s="7"/>
      <c r="NKD11" s="7"/>
      <c r="NKE11" s="7"/>
      <c r="NKF11" s="7"/>
      <c r="NKG11" s="7"/>
      <c r="NKH11" s="7"/>
      <c r="NKI11" s="7"/>
      <c r="NKJ11" s="7"/>
      <c r="NKK11" s="7"/>
      <c r="NKL11" s="7"/>
      <c r="NKM11" s="7"/>
      <c r="NKN11" s="7"/>
      <c r="NKO11" s="7"/>
      <c r="NKP11" s="7"/>
      <c r="NKQ11" s="7"/>
      <c r="NKR11" s="7"/>
      <c r="NKS11" s="7"/>
      <c r="NKT11" s="7"/>
      <c r="NKU11" s="7"/>
      <c r="NKV11" s="7"/>
      <c r="NKW11" s="7"/>
      <c r="NKX11" s="7"/>
      <c r="NKY11" s="7"/>
      <c r="NKZ11" s="7"/>
      <c r="NLA11" s="7"/>
      <c r="NLB11" s="7"/>
      <c r="NLC11" s="7"/>
      <c r="NLD11" s="7"/>
      <c r="NLE11" s="7"/>
      <c r="NLF11" s="7"/>
      <c r="NLG11" s="7"/>
      <c r="NLH11" s="7"/>
      <c r="NLI11" s="7"/>
      <c r="NLJ11" s="7"/>
      <c r="NLK11" s="7"/>
      <c r="NLL11" s="7"/>
      <c r="NLM11" s="7"/>
      <c r="NLN11" s="7"/>
      <c r="NLO11" s="7"/>
      <c r="NLP11" s="7"/>
      <c r="NLQ11" s="7"/>
      <c r="NLR11" s="7"/>
      <c r="NLS11" s="7"/>
      <c r="NLT11" s="7"/>
      <c r="NLU11" s="7"/>
      <c r="NLV11" s="7"/>
      <c r="NLW11" s="7"/>
      <c r="NLX11" s="7"/>
      <c r="NLY11" s="7"/>
      <c r="NLZ11" s="7"/>
      <c r="NMA11" s="7"/>
      <c r="NMB11" s="7"/>
      <c r="NMC11" s="7"/>
      <c r="NMD11" s="7"/>
      <c r="NME11" s="7"/>
      <c r="NMF11" s="7"/>
      <c r="NMG11" s="7"/>
      <c r="NMH11" s="7"/>
      <c r="NMI11" s="7"/>
      <c r="NMJ11" s="7"/>
      <c r="NMK11" s="7"/>
      <c r="NML11" s="7"/>
      <c r="NMM11" s="7"/>
      <c r="NMN11" s="7"/>
      <c r="NMO11" s="7"/>
      <c r="NMP11" s="7"/>
      <c r="NMQ11" s="7"/>
      <c r="NMR11" s="7"/>
      <c r="NMS11" s="7"/>
      <c r="NMT11" s="7"/>
      <c r="NMU11" s="7"/>
      <c r="NMV11" s="7"/>
      <c r="NMW11" s="7"/>
      <c r="NMX11" s="7"/>
      <c r="NMY11" s="7"/>
      <c r="NMZ11" s="7"/>
      <c r="NNA11" s="7"/>
      <c r="NNB11" s="7"/>
      <c r="NNC11" s="7"/>
      <c r="NND11" s="7"/>
      <c r="NNE11" s="7"/>
      <c r="NNF11" s="7"/>
      <c r="NNG11" s="7"/>
      <c r="NNH11" s="7"/>
      <c r="NNI11" s="7"/>
      <c r="NNJ11" s="7"/>
      <c r="NNK11" s="7"/>
      <c r="NNL11" s="7"/>
      <c r="NNM11" s="7"/>
      <c r="NNN11" s="7"/>
      <c r="NNO11" s="7"/>
      <c r="NNP11" s="7"/>
      <c r="NNQ11" s="7"/>
      <c r="NNR11" s="7"/>
      <c r="NNS11" s="7"/>
      <c r="NNT11" s="7"/>
      <c r="NNU11" s="7"/>
      <c r="NNV11" s="7"/>
      <c r="NNW11" s="7"/>
      <c r="NNX11" s="7"/>
      <c r="NNY11" s="7"/>
      <c r="NNZ11" s="7"/>
      <c r="NOA11" s="7"/>
      <c r="NOB11" s="7"/>
      <c r="NOC11" s="7"/>
      <c r="NOD11" s="7"/>
      <c r="NOE11" s="7"/>
      <c r="NOF11" s="7"/>
      <c r="NOG11" s="7"/>
      <c r="NOH11" s="7"/>
      <c r="NOI11" s="7"/>
      <c r="NOJ11" s="7"/>
      <c r="NOK11" s="7"/>
      <c r="NOL11" s="7"/>
      <c r="NOM11" s="7"/>
      <c r="NON11" s="7"/>
      <c r="NOO11" s="7"/>
      <c r="NOP11" s="7"/>
      <c r="NOQ11" s="7"/>
      <c r="NOR11" s="7"/>
      <c r="NOS11" s="7"/>
      <c r="NOT11" s="7"/>
      <c r="NOU11" s="7"/>
      <c r="NOV11" s="7"/>
      <c r="NOW11" s="7"/>
      <c r="NOX11" s="7"/>
      <c r="NOY11" s="7"/>
      <c r="NOZ11" s="7"/>
      <c r="NPA11" s="7"/>
      <c r="NPB11" s="7"/>
      <c r="NPC11" s="7"/>
      <c r="NPD11" s="7"/>
      <c r="NPE11" s="7"/>
      <c r="NPF11" s="7"/>
      <c r="NPG11" s="7"/>
      <c r="NPH11" s="7"/>
      <c r="NPI11" s="7"/>
      <c r="NPJ11" s="7"/>
      <c r="NPK11" s="7"/>
      <c r="NPL11" s="7"/>
      <c r="NPM11" s="7"/>
      <c r="NPN11" s="7"/>
      <c r="NPO11" s="7"/>
      <c r="NPP11" s="7"/>
      <c r="NPQ11" s="7"/>
      <c r="NPR11" s="7"/>
      <c r="NPS11" s="7"/>
      <c r="NPT11" s="7"/>
      <c r="NPU11" s="7"/>
      <c r="NPV11" s="7"/>
      <c r="NPW11" s="7"/>
      <c r="NPX11" s="7"/>
      <c r="NPY11" s="7"/>
      <c r="NPZ11" s="7"/>
      <c r="NQA11" s="7"/>
      <c r="NQB11" s="7"/>
      <c r="NQC11" s="7"/>
      <c r="NQD11" s="7"/>
      <c r="NQE11" s="7"/>
      <c r="NQF11" s="7"/>
      <c r="NQG11" s="7"/>
      <c r="NQH11" s="7"/>
      <c r="NQI11" s="7"/>
      <c r="NQJ11" s="7"/>
      <c r="NQK11" s="7"/>
      <c r="NQL11" s="7"/>
      <c r="NQM11" s="7"/>
      <c r="NQN11" s="7"/>
      <c r="NQO11" s="7"/>
      <c r="NQP11" s="7"/>
      <c r="NQQ11" s="7"/>
      <c r="NQR11" s="7"/>
      <c r="NQS11" s="7"/>
      <c r="NQT11" s="7"/>
      <c r="NQU11" s="7"/>
      <c r="NQV11" s="7"/>
      <c r="NQW11" s="7"/>
      <c r="NQX11" s="7"/>
      <c r="NQY11" s="7"/>
      <c r="NQZ11" s="7"/>
      <c r="NRA11" s="7"/>
      <c r="NRB11" s="7"/>
      <c r="NRC11" s="7"/>
      <c r="NRD11" s="7"/>
      <c r="NRE11" s="7"/>
      <c r="NRF11" s="7"/>
      <c r="NRG11" s="7"/>
      <c r="NRH11" s="7"/>
      <c r="NRI11" s="7"/>
      <c r="NRJ11" s="7"/>
      <c r="NRK11" s="7"/>
      <c r="NRL11" s="7"/>
      <c r="NRM11" s="7"/>
      <c r="NRN11" s="7"/>
      <c r="NRO11" s="7"/>
      <c r="NRP11" s="7"/>
      <c r="NRQ11" s="7"/>
      <c r="NRR11" s="7"/>
      <c r="NRS11" s="7"/>
      <c r="NRT11" s="7"/>
      <c r="NRU11" s="7"/>
      <c r="NRV11" s="7"/>
      <c r="NRW11" s="7"/>
      <c r="NRX11" s="7"/>
      <c r="NRY11" s="7"/>
      <c r="NRZ11" s="7"/>
      <c r="NSA11" s="7"/>
      <c r="NSB11" s="7"/>
      <c r="NSC11" s="7"/>
      <c r="NSD11" s="7"/>
      <c r="NSE11" s="7"/>
      <c r="NSF11" s="7"/>
      <c r="NSG11" s="7"/>
      <c r="NSH11" s="7"/>
      <c r="NSI11" s="7"/>
      <c r="NSJ11" s="7"/>
      <c r="NSK11" s="7"/>
      <c r="NSL11" s="7"/>
      <c r="NSM11" s="7"/>
      <c r="NSN11" s="7"/>
      <c r="NSO11" s="7"/>
      <c r="NSP11" s="7"/>
      <c r="NSQ11" s="7"/>
      <c r="NSR11" s="7"/>
      <c r="NSS11" s="7"/>
      <c r="NST11" s="7"/>
      <c r="NSU11" s="7"/>
      <c r="NSV11" s="7"/>
      <c r="NSW11" s="7"/>
      <c r="NSX11" s="7"/>
      <c r="NSY11" s="7"/>
      <c r="NSZ11" s="7"/>
      <c r="NTA11" s="7"/>
      <c r="NTB11" s="7"/>
      <c r="NTC11" s="7"/>
      <c r="NTD11" s="7"/>
      <c r="NTE11" s="7"/>
      <c r="NTF11" s="7"/>
      <c r="NTG11" s="7"/>
      <c r="NTH11" s="7"/>
      <c r="NTI11" s="7"/>
      <c r="NTJ11" s="7"/>
      <c r="NTK11" s="7"/>
      <c r="NTL11" s="7"/>
      <c r="NTM11" s="7"/>
      <c r="NTN11" s="7"/>
      <c r="NTO11" s="7"/>
      <c r="NTP11" s="7"/>
      <c r="NTQ11" s="7"/>
      <c r="NTR11" s="7"/>
      <c r="NTS11" s="7"/>
      <c r="NTT11" s="7"/>
      <c r="NTU11" s="7"/>
      <c r="NTV11" s="7"/>
      <c r="NTW11" s="7"/>
      <c r="NTX11" s="7"/>
      <c r="NTY11" s="7"/>
      <c r="NTZ11" s="7"/>
      <c r="NUA11" s="7"/>
      <c r="NUB11" s="7"/>
      <c r="NUC11" s="7"/>
      <c r="NUD11" s="7"/>
      <c r="NUE11" s="7"/>
      <c r="NUF11" s="7"/>
      <c r="NUG11" s="7"/>
      <c r="NUH11" s="7"/>
      <c r="NUI11" s="7"/>
      <c r="NUJ11" s="7"/>
      <c r="NUK11" s="7"/>
      <c r="NUL11" s="7"/>
      <c r="NUM11" s="7"/>
      <c r="NUN11" s="7"/>
      <c r="NUO11" s="7"/>
      <c r="NUP11" s="7"/>
      <c r="NUQ11" s="7"/>
      <c r="NUR11" s="7"/>
      <c r="NUS11" s="7"/>
      <c r="NUT11" s="7"/>
      <c r="NUU11" s="7"/>
      <c r="NUV11" s="7"/>
      <c r="NUW11" s="7"/>
      <c r="NUX11" s="7"/>
      <c r="NUY11" s="7"/>
      <c r="NUZ11" s="7"/>
      <c r="NVA11" s="7"/>
      <c r="NVB11" s="7"/>
      <c r="NVC11" s="7"/>
      <c r="NVD11" s="7"/>
      <c r="NVE11" s="7"/>
      <c r="NVF11" s="7"/>
      <c r="NVG11" s="7"/>
      <c r="NVH11" s="7"/>
      <c r="NVI11" s="7"/>
      <c r="NVJ11" s="7"/>
      <c r="NVK11" s="7"/>
      <c r="NVL11" s="7"/>
      <c r="NVM11" s="7"/>
      <c r="NVN11" s="7"/>
      <c r="NVO11" s="7"/>
      <c r="NVP11" s="7"/>
      <c r="NVQ11" s="7"/>
      <c r="NVR11" s="7"/>
      <c r="NVS11" s="7"/>
      <c r="NVT11" s="7"/>
      <c r="NVU11" s="7"/>
      <c r="NVV11" s="7"/>
      <c r="NVW11" s="7"/>
      <c r="NVX11" s="7"/>
      <c r="NVY11" s="7"/>
      <c r="NVZ11" s="7"/>
      <c r="NWA11" s="7"/>
      <c r="NWB11" s="7"/>
      <c r="NWC11" s="7"/>
      <c r="NWD11" s="7"/>
      <c r="NWE11" s="7"/>
      <c r="NWF11" s="7"/>
      <c r="NWG11" s="7"/>
      <c r="NWH11" s="7"/>
      <c r="NWI11" s="7"/>
      <c r="NWJ11" s="7"/>
      <c r="NWK11" s="7"/>
      <c r="NWL11" s="7"/>
      <c r="NWM11" s="7"/>
      <c r="NWN11" s="7"/>
      <c r="NWO11" s="7"/>
      <c r="NWP11" s="7"/>
      <c r="NWQ11" s="7"/>
      <c r="NWR11" s="7"/>
      <c r="NWS11" s="7"/>
      <c r="NWT11" s="7"/>
      <c r="NWU11" s="7"/>
      <c r="NWV11" s="7"/>
      <c r="NWW11" s="7"/>
      <c r="NWX11" s="7"/>
      <c r="NWY11" s="7"/>
      <c r="NWZ11" s="7"/>
      <c r="NXA11" s="7"/>
      <c r="NXB11" s="7"/>
      <c r="NXC11" s="7"/>
      <c r="NXD11" s="7"/>
      <c r="NXE11" s="7"/>
      <c r="NXF11" s="7"/>
      <c r="NXG11" s="7"/>
      <c r="NXH11" s="7"/>
      <c r="NXI11" s="7"/>
      <c r="NXJ11" s="7"/>
      <c r="NXK11" s="7"/>
      <c r="NXL11" s="7"/>
      <c r="NXM11" s="7"/>
      <c r="NXN11" s="7"/>
      <c r="NXO11" s="7"/>
      <c r="NXP11" s="7"/>
      <c r="NXQ11" s="7"/>
      <c r="NXR11" s="7"/>
      <c r="NXS11" s="7"/>
      <c r="NXT11" s="7"/>
      <c r="NXU11" s="7"/>
      <c r="NXV11" s="7"/>
      <c r="NXW11" s="7"/>
      <c r="NXX11" s="7"/>
      <c r="NXY11" s="7"/>
      <c r="NXZ11" s="7"/>
      <c r="NYA11" s="7"/>
      <c r="NYB11" s="7"/>
      <c r="NYC11" s="7"/>
      <c r="NYD11" s="7"/>
      <c r="NYE11" s="7"/>
      <c r="NYF11" s="7"/>
      <c r="NYG11" s="7"/>
      <c r="NYH11" s="7"/>
      <c r="NYI11" s="7"/>
      <c r="NYJ11" s="7"/>
      <c r="NYK11" s="7"/>
      <c r="NYL11" s="7"/>
      <c r="NYM11" s="7"/>
      <c r="NYN11" s="7"/>
      <c r="NYO11" s="7"/>
      <c r="NYP11" s="7"/>
      <c r="NYQ11" s="7"/>
      <c r="NYR11" s="7"/>
      <c r="NYS11" s="7"/>
      <c r="NYT11" s="7"/>
      <c r="NYU11" s="7"/>
      <c r="NYV11" s="7"/>
      <c r="NYW11" s="7"/>
      <c r="NYX11" s="7"/>
      <c r="NYY11" s="7"/>
      <c r="NYZ11" s="7"/>
      <c r="NZA11" s="7"/>
      <c r="NZB11" s="7"/>
      <c r="NZC11" s="7"/>
      <c r="NZD11" s="7"/>
      <c r="NZE11" s="7"/>
      <c r="NZF11" s="7"/>
      <c r="NZG11" s="7"/>
      <c r="NZH11" s="7"/>
      <c r="NZI11" s="7"/>
      <c r="NZJ11" s="7"/>
      <c r="NZK11" s="7"/>
      <c r="NZL11" s="7"/>
      <c r="NZM11" s="7"/>
      <c r="NZN11" s="7"/>
      <c r="NZO11" s="7"/>
      <c r="NZP11" s="7"/>
      <c r="NZQ11" s="7"/>
      <c r="NZR11" s="7"/>
      <c r="NZS11" s="7"/>
      <c r="NZT11" s="7"/>
      <c r="NZU11" s="7"/>
      <c r="NZV11" s="7"/>
      <c r="NZW11" s="7"/>
      <c r="NZX11" s="7"/>
      <c r="NZY11" s="7"/>
      <c r="NZZ11" s="7"/>
      <c r="OAA11" s="7"/>
      <c r="OAB11" s="7"/>
      <c r="OAC11" s="7"/>
      <c r="OAD11" s="7"/>
      <c r="OAE11" s="7"/>
      <c r="OAF11" s="7"/>
      <c r="OAG11" s="7"/>
      <c r="OAH11" s="7"/>
      <c r="OAI11" s="7"/>
      <c r="OAJ11" s="7"/>
      <c r="OAK11" s="7"/>
      <c r="OAL11" s="7"/>
      <c r="OAM11" s="7"/>
      <c r="OAN11" s="7"/>
      <c r="OAO11" s="7"/>
      <c r="OAP11" s="7"/>
      <c r="OAQ11" s="7"/>
      <c r="OAR11" s="7"/>
      <c r="OAS11" s="7"/>
      <c r="OAT11" s="7"/>
      <c r="OAU11" s="7"/>
      <c r="OAV11" s="7"/>
      <c r="OAW11" s="7"/>
      <c r="OAX11" s="7"/>
      <c r="OAY11" s="7"/>
      <c r="OAZ11" s="7"/>
      <c r="OBA11" s="7"/>
      <c r="OBB11" s="7"/>
      <c r="OBC11" s="7"/>
      <c r="OBD11" s="7"/>
      <c r="OBE11" s="7"/>
      <c r="OBF11" s="7"/>
      <c r="OBG11" s="7"/>
      <c r="OBH11" s="7"/>
      <c r="OBI11" s="7"/>
      <c r="OBJ11" s="7"/>
      <c r="OBK11" s="7"/>
      <c r="OBL11" s="7"/>
      <c r="OBM11" s="7"/>
      <c r="OBN11" s="7"/>
      <c r="OBO11" s="7"/>
      <c r="OBP11" s="7"/>
      <c r="OBQ11" s="7"/>
      <c r="OBR11" s="7"/>
      <c r="OBS11" s="7"/>
      <c r="OBT11" s="7"/>
      <c r="OBU11" s="7"/>
      <c r="OBV11" s="7"/>
      <c r="OBW11" s="7"/>
      <c r="OBX11" s="7"/>
      <c r="OBY11" s="7"/>
      <c r="OBZ11" s="7"/>
      <c r="OCA11" s="7"/>
      <c r="OCB11" s="7"/>
      <c r="OCC11" s="7"/>
      <c r="OCD11" s="7"/>
      <c r="OCE11" s="7"/>
      <c r="OCF11" s="7"/>
      <c r="OCG11" s="7"/>
      <c r="OCH11" s="7"/>
      <c r="OCI11" s="7"/>
      <c r="OCJ11" s="7"/>
      <c r="OCK11" s="7"/>
      <c r="OCL11" s="7"/>
      <c r="OCM11" s="7"/>
      <c r="OCN11" s="7"/>
      <c r="OCO11" s="7"/>
      <c r="OCP11" s="7"/>
      <c r="OCQ11" s="7"/>
      <c r="OCR11" s="7"/>
      <c r="OCS11" s="7"/>
      <c r="OCT11" s="7"/>
      <c r="OCU11" s="7"/>
      <c r="OCV11" s="7"/>
      <c r="OCW11" s="7"/>
      <c r="OCX11" s="7"/>
      <c r="OCY11" s="7"/>
      <c r="OCZ11" s="7"/>
      <c r="ODA11" s="7"/>
      <c r="ODB11" s="7"/>
      <c r="ODC11" s="7"/>
      <c r="ODD11" s="7"/>
      <c r="ODE11" s="7"/>
      <c r="ODF11" s="7"/>
      <c r="ODG11" s="7"/>
      <c r="ODH11" s="7"/>
      <c r="ODI11" s="7"/>
      <c r="ODJ11" s="7"/>
      <c r="ODK11" s="7"/>
      <c r="ODL11" s="7"/>
      <c r="ODM11" s="7"/>
      <c r="ODN11" s="7"/>
      <c r="ODO11" s="7"/>
      <c r="ODP11" s="7"/>
      <c r="ODQ11" s="7"/>
      <c r="ODR11" s="7"/>
      <c r="ODS11" s="7"/>
      <c r="ODT11" s="7"/>
      <c r="ODU11" s="7"/>
      <c r="ODV11" s="7"/>
      <c r="ODW11" s="7"/>
      <c r="ODX11" s="7"/>
      <c r="ODY11" s="7"/>
      <c r="ODZ11" s="7"/>
      <c r="OEA11" s="7"/>
      <c r="OEB11" s="7"/>
      <c r="OEC11" s="7"/>
      <c r="OED11" s="7"/>
      <c r="OEE11" s="7"/>
      <c r="OEF11" s="7"/>
      <c r="OEG11" s="7"/>
      <c r="OEH11" s="7"/>
      <c r="OEI11" s="7"/>
      <c r="OEJ11" s="7"/>
      <c r="OEK11" s="7"/>
      <c r="OEL11" s="7"/>
      <c r="OEM11" s="7"/>
      <c r="OEN11" s="7"/>
      <c r="OEO11" s="7"/>
      <c r="OEP11" s="7"/>
      <c r="OEQ11" s="7"/>
      <c r="OER11" s="7"/>
      <c r="OES11" s="7"/>
      <c r="OET11" s="7"/>
      <c r="OEU11" s="7"/>
      <c r="OEV11" s="7"/>
      <c r="OEW11" s="7"/>
      <c r="OEX11" s="7"/>
      <c r="OEY11" s="7"/>
      <c r="OEZ11" s="7"/>
      <c r="OFA11" s="7"/>
      <c r="OFB11" s="7"/>
      <c r="OFC11" s="7"/>
      <c r="OFD11" s="7"/>
      <c r="OFE11" s="7"/>
      <c r="OFF11" s="7"/>
      <c r="OFG11" s="7"/>
      <c r="OFH11" s="7"/>
      <c r="OFI11" s="7"/>
      <c r="OFJ11" s="7"/>
      <c r="OFK11" s="7"/>
      <c r="OFL11" s="7"/>
      <c r="OFM11" s="7"/>
      <c r="OFN11" s="7"/>
      <c r="OFO11" s="7"/>
      <c r="OFP11" s="7"/>
      <c r="OFQ11" s="7"/>
      <c r="OFR11" s="7"/>
      <c r="OFS11" s="7"/>
      <c r="OFT11" s="7"/>
      <c r="OFU11" s="7"/>
      <c r="OFV11" s="7"/>
      <c r="OFW11" s="7"/>
      <c r="OFX11" s="7"/>
      <c r="OFY11" s="7"/>
      <c r="OFZ11" s="7"/>
      <c r="OGA11" s="7"/>
      <c r="OGB11" s="7"/>
      <c r="OGC11" s="7"/>
      <c r="OGD11" s="7"/>
      <c r="OGE11" s="7"/>
      <c r="OGF11" s="7"/>
      <c r="OGG11" s="7"/>
      <c r="OGH11" s="7"/>
      <c r="OGI11" s="7"/>
      <c r="OGJ11" s="7"/>
      <c r="OGK11" s="7"/>
      <c r="OGL11" s="7"/>
      <c r="OGM11" s="7"/>
      <c r="OGN11" s="7"/>
      <c r="OGO11" s="7"/>
      <c r="OGP11" s="7"/>
      <c r="OGQ11" s="7"/>
      <c r="OGR11" s="7"/>
      <c r="OGS11" s="7"/>
      <c r="OGT11" s="7"/>
      <c r="OGU11" s="7"/>
      <c r="OGV11" s="7"/>
      <c r="OGW11" s="7"/>
      <c r="OGX11" s="7"/>
      <c r="OGY11" s="7"/>
      <c r="OGZ11" s="7"/>
      <c r="OHA11" s="7"/>
      <c r="OHB11" s="7"/>
      <c r="OHC11" s="7"/>
      <c r="OHD11" s="7"/>
      <c r="OHE11" s="7"/>
      <c r="OHF11" s="7"/>
      <c r="OHG11" s="7"/>
      <c r="OHH11" s="7"/>
      <c r="OHI11" s="7"/>
      <c r="OHJ11" s="7"/>
      <c r="OHK11" s="7"/>
      <c r="OHL11" s="7"/>
      <c r="OHM11" s="7"/>
      <c r="OHN11" s="7"/>
      <c r="OHO11" s="7"/>
      <c r="OHP11" s="7"/>
      <c r="OHQ11" s="7"/>
      <c r="OHR11" s="7"/>
      <c r="OHS11" s="7"/>
      <c r="OHT11" s="7"/>
      <c r="OHU11" s="7"/>
      <c r="OHV11" s="7"/>
      <c r="OHW11" s="7"/>
      <c r="OHX11" s="7"/>
      <c r="OHY11" s="7"/>
      <c r="OHZ11" s="7"/>
      <c r="OIA11" s="7"/>
      <c r="OIB11" s="7"/>
      <c r="OIC11" s="7"/>
      <c r="OID11" s="7"/>
      <c r="OIE11" s="7"/>
      <c r="OIF11" s="7"/>
      <c r="OIG11" s="7"/>
      <c r="OIH11" s="7"/>
      <c r="OII11" s="7"/>
      <c r="OIJ11" s="7"/>
      <c r="OIK11" s="7"/>
      <c r="OIL11" s="7"/>
      <c r="OIM11" s="7"/>
      <c r="OIN11" s="7"/>
      <c r="OIO11" s="7"/>
      <c r="OIP11" s="7"/>
      <c r="OIQ11" s="7"/>
      <c r="OIR11" s="7"/>
      <c r="OIS11" s="7"/>
      <c r="OIT11" s="7"/>
      <c r="OIU11" s="7"/>
      <c r="OIV11" s="7"/>
      <c r="OIW11" s="7"/>
      <c r="OIX11" s="7"/>
      <c r="OIY11" s="7"/>
      <c r="OIZ11" s="7"/>
      <c r="OJA11" s="7"/>
      <c r="OJB11" s="7"/>
      <c r="OJC11" s="7"/>
      <c r="OJD11" s="7"/>
      <c r="OJE11" s="7"/>
      <c r="OJF11" s="7"/>
      <c r="OJG11" s="7"/>
      <c r="OJH11" s="7"/>
      <c r="OJI11" s="7"/>
      <c r="OJJ11" s="7"/>
      <c r="OJK11" s="7"/>
      <c r="OJL11" s="7"/>
      <c r="OJM11" s="7"/>
      <c r="OJN11" s="7"/>
      <c r="OJO11" s="7"/>
      <c r="OJP11" s="7"/>
      <c r="OJQ11" s="7"/>
      <c r="OJR11" s="7"/>
      <c r="OJS11" s="7"/>
      <c r="OJT11" s="7"/>
      <c r="OJU11" s="7"/>
      <c r="OJV11" s="7"/>
      <c r="OJW11" s="7"/>
      <c r="OJX11" s="7"/>
      <c r="OJY11" s="7"/>
      <c r="OJZ11" s="7"/>
      <c r="OKA11" s="7"/>
      <c r="OKB11" s="7"/>
      <c r="OKC11" s="7"/>
      <c r="OKD11" s="7"/>
      <c r="OKE11" s="7"/>
      <c r="OKF11" s="7"/>
      <c r="OKG11" s="7"/>
      <c r="OKH11" s="7"/>
      <c r="OKI11" s="7"/>
      <c r="OKJ11" s="7"/>
      <c r="OKK11" s="7"/>
      <c r="OKL11" s="7"/>
      <c r="OKM11" s="7"/>
      <c r="OKN11" s="7"/>
      <c r="OKO11" s="7"/>
      <c r="OKP11" s="7"/>
      <c r="OKQ11" s="7"/>
      <c r="OKR11" s="7"/>
      <c r="OKS11" s="7"/>
      <c r="OKT11" s="7"/>
      <c r="OKU11" s="7"/>
      <c r="OKV11" s="7"/>
      <c r="OKW11" s="7"/>
      <c r="OKX11" s="7"/>
      <c r="OKY11" s="7"/>
      <c r="OKZ11" s="7"/>
      <c r="OLA11" s="7"/>
      <c r="OLB11" s="7"/>
      <c r="OLC11" s="7"/>
      <c r="OLD11" s="7"/>
      <c r="OLE11" s="7"/>
      <c r="OLF11" s="7"/>
      <c r="OLG11" s="7"/>
      <c r="OLH11" s="7"/>
      <c r="OLI11" s="7"/>
      <c r="OLJ11" s="7"/>
      <c r="OLK11" s="7"/>
      <c r="OLL11" s="7"/>
      <c r="OLM11" s="7"/>
      <c r="OLN11" s="7"/>
      <c r="OLO11" s="7"/>
      <c r="OLP11" s="7"/>
      <c r="OLQ11" s="7"/>
      <c r="OLR11" s="7"/>
      <c r="OLS11" s="7"/>
      <c r="OLT11" s="7"/>
      <c r="OLU11" s="7"/>
      <c r="OLV11" s="7"/>
      <c r="OLW11" s="7"/>
      <c r="OLX11" s="7"/>
      <c r="OLY11" s="7"/>
      <c r="OLZ11" s="7"/>
      <c r="OMA11" s="7"/>
      <c r="OMB11" s="7"/>
      <c r="OMC11" s="7"/>
      <c r="OMD11" s="7"/>
      <c r="OME11" s="7"/>
      <c r="OMF11" s="7"/>
      <c r="OMG11" s="7"/>
      <c r="OMH11" s="7"/>
      <c r="OMI11" s="7"/>
      <c r="OMJ11" s="7"/>
      <c r="OMK11" s="7"/>
      <c r="OML11" s="7"/>
      <c r="OMM11" s="7"/>
      <c r="OMN11" s="7"/>
      <c r="OMO11" s="7"/>
      <c r="OMP11" s="7"/>
      <c r="OMQ11" s="7"/>
      <c r="OMR11" s="7"/>
      <c r="OMS11" s="7"/>
      <c r="OMT11" s="7"/>
      <c r="OMU11" s="7"/>
      <c r="OMV11" s="7"/>
      <c r="OMW11" s="7"/>
      <c r="OMX11" s="7"/>
      <c r="OMY11" s="7"/>
      <c r="OMZ11" s="7"/>
      <c r="ONA11" s="7"/>
      <c r="ONB11" s="7"/>
      <c r="ONC11" s="7"/>
      <c r="OND11" s="7"/>
      <c r="ONE11" s="7"/>
      <c r="ONF11" s="7"/>
      <c r="ONG11" s="7"/>
      <c r="ONH11" s="7"/>
      <c r="ONI11" s="7"/>
      <c r="ONJ11" s="7"/>
      <c r="ONK11" s="7"/>
      <c r="ONL11" s="7"/>
      <c r="ONM11" s="7"/>
      <c r="ONN11" s="7"/>
      <c r="ONO11" s="7"/>
      <c r="ONP11" s="7"/>
      <c r="ONQ11" s="7"/>
      <c r="ONR11" s="7"/>
      <c r="ONS11" s="7"/>
      <c r="ONT11" s="7"/>
      <c r="ONU11" s="7"/>
      <c r="ONV11" s="7"/>
      <c r="ONW11" s="7"/>
      <c r="ONX11" s="7"/>
      <c r="ONY11" s="7"/>
      <c r="ONZ11" s="7"/>
      <c r="OOA11" s="7"/>
      <c r="OOB11" s="7"/>
      <c r="OOC11" s="7"/>
      <c r="OOD11" s="7"/>
      <c r="OOE11" s="7"/>
      <c r="OOF11" s="7"/>
      <c r="OOG11" s="7"/>
      <c r="OOH11" s="7"/>
      <c r="OOI11" s="7"/>
      <c r="OOJ11" s="7"/>
      <c r="OOK11" s="7"/>
      <c r="OOL11" s="7"/>
      <c r="OOM11" s="7"/>
      <c r="OON11" s="7"/>
      <c r="OOO11" s="7"/>
      <c r="OOP11" s="7"/>
      <c r="OOQ11" s="7"/>
      <c r="OOR11" s="7"/>
      <c r="OOS11" s="7"/>
      <c r="OOT11" s="7"/>
      <c r="OOU11" s="7"/>
      <c r="OOV11" s="7"/>
      <c r="OOW11" s="7"/>
      <c r="OOX11" s="7"/>
      <c r="OOY11" s="7"/>
      <c r="OOZ11" s="7"/>
      <c r="OPA11" s="7"/>
      <c r="OPB11" s="7"/>
      <c r="OPC11" s="7"/>
      <c r="OPD11" s="7"/>
      <c r="OPE11" s="7"/>
      <c r="OPF11" s="7"/>
      <c r="OPG11" s="7"/>
      <c r="OPH11" s="7"/>
      <c r="OPI11" s="7"/>
      <c r="OPJ11" s="7"/>
      <c r="OPK11" s="7"/>
      <c r="OPL11" s="7"/>
      <c r="OPM11" s="7"/>
      <c r="OPN11" s="7"/>
      <c r="OPO11" s="7"/>
      <c r="OPP11" s="7"/>
      <c r="OPQ11" s="7"/>
      <c r="OPR11" s="7"/>
      <c r="OPS11" s="7"/>
      <c r="OPT11" s="7"/>
      <c r="OPU11" s="7"/>
      <c r="OPV11" s="7"/>
      <c r="OPW11" s="7"/>
      <c r="OPX11" s="7"/>
      <c r="OPY11" s="7"/>
      <c r="OPZ11" s="7"/>
      <c r="OQA11" s="7"/>
      <c r="OQB11" s="7"/>
      <c r="OQC11" s="7"/>
      <c r="OQD11" s="7"/>
      <c r="OQE11" s="7"/>
      <c r="OQF11" s="7"/>
      <c r="OQG11" s="7"/>
      <c r="OQH11" s="7"/>
      <c r="OQI11" s="7"/>
      <c r="OQJ11" s="7"/>
      <c r="OQK11" s="7"/>
      <c r="OQL11" s="7"/>
      <c r="OQM11" s="7"/>
      <c r="OQN11" s="7"/>
      <c r="OQO11" s="7"/>
      <c r="OQP11" s="7"/>
      <c r="OQQ11" s="7"/>
      <c r="OQR11" s="7"/>
      <c r="OQS11" s="7"/>
      <c r="OQT11" s="7"/>
      <c r="OQU11" s="7"/>
      <c r="OQV11" s="7"/>
      <c r="OQW11" s="7"/>
      <c r="OQX11" s="7"/>
      <c r="OQY11" s="7"/>
      <c r="OQZ11" s="7"/>
      <c r="ORA11" s="7"/>
      <c r="ORB11" s="7"/>
      <c r="ORC11" s="7"/>
      <c r="ORD11" s="7"/>
      <c r="ORE11" s="7"/>
      <c r="ORF11" s="7"/>
      <c r="ORG11" s="7"/>
      <c r="ORH11" s="7"/>
      <c r="ORI11" s="7"/>
      <c r="ORJ11" s="7"/>
      <c r="ORK11" s="7"/>
      <c r="ORL11" s="7"/>
      <c r="ORM11" s="7"/>
      <c r="ORN11" s="7"/>
      <c r="ORO11" s="7"/>
      <c r="ORP11" s="7"/>
      <c r="ORQ11" s="7"/>
      <c r="ORR11" s="7"/>
      <c r="ORS11" s="7"/>
      <c r="ORT11" s="7"/>
      <c r="ORU11" s="7"/>
      <c r="ORV11" s="7"/>
      <c r="ORW11" s="7"/>
      <c r="ORX11" s="7"/>
      <c r="ORY11" s="7"/>
      <c r="ORZ11" s="7"/>
      <c r="OSA11" s="7"/>
      <c r="OSB11" s="7"/>
      <c r="OSC11" s="7"/>
      <c r="OSD11" s="7"/>
      <c r="OSE11" s="7"/>
      <c r="OSF11" s="7"/>
      <c r="OSG11" s="7"/>
      <c r="OSH11" s="7"/>
      <c r="OSI11" s="7"/>
      <c r="OSJ11" s="7"/>
      <c r="OSK11" s="7"/>
      <c r="OSL11" s="7"/>
      <c r="OSM11" s="7"/>
      <c r="OSN11" s="7"/>
      <c r="OSO11" s="7"/>
      <c r="OSP11" s="7"/>
      <c r="OSQ11" s="7"/>
      <c r="OSR11" s="7"/>
      <c r="OSS11" s="7"/>
      <c r="OST11" s="7"/>
      <c r="OSU11" s="7"/>
      <c r="OSV11" s="7"/>
      <c r="OSW11" s="7"/>
      <c r="OSX11" s="7"/>
      <c r="OSY11" s="7"/>
      <c r="OSZ11" s="7"/>
      <c r="OTA11" s="7"/>
      <c r="OTB11" s="7"/>
      <c r="OTC11" s="7"/>
      <c r="OTD11" s="7"/>
      <c r="OTE11" s="7"/>
      <c r="OTF11" s="7"/>
      <c r="OTG11" s="7"/>
      <c r="OTH11" s="7"/>
      <c r="OTI11" s="7"/>
      <c r="OTJ11" s="7"/>
      <c r="OTK11" s="7"/>
      <c r="OTL11" s="7"/>
      <c r="OTM11" s="7"/>
      <c r="OTN11" s="7"/>
      <c r="OTO11" s="7"/>
      <c r="OTP11" s="7"/>
      <c r="OTQ11" s="7"/>
      <c r="OTR11" s="7"/>
      <c r="OTS11" s="7"/>
      <c r="OTT11" s="7"/>
      <c r="OTU11" s="7"/>
      <c r="OTV11" s="7"/>
      <c r="OTW11" s="7"/>
      <c r="OTX11" s="7"/>
      <c r="OTY11" s="7"/>
      <c r="OTZ11" s="7"/>
      <c r="OUA11" s="7"/>
      <c r="OUB11" s="7"/>
      <c r="OUC11" s="7"/>
      <c r="OUD11" s="7"/>
      <c r="OUE11" s="7"/>
      <c r="OUF11" s="7"/>
      <c r="OUG11" s="7"/>
      <c r="OUH11" s="7"/>
      <c r="OUI11" s="7"/>
      <c r="OUJ11" s="7"/>
      <c r="OUK11" s="7"/>
      <c r="OUL11" s="7"/>
      <c r="OUM11" s="7"/>
      <c r="OUN11" s="7"/>
      <c r="OUO11" s="7"/>
      <c r="OUP11" s="7"/>
      <c r="OUQ11" s="7"/>
      <c r="OUR11" s="7"/>
      <c r="OUS11" s="7"/>
      <c r="OUT11" s="7"/>
      <c r="OUU11" s="7"/>
      <c r="OUV11" s="7"/>
      <c r="OUW11" s="7"/>
      <c r="OUX11" s="7"/>
      <c r="OUY11" s="7"/>
      <c r="OUZ11" s="7"/>
      <c r="OVA11" s="7"/>
      <c r="OVB11" s="7"/>
      <c r="OVC11" s="7"/>
      <c r="OVD11" s="7"/>
      <c r="OVE11" s="7"/>
      <c r="OVF11" s="7"/>
      <c r="OVG11" s="7"/>
      <c r="OVH11" s="7"/>
      <c r="OVI11" s="7"/>
      <c r="OVJ11" s="7"/>
      <c r="OVK11" s="7"/>
      <c r="OVL11" s="7"/>
      <c r="OVM11" s="7"/>
      <c r="OVN11" s="7"/>
      <c r="OVO11" s="7"/>
      <c r="OVP11" s="7"/>
      <c r="OVQ11" s="7"/>
      <c r="OVR11" s="7"/>
      <c r="OVS11" s="7"/>
      <c r="OVT11" s="7"/>
      <c r="OVU11" s="7"/>
      <c r="OVV11" s="7"/>
      <c r="OVW11" s="7"/>
      <c r="OVX11" s="7"/>
      <c r="OVY11" s="7"/>
      <c r="OVZ11" s="7"/>
      <c r="OWA11" s="7"/>
      <c r="OWB11" s="7"/>
      <c r="OWC11" s="7"/>
      <c r="OWD11" s="7"/>
      <c r="OWE11" s="7"/>
      <c r="OWF11" s="7"/>
      <c r="OWG11" s="7"/>
      <c r="OWH11" s="7"/>
      <c r="OWI11" s="7"/>
      <c r="OWJ11" s="7"/>
      <c r="OWK11" s="7"/>
      <c r="OWL11" s="7"/>
      <c r="OWM11" s="7"/>
      <c r="OWN11" s="7"/>
      <c r="OWO11" s="7"/>
      <c r="OWP11" s="7"/>
      <c r="OWQ11" s="7"/>
      <c r="OWR11" s="7"/>
      <c r="OWS11" s="7"/>
      <c r="OWT11" s="7"/>
      <c r="OWU11" s="7"/>
      <c r="OWV11" s="7"/>
      <c r="OWW11" s="7"/>
      <c r="OWX11" s="7"/>
      <c r="OWY11" s="7"/>
      <c r="OWZ11" s="7"/>
      <c r="OXA11" s="7"/>
      <c r="OXB11" s="7"/>
      <c r="OXC11" s="7"/>
      <c r="OXD11" s="7"/>
      <c r="OXE11" s="7"/>
      <c r="OXF11" s="7"/>
      <c r="OXG11" s="7"/>
      <c r="OXH11" s="7"/>
      <c r="OXI11" s="7"/>
      <c r="OXJ11" s="7"/>
      <c r="OXK11" s="7"/>
      <c r="OXL11" s="7"/>
      <c r="OXM11" s="7"/>
      <c r="OXN11" s="7"/>
      <c r="OXO11" s="7"/>
      <c r="OXP11" s="7"/>
      <c r="OXQ11" s="7"/>
      <c r="OXR11" s="7"/>
      <c r="OXS11" s="7"/>
      <c r="OXT11" s="7"/>
      <c r="OXU11" s="7"/>
      <c r="OXV11" s="7"/>
      <c r="OXW11" s="7"/>
      <c r="OXX11" s="7"/>
      <c r="OXY11" s="7"/>
      <c r="OXZ11" s="7"/>
      <c r="OYA11" s="7"/>
      <c r="OYB11" s="7"/>
      <c r="OYC11" s="7"/>
      <c r="OYD11" s="7"/>
      <c r="OYE11" s="7"/>
      <c r="OYF11" s="7"/>
      <c r="OYG11" s="7"/>
      <c r="OYH11" s="7"/>
      <c r="OYI11" s="7"/>
      <c r="OYJ11" s="7"/>
      <c r="OYK11" s="7"/>
      <c r="OYL11" s="7"/>
      <c r="OYM11" s="7"/>
      <c r="OYN11" s="7"/>
      <c r="OYO11" s="7"/>
      <c r="OYP11" s="7"/>
      <c r="OYQ11" s="7"/>
      <c r="OYR11" s="7"/>
      <c r="OYS11" s="7"/>
      <c r="OYT11" s="7"/>
      <c r="OYU11" s="7"/>
      <c r="OYV11" s="7"/>
      <c r="OYW11" s="7"/>
      <c r="OYX11" s="7"/>
      <c r="OYY11" s="7"/>
      <c r="OYZ11" s="7"/>
      <c r="OZA11" s="7"/>
      <c r="OZB11" s="7"/>
      <c r="OZC11" s="7"/>
      <c r="OZD11" s="7"/>
      <c r="OZE11" s="7"/>
      <c r="OZF11" s="7"/>
      <c r="OZG11" s="7"/>
      <c r="OZH11" s="7"/>
      <c r="OZI11" s="7"/>
      <c r="OZJ11" s="7"/>
      <c r="OZK11" s="7"/>
      <c r="OZL11" s="7"/>
      <c r="OZM11" s="7"/>
      <c r="OZN11" s="7"/>
      <c r="OZO11" s="7"/>
      <c r="OZP11" s="7"/>
      <c r="OZQ11" s="7"/>
      <c r="OZR11" s="7"/>
      <c r="OZS11" s="7"/>
      <c r="OZT11" s="7"/>
      <c r="OZU11" s="7"/>
      <c r="OZV11" s="7"/>
      <c r="OZW11" s="7"/>
      <c r="OZX11" s="7"/>
      <c r="OZY11" s="7"/>
      <c r="OZZ11" s="7"/>
      <c r="PAA11" s="7"/>
      <c r="PAB11" s="7"/>
      <c r="PAC11" s="7"/>
      <c r="PAD11" s="7"/>
      <c r="PAE11" s="7"/>
      <c r="PAF11" s="7"/>
      <c r="PAG11" s="7"/>
      <c r="PAH11" s="7"/>
      <c r="PAI11" s="7"/>
      <c r="PAJ11" s="7"/>
      <c r="PAK11" s="7"/>
      <c r="PAL11" s="7"/>
      <c r="PAM11" s="7"/>
      <c r="PAN11" s="7"/>
      <c r="PAO11" s="7"/>
      <c r="PAP11" s="7"/>
      <c r="PAQ11" s="7"/>
      <c r="PAR11" s="7"/>
      <c r="PAS11" s="7"/>
      <c r="PAT11" s="7"/>
      <c r="PAU11" s="7"/>
      <c r="PAV11" s="7"/>
      <c r="PAW11" s="7"/>
      <c r="PAX11" s="7"/>
      <c r="PAY11" s="7"/>
      <c r="PAZ11" s="7"/>
      <c r="PBA11" s="7"/>
      <c r="PBB11" s="7"/>
      <c r="PBC11" s="7"/>
      <c r="PBD11" s="7"/>
      <c r="PBE11" s="7"/>
      <c r="PBF11" s="7"/>
      <c r="PBG11" s="7"/>
      <c r="PBH11" s="7"/>
      <c r="PBI11" s="7"/>
      <c r="PBJ11" s="7"/>
      <c r="PBK11" s="7"/>
      <c r="PBL11" s="7"/>
      <c r="PBM11" s="7"/>
      <c r="PBN11" s="7"/>
      <c r="PBO11" s="7"/>
      <c r="PBP11" s="7"/>
      <c r="PBQ11" s="7"/>
      <c r="PBR11" s="7"/>
      <c r="PBS11" s="7"/>
      <c r="PBT11" s="7"/>
      <c r="PBU11" s="7"/>
      <c r="PBV11" s="7"/>
      <c r="PBW11" s="7"/>
      <c r="PBX11" s="7"/>
      <c r="PBY11" s="7"/>
      <c r="PBZ11" s="7"/>
      <c r="PCA11" s="7"/>
      <c r="PCB11" s="7"/>
      <c r="PCC11" s="7"/>
      <c r="PCD11" s="7"/>
      <c r="PCE11" s="7"/>
      <c r="PCF11" s="7"/>
      <c r="PCG11" s="7"/>
      <c r="PCH11" s="7"/>
      <c r="PCI11" s="7"/>
      <c r="PCJ11" s="7"/>
      <c r="PCK11" s="7"/>
      <c r="PCL11" s="7"/>
      <c r="PCM11" s="7"/>
      <c r="PCN11" s="7"/>
      <c r="PCO11" s="7"/>
      <c r="PCP11" s="7"/>
      <c r="PCQ11" s="7"/>
      <c r="PCR11" s="7"/>
      <c r="PCS11" s="7"/>
      <c r="PCT11" s="7"/>
      <c r="PCU11" s="7"/>
      <c r="PCV11" s="7"/>
      <c r="PCW11" s="7"/>
      <c r="PCX11" s="7"/>
      <c r="PCY11" s="7"/>
      <c r="PCZ11" s="7"/>
      <c r="PDA11" s="7"/>
      <c r="PDB11" s="7"/>
      <c r="PDC11" s="7"/>
      <c r="PDD11" s="7"/>
      <c r="PDE11" s="7"/>
      <c r="PDF11" s="7"/>
      <c r="PDG11" s="7"/>
      <c r="PDH11" s="7"/>
      <c r="PDI11" s="7"/>
      <c r="PDJ11" s="7"/>
      <c r="PDK11" s="7"/>
      <c r="PDL11" s="7"/>
      <c r="PDM11" s="7"/>
      <c r="PDN11" s="7"/>
      <c r="PDO11" s="7"/>
      <c r="PDP11" s="7"/>
      <c r="PDQ11" s="7"/>
      <c r="PDR11" s="7"/>
      <c r="PDS11" s="7"/>
      <c r="PDT11" s="7"/>
      <c r="PDU11" s="7"/>
      <c r="PDV11" s="7"/>
      <c r="PDW11" s="7"/>
      <c r="PDX11" s="7"/>
      <c r="PDY11" s="7"/>
      <c r="PDZ11" s="7"/>
      <c r="PEA11" s="7"/>
      <c r="PEB11" s="7"/>
      <c r="PEC11" s="7"/>
      <c r="PED11" s="7"/>
      <c r="PEE11" s="7"/>
      <c r="PEF11" s="7"/>
      <c r="PEG11" s="7"/>
      <c r="PEH11" s="7"/>
      <c r="PEI11" s="7"/>
      <c r="PEJ11" s="7"/>
      <c r="PEK11" s="7"/>
      <c r="PEL11" s="7"/>
      <c r="PEM11" s="7"/>
      <c r="PEN11" s="7"/>
      <c r="PEO11" s="7"/>
      <c r="PEP11" s="7"/>
      <c r="PEQ11" s="7"/>
      <c r="PER11" s="7"/>
      <c r="PES11" s="7"/>
      <c r="PET11" s="7"/>
      <c r="PEU11" s="7"/>
      <c r="PEV11" s="7"/>
      <c r="PEW11" s="7"/>
      <c r="PEX11" s="7"/>
      <c r="PEY11" s="7"/>
      <c r="PEZ11" s="7"/>
      <c r="PFA11" s="7"/>
      <c r="PFB11" s="7"/>
      <c r="PFC11" s="7"/>
      <c r="PFD11" s="7"/>
      <c r="PFE11" s="7"/>
      <c r="PFF11" s="7"/>
      <c r="PFG11" s="7"/>
      <c r="PFH11" s="7"/>
      <c r="PFI11" s="7"/>
      <c r="PFJ11" s="7"/>
      <c r="PFK11" s="7"/>
      <c r="PFL11" s="7"/>
      <c r="PFM11" s="7"/>
      <c r="PFN11" s="7"/>
      <c r="PFO11" s="7"/>
      <c r="PFP11" s="7"/>
      <c r="PFQ11" s="7"/>
      <c r="PFR11" s="7"/>
      <c r="PFS11" s="7"/>
      <c r="PFT11" s="7"/>
      <c r="PFU11" s="7"/>
      <c r="PFV11" s="7"/>
      <c r="PFW11" s="7"/>
      <c r="PFX11" s="7"/>
      <c r="PFY11" s="7"/>
      <c r="PFZ11" s="7"/>
      <c r="PGA11" s="7"/>
      <c r="PGB11" s="7"/>
      <c r="PGC11" s="7"/>
      <c r="PGD11" s="7"/>
      <c r="PGE11" s="7"/>
      <c r="PGF11" s="7"/>
      <c r="PGG11" s="7"/>
      <c r="PGH11" s="7"/>
      <c r="PGI11" s="7"/>
      <c r="PGJ11" s="7"/>
      <c r="PGK11" s="7"/>
      <c r="PGL11" s="7"/>
      <c r="PGM11" s="7"/>
      <c r="PGN11" s="7"/>
      <c r="PGO11" s="7"/>
      <c r="PGP11" s="7"/>
      <c r="PGQ11" s="7"/>
      <c r="PGR11" s="7"/>
      <c r="PGS11" s="7"/>
      <c r="PGT11" s="7"/>
      <c r="PGU11" s="7"/>
      <c r="PGV11" s="7"/>
      <c r="PGW11" s="7"/>
      <c r="PGX11" s="7"/>
      <c r="PGY11" s="7"/>
      <c r="PGZ11" s="7"/>
      <c r="PHA11" s="7"/>
      <c r="PHB11" s="7"/>
      <c r="PHC11" s="7"/>
      <c r="PHD11" s="7"/>
      <c r="PHE11" s="7"/>
      <c r="PHF11" s="7"/>
      <c r="PHG11" s="7"/>
      <c r="PHH11" s="7"/>
      <c r="PHI11" s="7"/>
      <c r="PHJ11" s="7"/>
      <c r="PHK11" s="7"/>
      <c r="PHL11" s="7"/>
      <c r="PHM11" s="7"/>
      <c r="PHN11" s="7"/>
      <c r="PHO11" s="7"/>
      <c r="PHP11" s="7"/>
      <c r="PHQ11" s="7"/>
      <c r="PHR11" s="7"/>
      <c r="PHS11" s="7"/>
      <c r="PHT11" s="7"/>
      <c r="PHU11" s="7"/>
      <c r="PHV11" s="7"/>
      <c r="PHW11" s="7"/>
      <c r="PHX11" s="7"/>
      <c r="PHY11" s="7"/>
      <c r="PHZ11" s="7"/>
      <c r="PIA11" s="7"/>
      <c r="PIB11" s="7"/>
      <c r="PIC11" s="7"/>
      <c r="PID11" s="7"/>
      <c r="PIE11" s="7"/>
      <c r="PIF11" s="7"/>
      <c r="PIG11" s="7"/>
      <c r="PIH11" s="7"/>
      <c r="PII11" s="7"/>
      <c r="PIJ11" s="7"/>
      <c r="PIK11" s="7"/>
      <c r="PIL11" s="7"/>
      <c r="PIM11" s="7"/>
      <c r="PIN11" s="7"/>
      <c r="PIO11" s="7"/>
      <c r="PIP11" s="7"/>
      <c r="PIQ11" s="7"/>
      <c r="PIR11" s="7"/>
      <c r="PIS11" s="7"/>
      <c r="PIT11" s="7"/>
      <c r="PIU11" s="7"/>
      <c r="PIV11" s="7"/>
      <c r="PIW11" s="7"/>
      <c r="PIX11" s="7"/>
      <c r="PIY11" s="7"/>
      <c r="PIZ11" s="7"/>
      <c r="PJA11" s="7"/>
      <c r="PJB11" s="7"/>
      <c r="PJC11" s="7"/>
      <c r="PJD11" s="7"/>
      <c r="PJE11" s="7"/>
      <c r="PJF11" s="7"/>
      <c r="PJG11" s="7"/>
      <c r="PJH11" s="7"/>
      <c r="PJI11" s="7"/>
      <c r="PJJ11" s="7"/>
      <c r="PJK11" s="7"/>
      <c r="PJL11" s="7"/>
      <c r="PJM11" s="7"/>
      <c r="PJN11" s="7"/>
      <c r="PJO11" s="7"/>
      <c r="PJP11" s="7"/>
      <c r="PJQ11" s="7"/>
      <c r="PJR11" s="7"/>
      <c r="PJS11" s="7"/>
      <c r="PJT11" s="7"/>
      <c r="PJU11" s="7"/>
      <c r="PJV11" s="7"/>
      <c r="PJW11" s="7"/>
      <c r="PJX11" s="7"/>
      <c r="PJY11" s="7"/>
      <c r="PJZ11" s="7"/>
      <c r="PKA11" s="7"/>
      <c r="PKB11" s="7"/>
      <c r="PKC11" s="7"/>
      <c r="PKD11" s="7"/>
      <c r="PKE11" s="7"/>
      <c r="PKF11" s="7"/>
      <c r="PKG11" s="7"/>
      <c r="PKH11" s="7"/>
      <c r="PKI11" s="7"/>
      <c r="PKJ11" s="7"/>
      <c r="PKK11" s="7"/>
      <c r="PKL11" s="7"/>
      <c r="PKM11" s="7"/>
      <c r="PKN11" s="7"/>
      <c r="PKO11" s="7"/>
      <c r="PKP11" s="7"/>
      <c r="PKQ11" s="7"/>
      <c r="PKR11" s="7"/>
      <c r="PKS11" s="7"/>
      <c r="PKT11" s="7"/>
      <c r="PKU11" s="7"/>
      <c r="PKV11" s="7"/>
      <c r="PKW11" s="7"/>
      <c r="PKX11" s="7"/>
      <c r="PKY11" s="7"/>
      <c r="PKZ11" s="7"/>
      <c r="PLA11" s="7"/>
      <c r="PLB11" s="7"/>
      <c r="PLC11" s="7"/>
      <c r="PLD11" s="7"/>
      <c r="PLE11" s="7"/>
      <c r="PLF11" s="7"/>
      <c r="PLG11" s="7"/>
      <c r="PLH11" s="7"/>
      <c r="PLI11" s="7"/>
      <c r="PLJ11" s="7"/>
      <c r="PLK11" s="7"/>
      <c r="PLL11" s="7"/>
      <c r="PLM11" s="7"/>
      <c r="PLN11" s="7"/>
      <c r="PLO11" s="7"/>
      <c r="PLP11" s="7"/>
      <c r="PLQ11" s="7"/>
      <c r="PLR11" s="7"/>
      <c r="PLS11" s="7"/>
      <c r="PLT11" s="7"/>
      <c r="PLU11" s="7"/>
      <c r="PLV11" s="7"/>
      <c r="PLW11" s="7"/>
      <c r="PLX11" s="7"/>
      <c r="PLY11" s="7"/>
      <c r="PLZ11" s="7"/>
      <c r="PMA11" s="7"/>
      <c r="PMB11" s="7"/>
      <c r="PMC11" s="7"/>
      <c r="PMD11" s="7"/>
      <c r="PME11" s="7"/>
      <c r="PMF11" s="7"/>
      <c r="PMG11" s="7"/>
      <c r="PMH11" s="7"/>
      <c r="PMI11" s="7"/>
      <c r="PMJ11" s="7"/>
      <c r="PMK11" s="7"/>
      <c r="PML11" s="7"/>
      <c r="PMM11" s="7"/>
      <c r="PMN11" s="7"/>
      <c r="PMO11" s="7"/>
      <c r="PMP11" s="7"/>
      <c r="PMQ11" s="7"/>
      <c r="PMR11" s="7"/>
      <c r="PMS11" s="7"/>
      <c r="PMT11" s="7"/>
      <c r="PMU11" s="7"/>
      <c r="PMV11" s="7"/>
      <c r="PMW11" s="7"/>
      <c r="PMX11" s="7"/>
      <c r="PMY11" s="7"/>
      <c r="PMZ11" s="7"/>
      <c r="PNA11" s="7"/>
      <c r="PNB11" s="7"/>
      <c r="PNC11" s="7"/>
      <c r="PND11" s="7"/>
      <c r="PNE11" s="7"/>
      <c r="PNF11" s="7"/>
      <c r="PNG11" s="7"/>
      <c r="PNH11" s="7"/>
      <c r="PNI11" s="7"/>
      <c r="PNJ11" s="7"/>
      <c r="PNK11" s="7"/>
      <c r="PNL11" s="7"/>
      <c r="PNM11" s="7"/>
      <c r="PNN11" s="7"/>
      <c r="PNO11" s="7"/>
      <c r="PNP11" s="7"/>
      <c r="PNQ11" s="7"/>
      <c r="PNR11" s="7"/>
      <c r="PNS11" s="7"/>
      <c r="PNT11" s="7"/>
      <c r="PNU11" s="7"/>
      <c r="PNV11" s="7"/>
      <c r="PNW11" s="7"/>
      <c r="PNX11" s="7"/>
      <c r="PNY11" s="7"/>
      <c r="PNZ11" s="7"/>
      <c r="POA11" s="7"/>
      <c r="POB11" s="7"/>
      <c r="POC11" s="7"/>
      <c r="POD11" s="7"/>
      <c r="POE11" s="7"/>
      <c r="POF11" s="7"/>
      <c r="POG11" s="7"/>
      <c r="POH11" s="7"/>
      <c r="POI11" s="7"/>
      <c r="POJ11" s="7"/>
      <c r="POK11" s="7"/>
      <c r="POL11" s="7"/>
      <c r="POM11" s="7"/>
      <c r="PON11" s="7"/>
      <c r="POO11" s="7"/>
      <c r="POP11" s="7"/>
      <c r="POQ11" s="7"/>
      <c r="POR11" s="7"/>
      <c r="POS11" s="7"/>
      <c r="POT11" s="7"/>
      <c r="POU11" s="7"/>
      <c r="POV11" s="7"/>
      <c r="POW11" s="7"/>
      <c r="POX11" s="7"/>
      <c r="POY11" s="7"/>
      <c r="POZ11" s="7"/>
      <c r="PPA11" s="7"/>
      <c r="PPB11" s="7"/>
      <c r="PPC11" s="7"/>
      <c r="PPD11" s="7"/>
      <c r="PPE11" s="7"/>
      <c r="PPF11" s="7"/>
      <c r="PPG11" s="7"/>
      <c r="PPH11" s="7"/>
      <c r="PPI11" s="7"/>
      <c r="PPJ11" s="7"/>
      <c r="PPK11" s="7"/>
      <c r="PPL11" s="7"/>
      <c r="PPM11" s="7"/>
      <c r="PPN11" s="7"/>
      <c r="PPO11" s="7"/>
      <c r="PPP11" s="7"/>
      <c r="PPQ11" s="7"/>
      <c r="PPR11" s="7"/>
      <c r="PPS11" s="7"/>
      <c r="PPT11" s="7"/>
      <c r="PPU11" s="7"/>
      <c r="PPV11" s="7"/>
      <c r="PPW11" s="7"/>
      <c r="PPX11" s="7"/>
      <c r="PPY11" s="7"/>
      <c r="PPZ11" s="7"/>
      <c r="PQA11" s="7"/>
      <c r="PQB11" s="7"/>
      <c r="PQC11" s="7"/>
      <c r="PQD11" s="7"/>
      <c r="PQE11" s="7"/>
      <c r="PQF11" s="7"/>
      <c r="PQG11" s="7"/>
      <c r="PQH11" s="7"/>
      <c r="PQI11" s="7"/>
      <c r="PQJ11" s="7"/>
      <c r="PQK11" s="7"/>
      <c r="PQL11" s="7"/>
      <c r="PQM11" s="7"/>
      <c r="PQN11" s="7"/>
      <c r="PQO11" s="7"/>
      <c r="PQP11" s="7"/>
      <c r="PQQ11" s="7"/>
      <c r="PQR11" s="7"/>
      <c r="PQS11" s="7"/>
      <c r="PQT11" s="7"/>
      <c r="PQU11" s="7"/>
      <c r="PQV11" s="7"/>
      <c r="PQW11" s="7"/>
      <c r="PQX11" s="7"/>
      <c r="PQY11" s="7"/>
      <c r="PQZ11" s="7"/>
      <c r="PRA11" s="7"/>
      <c r="PRB11" s="7"/>
      <c r="PRC11" s="7"/>
      <c r="PRD11" s="7"/>
      <c r="PRE11" s="7"/>
      <c r="PRF11" s="7"/>
      <c r="PRG11" s="7"/>
      <c r="PRH11" s="7"/>
      <c r="PRI11" s="7"/>
      <c r="PRJ11" s="7"/>
      <c r="PRK11" s="7"/>
      <c r="PRL11" s="7"/>
      <c r="PRM11" s="7"/>
      <c r="PRN11" s="7"/>
      <c r="PRO11" s="7"/>
      <c r="PRP11" s="7"/>
      <c r="PRQ11" s="7"/>
      <c r="PRR11" s="7"/>
      <c r="PRS11" s="7"/>
      <c r="PRT11" s="7"/>
      <c r="PRU11" s="7"/>
      <c r="PRV11" s="7"/>
      <c r="PRW11" s="7"/>
      <c r="PRX11" s="7"/>
      <c r="PRY11" s="7"/>
      <c r="PRZ11" s="7"/>
      <c r="PSA11" s="7"/>
      <c r="PSB11" s="7"/>
      <c r="PSC11" s="7"/>
      <c r="PSD11" s="7"/>
      <c r="PSE11" s="7"/>
      <c r="PSF11" s="7"/>
      <c r="PSG11" s="7"/>
      <c r="PSH11" s="7"/>
      <c r="PSI11" s="7"/>
      <c r="PSJ11" s="7"/>
      <c r="PSK11" s="7"/>
      <c r="PSL11" s="7"/>
      <c r="PSM11" s="7"/>
      <c r="PSN11" s="7"/>
      <c r="PSO11" s="7"/>
      <c r="PSP11" s="7"/>
      <c r="PSQ11" s="7"/>
      <c r="PSR11" s="7"/>
      <c r="PSS11" s="7"/>
      <c r="PST11" s="7"/>
      <c r="PSU11" s="7"/>
      <c r="PSV11" s="7"/>
      <c r="PSW11" s="7"/>
      <c r="PSX11" s="7"/>
      <c r="PSY11" s="7"/>
      <c r="PSZ11" s="7"/>
      <c r="PTA11" s="7"/>
      <c r="PTB11" s="7"/>
      <c r="PTC11" s="7"/>
      <c r="PTD11" s="7"/>
      <c r="PTE11" s="7"/>
      <c r="PTF11" s="7"/>
      <c r="PTG11" s="7"/>
      <c r="PTH11" s="7"/>
      <c r="PTI11" s="7"/>
      <c r="PTJ11" s="7"/>
      <c r="PTK11" s="7"/>
      <c r="PTL11" s="7"/>
      <c r="PTM11" s="7"/>
      <c r="PTN11" s="7"/>
      <c r="PTO11" s="7"/>
      <c r="PTP11" s="7"/>
      <c r="PTQ11" s="7"/>
      <c r="PTR11" s="7"/>
      <c r="PTS11" s="7"/>
      <c r="PTT11" s="7"/>
      <c r="PTU11" s="7"/>
      <c r="PTV11" s="7"/>
      <c r="PTW11" s="7"/>
      <c r="PTX11" s="7"/>
      <c r="PTY11" s="7"/>
      <c r="PTZ11" s="7"/>
      <c r="PUA11" s="7"/>
      <c r="PUB11" s="7"/>
      <c r="PUC11" s="7"/>
      <c r="PUD11" s="7"/>
      <c r="PUE11" s="7"/>
      <c r="PUF11" s="7"/>
      <c r="PUG11" s="7"/>
      <c r="PUH11" s="7"/>
      <c r="PUI11" s="7"/>
      <c r="PUJ11" s="7"/>
      <c r="PUK11" s="7"/>
      <c r="PUL11" s="7"/>
      <c r="PUM11" s="7"/>
      <c r="PUN11" s="7"/>
      <c r="PUO11" s="7"/>
      <c r="PUP11" s="7"/>
      <c r="PUQ11" s="7"/>
      <c r="PUR11" s="7"/>
      <c r="PUS11" s="7"/>
      <c r="PUT11" s="7"/>
      <c r="PUU11" s="7"/>
      <c r="PUV11" s="7"/>
      <c r="PUW11" s="7"/>
      <c r="PUX11" s="7"/>
      <c r="PUY11" s="7"/>
      <c r="PUZ11" s="7"/>
      <c r="PVA11" s="7"/>
      <c r="PVB11" s="7"/>
      <c r="PVC11" s="7"/>
      <c r="PVD11" s="7"/>
      <c r="PVE11" s="7"/>
      <c r="PVF11" s="7"/>
      <c r="PVG11" s="7"/>
      <c r="PVH11" s="7"/>
      <c r="PVI11" s="7"/>
      <c r="PVJ11" s="7"/>
      <c r="PVK11" s="7"/>
      <c r="PVL11" s="7"/>
      <c r="PVM11" s="7"/>
      <c r="PVN11" s="7"/>
      <c r="PVO11" s="7"/>
      <c r="PVP11" s="7"/>
      <c r="PVQ11" s="7"/>
      <c r="PVR11" s="7"/>
      <c r="PVS11" s="7"/>
      <c r="PVT11" s="7"/>
      <c r="PVU11" s="7"/>
      <c r="PVV11" s="7"/>
      <c r="PVW11" s="7"/>
      <c r="PVX11" s="7"/>
      <c r="PVY11" s="7"/>
      <c r="PVZ11" s="7"/>
      <c r="PWA11" s="7"/>
      <c r="PWB11" s="7"/>
      <c r="PWC11" s="7"/>
      <c r="PWD11" s="7"/>
      <c r="PWE11" s="7"/>
      <c r="PWF11" s="7"/>
      <c r="PWG11" s="7"/>
      <c r="PWH11" s="7"/>
      <c r="PWI11" s="7"/>
      <c r="PWJ11" s="7"/>
      <c r="PWK11" s="7"/>
      <c r="PWL11" s="7"/>
      <c r="PWM11" s="7"/>
      <c r="PWN11" s="7"/>
      <c r="PWO11" s="7"/>
      <c r="PWP11" s="7"/>
      <c r="PWQ11" s="7"/>
      <c r="PWR11" s="7"/>
      <c r="PWS11" s="7"/>
      <c r="PWT11" s="7"/>
      <c r="PWU11" s="7"/>
      <c r="PWV11" s="7"/>
      <c r="PWW11" s="7"/>
      <c r="PWX11" s="7"/>
      <c r="PWY11" s="7"/>
      <c r="PWZ11" s="7"/>
      <c r="PXA11" s="7"/>
      <c r="PXB11" s="7"/>
      <c r="PXC11" s="7"/>
      <c r="PXD11" s="7"/>
      <c r="PXE11" s="7"/>
      <c r="PXF11" s="7"/>
      <c r="PXG11" s="7"/>
      <c r="PXH11" s="7"/>
      <c r="PXI11" s="7"/>
      <c r="PXJ11" s="7"/>
      <c r="PXK11" s="7"/>
      <c r="PXL11" s="7"/>
      <c r="PXM11" s="7"/>
      <c r="PXN11" s="7"/>
      <c r="PXO11" s="7"/>
      <c r="PXP11" s="7"/>
      <c r="PXQ11" s="7"/>
      <c r="PXR11" s="7"/>
      <c r="PXS11" s="7"/>
      <c r="PXT11" s="7"/>
      <c r="PXU11" s="7"/>
      <c r="PXV11" s="7"/>
      <c r="PXW11" s="7"/>
      <c r="PXX11" s="7"/>
      <c r="PXY11" s="7"/>
      <c r="PXZ11" s="7"/>
      <c r="PYA11" s="7"/>
      <c r="PYB11" s="7"/>
      <c r="PYC11" s="7"/>
      <c r="PYD11" s="7"/>
      <c r="PYE11" s="7"/>
      <c r="PYF11" s="7"/>
      <c r="PYG11" s="7"/>
      <c r="PYH11" s="7"/>
      <c r="PYI11" s="7"/>
      <c r="PYJ11" s="7"/>
      <c r="PYK11" s="7"/>
      <c r="PYL11" s="7"/>
      <c r="PYM11" s="7"/>
      <c r="PYN11" s="7"/>
      <c r="PYO11" s="7"/>
      <c r="PYP11" s="7"/>
      <c r="PYQ11" s="7"/>
      <c r="PYR11" s="7"/>
      <c r="PYS11" s="7"/>
      <c r="PYT11" s="7"/>
      <c r="PYU11" s="7"/>
      <c r="PYV11" s="7"/>
      <c r="PYW11" s="7"/>
      <c r="PYX11" s="7"/>
      <c r="PYY11" s="7"/>
      <c r="PYZ11" s="7"/>
      <c r="PZA11" s="7"/>
      <c r="PZB11" s="7"/>
      <c r="PZC11" s="7"/>
      <c r="PZD11" s="7"/>
      <c r="PZE11" s="7"/>
      <c r="PZF11" s="7"/>
      <c r="PZG11" s="7"/>
      <c r="PZH11" s="7"/>
      <c r="PZI11" s="7"/>
      <c r="PZJ11" s="7"/>
      <c r="PZK11" s="7"/>
      <c r="PZL11" s="7"/>
      <c r="PZM11" s="7"/>
      <c r="PZN11" s="7"/>
      <c r="PZO11" s="7"/>
      <c r="PZP11" s="7"/>
      <c r="PZQ11" s="7"/>
      <c r="PZR11" s="7"/>
      <c r="PZS11" s="7"/>
      <c r="PZT11" s="7"/>
      <c r="PZU11" s="7"/>
      <c r="PZV11" s="7"/>
      <c r="PZW11" s="7"/>
      <c r="PZX11" s="7"/>
      <c r="PZY11" s="7"/>
      <c r="PZZ11" s="7"/>
      <c r="QAA11" s="7"/>
      <c r="QAB11" s="7"/>
      <c r="QAC11" s="7"/>
      <c r="QAD11" s="7"/>
      <c r="QAE11" s="7"/>
      <c r="QAF11" s="7"/>
      <c r="QAG11" s="7"/>
      <c r="QAH11" s="7"/>
      <c r="QAI11" s="7"/>
      <c r="QAJ11" s="7"/>
      <c r="QAK11" s="7"/>
      <c r="QAL11" s="7"/>
      <c r="QAM11" s="7"/>
      <c r="QAN11" s="7"/>
      <c r="QAO11" s="7"/>
      <c r="QAP11" s="7"/>
      <c r="QAQ11" s="7"/>
      <c r="QAR11" s="7"/>
      <c r="QAS11" s="7"/>
      <c r="QAT11" s="7"/>
      <c r="QAU11" s="7"/>
      <c r="QAV11" s="7"/>
      <c r="QAW11" s="7"/>
      <c r="QAX11" s="7"/>
      <c r="QAY11" s="7"/>
      <c r="QAZ11" s="7"/>
      <c r="QBA11" s="7"/>
      <c r="QBB11" s="7"/>
      <c r="QBC11" s="7"/>
      <c r="QBD11" s="7"/>
      <c r="QBE11" s="7"/>
      <c r="QBF11" s="7"/>
      <c r="QBG11" s="7"/>
      <c r="QBH11" s="7"/>
      <c r="QBI11" s="7"/>
      <c r="QBJ11" s="7"/>
      <c r="QBK11" s="7"/>
      <c r="QBL11" s="7"/>
      <c r="QBM11" s="7"/>
      <c r="QBN11" s="7"/>
      <c r="QBO11" s="7"/>
      <c r="QBP11" s="7"/>
      <c r="QBQ11" s="7"/>
      <c r="QBR11" s="7"/>
      <c r="QBS11" s="7"/>
      <c r="QBT11" s="7"/>
      <c r="QBU11" s="7"/>
      <c r="QBV11" s="7"/>
      <c r="QBW11" s="7"/>
      <c r="QBX11" s="7"/>
      <c r="QBY11" s="7"/>
      <c r="QBZ11" s="7"/>
      <c r="QCA11" s="7"/>
      <c r="QCB11" s="7"/>
      <c r="QCC11" s="7"/>
      <c r="QCD11" s="7"/>
      <c r="QCE11" s="7"/>
      <c r="QCF11" s="7"/>
      <c r="QCG11" s="7"/>
      <c r="QCH11" s="7"/>
      <c r="QCI11" s="7"/>
      <c r="QCJ11" s="7"/>
      <c r="QCK11" s="7"/>
      <c r="QCL11" s="7"/>
      <c r="QCM11" s="7"/>
      <c r="QCN11" s="7"/>
      <c r="QCO11" s="7"/>
      <c r="QCP11" s="7"/>
      <c r="QCQ11" s="7"/>
      <c r="QCR11" s="7"/>
      <c r="QCS11" s="7"/>
      <c r="QCT11" s="7"/>
      <c r="QCU11" s="7"/>
      <c r="QCV11" s="7"/>
      <c r="QCW11" s="7"/>
      <c r="QCX11" s="7"/>
      <c r="QCY11" s="7"/>
      <c r="QCZ11" s="7"/>
      <c r="QDA11" s="7"/>
      <c r="QDB11" s="7"/>
      <c r="QDC11" s="7"/>
      <c r="QDD11" s="7"/>
      <c r="QDE11" s="7"/>
      <c r="QDF11" s="7"/>
      <c r="QDG11" s="7"/>
      <c r="QDH11" s="7"/>
      <c r="QDI11" s="7"/>
      <c r="QDJ11" s="7"/>
      <c r="QDK11" s="7"/>
      <c r="QDL11" s="7"/>
      <c r="QDM11" s="7"/>
      <c r="QDN11" s="7"/>
      <c r="QDO11" s="7"/>
      <c r="QDP11" s="7"/>
      <c r="QDQ11" s="7"/>
      <c r="QDR11" s="7"/>
      <c r="QDS11" s="7"/>
      <c r="QDT11" s="7"/>
      <c r="QDU11" s="7"/>
      <c r="QDV11" s="7"/>
      <c r="QDW11" s="7"/>
      <c r="QDX11" s="7"/>
      <c r="QDY11" s="7"/>
      <c r="QDZ11" s="7"/>
      <c r="QEA11" s="7"/>
      <c r="QEB11" s="7"/>
      <c r="QEC11" s="7"/>
      <c r="QED11" s="7"/>
      <c r="QEE11" s="7"/>
      <c r="QEF11" s="7"/>
      <c r="QEG11" s="7"/>
      <c r="QEH11" s="7"/>
      <c r="QEI11" s="7"/>
      <c r="QEJ11" s="7"/>
      <c r="QEK11" s="7"/>
      <c r="QEL11" s="7"/>
      <c r="QEM11" s="7"/>
      <c r="QEN11" s="7"/>
      <c r="QEO11" s="7"/>
      <c r="QEP11" s="7"/>
      <c r="QEQ11" s="7"/>
      <c r="QER11" s="7"/>
      <c r="QES11" s="7"/>
      <c r="QET11" s="7"/>
      <c r="QEU11" s="7"/>
      <c r="QEV11" s="7"/>
      <c r="QEW11" s="7"/>
      <c r="QEX11" s="7"/>
      <c r="QEY11" s="7"/>
      <c r="QEZ11" s="7"/>
      <c r="QFA11" s="7"/>
      <c r="QFB11" s="7"/>
      <c r="QFC11" s="7"/>
      <c r="QFD11" s="7"/>
      <c r="QFE11" s="7"/>
      <c r="QFF11" s="7"/>
      <c r="QFG11" s="7"/>
      <c r="QFH11" s="7"/>
      <c r="QFI11" s="7"/>
      <c r="QFJ11" s="7"/>
      <c r="QFK11" s="7"/>
      <c r="QFL11" s="7"/>
      <c r="QFM11" s="7"/>
      <c r="QFN11" s="7"/>
      <c r="QFO11" s="7"/>
      <c r="QFP11" s="7"/>
      <c r="QFQ11" s="7"/>
      <c r="QFR11" s="7"/>
      <c r="QFS11" s="7"/>
      <c r="QFT11" s="7"/>
      <c r="QFU11" s="7"/>
      <c r="QFV11" s="7"/>
      <c r="QFW11" s="7"/>
      <c r="QFX11" s="7"/>
      <c r="QFY11" s="7"/>
      <c r="QFZ11" s="7"/>
      <c r="QGA11" s="7"/>
      <c r="QGB11" s="7"/>
      <c r="QGC11" s="7"/>
      <c r="QGD11" s="7"/>
      <c r="QGE11" s="7"/>
      <c r="QGF11" s="7"/>
      <c r="QGG11" s="7"/>
      <c r="QGH11" s="7"/>
      <c r="QGI11" s="7"/>
      <c r="QGJ11" s="7"/>
      <c r="QGK11" s="7"/>
      <c r="QGL11" s="7"/>
      <c r="QGM11" s="7"/>
      <c r="QGN11" s="7"/>
      <c r="QGO11" s="7"/>
      <c r="QGP11" s="7"/>
      <c r="QGQ11" s="7"/>
      <c r="QGR11" s="7"/>
      <c r="QGS11" s="7"/>
      <c r="QGT11" s="7"/>
      <c r="QGU11" s="7"/>
      <c r="QGV11" s="7"/>
      <c r="QGW11" s="7"/>
      <c r="QGX11" s="7"/>
      <c r="QGY11" s="7"/>
      <c r="QGZ11" s="7"/>
      <c r="QHA11" s="7"/>
      <c r="QHB11" s="7"/>
      <c r="QHC11" s="7"/>
      <c r="QHD11" s="7"/>
      <c r="QHE11" s="7"/>
      <c r="QHF11" s="7"/>
      <c r="QHG11" s="7"/>
      <c r="QHH11" s="7"/>
      <c r="QHI11" s="7"/>
      <c r="QHJ11" s="7"/>
      <c r="QHK11" s="7"/>
      <c r="QHL11" s="7"/>
      <c r="QHM11" s="7"/>
      <c r="QHN11" s="7"/>
      <c r="QHO11" s="7"/>
      <c r="QHP11" s="7"/>
      <c r="QHQ11" s="7"/>
      <c r="QHR11" s="7"/>
      <c r="QHS11" s="7"/>
      <c r="QHT11" s="7"/>
      <c r="QHU11" s="7"/>
      <c r="QHV11" s="7"/>
      <c r="QHW11" s="7"/>
      <c r="QHX11" s="7"/>
      <c r="QHY11" s="7"/>
      <c r="QHZ11" s="7"/>
      <c r="QIA11" s="7"/>
      <c r="QIB11" s="7"/>
      <c r="QIC11" s="7"/>
      <c r="QID11" s="7"/>
      <c r="QIE11" s="7"/>
      <c r="QIF11" s="7"/>
      <c r="QIG11" s="7"/>
      <c r="QIH11" s="7"/>
      <c r="QII11" s="7"/>
      <c r="QIJ11" s="7"/>
      <c r="QIK11" s="7"/>
      <c r="QIL11" s="7"/>
      <c r="QIM11" s="7"/>
      <c r="QIN11" s="7"/>
      <c r="QIO11" s="7"/>
      <c r="QIP11" s="7"/>
      <c r="QIQ11" s="7"/>
      <c r="QIR11" s="7"/>
      <c r="QIS11" s="7"/>
      <c r="QIT11" s="7"/>
      <c r="QIU11" s="7"/>
      <c r="QIV11" s="7"/>
      <c r="QIW11" s="7"/>
      <c r="QIX11" s="7"/>
      <c r="QIY11" s="7"/>
      <c r="QIZ11" s="7"/>
      <c r="QJA11" s="7"/>
      <c r="QJB11" s="7"/>
      <c r="QJC11" s="7"/>
      <c r="QJD11" s="7"/>
      <c r="QJE11" s="7"/>
      <c r="QJF11" s="7"/>
      <c r="QJG11" s="7"/>
      <c r="QJH11" s="7"/>
      <c r="QJI11" s="7"/>
      <c r="QJJ11" s="7"/>
      <c r="QJK11" s="7"/>
      <c r="QJL11" s="7"/>
      <c r="QJM11" s="7"/>
      <c r="QJN11" s="7"/>
      <c r="QJO11" s="7"/>
      <c r="QJP11" s="7"/>
      <c r="QJQ11" s="7"/>
      <c r="QJR11" s="7"/>
      <c r="QJS11" s="7"/>
      <c r="QJT11" s="7"/>
      <c r="QJU11" s="7"/>
      <c r="QJV11" s="7"/>
      <c r="QJW11" s="7"/>
      <c r="QJX11" s="7"/>
      <c r="QJY11" s="7"/>
      <c r="QJZ11" s="7"/>
      <c r="QKA11" s="7"/>
      <c r="QKB11" s="7"/>
      <c r="QKC11" s="7"/>
      <c r="QKD11" s="7"/>
      <c r="QKE11" s="7"/>
      <c r="QKF11" s="7"/>
      <c r="QKG11" s="7"/>
      <c r="QKH11" s="7"/>
      <c r="QKI11" s="7"/>
      <c r="QKJ11" s="7"/>
      <c r="QKK11" s="7"/>
      <c r="QKL11" s="7"/>
      <c r="QKM11" s="7"/>
      <c r="QKN11" s="7"/>
      <c r="QKO11" s="7"/>
      <c r="QKP11" s="7"/>
      <c r="QKQ11" s="7"/>
      <c r="QKR11" s="7"/>
      <c r="QKS11" s="7"/>
      <c r="QKT11" s="7"/>
      <c r="QKU11" s="7"/>
      <c r="QKV11" s="7"/>
      <c r="QKW11" s="7"/>
      <c r="QKX11" s="7"/>
      <c r="QKY11" s="7"/>
      <c r="QKZ11" s="7"/>
      <c r="QLA11" s="7"/>
      <c r="QLB11" s="7"/>
      <c r="QLC11" s="7"/>
      <c r="QLD11" s="7"/>
      <c r="QLE11" s="7"/>
      <c r="QLF11" s="7"/>
      <c r="QLG11" s="7"/>
      <c r="QLH11" s="7"/>
      <c r="QLI11" s="7"/>
      <c r="QLJ11" s="7"/>
      <c r="QLK11" s="7"/>
      <c r="QLL11" s="7"/>
      <c r="QLM11" s="7"/>
      <c r="QLN11" s="7"/>
      <c r="QLO11" s="7"/>
      <c r="QLP11" s="7"/>
      <c r="QLQ11" s="7"/>
      <c r="QLR11" s="7"/>
      <c r="QLS11" s="7"/>
      <c r="QLT11" s="7"/>
      <c r="QLU11" s="7"/>
      <c r="QLV11" s="7"/>
      <c r="QLW11" s="7"/>
      <c r="QLX11" s="7"/>
      <c r="QLY11" s="7"/>
      <c r="QLZ11" s="7"/>
      <c r="QMA11" s="7"/>
      <c r="QMB11" s="7"/>
      <c r="QMC11" s="7"/>
      <c r="QMD11" s="7"/>
      <c r="QME11" s="7"/>
      <c r="QMF11" s="7"/>
      <c r="QMG11" s="7"/>
      <c r="QMH11" s="7"/>
      <c r="QMI11" s="7"/>
      <c r="QMJ11" s="7"/>
      <c r="QMK11" s="7"/>
      <c r="QML11" s="7"/>
      <c r="QMM11" s="7"/>
      <c r="QMN11" s="7"/>
      <c r="QMO11" s="7"/>
      <c r="QMP11" s="7"/>
      <c r="QMQ11" s="7"/>
      <c r="QMR11" s="7"/>
      <c r="QMS11" s="7"/>
      <c r="QMT11" s="7"/>
      <c r="QMU11" s="7"/>
      <c r="QMV11" s="7"/>
      <c r="QMW11" s="7"/>
      <c r="QMX11" s="7"/>
      <c r="QMY11" s="7"/>
      <c r="QMZ11" s="7"/>
      <c r="QNA11" s="7"/>
      <c r="QNB11" s="7"/>
      <c r="QNC11" s="7"/>
      <c r="QND11" s="7"/>
      <c r="QNE11" s="7"/>
      <c r="QNF11" s="7"/>
      <c r="QNG11" s="7"/>
      <c r="QNH11" s="7"/>
      <c r="QNI11" s="7"/>
      <c r="QNJ11" s="7"/>
      <c r="QNK11" s="7"/>
      <c r="QNL11" s="7"/>
      <c r="QNM11" s="7"/>
      <c r="QNN11" s="7"/>
      <c r="QNO11" s="7"/>
      <c r="QNP11" s="7"/>
      <c r="QNQ11" s="7"/>
      <c r="QNR11" s="7"/>
      <c r="QNS11" s="7"/>
      <c r="QNT11" s="7"/>
      <c r="QNU11" s="7"/>
      <c r="QNV11" s="7"/>
      <c r="QNW11" s="7"/>
      <c r="QNX11" s="7"/>
      <c r="QNY11" s="7"/>
      <c r="QNZ11" s="7"/>
      <c r="QOA11" s="7"/>
      <c r="QOB11" s="7"/>
      <c r="QOC11" s="7"/>
      <c r="QOD11" s="7"/>
      <c r="QOE11" s="7"/>
      <c r="QOF11" s="7"/>
      <c r="QOG11" s="7"/>
      <c r="QOH11" s="7"/>
      <c r="QOI11" s="7"/>
      <c r="QOJ11" s="7"/>
      <c r="QOK11" s="7"/>
      <c r="QOL11" s="7"/>
      <c r="QOM11" s="7"/>
      <c r="QON11" s="7"/>
      <c r="QOO11" s="7"/>
      <c r="QOP11" s="7"/>
      <c r="QOQ11" s="7"/>
      <c r="QOR11" s="7"/>
      <c r="QOS11" s="7"/>
      <c r="QOT11" s="7"/>
      <c r="QOU11" s="7"/>
      <c r="QOV11" s="7"/>
      <c r="QOW11" s="7"/>
      <c r="QOX11" s="7"/>
      <c r="QOY11" s="7"/>
      <c r="QOZ11" s="7"/>
      <c r="QPA11" s="7"/>
      <c r="QPB11" s="7"/>
      <c r="QPC11" s="7"/>
      <c r="QPD11" s="7"/>
      <c r="QPE11" s="7"/>
      <c r="QPF11" s="7"/>
      <c r="QPG11" s="7"/>
      <c r="QPH11" s="7"/>
      <c r="QPI11" s="7"/>
      <c r="QPJ11" s="7"/>
      <c r="QPK11" s="7"/>
      <c r="QPL11" s="7"/>
      <c r="QPM11" s="7"/>
      <c r="QPN11" s="7"/>
      <c r="QPO11" s="7"/>
      <c r="QPP11" s="7"/>
      <c r="QPQ11" s="7"/>
      <c r="QPR11" s="7"/>
      <c r="QPS11" s="7"/>
      <c r="QPT11" s="7"/>
      <c r="QPU11" s="7"/>
      <c r="QPV11" s="7"/>
      <c r="QPW11" s="7"/>
      <c r="QPX11" s="7"/>
      <c r="QPY11" s="7"/>
      <c r="QPZ11" s="7"/>
      <c r="QQA11" s="7"/>
      <c r="QQB11" s="7"/>
      <c r="QQC11" s="7"/>
      <c r="QQD11" s="7"/>
      <c r="QQE11" s="7"/>
      <c r="QQF11" s="7"/>
      <c r="QQG11" s="7"/>
      <c r="QQH11" s="7"/>
      <c r="QQI11" s="7"/>
      <c r="QQJ11" s="7"/>
      <c r="QQK11" s="7"/>
      <c r="QQL11" s="7"/>
      <c r="QQM11" s="7"/>
      <c r="QQN11" s="7"/>
      <c r="QQO11" s="7"/>
      <c r="QQP11" s="7"/>
      <c r="QQQ11" s="7"/>
      <c r="QQR11" s="7"/>
      <c r="QQS11" s="7"/>
      <c r="QQT11" s="7"/>
      <c r="QQU11" s="7"/>
      <c r="QQV11" s="7"/>
      <c r="QQW11" s="7"/>
      <c r="QQX11" s="7"/>
      <c r="QQY11" s="7"/>
      <c r="QQZ11" s="7"/>
      <c r="QRA11" s="7"/>
      <c r="QRB11" s="7"/>
      <c r="QRC11" s="7"/>
      <c r="QRD11" s="7"/>
      <c r="QRE11" s="7"/>
      <c r="QRF11" s="7"/>
      <c r="QRG11" s="7"/>
      <c r="QRH11" s="7"/>
      <c r="QRI11" s="7"/>
      <c r="QRJ11" s="7"/>
      <c r="QRK11" s="7"/>
      <c r="QRL11" s="7"/>
      <c r="QRM11" s="7"/>
      <c r="QRN11" s="7"/>
      <c r="QRO11" s="7"/>
      <c r="QRP11" s="7"/>
      <c r="QRQ11" s="7"/>
      <c r="QRR11" s="7"/>
      <c r="QRS11" s="7"/>
      <c r="QRT11" s="7"/>
      <c r="QRU11" s="7"/>
      <c r="QRV11" s="7"/>
      <c r="QRW11" s="7"/>
      <c r="QRX11" s="7"/>
      <c r="QRY11" s="7"/>
      <c r="QRZ11" s="7"/>
      <c r="QSA11" s="7"/>
      <c r="QSB11" s="7"/>
      <c r="QSC11" s="7"/>
      <c r="QSD11" s="7"/>
      <c r="QSE11" s="7"/>
      <c r="QSF11" s="7"/>
      <c r="QSG11" s="7"/>
      <c r="QSH11" s="7"/>
      <c r="QSI11" s="7"/>
      <c r="QSJ11" s="7"/>
      <c r="QSK11" s="7"/>
      <c r="QSL11" s="7"/>
      <c r="QSM11" s="7"/>
      <c r="QSN11" s="7"/>
      <c r="QSO11" s="7"/>
      <c r="QSP11" s="7"/>
      <c r="QSQ11" s="7"/>
      <c r="QSR11" s="7"/>
      <c r="QSS11" s="7"/>
      <c r="QST11" s="7"/>
      <c r="QSU11" s="7"/>
      <c r="QSV11" s="7"/>
      <c r="QSW11" s="7"/>
      <c r="QSX11" s="7"/>
      <c r="QSY11" s="7"/>
      <c r="QSZ11" s="7"/>
      <c r="QTA11" s="7"/>
      <c r="QTB11" s="7"/>
      <c r="QTC11" s="7"/>
      <c r="QTD11" s="7"/>
      <c r="QTE11" s="7"/>
      <c r="QTF11" s="7"/>
      <c r="QTG11" s="7"/>
      <c r="QTH11" s="7"/>
      <c r="QTI11" s="7"/>
      <c r="QTJ11" s="7"/>
      <c r="QTK11" s="7"/>
      <c r="QTL11" s="7"/>
      <c r="QTM11" s="7"/>
      <c r="QTN11" s="7"/>
      <c r="QTO11" s="7"/>
      <c r="QTP11" s="7"/>
      <c r="QTQ11" s="7"/>
      <c r="QTR11" s="7"/>
      <c r="QTS11" s="7"/>
      <c r="QTT11" s="7"/>
      <c r="QTU11" s="7"/>
      <c r="QTV11" s="7"/>
      <c r="QTW11" s="7"/>
      <c r="QTX11" s="7"/>
      <c r="QTY11" s="7"/>
      <c r="QTZ11" s="7"/>
      <c r="QUA11" s="7"/>
      <c r="QUB11" s="7"/>
      <c r="QUC11" s="7"/>
      <c r="QUD11" s="7"/>
      <c r="QUE11" s="7"/>
      <c r="QUF11" s="7"/>
      <c r="QUG11" s="7"/>
      <c r="QUH11" s="7"/>
      <c r="QUI11" s="7"/>
      <c r="QUJ11" s="7"/>
      <c r="QUK11" s="7"/>
      <c r="QUL11" s="7"/>
      <c r="QUM11" s="7"/>
      <c r="QUN11" s="7"/>
      <c r="QUO11" s="7"/>
      <c r="QUP11" s="7"/>
      <c r="QUQ11" s="7"/>
      <c r="QUR11" s="7"/>
      <c r="QUS11" s="7"/>
      <c r="QUT11" s="7"/>
      <c r="QUU11" s="7"/>
      <c r="QUV11" s="7"/>
      <c r="QUW11" s="7"/>
      <c r="QUX11" s="7"/>
      <c r="QUY11" s="7"/>
      <c r="QUZ11" s="7"/>
      <c r="QVA11" s="7"/>
      <c r="QVB11" s="7"/>
      <c r="QVC11" s="7"/>
      <c r="QVD11" s="7"/>
      <c r="QVE11" s="7"/>
      <c r="QVF11" s="7"/>
      <c r="QVG11" s="7"/>
      <c r="QVH11" s="7"/>
      <c r="QVI11" s="7"/>
      <c r="QVJ11" s="7"/>
      <c r="QVK11" s="7"/>
      <c r="QVL11" s="7"/>
      <c r="QVM11" s="7"/>
      <c r="QVN11" s="7"/>
      <c r="QVO11" s="7"/>
      <c r="QVP11" s="7"/>
      <c r="QVQ11" s="7"/>
      <c r="QVR11" s="7"/>
      <c r="QVS11" s="7"/>
      <c r="QVT11" s="7"/>
      <c r="QVU11" s="7"/>
      <c r="QVV11" s="7"/>
      <c r="QVW11" s="7"/>
      <c r="QVX11" s="7"/>
      <c r="QVY11" s="7"/>
      <c r="QVZ11" s="7"/>
      <c r="QWA11" s="7"/>
      <c r="QWB11" s="7"/>
      <c r="QWC11" s="7"/>
      <c r="QWD11" s="7"/>
      <c r="QWE11" s="7"/>
      <c r="QWF11" s="7"/>
      <c r="QWG11" s="7"/>
      <c r="QWH11" s="7"/>
      <c r="QWI11" s="7"/>
      <c r="QWJ11" s="7"/>
      <c r="QWK11" s="7"/>
      <c r="QWL11" s="7"/>
      <c r="QWM11" s="7"/>
      <c r="QWN11" s="7"/>
      <c r="QWO11" s="7"/>
      <c r="QWP11" s="7"/>
      <c r="QWQ11" s="7"/>
      <c r="QWR11" s="7"/>
      <c r="QWS11" s="7"/>
      <c r="QWT11" s="7"/>
      <c r="QWU11" s="7"/>
      <c r="QWV11" s="7"/>
      <c r="QWW11" s="7"/>
      <c r="QWX11" s="7"/>
      <c r="QWY11" s="7"/>
      <c r="QWZ11" s="7"/>
      <c r="QXA11" s="7"/>
      <c r="QXB11" s="7"/>
      <c r="QXC11" s="7"/>
      <c r="QXD11" s="7"/>
      <c r="QXE11" s="7"/>
      <c r="QXF11" s="7"/>
      <c r="QXG11" s="7"/>
      <c r="QXH11" s="7"/>
      <c r="QXI11" s="7"/>
      <c r="QXJ11" s="7"/>
      <c r="QXK11" s="7"/>
      <c r="QXL11" s="7"/>
      <c r="QXM11" s="7"/>
      <c r="QXN11" s="7"/>
      <c r="QXO11" s="7"/>
      <c r="QXP11" s="7"/>
      <c r="QXQ11" s="7"/>
      <c r="QXR11" s="7"/>
      <c r="QXS11" s="7"/>
      <c r="QXT11" s="7"/>
      <c r="QXU11" s="7"/>
      <c r="QXV11" s="7"/>
      <c r="QXW11" s="7"/>
      <c r="QXX11" s="7"/>
      <c r="QXY11" s="7"/>
      <c r="QXZ11" s="7"/>
      <c r="QYA11" s="7"/>
      <c r="QYB11" s="7"/>
      <c r="QYC11" s="7"/>
      <c r="QYD11" s="7"/>
      <c r="QYE11" s="7"/>
      <c r="QYF11" s="7"/>
      <c r="QYG11" s="7"/>
      <c r="QYH11" s="7"/>
      <c r="QYI11" s="7"/>
      <c r="QYJ11" s="7"/>
      <c r="QYK11" s="7"/>
      <c r="QYL11" s="7"/>
      <c r="QYM11" s="7"/>
      <c r="QYN11" s="7"/>
      <c r="QYO11" s="7"/>
      <c r="QYP11" s="7"/>
      <c r="QYQ11" s="7"/>
      <c r="QYR11" s="7"/>
      <c r="QYS11" s="7"/>
      <c r="QYT11" s="7"/>
      <c r="QYU11" s="7"/>
      <c r="QYV11" s="7"/>
      <c r="QYW11" s="7"/>
      <c r="QYX11" s="7"/>
      <c r="QYY11" s="7"/>
      <c r="QYZ11" s="7"/>
      <c r="QZA11" s="7"/>
      <c r="QZB11" s="7"/>
      <c r="QZC11" s="7"/>
      <c r="QZD11" s="7"/>
      <c r="QZE11" s="7"/>
      <c r="QZF11" s="7"/>
      <c r="QZG11" s="7"/>
      <c r="QZH11" s="7"/>
      <c r="QZI11" s="7"/>
      <c r="QZJ11" s="7"/>
      <c r="QZK11" s="7"/>
      <c r="QZL11" s="7"/>
      <c r="QZM11" s="7"/>
      <c r="QZN11" s="7"/>
      <c r="QZO11" s="7"/>
      <c r="QZP11" s="7"/>
      <c r="QZQ11" s="7"/>
      <c r="QZR11" s="7"/>
      <c r="QZS11" s="7"/>
      <c r="QZT11" s="7"/>
      <c r="QZU11" s="7"/>
      <c r="QZV11" s="7"/>
      <c r="QZW11" s="7"/>
      <c r="QZX11" s="7"/>
      <c r="QZY11" s="7"/>
      <c r="QZZ11" s="7"/>
      <c r="RAA11" s="7"/>
      <c r="RAB11" s="7"/>
      <c r="RAC11" s="7"/>
      <c r="RAD11" s="7"/>
      <c r="RAE11" s="7"/>
      <c r="RAF11" s="7"/>
      <c r="RAG11" s="7"/>
      <c r="RAH11" s="7"/>
      <c r="RAI11" s="7"/>
      <c r="RAJ11" s="7"/>
      <c r="RAK11" s="7"/>
      <c r="RAL11" s="7"/>
      <c r="RAM11" s="7"/>
      <c r="RAN11" s="7"/>
      <c r="RAO11" s="7"/>
      <c r="RAP11" s="7"/>
      <c r="RAQ11" s="7"/>
      <c r="RAR11" s="7"/>
      <c r="RAS11" s="7"/>
      <c r="RAT11" s="7"/>
      <c r="RAU11" s="7"/>
      <c r="RAV11" s="7"/>
      <c r="RAW11" s="7"/>
      <c r="RAX11" s="7"/>
      <c r="RAY11" s="7"/>
      <c r="RAZ11" s="7"/>
      <c r="RBA11" s="7"/>
      <c r="RBB11" s="7"/>
      <c r="RBC11" s="7"/>
      <c r="RBD11" s="7"/>
      <c r="RBE11" s="7"/>
      <c r="RBF11" s="7"/>
      <c r="RBG11" s="7"/>
      <c r="RBH11" s="7"/>
      <c r="RBI11" s="7"/>
      <c r="RBJ11" s="7"/>
      <c r="RBK11" s="7"/>
      <c r="RBL11" s="7"/>
      <c r="RBM11" s="7"/>
      <c r="RBN11" s="7"/>
      <c r="RBO11" s="7"/>
      <c r="RBP11" s="7"/>
      <c r="RBQ11" s="7"/>
      <c r="RBR11" s="7"/>
      <c r="RBS11" s="7"/>
      <c r="RBT11" s="7"/>
      <c r="RBU11" s="7"/>
      <c r="RBV11" s="7"/>
      <c r="RBW11" s="7"/>
      <c r="RBX11" s="7"/>
      <c r="RBY11" s="7"/>
      <c r="RBZ11" s="7"/>
      <c r="RCA11" s="7"/>
      <c r="RCB11" s="7"/>
      <c r="RCC11" s="7"/>
      <c r="RCD11" s="7"/>
      <c r="RCE11" s="7"/>
      <c r="RCF11" s="7"/>
      <c r="RCG11" s="7"/>
      <c r="RCH11" s="7"/>
      <c r="RCI11" s="7"/>
      <c r="RCJ11" s="7"/>
      <c r="RCK11" s="7"/>
      <c r="RCL11" s="7"/>
      <c r="RCM11" s="7"/>
      <c r="RCN11" s="7"/>
      <c r="RCO11" s="7"/>
      <c r="RCP11" s="7"/>
      <c r="RCQ11" s="7"/>
      <c r="RCR11" s="7"/>
      <c r="RCS11" s="7"/>
      <c r="RCT11" s="7"/>
      <c r="RCU11" s="7"/>
      <c r="RCV11" s="7"/>
      <c r="RCW11" s="7"/>
      <c r="RCX11" s="7"/>
      <c r="RCY11" s="7"/>
      <c r="RCZ11" s="7"/>
      <c r="RDA11" s="7"/>
      <c r="RDB11" s="7"/>
      <c r="RDC11" s="7"/>
      <c r="RDD11" s="7"/>
      <c r="RDE11" s="7"/>
      <c r="RDF11" s="7"/>
      <c r="RDG11" s="7"/>
      <c r="RDH11" s="7"/>
      <c r="RDI11" s="7"/>
      <c r="RDJ11" s="7"/>
      <c r="RDK11" s="7"/>
      <c r="RDL11" s="7"/>
      <c r="RDM11" s="7"/>
      <c r="RDN11" s="7"/>
      <c r="RDO11" s="7"/>
      <c r="RDP11" s="7"/>
      <c r="RDQ11" s="7"/>
      <c r="RDR11" s="7"/>
      <c r="RDS11" s="7"/>
      <c r="RDT11" s="7"/>
      <c r="RDU11" s="7"/>
      <c r="RDV11" s="7"/>
      <c r="RDW11" s="7"/>
      <c r="RDX11" s="7"/>
      <c r="RDY11" s="7"/>
      <c r="RDZ11" s="7"/>
      <c r="REA11" s="7"/>
      <c r="REB11" s="7"/>
      <c r="REC11" s="7"/>
      <c r="RED11" s="7"/>
      <c r="REE11" s="7"/>
      <c r="REF11" s="7"/>
      <c r="REG11" s="7"/>
      <c r="REH11" s="7"/>
      <c r="REI11" s="7"/>
      <c r="REJ11" s="7"/>
      <c r="REK11" s="7"/>
      <c r="REL11" s="7"/>
      <c r="REM11" s="7"/>
      <c r="REN11" s="7"/>
      <c r="REO11" s="7"/>
      <c r="REP11" s="7"/>
      <c r="REQ11" s="7"/>
      <c r="RER11" s="7"/>
      <c r="RES11" s="7"/>
      <c r="RET11" s="7"/>
      <c r="REU11" s="7"/>
      <c r="REV11" s="7"/>
      <c r="REW11" s="7"/>
      <c r="REX11" s="7"/>
      <c r="REY11" s="7"/>
      <c r="REZ11" s="7"/>
      <c r="RFA11" s="7"/>
      <c r="RFB11" s="7"/>
      <c r="RFC11" s="7"/>
      <c r="RFD11" s="7"/>
      <c r="RFE11" s="7"/>
      <c r="RFF11" s="7"/>
      <c r="RFG11" s="7"/>
      <c r="RFH11" s="7"/>
      <c r="RFI11" s="7"/>
      <c r="RFJ11" s="7"/>
      <c r="RFK11" s="7"/>
      <c r="RFL11" s="7"/>
      <c r="RFM11" s="7"/>
      <c r="RFN11" s="7"/>
      <c r="RFO11" s="7"/>
      <c r="RFP11" s="7"/>
      <c r="RFQ11" s="7"/>
      <c r="RFR11" s="7"/>
      <c r="RFS11" s="7"/>
      <c r="RFT11" s="7"/>
      <c r="RFU11" s="7"/>
      <c r="RFV11" s="7"/>
      <c r="RFW11" s="7"/>
      <c r="RFX11" s="7"/>
      <c r="RFY11" s="7"/>
      <c r="RFZ11" s="7"/>
      <c r="RGA11" s="7"/>
      <c r="RGB11" s="7"/>
      <c r="RGC11" s="7"/>
      <c r="RGD11" s="7"/>
      <c r="RGE11" s="7"/>
      <c r="RGF11" s="7"/>
      <c r="RGG11" s="7"/>
      <c r="RGH11" s="7"/>
      <c r="RGI11" s="7"/>
      <c r="RGJ11" s="7"/>
      <c r="RGK11" s="7"/>
      <c r="RGL11" s="7"/>
      <c r="RGM11" s="7"/>
      <c r="RGN11" s="7"/>
      <c r="RGO11" s="7"/>
      <c r="RGP11" s="7"/>
      <c r="RGQ11" s="7"/>
      <c r="RGR11" s="7"/>
      <c r="RGS11" s="7"/>
      <c r="RGT11" s="7"/>
      <c r="RGU11" s="7"/>
      <c r="RGV11" s="7"/>
      <c r="RGW11" s="7"/>
      <c r="RGX11" s="7"/>
      <c r="RGY11" s="7"/>
      <c r="RGZ11" s="7"/>
      <c r="RHA11" s="7"/>
      <c r="RHB11" s="7"/>
      <c r="RHC11" s="7"/>
      <c r="RHD11" s="7"/>
      <c r="RHE11" s="7"/>
      <c r="RHF11" s="7"/>
      <c r="RHG11" s="7"/>
      <c r="RHH11" s="7"/>
      <c r="RHI11" s="7"/>
      <c r="RHJ11" s="7"/>
      <c r="RHK11" s="7"/>
      <c r="RHL11" s="7"/>
      <c r="RHM11" s="7"/>
      <c r="RHN11" s="7"/>
      <c r="RHO11" s="7"/>
      <c r="RHP11" s="7"/>
      <c r="RHQ11" s="7"/>
      <c r="RHR11" s="7"/>
      <c r="RHS11" s="7"/>
      <c r="RHT11" s="7"/>
      <c r="RHU11" s="7"/>
      <c r="RHV11" s="7"/>
      <c r="RHW11" s="7"/>
      <c r="RHX11" s="7"/>
      <c r="RHY11" s="7"/>
      <c r="RHZ11" s="7"/>
      <c r="RIA11" s="7"/>
      <c r="RIB11" s="7"/>
      <c r="RIC11" s="7"/>
      <c r="RID11" s="7"/>
      <c r="RIE11" s="7"/>
      <c r="RIF11" s="7"/>
      <c r="RIG11" s="7"/>
      <c r="RIH11" s="7"/>
      <c r="RII11" s="7"/>
      <c r="RIJ11" s="7"/>
      <c r="RIK11" s="7"/>
      <c r="RIL11" s="7"/>
      <c r="RIM11" s="7"/>
      <c r="RIN11" s="7"/>
      <c r="RIO11" s="7"/>
      <c r="RIP11" s="7"/>
      <c r="RIQ11" s="7"/>
      <c r="RIR11" s="7"/>
      <c r="RIS11" s="7"/>
      <c r="RIT11" s="7"/>
      <c r="RIU11" s="7"/>
      <c r="RIV11" s="7"/>
      <c r="RIW11" s="7"/>
      <c r="RIX11" s="7"/>
      <c r="RIY11" s="7"/>
      <c r="RIZ11" s="7"/>
      <c r="RJA11" s="7"/>
      <c r="RJB11" s="7"/>
      <c r="RJC11" s="7"/>
      <c r="RJD11" s="7"/>
      <c r="RJE11" s="7"/>
      <c r="RJF11" s="7"/>
      <c r="RJG11" s="7"/>
      <c r="RJH11" s="7"/>
      <c r="RJI11" s="7"/>
      <c r="RJJ11" s="7"/>
      <c r="RJK11" s="7"/>
      <c r="RJL11" s="7"/>
      <c r="RJM11" s="7"/>
      <c r="RJN11" s="7"/>
      <c r="RJO11" s="7"/>
      <c r="RJP11" s="7"/>
      <c r="RJQ11" s="7"/>
      <c r="RJR11" s="7"/>
      <c r="RJS11" s="7"/>
      <c r="RJT11" s="7"/>
      <c r="RJU11" s="7"/>
      <c r="RJV11" s="7"/>
      <c r="RJW11" s="7"/>
      <c r="RJX11" s="7"/>
      <c r="RJY11" s="7"/>
      <c r="RJZ11" s="7"/>
      <c r="RKA11" s="7"/>
      <c r="RKB11" s="7"/>
      <c r="RKC11" s="7"/>
      <c r="RKD11" s="7"/>
      <c r="RKE11" s="7"/>
      <c r="RKF11" s="7"/>
      <c r="RKG11" s="7"/>
      <c r="RKH11" s="7"/>
      <c r="RKI11" s="7"/>
      <c r="RKJ11" s="7"/>
      <c r="RKK11" s="7"/>
      <c r="RKL11" s="7"/>
      <c r="RKM11" s="7"/>
      <c r="RKN11" s="7"/>
      <c r="RKO11" s="7"/>
      <c r="RKP11" s="7"/>
      <c r="RKQ11" s="7"/>
      <c r="RKR11" s="7"/>
      <c r="RKS11" s="7"/>
      <c r="RKT11" s="7"/>
      <c r="RKU11" s="7"/>
      <c r="RKV11" s="7"/>
      <c r="RKW11" s="7"/>
      <c r="RKX11" s="7"/>
      <c r="RKY11" s="7"/>
      <c r="RKZ11" s="7"/>
      <c r="RLA11" s="7"/>
      <c r="RLB11" s="7"/>
      <c r="RLC11" s="7"/>
      <c r="RLD11" s="7"/>
      <c r="RLE11" s="7"/>
      <c r="RLF11" s="7"/>
      <c r="RLG11" s="7"/>
      <c r="RLH11" s="7"/>
      <c r="RLI11" s="7"/>
      <c r="RLJ11" s="7"/>
      <c r="RLK11" s="7"/>
      <c r="RLL11" s="7"/>
      <c r="RLM11" s="7"/>
      <c r="RLN11" s="7"/>
      <c r="RLO11" s="7"/>
      <c r="RLP11" s="7"/>
      <c r="RLQ11" s="7"/>
      <c r="RLR11" s="7"/>
      <c r="RLS11" s="7"/>
      <c r="RLT11" s="7"/>
      <c r="RLU11" s="7"/>
      <c r="RLV11" s="7"/>
      <c r="RLW11" s="7"/>
      <c r="RLX11" s="7"/>
      <c r="RLY11" s="7"/>
      <c r="RLZ11" s="7"/>
      <c r="RMA11" s="7"/>
      <c r="RMB11" s="7"/>
      <c r="RMC11" s="7"/>
      <c r="RMD11" s="7"/>
      <c r="RME11" s="7"/>
      <c r="RMF11" s="7"/>
      <c r="RMG11" s="7"/>
      <c r="RMH11" s="7"/>
      <c r="RMI11" s="7"/>
      <c r="RMJ11" s="7"/>
      <c r="RMK11" s="7"/>
      <c r="RML11" s="7"/>
      <c r="RMM11" s="7"/>
      <c r="RMN11" s="7"/>
      <c r="RMO11" s="7"/>
      <c r="RMP11" s="7"/>
      <c r="RMQ11" s="7"/>
      <c r="RMR11" s="7"/>
      <c r="RMS11" s="7"/>
      <c r="RMT11" s="7"/>
      <c r="RMU11" s="7"/>
      <c r="RMV11" s="7"/>
      <c r="RMW11" s="7"/>
      <c r="RMX11" s="7"/>
      <c r="RMY11" s="7"/>
      <c r="RMZ11" s="7"/>
      <c r="RNA11" s="7"/>
      <c r="RNB11" s="7"/>
      <c r="RNC11" s="7"/>
      <c r="RND11" s="7"/>
      <c r="RNE11" s="7"/>
      <c r="RNF11" s="7"/>
      <c r="RNG11" s="7"/>
      <c r="RNH11" s="7"/>
      <c r="RNI11" s="7"/>
      <c r="RNJ11" s="7"/>
      <c r="RNK11" s="7"/>
      <c r="RNL11" s="7"/>
      <c r="RNM11" s="7"/>
      <c r="RNN11" s="7"/>
      <c r="RNO11" s="7"/>
      <c r="RNP11" s="7"/>
      <c r="RNQ11" s="7"/>
      <c r="RNR11" s="7"/>
      <c r="RNS11" s="7"/>
      <c r="RNT11" s="7"/>
      <c r="RNU11" s="7"/>
      <c r="RNV11" s="7"/>
      <c r="RNW11" s="7"/>
      <c r="RNX11" s="7"/>
      <c r="RNY11" s="7"/>
      <c r="RNZ11" s="7"/>
      <c r="ROA11" s="7"/>
      <c r="ROB11" s="7"/>
      <c r="ROC11" s="7"/>
      <c r="ROD11" s="7"/>
      <c r="ROE11" s="7"/>
      <c r="ROF11" s="7"/>
      <c r="ROG11" s="7"/>
      <c r="ROH11" s="7"/>
      <c r="ROI11" s="7"/>
      <c r="ROJ11" s="7"/>
      <c r="ROK11" s="7"/>
      <c r="ROL11" s="7"/>
      <c r="ROM11" s="7"/>
      <c r="RON11" s="7"/>
      <c r="ROO11" s="7"/>
      <c r="ROP11" s="7"/>
      <c r="ROQ11" s="7"/>
      <c r="ROR11" s="7"/>
      <c r="ROS11" s="7"/>
      <c r="ROT11" s="7"/>
      <c r="ROU11" s="7"/>
      <c r="ROV11" s="7"/>
      <c r="ROW11" s="7"/>
      <c r="ROX11" s="7"/>
      <c r="ROY11" s="7"/>
      <c r="ROZ11" s="7"/>
      <c r="RPA11" s="7"/>
      <c r="RPB11" s="7"/>
      <c r="RPC11" s="7"/>
      <c r="RPD11" s="7"/>
      <c r="RPE11" s="7"/>
      <c r="RPF11" s="7"/>
      <c r="RPG11" s="7"/>
      <c r="RPH11" s="7"/>
      <c r="RPI11" s="7"/>
      <c r="RPJ11" s="7"/>
      <c r="RPK11" s="7"/>
      <c r="RPL11" s="7"/>
      <c r="RPM11" s="7"/>
      <c r="RPN11" s="7"/>
      <c r="RPO11" s="7"/>
      <c r="RPP11" s="7"/>
      <c r="RPQ11" s="7"/>
      <c r="RPR11" s="7"/>
      <c r="RPS11" s="7"/>
      <c r="RPT11" s="7"/>
      <c r="RPU11" s="7"/>
      <c r="RPV11" s="7"/>
      <c r="RPW11" s="7"/>
      <c r="RPX11" s="7"/>
      <c r="RPY11" s="7"/>
      <c r="RPZ11" s="7"/>
      <c r="RQA11" s="7"/>
      <c r="RQB11" s="7"/>
      <c r="RQC11" s="7"/>
      <c r="RQD11" s="7"/>
      <c r="RQE11" s="7"/>
      <c r="RQF11" s="7"/>
      <c r="RQG11" s="7"/>
      <c r="RQH11" s="7"/>
      <c r="RQI11" s="7"/>
      <c r="RQJ11" s="7"/>
      <c r="RQK11" s="7"/>
      <c r="RQL11" s="7"/>
      <c r="RQM11" s="7"/>
      <c r="RQN11" s="7"/>
      <c r="RQO11" s="7"/>
      <c r="RQP11" s="7"/>
      <c r="RQQ11" s="7"/>
      <c r="RQR11" s="7"/>
      <c r="RQS11" s="7"/>
      <c r="RQT11" s="7"/>
      <c r="RQU11" s="7"/>
      <c r="RQV11" s="7"/>
      <c r="RQW11" s="7"/>
      <c r="RQX11" s="7"/>
      <c r="RQY11" s="7"/>
      <c r="RQZ11" s="7"/>
      <c r="RRA11" s="7"/>
      <c r="RRB11" s="7"/>
      <c r="RRC11" s="7"/>
      <c r="RRD11" s="7"/>
      <c r="RRE11" s="7"/>
      <c r="RRF11" s="7"/>
      <c r="RRG11" s="7"/>
      <c r="RRH11" s="7"/>
      <c r="RRI11" s="7"/>
      <c r="RRJ11" s="7"/>
      <c r="RRK11" s="7"/>
      <c r="RRL11" s="7"/>
      <c r="RRM11" s="7"/>
      <c r="RRN11" s="7"/>
      <c r="RRO11" s="7"/>
      <c r="RRP11" s="7"/>
      <c r="RRQ11" s="7"/>
      <c r="RRR11" s="7"/>
      <c r="RRS11" s="7"/>
      <c r="RRT11" s="7"/>
      <c r="RRU11" s="7"/>
      <c r="RRV11" s="7"/>
      <c r="RRW11" s="7"/>
      <c r="RRX11" s="7"/>
      <c r="RRY11" s="7"/>
      <c r="RRZ11" s="7"/>
      <c r="RSA11" s="7"/>
      <c r="RSB11" s="7"/>
      <c r="RSC11" s="7"/>
      <c r="RSD11" s="7"/>
      <c r="RSE11" s="7"/>
      <c r="RSF11" s="7"/>
      <c r="RSG11" s="7"/>
      <c r="RSH11" s="7"/>
      <c r="RSI11" s="7"/>
      <c r="RSJ11" s="7"/>
      <c r="RSK11" s="7"/>
      <c r="RSL11" s="7"/>
      <c r="RSM11" s="7"/>
      <c r="RSN11" s="7"/>
      <c r="RSO11" s="7"/>
      <c r="RSP11" s="7"/>
      <c r="RSQ11" s="7"/>
      <c r="RSR11" s="7"/>
      <c r="RSS11" s="7"/>
      <c r="RST11" s="7"/>
      <c r="RSU11" s="7"/>
      <c r="RSV11" s="7"/>
      <c r="RSW11" s="7"/>
      <c r="RSX11" s="7"/>
      <c r="RSY11" s="7"/>
      <c r="RSZ11" s="7"/>
      <c r="RTA11" s="7"/>
      <c r="RTB11" s="7"/>
      <c r="RTC11" s="7"/>
      <c r="RTD11" s="7"/>
      <c r="RTE11" s="7"/>
      <c r="RTF11" s="7"/>
      <c r="RTG11" s="7"/>
      <c r="RTH11" s="7"/>
      <c r="RTI11" s="7"/>
      <c r="RTJ11" s="7"/>
      <c r="RTK11" s="7"/>
      <c r="RTL11" s="7"/>
      <c r="RTM11" s="7"/>
      <c r="RTN11" s="7"/>
      <c r="RTO11" s="7"/>
      <c r="RTP11" s="7"/>
      <c r="RTQ11" s="7"/>
      <c r="RTR11" s="7"/>
      <c r="RTS11" s="7"/>
      <c r="RTT11" s="7"/>
      <c r="RTU11" s="7"/>
      <c r="RTV11" s="7"/>
      <c r="RTW11" s="7"/>
      <c r="RTX11" s="7"/>
      <c r="RTY11" s="7"/>
      <c r="RTZ11" s="7"/>
      <c r="RUA11" s="7"/>
      <c r="RUB11" s="7"/>
      <c r="RUC11" s="7"/>
      <c r="RUD11" s="7"/>
      <c r="RUE11" s="7"/>
      <c r="RUF11" s="7"/>
      <c r="RUG11" s="7"/>
      <c r="RUH11" s="7"/>
      <c r="RUI11" s="7"/>
      <c r="RUJ11" s="7"/>
      <c r="RUK11" s="7"/>
      <c r="RUL11" s="7"/>
      <c r="RUM11" s="7"/>
      <c r="RUN11" s="7"/>
      <c r="RUO11" s="7"/>
      <c r="RUP11" s="7"/>
      <c r="RUQ11" s="7"/>
      <c r="RUR11" s="7"/>
      <c r="RUS11" s="7"/>
      <c r="RUT11" s="7"/>
      <c r="RUU11" s="7"/>
      <c r="RUV11" s="7"/>
      <c r="RUW11" s="7"/>
      <c r="RUX11" s="7"/>
      <c r="RUY11" s="7"/>
      <c r="RUZ11" s="7"/>
      <c r="RVA11" s="7"/>
      <c r="RVB11" s="7"/>
      <c r="RVC11" s="7"/>
      <c r="RVD11" s="7"/>
      <c r="RVE11" s="7"/>
      <c r="RVF11" s="7"/>
      <c r="RVG11" s="7"/>
      <c r="RVH11" s="7"/>
      <c r="RVI11" s="7"/>
      <c r="RVJ11" s="7"/>
      <c r="RVK11" s="7"/>
      <c r="RVL11" s="7"/>
      <c r="RVM11" s="7"/>
      <c r="RVN11" s="7"/>
      <c r="RVO11" s="7"/>
      <c r="RVP11" s="7"/>
      <c r="RVQ11" s="7"/>
      <c r="RVR11" s="7"/>
      <c r="RVS11" s="7"/>
      <c r="RVT11" s="7"/>
      <c r="RVU11" s="7"/>
      <c r="RVV11" s="7"/>
      <c r="RVW11" s="7"/>
      <c r="RVX11" s="7"/>
      <c r="RVY11" s="7"/>
      <c r="RVZ11" s="7"/>
      <c r="RWA11" s="7"/>
      <c r="RWB11" s="7"/>
      <c r="RWC11" s="7"/>
      <c r="RWD11" s="7"/>
      <c r="RWE11" s="7"/>
      <c r="RWF11" s="7"/>
      <c r="RWG11" s="7"/>
      <c r="RWH11" s="7"/>
      <c r="RWI11" s="7"/>
      <c r="RWJ11" s="7"/>
      <c r="RWK11" s="7"/>
      <c r="RWL11" s="7"/>
      <c r="RWM11" s="7"/>
      <c r="RWN11" s="7"/>
      <c r="RWO11" s="7"/>
      <c r="RWP11" s="7"/>
      <c r="RWQ11" s="7"/>
      <c r="RWR11" s="7"/>
      <c r="RWS11" s="7"/>
      <c r="RWT11" s="7"/>
      <c r="RWU11" s="7"/>
      <c r="RWV11" s="7"/>
      <c r="RWW11" s="7"/>
      <c r="RWX11" s="7"/>
      <c r="RWY11" s="7"/>
      <c r="RWZ11" s="7"/>
      <c r="RXA11" s="7"/>
      <c r="RXB11" s="7"/>
      <c r="RXC11" s="7"/>
      <c r="RXD11" s="7"/>
      <c r="RXE11" s="7"/>
      <c r="RXF11" s="7"/>
      <c r="RXG11" s="7"/>
      <c r="RXH11" s="7"/>
      <c r="RXI11" s="7"/>
      <c r="RXJ11" s="7"/>
      <c r="RXK11" s="7"/>
      <c r="RXL11" s="7"/>
      <c r="RXM11" s="7"/>
      <c r="RXN11" s="7"/>
      <c r="RXO11" s="7"/>
      <c r="RXP11" s="7"/>
      <c r="RXQ11" s="7"/>
      <c r="RXR11" s="7"/>
      <c r="RXS11" s="7"/>
      <c r="RXT11" s="7"/>
      <c r="RXU11" s="7"/>
      <c r="RXV11" s="7"/>
      <c r="RXW11" s="7"/>
      <c r="RXX11" s="7"/>
      <c r="RXY11" s="7"/>
      <c r="RXZ11" s="7"/>
      <c r="RYA11" s="7"/>
      <c r="RYB11" s="7"/>
      <c r="RYC11" s="7"/>
      <c r="RYD11" s="7"/>
      <c r="RYE11" s="7"/>
      <c r="RYF11" s="7"/>
      <c r="RYG11" s="7"/>
      <c r="RYH11" s="7"/>
      <c r="RYI11" s="7"/>
      <c r="RYJ11" s="7"/>
      <c r="RYK11" s="7"/>
      <c r="RYL11" s="7"/>
      <c r="RYM11" s="7"/>
      <c r="RYN11" s="7"/>
      <c r="RYO11" s="7"/>
      <c r="RYP11" s="7"/>
      <c r="RYQ11" s="7"/>
      <c r="RYR11" s="7"/>
      <c r="RYS11" s="7"/>
      <c r="RYT11" s="7"/>
      <c r="RYU11" s="7"/>
      <c r="RYV11" s="7"/>
      <c r="RYW11" s="7"/>
      <c r="RYX11" s="7"/>
      <c r="RYY11" s="7"/>
      <c r="RYZ11" s="7"/>
      <c r="RZA11" s="7"/>
      <c r="RZB11" s="7"/>
      <c r="RZC11" s="7"/>
      <c r="RZD11" s="7"/>
      <c r="RZE11" s="7"/>
      <c r="RZF11" s="7"/>
      <c r="RZG11" s="7"/>
      <c r="RZH11" s="7"/>
      <c r="RZI11" s="7"/>
      <c r="RZJ11" s="7"/>
      <c r="RZK11" s="7"/>
      <c r="RZL11" s="7"/>
      <c r="RZM11" s="7"/>
      <c r="RZN11" s="7"/>
      <c r="RZO11" s="7"/>
      <c r="RZP11" s="7"/>
      <c r="RZQ11" s="7"/>
      <c r="RZR11" s="7"/>
      <c r="RZS11" s="7"/>
      <c r="RZT11" s="7"/>
      <c r="RZU11" s="7"/>
      <c r="RZV11" s="7"/>
      <c r="RZW11" s="7"/>
      <c r="RZX11" s="7"/>
      <c r="RZY11" s="7"/>
      <c r="RZZ11" s="7"/>
      <c r="SAA11" s="7"/>
      <c r="SAB11" s="7"/>
      <c r="SAC11" s="7"/>
      <c r="SAD11" s="7"/>
      <c r="SAE11" s="7"/>
      <c r="SAF11" s="7"/>
      <c r="SAG11" s="7"/>
      <c r="SAH11" s="7"/>
      <c r="SAI11" s="7"/>
      <c r="SAJ11" s="7"/>
      <c r="SAK11" s="7"/>
      <c r="SAL11" s="7"/>
      <c r="SAM11" s="7"/>
      <c r="SAN11" s="7"/>
      <c r="SAO11" s="7"/>
      <c r="SAP11" s="7"/>
      <c r="SAQ11" s="7"/>
      <c r="SAR11" s="7"/>
      <c r="SAS11" s="7"/>
      <c r="SAT11" s="7"/>
      <c r="SAU11" s="7"/>
      <c r="SAV11" s="7"/>
      <c r="SAW11" s="7"/>
      <c r="SAX11" s="7"/>
      <c r="SAY11" s="7"/>
      <c r="SAZ11" s="7"/>
      <c r="SBA11" s="7"/>
      <c r="SBB11" s="7"/>
      <c r="SBC11" s="7"/>
      <c r="SBD11" s="7"/>
      <c r="SBE11" s="7"/>
      <c r="SBF11" s="7"/>
      <c r="SBG11" s="7"/>
      <c r="SBH11" s="7"/>
      <c r="SBI11" s="7"/>
      <c r="SBJ11" s="7"/>
      <c r="SBK11" s="7"/>
      <c r="SBL11" s="7"/>
      <c r="SBM11" s="7"/>
      <c r="SBN11" s="7"/>
      <c r="SBO11" s="7"/>
      <c r="SBP11" s="7"/>
      <c r="SBQ11" s="7"/>
      <c r="SBR11" s="7"/>
      <c r="SBS11" s="7"/>
      <c r="SBT11" s="7"/>
      <c r="SBU11" s="7"/>
      <c r="SBV11" s="7"/>
      <c r="SBW11" s="7"/>
      <c r="SBX11" s="7"/>
      <c r="SBY11" s="7"/>
      <c r="SBZ11" s="7"/>
      <c r="SCA11" s="7"/>
      <c r="SCB11" s="7"/>
      <c r="SCC11" s="7"/>
      <c r="SCD11" s="7"/>
      <c r="SCE11" s="7"/>
      <c r="SCF11" s="7"/>
      <c r="SCG11" s="7"/>
      <c r="SCH11" s="7"/>
      <c r="SCI11" s="7"/>
      <c r="SCJ11" s="7"/>
      <c r="SCK11" s="7"/>
      <c r="SCL11" s="7"/>
      <c r="SCM11" s="7"/>
      <c r="SCN11" s="7"/>
      <c r="SCO11" s="7"/>
      <c r="SCP11" s="7"/>
      <c r="SCQ11" s="7"/>
      <c r="SCR11" s="7"/>
      <c r="SCS11" s="7"/>
      <c r="SCT11" s="7"/>
      <c r="SCU11" s="7"/>
      <c r="SCV11" s="7"/>
      <c r="SCW11" s="7"/>
      <c r="SCX11" s="7"/>
      <c r="SCY11" s="7"/>
      <c r="SCZ11" s="7"/>
      <c r="SDA11" s="7"/>
      <c r="SDB11" s="7"/>
      <c r="SDC11" s="7"/>
      <c r="SDD11" s="7"/>
      <c r="SDE11" s="7"/>
      <c r="SDF11" s="7"/>
      <c r="SDG11" s="7"/>
      <c r="SDH11" s="7"/>
      <c r="SDI11" s="7"/>
      <c r="SDJ11" s="7"/>
      <c r="SDK11" s="7"/>
      <c r="SDL11" s="7"/>
      <c r="SDM11" s="7"/>
      <c r="SDN11" s="7"/>
      <c r="SDO11" s="7"/>
      <c r="SDP11" s="7"/>
      <c r="SDQ11" s="7"/>
      <c r="SDR11" s="7"/>
      <c r="SDS11" s="7"/>
      <c r="SDT11" s="7"/>
      <c r="SDU11" s="7"/>
      <c r="SDV11" s="7"/>
      <c r="SDW11" s="7"/>
      <c r="SDX11" s="7"/>
      <c r="SDY11" s="7"/>
      <c r="SDZ11" s="7"/>
      <c r="SEA11" s="7"/>
      <c r="SEB11" s="7"/>
      <c r="SEC11" s="7"/>
      <c r="SED11" s="7"/>
      <c r="SEE11" s="7"/>
      <c r="SEF11" s="7"/>
      <c r="SEG11" s="7"/>
      <c r="SEH11" s="7"/>
      <c r="SEI11" s="7"/>
      <c r="SEJ11" s="7"/>
      <c r="SEK11" s="7"/>
      <c r="SEL11" s="7"/>
      <c r="SEM11" s="7"/>
      <c r="SEN11" s="7"/>
      <c r="SEO11" s="7"/>
      <c r="SEP11" s="7"/>
      <c r="SEQ11" s="7"/>
      <c r="SER11" s="7"/>
      <c r="SES11" s="7"/>
      <c r="SET11" s="7"/>
      <c r="SEU11" s="7"/>
      <c r="SEV11" s="7"/>
      <c r="SEW11" s="7"/>
      <c r="SEX11" s="7"/>
      <c r="SEY11" s="7"/>
      <c r="SEZ11" s="7"/>
      <c r="SFA11" s="7"/>
      <c r="SFB11" s="7"/>
      <c r="SFC11" s="7"/>
      <c r="SFD11" s="7"/>
      <c r="SFE11" s="7"/>
      <c r="SFF11" s="7"/>
      <c r="SFG11" s="7"/>
      <c r="SFH11" s="7"/>
      <c r="SFI11" s="7"/>
      <c r="SFJ11" s="7"/>
      <c r="SFK11" s="7"/>
      <c r="SFL11" s="7"/>
      <c r="SFM11" s="7"/>
      <c r="SFN11" s="7"/>
      <c r="SFO11" s="7"/>
      <c r="SFP11" s="7"/>
      <c r="SFQ11" s="7"/>
      <c r="SFR11" s="7"/>
      <c r="SFS11" s="7"/>
      <c r="SFT11" s="7"/>
      <c r="SFU11" s="7"/>
      <c r="SFV11" s="7"/>
      <c r="SFW11" s="7"/>
      <c r="SFX11" s="7"/>
      <c r="SFY11" s="7"/>
      <c r="SFZ11" s="7"/>
      <c r="SGA11" s="7"/>
      <c r="SGB11" s="7"/>
      <c r="SGC11" s="7"/>
      <c r="SGD11" s="7"/>
      <c r="SGE11" s="7"/>
      <c r="SGF11" s="7"/>
      <c r="SGG11" s="7"/>
      <c r="SGH11" s="7"/>
      <c r="SGI11" s="7"/>
      <c r="SGJ11" s="7"/>
      <c r="SGK11" s="7"/>
      <c r="SGL11" s="7"/>
      <c r="SGM11" s="7"/>
      <c r="SGN11" s="7"/>
      <c r="SGO11" s="7"/>
      <c r="SGP11" s="7"/>
      <c r="SGQ11" s="7"/>
      <c r="SGR11" s="7"/>
      <c r="SGS11" s="7"/>
      <c r="SGT11" s="7"/>
      <c r="SGU11" s="7"/>
      <c r="SGV11" s="7"/>
      <c r="SGW11" s="7"/>
      <c r="SGX11" s="7"/>
      <c r="SGY11" s="7"/>
      <c r="SGZ11" s="7"/>
      <c r="SHA11" s="7"/>
      <c r="SHB11" s="7"/>
      <c r="SHC11" s="7"/>
      <c r="SHD11" s="7"/>
      <c r="SHE11" s="7"/>
      <c r="SHF11" s="7"/>
      <c r="SHG11" s="7"/>
      <c r="SHH11" s="7"/>
      <c r="SHI11" s="7"/>
      <c r="SHJ11" s="7"/>
      <c r="SHK11" s="7"/>
      <c r="SHL11" s="7"/>
      <c r="SHM11" s="7"/>
      <c r="SHN11" s="7"/>
      <c r="SHO11" s="7"/>
      <c r="SHP11" s="7"/>
      <c r="SHQ11" s="7"/>
      <c r="SHR11" s="7"/>
      <c r="SHS11" s="7"/>
      <c r="SHT11" s="7"/>
      <c r="SHU11" s="7"/>
      <c r="SHV11" s="7"/>
      <c r="SHW11" s="7"/>
      <c r="SHX11" s="7"/>
      <c r="SHY11" s="7"/>
      <c r="SHZ11" s="7"/>
      <c r="SIA11" s="7"/>
      <c r="SIB11" s="7"/>
      <c r="SIC11" s="7"/>
      <c r="SID11" s="7"/>
      <c r="SIE11" s="7"/>
      <c r="SIF11" s="7"/>
      <c r="SIG11" s="7"/>
      <c r="SIH11" s="7"/>
      <c r="SII11" s="7"/>
      <c r="SIJ11" s="7"/>
      <c r="SIK11" s="7"/>
      <c r="SIL11" s="7"/>
      <c r="SIM11" s="7"/>
      <c r="SIN11" s="7"/>
      <c r="SIO11" s="7"/>
      <c r="SIP11" s="7"/>
      <c r="SIQ11" s="7"/>
      <c r="SIR11" s="7"/>
      <c r="SIS11" s="7"/>
      <c r="SIT11" s="7"/>
      <c r="SIU11" s="7"/>
      <c r="SIV11" s="7"/>
      <c r="SIW11" s="7"/>
      <c r="SIX11" s="7"/>
      <c r="SIY11" s="7"/>
      <c r="SIZ11" s="7"/>
      <c r="SJA11" s="7"/>
      <c r="SJB11" s="7"/>
      <c r="SJC11" s="7"/>
      <c r="SJD11" s="7"/>
      <c r="SJE11" s="7"/>
      <c r="SJF11" s="7"/>
      <c r="SJG11" s="7"/>
      <c r="SJH11" s="7"/>
      <c r="SJI11" s="7"/>
      <c r="SJJ11" s="7"/>
      <c r="SJK11" s="7"/>
      <c r="SJL11" s="7"/>
      <c r="SJM11" s="7"/>
      <c r="SJN11" s="7"/>
      <c r="SJO11" s="7"/>
      <c r="SJP11" s="7"/>
      <c r="SJQ11" s="7"/>
      <c r="SJR11" s="7"/>
      <c r="SJS11" s="7"/>
      <c r="SJT11" s="7"/>
      <c r="SJU11" s="7"/>
      <c r="SJV11" s="7"/>
      <c r="SJW11" s="7"/>
      <c r="SJX11" s="7"/>
      <c r="SJY11" s="7"/>
      <c r="SJZ11" s="7"/>
      <c r="SKA11" s="7"/>
      <c r="SKB11" s="7"/>
      <c r="SKC11" s="7"/>
      <c r="SKD11" s="7"/>
      <c r="SKE11" s="7"/>
      <c r="SKF11" s="7"/>
      <c r="SKG11" s="7"/>
      <c r="SKH11" s="7"/>
      <c r="SKI11" s="7"/>
      <c r="SKJ11" s="7"/>
      <c r="SKK11" s="7"/>
      <c r="SKL11" s="7"/>
      <c r="SKM11" s="7"/>
      <c r="SKN11" s="7"/>
      <c r="SKO11" s="7"/>
      <c r="SKP11" s="7"/>
      <c r="SKQ11" s="7"/>
      <c r="SKR11" s="7"/>
      <c r="SKS11" s="7"/>
      <c r="SKT11" s="7"/>
      <c r="SKU11" s="7"/>
      <c r="SKV11" s="7"/>
      <c r="SKW11" s="7"/>
      <c r="SKX11" s="7"/>
      <c r="SKY11" s="7"/>
      <c r="SKZ11" s="7"/>
      <c r="SLA11" s="7"/>
      <c r="SLB11" s="7"/>
      <c r="SLC11" s="7"/>
      <c r="SLD11" s="7"/>
      <c r="SLE11" s="7"/>
      <c r="SLF11" s="7"/>
      <c r="SLG11" s="7"/>
      <c r="SLH11" s="7"/>
      <c r="SLI11" s="7"/>
      <c r="SLJ11" s="7"/>
      <c r="SLK11" s="7"/>
      <c r="SLL11" s="7"/>
      <c r="SLM11" s="7"/>
      <c r="SLN11" s="7"/>
      <c r="SLO11" s="7"/>
      <c r="SLP11" s="7"/>
      <c r="SLQ11" s="7"/>
      <c r="SLR11" s="7"/>
      <c r="SLS11" s="7"/>
      <c r="SLT11" s="7"/>
      <c r="SLU11" s="7"/>
      <c r="SLV11" s="7"/>
      <c r="SLW11" s="7"/>
      <c r="SLX11" s="7"/>
      <c r="SLY11" s="7"/>
      <c r="SLZ11" s="7"/>
      <c r="SMA11" s="7"/>
      <c r="SMB11" s="7"/>
      <c r="SMC11" s="7"/>
      <c r="SMD11" s="7"/>
      <c r="SME11" s="7"/>
      <c r="SMF11" s="7"/>
      <c r="SMG11" s="7"/>
      <c r="SMH11" s="7"/>
      <c r="SMI11" s="7"/>
      <c r="SMJ11" s="7"/>
      <c r="SMK11" s="7"/>
      <c r="SML11" s="7"/>
      <c r="SMM11" s="7"/>
      <c r="SMN11" s="7"/>
      <c r="SMO11" s="7"/>
      <c r="SMP11" s="7"/>
      <c r="SMQ11" s="7"/>
      <c r="SMR11" s="7"/>
      <c r="SMS11" s="7"/>
      <c r="SMT11" s="7"/>
      <c r="SMU11" s="7"/>
      <c r="SMV11" s="7"/>
      <c r="SMW11" s="7"/>
      <c r="SMX11" s="7"/>
      <c r="SMY11" s="7"/>
      <c r="SMZ11" s="7"/>
      <c r="SNA11" s="7"/>
      <c r="SNB11" s="7"/>
      <c r="SNC11" s="7"/>
      <c r="SND11" s="7"/>
      <c r="SNE11" s="7"/>
      <c r="SNF11" s="7"/>
      <c r="SNG11" s="7"/>
      <c r="SNH11" s="7"/>
      <c r="SNI11" s="7"/>
      <c r="SNJ11" s="7"/>
      <c r="SNK11" s="7"/>
      <c r="SNL11" s="7"/>
      <c r="SNM11" s="7"/>
      <c r="SNN11" s="7"/>
      <c r="SNO11" s="7"/>
      <c r="SNP11" s="7"/>
      <c r="SNQ11" s="7"/>
      <c r="SNR11" s="7"/>
      <c r="SNS11" s="7"/>
      <c r="SNT11" s="7"/>
      <c r="SNU11" s="7"/>
      <c r="SNV11" s="7"/>
      <c r="SNW11" s="7"/>
      <c r="SNX11" s="7"/>
      <c r="SNY11" s="7"/>
      <c r="SNZ11" s="7"/>
      <c r="SOA11" s="7"/>
      <c r="SOB11" s="7"/>
      <c r="SOC11" s="7"/>
      <c r="SOD11" s="7"/>
      <c r="SOE11" s="7"/>
      <c r="SOF11" s="7"/>
      <c r="SOG11" s="7"/>
      <c r="SOH11" s="7"/>
      <c r="SOI11" s="7"/>
      <c r="SOJ11" s="7"/>
      <c r="SOK11" s="7"/>
      <c r="SOL11" s="7"/>
      <c r="SOM11" s="7"/>
      <c r="SON11" s="7"/>
      <c r="SOO11" s="7"/>
      <c r="SOP11" s="7"/>
      <c r="SOQ11" s="7"/>
      <c r="SOR11" s="7"/>
      <c r="SOS11" s="7"/>
      <c r="SOT11" s="7"/>
      <c r="SOU11" s="7"/>
      <c r="SOV11" s="7"/>
      <c r="SOW11" s="7"/>
      <c r="SOX11" s="7"/>
      <c r="SOY11" s="7"/>
      <c r="SOZ11" s="7"/>
      <c r="SPA11" s="7"/>
      <c r="SPB11" s="7"/>
      <c r="SPC11" s="7"/>
      <c r="SPD11" s="7"/>
      <c r="SPE11" s="7"/>
      <c r="SPF11" s="7"/>
      <c r="SPG11" s="7"/>
      <c r="SPH11" s="7"/>
      <c r="SPI11" s="7"/>
      <c r="SPJ11" s="7"/>
      <c r="SPK11" s="7"/>
      <c r="SPL11" s="7"/>
      <c r="SPM11" s="7"/>
      <c r="SPN11" s="7"/>
      <c r="SPO11" s="7"/>
      <c r="SPP11" s="7"/>
      <c r="SPQ11" s="7"/>
      <c r="SPR11" s="7"/>
      <c r="SPS11" s="7"/>
      <c r="SPT11" s="7"/>
      <c r="SPU11" s="7"/>
      <c r="SPV11" s="7"/>
      <c r="SPW11" s="7"/>
      <c r="SPX11" s="7"/>
      <c r="SPY11" s="7"/>
      <c r="SPZ11" s="7"/>
      <c r="SQA11" s="7"/>
      <c r="SQB11" s="7"/>
      <c r="SQC11" s="7"/>
      <c r="SQD11" s="7"/>
      <c r="SQE11" s="7"/>
      <c r="SQF11" s="7"/>
      <c r="SQG11" s="7"/>
      <c r="SQH11" s="7"/>
      <c r="SQI11" s="7"/>
      <c r="SQJ11" s="7"/>
      <c r="SQK11" s="7"/>
      <c r="SQL11" s="7"/>
      <c r="SQM11" s="7"/>
      <c r="SQN11" s="7"/>
      <c r="SQO11" s="7"/>
      <c r="SQP11" s="7"/>
      <c r="SQQ11" s="7"/>
      <c r="SQR11" s="7"/>
      <c r="SQS11" s="7"/>
      <c r="SQT11" s="7"/>
      <c r="SQU11" s="7"/>
      <c r="SQV11" s="7"/>
      <c r="SQW11" s="7"/>
      <c r="SQX11" s="7"/>
      <c r="SQY11" s="7"/>
      <c r="SQZ11" s="7"/>
      <c r="SRA11" s="7"/>
      <c r="SRB11" s="7"/>
      <c r="SRC11" s="7"/>
      <c r="SRD11" s="7"/>
      <c r="SRE11" s="7"/>
      <c r="SRF11" s="7"/>
      <c r="SRG11" s="7"/>
      <c r="SRH11" s="7"/>
      <c r="SRI11" s="7"/>
      <c r="SRJ11" s="7"/>
      <c r="SRK11" s="7"/>
      <c r="SRL11" s="7"/>
      <c r="SRM11" s="7"/>
      <c r="SRN11" s="7"/>
      <c r="SRO11" s="7"/>
      <c r="SRP11" s="7"/>
      <c r="SRQ11" s="7"/>
      <c r="SRR11" s="7"/>
      <c r="SRS11" s="7"/>
      <c r="SRT11" s="7"/>
      <c r="SRU11" s="7"/>
      <c r="SRV11" s="7"/>
      <c r="SRW11" s="7"/>
      <c r="SRX11" s="7"/>
      <c r="SRY11" s="7"/>
      <c r="SRZ11" s="7"/>
      <c r="SSA11" s="7"/>
      <c r="SSB11" s="7"/>
      <c r="SSC11" s="7"/>
      <c r="SSD11" s="7"/>
      <c r="SSE11" s="7"/>
      <c r="SSF11" s="7"/>
      <c r="SSG11" s="7"/>
      <c r="SSH11" s="7"/>
      <c r="SSI11" s="7"/>
      <c r="SSJ11" s="7"/>
      <c r="SSK11" s="7"/>
      <c r="SSL11" s="7"/>
      <c r="SSM11" s="7"/>
      <c r="SSN11" s="7"/>
      <c r="SSO11" s="7"/>
      <c r="SSP11" s="7"/>
      <c r="SSQ11" s="7"/>
      <c r="SSR11" s="7"/>
      <c r="SSS11" s="7"/>
      <c r="SST11" s="7"/>
      <c r="SSU11" s="7"/>
      <c r="SSV11" s="7"/>
      <c r="SSW11" s="7"/>
      <c r="SSX11" s="7"/>
      <c r="SSY11" s="7"/>
      <c r="SSZ11" s="7"/>
      <c r="STA11" s="7"/>
      <c r="STB11" s="7"/>
      <c r="STC11" s="7"/>
      <c r="STD11" s="7"/>
      <c r="STE11" s="7"/>
      <c r="STF11" s="7"/>
      <c r="STG11" s="7"/>
      <c r="STH11" s="7"/>
      <c r="STI11" s="7"/>
      <c r="STJ11" s="7"/>
      <c r="STK11" s="7"/>
      <c r="STL11" s="7"/>
      <c r="STM11" s="7"/>
      <c r="STN11" s="7"/>
      <c r="STO11" s="7"/>
      <c r="STP11" s="7"/>
      <c r="STQ11" s="7"/>
      <c r="STR11" s="7"/>
      <c r="STS11" s="7"/>
      <c r="STT11" s="7"/>
      <c r="STU11" s="7"/>
      <c r="STV11" s="7"/>
      <c r="STW11" s="7"/>
      <c r="STX11" s="7"/>
      <c r="STY11" s="7"/>
      <c r="STZ11" s="7"/>
      <c r="SUA11" s="7"/>
      <c r="SUB11" s="7"/>
      <c r="SUC11" s="7"/>
      <c r="SUD11" s="7"/>
      <c r="SUE11" s="7"/>
      <c r="SUF11" s="7"/>
      <c r="SUG11" s="7"/>
      <c r="SUH11" s="7"/>
      <c r="SUI11" s="7"/>
      <c r="SUJ11" s="7"/>
      <c r="SUK11" s="7"/>
      <c r="SUL11" s="7"/>
      <c r="SUM11" s="7"/>
      <c r="SUN11" s="7"/>
      <c r="SUO11" s="7"/>
      <c r="SUP11" s="7"/>
      <c r="SUQ11" s="7"/>
      <c r="SUR11" s="7"/>
      <c r="SUS11" s="7"/>
      <c r="SUT11" s="7"/>
      <c r="SUU11" s="7"/>
      <c r="SUV11" s="7"/>
      <c r="SUW11" s="7"/>
      <c r="SUX11" s="7"/>
      <c r="SUY11" s="7"/>
      <c r="SUZ11" s="7"/>
      <c r="SVA11" s="7"/>
      <c r="SVB11" s="7"/>
      <c r="SVC11" s="7"/>
      <c r="SVD11" s="7"/>
      <c r="SVE11" s="7"/>
      <c r="SVF11" s="7"/>
      <c r="SVG11" s="7"/>
      <c r="SVH11" s="7"/>
      <c r="SVI11" s="7"/>
      <c r="SVJ11" s="7"/>
      <c r="SVK11" s="7"/>
      <c r="SVL11" s="7"/>
      <c r="SVM11" s="7"/>
      <c r="SVN11" s="7"/>
      <c r="SVO11" s="7"/>
      <c r="SVP11" s="7"/>
      <c r="SVQ11" s="7"/>
      <c r="SVR11" s="7"/>
      <c r="SVS11" s="7"/>
      <c r="SVT11" s="7"/>
      <c r="SVU11" s="7"/>
      <c r="SVV11" s="7"/>
      <c r="SVW11" s="7"/>
      <c r="SVX11" s="7"/>
      <c r="SVY11" s="7"/>
      <c r="SVZ11" s="7"/>
      <c r="SWA11" s="7"/>
      <c r="SWB11" s="7"/>
      <c r="SWC11" s="7"/>
      <c r="SWD11" s="7"/>
      <c r="SWE11" s="7"/>
      <c r="SWF11" s="7"/>
      <c r="SWG11" s="7"/>
      <c r="SWH11" s="7"/>
      <c r="SWI11" s="7"/>
      <c r="SWJ11" s="7"/>
      <c r="SWK11" s="7"/>
      <c r="SWL11" s="7"/>
      <c r="SWM11" s="7"/>
      <c r="SWN11" s="7"/>
      <c r="SWO11" s="7"/>
      <c r="SWP11" s="7"/>
      <c r="SWQ11" s="7"/>
      <c r="SWR11" s="7"/>
      <c r="SWS11" s="7"/>
      <c r="SWT11" s="7"/>
      <c r="SWU11" s="7"/>
      <c r="SWV11" s="7"/>
      <c r="SWW11" s="7"/>
      <c r="SWX11" s="7"/>
      <c r="SWY11" s="7"/>
      <c r="SWZ11" s="7"/>
      <c r="SXA11" s="7"/>
      <c r="SXB11" s="7"/>
      <c r="SXC11" s="7"/>
      <c r="SXD11" s="7"/>
      <c r="SXE11" s="7"/>
      <c r="SXF11" s="7"/>
      <c r="SXG11" s="7"/>
      <c r="SXH11" s="7"/>
      <c r="SXI11" s="7"/>
      <c r="SXJ11" s="7"/>
      <c r="SXK11" s="7"/>
      <c r="SXL11" s="7"/>
      <c r="SXM11" s="7"/>
      <c r="SXN11" s="7"/>
      <c r="SXO11" s="7"/>
      <c r="SXP11" s="7"/>
      <c r="SXQ11" s="7"/>
      <c r="SXR11" s="7"/>
      <c r="SXS11" s="7"/>
      <c r="SXT11" s="7"/>
      <c r="SXU11" s="7"/>
      <c r="SXV11" s="7"/>
      <c r="SXW11" s="7"/>
      <c r="SXX11" s="7"/>
      <c r="SXY11" s="7"/>
      <c r="SXZ11" s="7"/>
      <c r="SYA11" s="7"/>
      <c r="SYB11" s="7"/>
      <c r="SYC11" s="7"/>
      <c r="SYD11" s="7"/>
      <c r="SYE11" s="7"/>
      <c r="SYF11" s="7"/>
      <c r="SYG11" s="7"/>
      <c r="SYH11" s="7"/>
      <c r="SYI11" s="7"/>
      <c r="SYJ11" s="7"/>
      <c r="SYK11" s="7"/>
      <c r="SYL11" s="7"/>
      <c r="SYM11" s="7"/>
      <c r="SYN11" s="7"/>
      <c r="SYO11" s="7"/>
      <c r="SYP11" s="7"/>
      <c r="SYQ11" s="7"/>
      <c r="SYR11" s="7"/>
      <c r="SYS11" s="7"/>
      <c r="SYT11" s="7"/>
      <c r="SYU11" s="7"/>
      <c r="SYV11" s="7"/>
      <c r="SYW11" s="7"/>
      <c r="SYX11" s="7"/>
      <c r="SYY11" s="7"/>
      <c r="SYZ11" s="7"/>
      <c r="SZA11" s="7"/>
      <c r="SZB11" s="7"/>
      <c r="SZC11" s="7"/>
      <c r="SZD11" s="7"/>
      <c r="SZE11" s="7"/>
      <c r="SZF11" s="7"/>
      <c r="SZG11" s="7"/>
      <c r="SZH11" s="7"/>
      <c r="SZI11" s="7"/>
      <c r="SZJ11" s="7"/>
      <c r="SZK11" s="7"/>
      <c r="SZL11" s="7"/>
      <c r="SZM11" s="7"/>
      <c r="SZN11" s="7"/>
      <c r="SZO11" s="7"/>
      <c r="SZP11" s="7"/>
      <c r="SZQ11" s="7"/>
      <c r="SZR11" s="7"/>
      <c r="SZS11" s="7"/>
      <c r="SZT11" s="7"/>
      <c r="SZU11" s="7"/>
      <c r="SZV11" s="7"/>
      <c r="SZW11" s="7"/>
      <c r="SZX11" s="7"/>
      <c r="SZY11" s="7"/>
      <c r="SZZ11" s="7"/>
      <c r="TAA11" s="7"/>
      <c r="TAB11" s="7"/>
      <c r="TAC11" s="7"/>
      <c r="TAD11" s="7"/>
      <c r="TAE11" s="7"/>
      <c r="TAF11" s="7"/>
      <c r="TAG11" s="7"/>
      <c r="TAH11" s="7"/>
      <c r="TAI11" s="7"/>
      <c r="TAJ11" s="7"/>
      <c r="TAK11" s="7"/>
      <c r="TAL11" s="7"/>
      <c r="TAM11" s="7"/>
      <c r="TAN11" s="7"/>
      <c r="TAO11" s="7"/>
      <c r="TAP11" s="7"/>
      <c r="TAQ11" s="7"/>
      <c r="TAR11" s="7"/>
      <c r="TAS11" s="7"/>
      <c r="TAT11" s="7"/>
      <c r="TAU11" s="7"/>
      <c r="TAV11" s="7"/>
      <c r="TAW11" s="7"/>
      <c r="TAX11" s="7"/>
      <c r="TAY11" s="7"/>
      <c r="TAZ11" s="7"/>
      <c r="TBA11" s="7"/>
      <c r="TBB11" s="7"/>
      <c r="TBC11" s="7"/>
      <c r="TBD11" s="7"/>
      <c r="TBE11" s="7"/>
      <c r="TBF11" s="7"/>
      <c r="TBG11" s="7"/>
      <c r="TBH11" s="7"/>
      <c r="TBI11" s="7"/>
      <c r="TBJ11" s="7"/>
      <c r="TBK11" s="7"/>
      <c r="TBL11" s="7"/>
      <c r="TBM11" s="7"/>
      <c r="TBN11" s="7"/>
      <c r="TBO11" s="7"/>
      <c r="TBP11" s="7"/>
      <c r="TBQ11" s="7"/>
      <c r="TBR11" s="7"/>
      <c r="TBS11" s="7"/>
      <c r="TBT11" s="7"/>
      <c r="TBU11" s="7"/>
      <c r="TBV11" s="7"/>
      <c r="TBW11" s="7"/>
      <c r="TBX11" s="7"/>
      <c r="TBY11" s="7"/>
      <c r="TBZ11" s="7"/>
      <c r="TCA11" s="7"/>
      <c r="TCB11" s="7"/>
      <c r="TCC11" s="7"/>
      <c r="TCD11" s="7"/>
      <c r="TCE11" s="7"/>
      <c r="TCF11" s="7"/>
      <c r="TCG11" s="7"/>
      <c r="TCH11" s="7"/>
      <c r="TCI11" s="7"/>
      <c r="TCJ11" s="7"/>
      <c r="TCK11" s="7"/>
      <c r="TCL11" s="7"/>
      <c r="TCM11" s="7"/>
      <c r="TCN11" s="7"/>
      <c r="TCO11" s="7"/>
      <c r="TCP11" s="7"/>
      <c r="TCQ11" s="7"/>
      <c r="TCR11" s="7"/>
      <c r="TCS11" s="7"/>
      <c r="TCT11" s="7"/>
      <c r="TCU11" s="7"/>
      <c r="TCV11" s="7"/>
      <c r="TCW11" s="7"/>
      <c r="TCX11" s="7"/>
      <c r="TCY11" s="7"/>
      <c r="TCZ11" s="7"/>
      <c r="TDA11" s="7"/>
      <c r="TDB11" s="7"/>
      <c r="TDC11" s="7"/>
      <c r="TDD11" s="7"/>
      <c r="TDE11" s="7"/>
      <c r="TDF11" s="7"/>
      <c r="TDG11" s="7"/>
      <c r="TDH11" s="7"/>
      <c r="TDI11" s="7"/>
      <c r="TDJ11" s="7"/>
      <c r="TDK11" s="7"/>
      <c r="TDL11" s="7"/>
      <c r="TDM11" s="7"/>
      <c r="TDN11" s="7"/>
      <c r="TDO11" s="7"/>
      <c r="TDP11" s="7"/>
      <c r="TDQ11" s="7"/>
      <c r="TDR11" s="7"/>
      <c r="TDS11" s="7"/>
      <c r="TDT11" s="7"/>
      <c r="TDU11" s="7"/>
      <c r="TDV11" s="7"/>
      <c r="TDW11" s="7"/>
      <c r="TDX11" s="7"/>
      <c r="TDY11" s="7"/>
      <c r="TDZ11" s="7"/>
      <c r="TEA11" s="7"/>
      <c r="TEB11" s="7"/>
      <c r="TEC11" s="7"/>
      <c r="TED11" s="7"/>
      <c r="TEE11" s="7"/>
      <c r="TEF11" s="7"/>
      <c r="TEG11" s="7"/>
      <c r="TEH11" s="7"/>
      <c r="TEI11" s="7"/>
      <c r="TEJ11" s="7"/>
      <c r="TEK11" s="7"/>
      <c r="TEL11" s="7"/>
      <c r="TEM11" s="7"/>
      <c r="TEN11" s="7"/>
      <c r="TEO11" s="7"/>
      <c r="TEP11" s="7"/>
      <c r="TEQ11" s="7"/>
      <c r="TER11" s="7"/>
      <c r="TES11" s="7"/>
      <c r="TET11" s="7"/>
      <c r="TEU11" s="7"/>
      <c r="TEV11" s="7"/>
      <c r="TEW11" s="7"/>
      <c r="TEX11" s="7"/>
      <c r="TEY11" s="7"/>
      <c r="TEZ11" s="7"/>
      <c r="TFA11" s="7"/>
      <c r="TFB11" s="7"/>
      <c r="TFC11" s="7"/>
      <c r="TFD11" s="7"/>
      <c r="TFE11" s="7"/>
      <c r="TFF11" s="7"/>
      <c r="TFG11" s="7"/>
      <c r="TFH11" s="7"/>
      <c r="TFI11" s="7"/>
      <c r="TFJ11" s="7"/>
      <c r="TFK11" s="7"/>
      <c r="TFL11" s="7"/>
      <c r="TFM11" s="7"/>
      <c r="TFN11" s="7"/>
      <c r="TFO11" s="7"/>
      <c r="TFP11" s="7"/>
      <c r="TFQ11" s="7"/>
      <c r="TFR11" s="7"/>
      <c r="TFS11" s="7"/>
      <c r="TFT11" s="7"/>
      <c r="TFU11" s="7"/>
      <c r="TFV11" s="7"/>
      <c r="TFW11" s="7"/>
      <c r="TFX11" s="7"/>
      <c r="TFY11" s="7"/>
      <c r="TFZ11" s="7"/>
      <c r="TGA11" s="7"/>
      <c r="TGB11" s="7"/>
      <c r="TGC11" s="7"/>
      <c r="TGD11" s="7"/>
      <c r="TGE11" s="7"/>
      <c r="TGF11" s="7"/>
      <c r="TGG11" s="7"/>
      <c r="TGH11" s="7"/>
      <c r="TGI11" s="7"/>
      <c r="TGJ11" s="7"/>
      <c r="TGK11" s="7"/>
      <c r="TGL11" s="7"/>
      <c r="TGM11" s="7"/>
      <c r="TGN11" s="7"/>
      <c r="TGO11" s="7"/>
      <c r="TGP11" s="7"/>
      <c r="TGQ11" s="7"/>
      <c r="TGR11" s="7"/>
      <c r="TGS11" s="7"/>
      <c r="TGT11" s="7"/>
      <c r="TGU11" s="7"/>
      <c r="TGV11" s="7"/>
      <c r="TGW11" s="7"/>
      <c r="TGX11" s="7"/>
      <c r="TGY11" s="7"/>
      <c r="TGZ11" s="7"/>
      <c r="THA11" s="7"/>
      <c r="THB11" s="7"/>
      <c r="THC11" s="7"/>
      <c r="THD11" s="7"/>
      <c r="THE11" s="7"/>
      <c r="THF11" s="7"/>
      <c r="THG11" s="7"/>
      <c r="THH11" s="7"/>
      <c r="THI11" s="7"/>
      <c r="THJ11" s="7"/>
      <c r="THK11" s="7"/>
      <c r="THL11" s="7"/>
      <c r="THM11" s="7"/>
      <c r="THN11" s="7"/>
      <c r="THO11" s="7"/>
      <c r="THP11" s="7"/>
      <c r="THQ11" s="7"/>
      <c r="THR11" s="7"/>
      <c r="THS11" s="7"/>
      <c r="THT11" s="7"/>
      <c r="THU11" s="7"/>
      <c r="THV11" s="7"/>
      <c r="THW11" s="7"/>
      <c r="THX11" s="7"/>
      <c r="THY11" s="7"/>
      <c r="THZ11" s="7"/>
      <c r="TIA11" s="7"/>
      <c r="TIB11" s="7"/>
      <c r="TIC11" s="7"/>
      <c r="TID11" s="7"/>
      <c r="TIE11" s="7"/>
      <c r="TIF11" s="7"/>
      <c r="TIG11" s="7"/>
      <c r="TIH11" s="7"/>
      <c r="TII11" s="7"/>
      <c r="TIJ11" s="7"/>
      <c r="TIK11" s="7"/>
      <c r="TIL11" s="7"/>
      <c r="TIM11" s="7"/>
      <c r="TIN11" s="7"/>
      <c r="TIO11" s="7"/>
      <c r="TIP11" s="7"/>
      <c r="TIQ11" s="7"/>
      <c r="TIR11" s="7"/>
      <c r="TIS11" s="7"/>
      <c r="TIT11" s="7"/>
      <c r="TIU11" s="7"/>
      <c r="TIV11" s="7"/>
      <c r="TIW11" s="7"/>
      <c r="TIX11" s="7"/>
      <c r="TIY11" s="7"/>
      <c r="TIZ11" s="7"/>
      <c r="TJA11" s="7"/>
      <c r="TJB11" s="7"/>
      <c r="TJC11" s="7"/>
      <c r="TJD11" s="7"/>
      <c r="TJE11" s="7"/>
      <c r="TJF11" s="7"/>
      <c r="TJG11" s="7"/>
      <c r="TJH11" s="7"/>
      <c r="TJI11" s="7"/>
      <c r="TJJ11" s="7"/>
      <c r="TJK11" s="7"/>
      <c r="TJL11" s="7"/>
      <c r="TJM11" s="7"/>
      <c r="TJN11" s="7"/>
      <c r="TJO11" s="7"/>
      <c r="TJP11" s="7"/>
      <c r="TJQ11" s="7"/>
      <c r="TJR11" s="7"/>
      <c r="TJS11" s="7"/>
      <c r="TJT11" s="7"/>
      <c r="TJU11" s="7"/>
      <c r="TJV11" s="7"/>
      <c r="TJW11" s="7"/>
      <c r="TJX11" s="7"/>
      <c r="TJY11" s="7"/>
      <c r="TJZ11" s="7"/>
      <c r="TKA11" s="7"/>
      <c r="TKB11" s="7"/>
      <c r="TKC11" s="7"/>
      <c r="TKD11" s="7"/>
      <c r="TKE11" s="7"/>
      <c r="TKF11" s="7"/>
      <c r="TKG11" s="7"/>
      <c r="TKH11" s="7"/>
      <c r="TKI11" s="7"/>
      <c r="TKJ11" s="7"/>
      <c r="TKK11" s="7"/>
      <c r="TKL11" s="7"/>
      <c r="TKM11" s="7"/>
      <c r="TKN11" s="7"/>
      <c r="TKO11" s="7"/>
      <c r="TKP11" s="7"/>
      <c r="TKQ11" s="7"/>
      <c r="TKR11" s="7"/>
      <c r="TKS11" s="7"/>
      <c r="TKT11" s="7"/>
      <c r="TKU11" s="7"/>
      <c r="TKV11" s="7"/>
      <c r="TKW11" s="7"/>
      <c r="TKX11" s="7"/>
      <c r="TKY11" s="7"/>
      <c r="TKZ11" s="7"/>
      <c r="TLA11" s="7"/>
      <c r="TLB11" s="7"/>
      <c r="TLC11" s="7"/>
      <c r="TLD11" s="7"/>
      <c r="TLE11" s="7"/>
      <c r="TLF11" s="7"/>
      <c r="TLG11" s="7"/>
      <c r="TLH11" s="7"/>
      <c r="TLI11" s="7"/>
      <c r="TLJ11" s="7"/>
      <c r="TLK11" s="7"/>
      <c r="TLL11" s="7"/>
      <c r="TLM11" s="7"/>
      <c r="TLN11" s="7"/>
      <c r="TLO11" s="7"/>
      <c r="TLP11" s="7"/>
      <c r="TLQ11" s="7"/>
      <c r="TLR11" s="7"/>
      <c r="TLS11" s="7"/>
      <c r="TLT11" s="7"/>
      <c r="TLU11" s="7"/>
      <c r="TLV11" s="7"/>
      <c r="TLW11" s="7"/>
      <c r="TLX11" s="7"/>
      <c r="TLY11" s="7"/>
      <c r="TLZ11" s="7"/>
      <c r="TMA11" s="7"/>
      <c r="TMB11" s="7"/>
      <c r="TMC11" s="7"/>
      <c r="TMD11" s="7"/>
      <c r="TME11" s="7"/>
      <c r="TMF11" s="7"/>
      <c r="TMG11" s="7"/>
      <c r="TMH11" s="7"/>
      <c r="TMI11" s="7"/>
      <c r="TMJ11" s="7"/>
      <c r="TMK11" s="7"/>
      <c r="TML11" s="7"/>
      <c r="TMM11" s="7"/>
      <c r="TMN11" s="7"/>
      <c r="TMO11" s="7"/>
      <c r="TMP11" s="7"/>
      <c r="TMQ11" s="7"/>
      <c r="TMR11" s="7"/>
      <c r="TMS11" s="7"/>
      <c r="TMT11" s="7"/>
      <c r="TMU11" s="7"/>
      <c r="TMV11" s="7"/>
      <c r="TMW11" s="7"/>
      <c r="TMX11" s="7"/>
      <c r="TMY11" s="7"/>
      <c r="TMZ11" s="7"/>
      <c r="TNA11" s="7"/>
      <c r="TNB11" s="7"/>
      <c r="TNC11" s="7"/>
      <c r="TND11" s="7"/>
      <c r="TNE11" s="7"/>
      <c r="TNF11" s="7"/>
      <c r="TNG11" s="7"/>
      <c r="TNH11" s="7"/>
      <c r="TNI11" s="7"/>
      <c r="TNJ11" s="7"/>
      <c r="TNK11" s="7"/>
      <c r="TNL11" s="7"/>
      <c r="TNM11" s="7"/>
      <c r="TNN11" s="7"/>
      <c r="TNO11" s="7"/>
      <c r="TNP11" s="7"/>
      <c r="TNQ11" s="7"/>
      <c r="TNR11" s="7"/>
      <c r="TNS11" s="7"/>
      <c r="TNT11" s="7"/>
      <c r="TNU11" s="7"/>
      <c r="TNV11" s="7"/>
      <c r="TNW11" s="7"/>
      <c r="TNX11" s="7"/>
      <c r="TNY11" s="7"/>
      <c r="TNZ11" s="7"/>
      <c r="TOA11" s="7"/>
      <c r="TOB11" s="7"/>
      <c r="TOC11" s="7"/>
      <c r="TOD11" s="7"/>
      <c r="TOE11" s="7"/>
      <c r="TOF11" s="7"/>
      <c r="TOG11" s="7"/>
      <c r="TOH11" s="7"/>
      <c r="TOI11" s="7"/>
      <c r="TOJ11" s="7"/>
      <c r="TOK11" s="7"/>
      <c r="TOL11" s="7"/>
      <c r="TOM11" s="7"/>
      <c r="TON11" s="7"/>
      <c r="TOO11" s="7"/>
      <c r="TOP11" s="7"/>
      <c r="TOQ11" s="7"/>
      <c r="TOR11" s="7"/>
      <c r="TOS11" s="7"/>
      <c r="TOT11" s="7"/>
      <c r="TOU11" s="7"/>
      <c r="TOV11" s="7"/>
      <c r="TOW11" s="7"/>
      <c r="TOX11" s="7"/>
      <c r="TOY11" s="7"/>
      <c r="TOZ11" s="7"/>
      <c r="TPA11" s="7"/>
      <c r="TPB11" s="7"/>
      <c r="TPC11" s="7"/>
      <c r="TPD11" s="7"/>
      <c r="TPE11" s="7"/>
      <c r="TPF11" s="7"/>
      <c r="TPG11" s="7"/>
      <c r="TPH11" s="7"/>
      <c r="TPI11" s="7"/>
      <c r="TPJ11" s="7"/>
      <c r="TPK11" s="7"/>
      <c r="TPL11" s="7"/>
      <c r="TPM11" s="7"/>
      <c r="TPN11" s="7"/>
      <c r="TPO11" s="7"/>
      <c r="TPP11" s="7"/>
      <c r="TPQ11" s="7"/>
      <c r="TPR11" s="7"/>
      <c r="TPS11" s="7"/>
      <c r="TPT11" s="7"/>
      <c r="TPU11" s="7"/>
      <c r="TPV11" s="7"/>
      <c r="TPW11" s="7"/>
      <c r="TPX11" s="7"/>
      <c r="TPY11" s="7"/>
      <c r="TPZ11" s="7"/>
      <c r="TQA11" s="7"/>
      <c r="TQB11" s="7"/>
      <c r="TQC11" s="7"/>
      <c r="TQD11" s="7"/>
      <c r="TQE11" s="7"/>
      <c r="TQF11" s="7"/>
      <c r="TQG11" s="7"/>
      <c r="TQH11" s="7"/>
      <c r="TQI11" s="7"/>
      <c r="TQJ11" s="7"/>
      <c r="TQK11" s="7"/>
      <c r="TQL11" s="7"/>
      <c r="TQM11" s="7"/>
      <c r="TQN11" s="7"/>
      <c r="TQO11" s="7"/>
      <c r="TQP11" s="7"/>
      <c r="TQQ11" s="7"/>
      <c r="TQR11" s="7"/>
      <c r="TQS11" s="7"/>
      <c r="TQT11" s="7"/>
      <c r="TQU11" s="7"/>
      <c r="TQV11" s="7"/>
      <c r="TQW11" s="7"/>
      <c r="TQX11" s="7"/>
      <c r="TQY11" s="7"/>
      <c r="TQZ11" s="7"/>
      <c r="TRA11" s="7"/>
      <c r="TRB11" s="7"/>
      <c r="TRC11" s="7"/>
      <c r="TRD11" s="7"/>
      <c r="TRE11" s="7"/>
      <c r="TRF11" s="7"/>
      <c r="TRG11" s="7"/>
      <c r="TRH11" s="7"/>
      <c r="TRI11" s="7"/>
      <c r="TRJ11" s="7"/>
      <c r="TRK11" s="7"/>
      <c r="TRL11" s="7"/>
      <c r="TRM11" s="7"/>
      <c r="TRN11" s="7"/>
      <c r="TRO11" s="7"/>
      <c r="TRP11" s="7"/>
      <c r="TRQ11" s="7"/>
      <c r="TRR11" s="7"/>
      <c r="TRS11" s="7"/>
      <c r="TRT11" s="7"/>
      <c r="TRU11" s="7"/>
      <c r="TRV11" s="7"/>
      <c r="TRW11" s="7"/>
      <c r="TRX11" s="7"/>
      <c r="TRY11" s="7"/>
      <c r="TRZ11" s="7"/>
      <c r="TSA11" s="7"/>
      <c r="TSB11" s="7"/>
      <c r="TSC11" s="7"/>
      <c r="TSD11" s="7"/>
      <c r="TSE11" s="7"/>
      <c r="TSF11" s="7"/>
      <c r="TSG11" s="7"/>
      <c r="TSH11" s="7"/>
      <c r="TSI11" s="7"/>
      <c r="TSJ11" s="7"/>
      <c r="TSK11" s="7"/>
      <c r="TSL11" s="7"/>
      <c r="TSM11" s="7"/>
      <c r="TSN11" s="7"/>
      <c r="TSO11" s="7"/>
      <c r="TSP11" s="7"/>
      <c r="TSQ11" s="7"/>
      <c r="TSR11" s="7"/>
      <c r="TSS11" s="7"/>
      <c r="TST11" s="7"/>
      <c r="TSU11" s="7"/>
      <c r="TSV11" s="7"/>
      <c r="TSW11" s="7"/>
      <c r="TSX11" s="7"/>
      <c r="TSY11" s="7"/>
      <c r="TSZ11" s="7"/>
      <c r="TTA11" s="7"/>
      <c r="TTB11" s="7"/>
      <c r="TTC11" s="7"/>
      <c r="TTD11" s="7"/>
      <c r="TTE11" s="7"/>
      <c r="TTF11" s="7"/>
      <c r="TTG11" s="7"/>
      <c r="TTH11" s="7"/>
      <c r="TTI11" s="7"/>
      <c r="TTJ11" s="7"/>
      <c r="TTK11" s="7"/>
      <c r="TTL11" s="7"/>
      <c r="TTM11" s="7"/>
      <c r="TTN11" s="7"/>
      <c r="TTO11" s="7"/>
      <c r="TTP11" s="7"/>
      <c r="TTQ11" s="7"/>
      <c r="TTR11" s="7"/>
      <c r="TTS11" s="7"/>
      <c r="TTT11" s="7"/>
      <c r="TTU11" s="7"/>
      <c r="TTV11" s="7"/>
      <c r="TTW11" s="7"/>
      <c r="TTX11" s="7"/>
      <c r="TTY11" s="7"/>
      <c r="TTZ11" s="7"/>
      <c r="TUA11" s="7"/>
      <c r="TUB11" s="7"/>
      <c r="TUC11" s="7"/>
      <c r="TUD11" s="7"/>
      <c r="TUE11" s="7"/>
      <c r="TUF11" s="7"/>
      <c r="TUG11" s="7"/>
      <c r="TUH11" s="7"/>
      <c r="TUI11" s="7"/>
      <c r="TUJ11" s="7"/>
      <c r="TUK11" s="7"/>
      <c r="TUL11" s="7"/>
      <c r="TUM11" s="7"/>
      <c r="TUN11" s="7"/>
      <c r="TUO11" s="7"/>
      <c r="TUP11" s="7"/>
      <c r="TUQ11" s="7"/>
      <c r="TUR11" s="7"/>
      <c r="TUS11" s="7"/>
      <c r="TUT11" s="7"/>
      <c r="TUU11" s="7"/>
      <c r="TUV11" s="7"/>
      <c r="TUW11" s="7"/>
      <c r="TUX11" s="7"/>
      <c r="TUY11" s="7"/>
      <c r="TUZ11" s="7"/>
      <c r="TVA11" s="7"/>
      <c r="TVB11" s="7"/>
      <c r="TVC11" s="7"/>
      <c r="TVD11" s="7"/>
      <c r="TVE11" s="7"/>
      <c r="TVF11" s="7"/>
      <c r="TVG11" s="7"/>
      <c r="TVH11" s="7"/>
      <c r="TVI11" s="7"/>
      <c r="TVJ11" s="7"/>
      <c r="TVK11" s="7"/>
      <c r="TVL11" s="7"/>
      <c r="TVM11" s="7"/>
      <c r="TVN11" s="7"/>
      <c r="TVO11" s="7"/>
      <c r="TVP11" s="7"/>
      <c r="TVQ11" s="7"/>
      <c r="TVR11" s="7"/>
      <c r="TVS11" s="7"/>
      <c r="TVT11" s="7"/>
      <c r="TVU11" s="7"/>
      <c r="TVV11" s="7"/>
      <c r="TVW11" s="7"/>
      <c r="TVX11" s="7"/>
      <c r="TVY11" s="7"/>
      <c r="TVZ11" s="7"/>
      <c r="TWA11" s="7"/>
      <c r="TWB11" s="7"/>
      <c r="TWC11" s="7"/>
      <c r="TWD11" s="7"/>
      <c r="TWE11" s="7"/>
      <c r="TWF11" s="7"/>
      <c r="TWG11" s="7"/>
      <c r="TWH11" s="7"/>
      <c r="TWI11" s="7"/>
      <c r="TWJ11" s="7"/>
      <c r="TWK11" s="7"/>
      <c r="TWL11" s="7"/>
      <c r="TWM11" s="7"/>
      <c r="TWN11" s="7"/>
      <c r="TWO11" s="7"/>
      <c r="TWP11" s="7"/>
      <c r="TWQ11" s="7"/>
      <c r="TWR11" s="7"/>
      <c r="TWS11" s="7"/>
      <c r="TWT11" s="7"/>
      <c r="TWU11" s="7"/>
      <c r="TWV11" s="7"/>
      <c r="TWW11" s="7"/>
      <c r="TWX11" s="7"/>
      <c r="TWY11" s="7"/>
      <c r="TWZ11" s="7"/>
      <c r="TXA11" s="7"/>
      <c r="TXB11" s="7"/>
      <c r="TXC11" s="7"/>
      <c r="TXD11" s="7"/>
      <c r="TXE11" s="7"/>
      <c r="TXF11" s="7"/>
      <c r="TXG11" s="7"/>
      <c r="TXH11" s="7"/>
      <c r="TXI11" s="7"/>
      <c r="TXJ11" s="7"/>
      <c r="TXK11" s="7"/>
      <c r="TXL11" s="7"/>
      <c r="TXM11" s="7"/>
      <c r="TXN11" s="7"/>
      <c r="TXO11" s="7"/>
      <c r="TXP11" s="7"/>
      <c r="TXQ11" s="7"/>
      <c r="TXR11" s="7"/>
      <c r="TXS11" s="7"/>
      <c r="TXT11" s="7"/>
      <c r="TXU11" s="7"/>
      <c r="TXV11" s="7"/>
      <c r="TXW11" s="7"/>
      <c r="TXX11" s="7"/>
      <c r="TXY11" s="7"/>
      <c r="TXZ11" s="7"/>
      <c r="TYA11" s="7"/>
      <c r="TYB11" s="7"/>
      <c r="TYC11" s="7"/>
      <c r="TYD11" s="7"/>
      <c r="TYE11" s="7"/>
      <c r="TYF11" s="7"/>
      <c r="TYG11" s="7"/>
      <c r="TYH11" s="7"/>
      <c r="TYI11" s="7"/>
      <c r="TYJ11" s="7"/>
      <c r="TYK11" s="7"/>
      <c r="TYL11" s="7"/>
      <c r="TYM11" s="7"/>
      <c r="TYN11" s="7"/>
      <c r="TYO11" s="7"/>
      <c r="TYP11" s="7"/>
      <c r="TYQ11" s="7"/>
      <c r="TYR11" s="7"/>
      <c r="TYS11" s="7"/>
      <c r="TYT11" s="7"/>
      <c r="TYU11" s="7"/>
      <c r="TYV11" s="7"/>
      <c r="TYW11" s="7"/>
      <c r="TYX11" s="7"/>
      <c r="TYY11" s="7"/>
      <c r="TYZ11" s="7"/>
      <c r="TZA11" s="7"/>
      <c r="TZB11" s="7"/>
      <c r="TZC11" s="7"/>
      <c r="TZD11" s="7"/>
      <c r="TZE11" s="7"/>
      <c r="TZF11" s="7"/>
      <c r="TZG11" s="7"/>
      <c r="TZH11" s="7"/>
      <c r="TZI11" s="7"/>
      <c r="TZJ11" s="7"/>
      <c r="TZK11" s="7"/>
      <c r="TZL11" s="7"/>
      <c r="TZM11" s="7"/>
      <c r="TZN11" s="7"/>
      <c r="TZO11" s="7"/>
      <c r="TZP11" s="7"/>
      <c r="TZQ11" s="7"/>
      <c r="TZR11" s="7"/>
      <c r="TZS11" s="7"/>
      <c r="TZT11" s="7"/>
      <c r="TZU11" s="7"/>
      <c r="TZV11" s="7"/>
      <c r="TZW11" s="7"/>
      <c r="TZX11" s="7"/>
      <c r="TZY11" s="7"/>
      <c r="TZZ11" s="7"/>
      <c r="UAA11" s="7"/>
      <c r="UAB11" s="7"/>
      <c r="UAC11" s="7"/>
      <c r="UAD11" s="7"/>
      <c r="UAE11" s="7"/>
      <c r="UAF11" s="7"/>
      <c r="UAG11" s="7"/>
      <c r="UAH11" s="7"/>
      <c r="UAI11" s="7"/>
      <c r="UAJ11" s="7"/>
      <c r="UAK11" s="7"/>
      <c r="UAL11" s="7"/>
      <c r="UAM11" s="7"/>
      <c r="UAN11" s="7"/>
      <c r="UAO11" s="7"/>
      <c r="UAP11" s="7"/>
      <c r="UAQ11" s="7"/>
      <c r="UAR11" s="7"/>
      <c r="UAS11" s="7"/>
      <c r="UAT11" s="7"/>
      <c r="UAU11" s="7"/>
      <c r="UAV11" s="7"/>
      <c r="UAW11" s="7"/>
      <c r="UAX11" s="7"/>
      <c r="UAY11" s="7"/>
      <c r="UAZ11" s="7"/>
      <c r="UBA11" s="7"/>
      <c r="UBB11" s="7"/>
      <c r="UBC11" s="7"/>
      <c r="UBD11" s="7"/>
      <c r="UBE11" s="7"/>
      <c r="UBF11" s="7"/>
      <c r="UBG11" s="7"/>
      <c r="UBH11" s="7"/>
      <c r="UBI11" s="7"/>
      <c r="UBJ11" s="7"/>
      <c r="UBK11" s="7"/>
      <c r="UBL11" s="7"/>
      <c r="UBM11" s="7"/>
      <c r="UBN11" s="7"/>
      <c r="UBO11" s="7"/>
      <c r="UBP11" s="7"/>
      <c r="UBQ11" s="7"/>
      <c r="UBR11" s="7"/>
      <c r="UBS11" s="7"/>
      <c r="UBT11" s="7"/>
      <c r="UBU11" s="7"/>
      <c r="UBV11" s="7"/>
      <c r="UBW11" s="7"/>
      <c r="UBX11" s="7"/>
      <c r="UBY11" s="7"/>
      <c r="UBZ11" s="7"/>
      <c r="UCA11" s="7"/>
      <c r="UCB11" s="7"/>
      <c r="UCC11" s="7"/>
      <c r="UCD11" s="7"/>
      <c r="UCE11" s="7"/>
      <c r="UCF11" s="7"/>
      <c r="UCG11" s="7"/>
      <c r="UCH11" s="7"/>
      <c r="UCI11" s="7"/>
      <c r="UCJ11" s="7"/>
      <c r="UCK11" s="7"/>
      <c r="UCL11" s="7"/>
      <c r="UCM11" s="7"/>
      <c r="UCN11" s="7"/>
      <c r="UCO11" s="7"/>
      <c r="UCP11" s="7"/>
      <c r="UCQ11" s="7"/>
      <c r="UCR11" s="7"/>
      <c r="UCS11" s="7"/>
      <c r="UCT11" s="7"/>
      <c r="UCU11" s="7"/>
      <c r="UCV11" s="7"/>
      <c r="UCW11" s="7"/>
      <c r="UCX11" s="7"/>
      <c r="UCY11" s="7"/>
      <c r="UCZ11" s="7"/>
      <c r="UDA11" s="7"/>
      <c r="UDB11" s="7"/>
      <c r="UDC11" s="7"/>
      <c r="UDD11" s="7"/>
      <c r="UDE11" s="7"/>
      <c r="UDF11" s="7"/>
      <c r="UDG11" s="7"/>
      <c r="UDH11" s="7"/>
      <c r="UDI11" s="7"/>
      <c r="UDJ11" s="7"/>
      <c r="UDK11" s="7"/>
      <c r="UDL11" s="7"/>
      <c r="UDM11" s="7"/>
      <c r="UDN11" s="7"/>
      <c r="UDO11" s="7"/>
      <c r="UDP11" s="7"/>
      <c r="UDQ11" s="7"/>
      <c r="UDR11" s="7"/>
      <c r="UDS11" s="7"/>
      <c r="UDT11" s="7"/>
      <c r="UDU11" s="7"/>
      <c r="UDV11" s="7"/>
      <c r="UDW11" s="7"/>
      <c r="UDX11" s="7"/>
      <c r="UDY11" s="7"/>
      <c r="UDZ11" s="7"/>
      <c r="UEA11" s="7"/>
      <c r="UEB11" s="7"/>
      <c r="UEC11" s="7"/>
      <c r="UED11" s="7"/>
      <c r="UEE11" s="7"/>
      <c r="UEF11" s="7"/>
      <c r="UEG11" s="7"/>
      <c r="UEH11" s="7"/>
      <c r="UEI11" s="7"/>
      <c r="UEJ11" s="7"/>
      <c r="UEK11" s="7"/>
      <c r="UEL11" s="7"/>
      <c r="UEM11" s="7"/>
      <c r="UEN11" s="7"/>
      <c r="UEO11" s="7"/>
      <c r="UEP11" s="7"/>
      <c r="UEQ11" s="7"/>
      <c r="UER11" s="7"/>
      <c r="UES11" s="7"/>
      <c r="UET11" s="7"/>
      <c r="UEU11" s="7"/>
      <c r="UEV11" s="7"/>
      <c r="UEW11" s="7"/>
      <c r="UEX11" s="7"/>
      <c r="UEY11" s="7"/>
      <c r="UEZ11" s="7"/>
      <c r="UFA11" s="7"/>
      <c r="UFB11" s="7"/>
      <c r="UFC11" s="7"/>
      <c r="UFD11" s="7"/>
      <c r="UFE11" s="7"/>
      <c r="UFF11" s="7"/>
      <c r="UFG11" s="7"/>
      <c r="UFH11" s="7"/>
      <c r="UFI11" s="7"/>
      <c r="UFJ11" s="7"/>
      <c r="UFK11" s="7"/>
      <c r="UFL11" s="7"/>
      <c r="UFM11" s="7"/>
      <c r="UFN11" s="7"/>
      <c r="UFO11" s="7"/>
      <c r="UFP11" s="7"/>
      <c r="UFQ11" s="7"/>
      <c r="UFR11" s="7"/>
      <c r="UFS11" s="7"/>
      <c r="UFT11" s="7"/>
      <c r="UFU11" s="7"/>
      <c r="UFV11" s="7"/>
      <c r="UFW11" s="7"/>
      <c r="UFX11" s="7"/>
      <c r="UFY11" s="7"/>
      <c r="UFZ11" s="7"/>
      <c r="UGA11" s="7"/>
      <c r="UGB11" s="7"/>
      <c r="UGC11" s="7"/>
      <c r="UGD11" s="7"/>
      <c r="UGE11" s="7"/>
      <c r="UGF11" s="7"/>
      <c r="UGG11" s="7"/>
      <c r="UGH11" s="7"/>
      <c r="UGI11" s="7"/>
      <c r="UGJ11" s="7"/>
      <c r="UGK11" s="7"/>
      <c r="UGL11" s="7"/>
      <c r="UGM11" s="7"/>
      <c r="UGN11" s="7"/>
      <c r="UGO11" s="7"/>
      <c r="UGP11" s="7"/>
      <c r="UGQ11" s="7"/>
      <c r="UGR11" s="7"/>
      <c r="UGS11" s="7"/>
      <c r="UGT11" s="7"/>
      <c r="UGU11" s="7"/>
      <c r="UGV11" s="7"/>
      <c r="UGW11" s="7"/>
      <c r="UGX11" s="7"/>
      <c r="UGY11" s="7"/>
      <c r="UGZ11" s="7"/>
      <c r="UHA11" s="7"/>
      <c r="UHB11" s="7"/>
      <c r="UHC11" s="7"/>
      <c r="UHD11" s="7"/>
      <c r="UHE11" s="7"/>
      <c r="UHF11" s="7"/>
      <c r="UHG11" s="7"/>
      <c r="UHH11" s="7"/>
      <c r="UHI11" s="7"/>
      <c r="UHJ11" s="7"/>
      <c r="UHK11" s="7"/>
      <c r="UHL11" s="7"/>
      <c r="UHM11" s="7"/>
      <c r="UHN11" s="7"/>
      <c r="UHO11" s="7"/>
      <c r="UHP11" s="7"/>
      <c r="UHQ11" s="7"/>
      <c r="UHR11" s="7"/>
      <c r="UHS11" s="7"/>
      <c r="UHT11" s="7"/>
      <c r="UHU11" s="7"/>
      <c r="UHV11" s="7"/>
      <c r="UHW11" s="7"/>
      <c r="UHX11" s="7"/>
      <c r="UHY11" s="7"/>
      <c r="UHZ11" s="7"/>
      <c r="UIA11" s="7"/>
      <c r="UIB11" s="7"/>
      <c r="UIC11" s="7"/>
      <c r="UID11" s="7"/>
      <c r="UIE11" s="7"/>
      <c r="UIF11" s="7"/>
      <c r="UIG11" s="7"/>
      <c r="UIH11" s="7"/>
      <c r="UII11" s="7"/>
      <c r="UIJ11" s="7"/>
      <c r="UIK11" s="7"/>
      <c r="UIL11" s="7"/>
      <c r="UIM11" s="7"/>
      <c r="UIN11" s="7"/>
      <c r="UIO11" s="7"/>
      <c r="UIP11" s="7"/>
      <c r="UIQ11" s="7"/>
      <c r="UIR11" s="7"/>
      <c r="UIS11" s="7"/>
      <c r="UIT11" s="7"/>
      <c r="UIU11" s="7"/>
      <c r="UIV11" s="7"/>
      <c r="UIW11" s="7"/>
      <c r="UIX11" s="7"/>
      <c r="UIY11" s="7"/>
      <c r="UIZ11" s="7"/>
      <c r="UJA11" s="7"/>
      <c r="UJB11" s="7"/>
      <c r="UJC11" s="7"/>
      <c r="UJD11" s="7"/>
      <c r="UJE11" s="7"/>
      <c r="UJF11" s="7"/>
      <c r="UJG11" s="7"/>
      <c r="UJH11" s="7"/>
      <c r="UJI11" s="7"/>
      <c r="UJJ11" s="7"/>
      <c r="UJK11" s="7"/>
      <c r="UJL11" s="7"/>
      <c r="UJM11" s="7"/>
      <c r="UJN11" s="7"/>
      <c r="UJO11" s="7"/>
      <c r="UJP11" s="7"/>
      <c r="UJQ11" s="7"/>
      <c r="UJR11" s="7"/>
      <c r="UJS11" s="7"/>
      <c r="UJT11" s="7"/>
      <c r="UJU11" s="7"/>
      <c r="UJV11" s="7"/>
      <c r="UJW11" s="7"/>
      <c r="UJX11" s="7"/>
      <c r="UJY11" s="7"/>
      <c r="UJZ11" s="7"/>
      <c r="UKA11" s="7"/>
      <c r="UKB11" s="7"/>
      <c r="UKC11" s="7"/>
      <c r="UKD11" s="7"/>
      <c r="UKE11" s="7"/>
      <c r="UKF11" s="7"/>
      <c r="UKG11" s="7"/>
      <c r="UKH11" s="7"/>
      <c r="UKI11" s="7"/>
      <c r="UKJ11" s="7"/>
      <c r="UKK11" s="7"/>
      <c r="UKL11" s="7"/>
      <c r="UKM11" s="7"/>
      <c r="UKN11" s="7"/>
      <c r="UKO11" s="7"/>
      <c r="UKP11" s="7"/>
      <c r="UKQ11" s="7"/>
      <c r="UKR11" s="7"/>
      <c r="UKS11" s="7"/>
      <c r="UKT11" s="7"/>
      <c r="UKU11" s="7"/>
      <c r="UKV11" s="7"/>
      <c r="UKW11" s="7"/>
      <c r="UKX11" s="7"/>
      <c r="UKY11" s="7"/>
      <c r="UKZ11" s="7"/>
      <c r="ULA11" s="7"/>
      <c r="ULB11" s="7"/>
      <c r="ULC11" s="7"/>
      <c r="ULD11" s="7"/>
      <c r="ULE11" s="7"/>
      <c r="ULF11" s="7"/>
      <c r="ULG11" s="7"/>
      <c r="ULH11" s="7"/>
      <c r="ULI11" s="7"/>
      <c r="ULJ11" s="7"/>
      <c r="ULK11" s="7"/>
      <c r="ULL11" s="7"/>
      <c r="ULM11" s="7"/>
      <c r="ULN11" s="7"/>
      <c r="ULO11" s="7"/>
      <c r="ULP11" s="7"/>
      <c r="ULQ11" s="7"/>
      <c r="ULR11" s="7"/>
      <c r="ULS11" s="7"/>
      <c r="ULT11" s="7"/>
      <c r="ULU11" s="7"/>
      <c r="ULV11" s="7"/>
      <c r="ULW11" s="7"/>
      <c r="ULX11" s="7"/>
      <c r="ULY11" s="7"/>
      <c r="ULZ11" s="7"/>
      <c r="UMA11" s="7"/>
      <c r="UMB11" s="7"/>
      <c r="UMC11" s="7"/>
      <c r="UMD11" s="7"/>
      <c r="UME11" s="7"/>
      <c r="UMF11" s="7"/>
      <c r="UMG11" s="7"/>
      <c r="UMH11" s="7"/>
      <c r="UMI11" s="7"/>
      <c r="UMJ11" s="7"/>
      <c r="UMK11" s="7"/>
      <c r="UML11" s="7"/>
      <c r="UMM11" s="7"/>
      <c r="UMN11" s="7"/>
      <c r="UMO11" s="7"/>
      <c r="UMP11" s="7"/>
      <c r="UMQ11" s="7"/>
      <c r="UMR11" s="7"/>
      <c r="UMS11" s="7"/>
      <c r="UMT11" s="7"/>
      <c r="UMU11" s="7"/>
      <c r="UMV11" s="7"/>
      <c r="UMW11" s="7"/>
      <c r="UMX11" s="7"/>
      <c r="UMY11" s="7"/>
      <c r="UMZ11" s="7"/>
      <c r="UNA11" s="7"/>
      <c r="UNB11" s="7"/>
      <c r="UNC11" s="7"/>
      <c r="UND11" s="7"/>
      <c r="UNE11" s="7"/>
      <c r="UNF11" s="7"/>
      <c r="UNG11" s="7"/>
      <c r="UNH11" s="7"/>
      <c r="UNI11" s="7"/>
      <c r="UNJ11" s="7"/>
      <c r="UNK11" s="7"/>
      <c r="UNL11" s="7"/>
      <c r="UNM11" s="7"/>
      <c r="UNN11" s="7"/>
      <c r="UNO11" s="7"/>
      <c r="UNP11" s="7"/>
      <c r="UNQ11" s="7"/>
      <c r="UNR11" s="7"/>
      <c r="UNS11" s="7"/>
      <c r="UNT11" s="7"/>
      <c r="UNU11" s="7"/>
      <c r="UNV11" s="7"/>
      <c r="UNW11" s="7"/>
      <c r="UNX11" s="7"/>
      <c r="UNY11" s="7"/>
      <c r="UNZ11" s="7"/>
      <c r="UOA11" s="7"/>
      <c r="UOB11" s="7"/>
      <c r="UOC11" s="7"/>
      <c r="UOD11" s="7"/>
      <c r="UOE11" s="7"/>
      <c r="UOF11" s="7"/>
      <c r="UOG11" s="7"/>
      <c r="UOH11" s="7"/>
      <c r="UOI11" s="7"/>
      <c r="UOJ11" s="7"/>
      <c r="UOK11" s="7"/>
      <c r="UOL11" s="7"/>
      <c r="UOM11" s="7"/>
      <c r="UON11" s="7"/>
      <c r="UOO11" s="7"/>
      <c r="UOP11" s="7"/>
      <c r="UOQ11" s="7"/>
      <c r="UOR11" s="7"/>
      <c r="UOS11" s="7"/>
      <c r="UOT11" s="7"/>
      <c r="UOU11" s="7"/>
      <c r="UOV11" s="7"/>
      <c r="UOW11" s="7"/>
      <c r="UOX11" s="7"/>
      <c r="UOY11" s="7"/>
      <c r="UOZ11" s="7"/>
      <c r="UPA11" s="7"/>
      <c r="UPB11" s="7"/>
      <c r="UPC11" s="7"/>
      <c r="UPD11" s="7"/>
      <c r="UPE11" s="7"/>
      <c r="UPF11" s="7"/>
      <c r="UPG11" s="7"/>
      <c r="UPH11" s="7"/>
      <c r="UPI11" s="7"/>
      <c r="UPJ11" s="7"/>
      <c r="UPK11" s="7"/>
      <c r="UPL11" s="7"/>
      <c r="UPM11" s="7"/>
      <c r="UPN11" s="7"/>
      <c r="UPO11" s="7"/>
      <c r="UPP11" s="7"/>
      <c r="UPQ11" s="7"/>
      <c r="UPR11" s="7"/>
      <c r="UPS11" s="7"/>
      <c r="UPT11" s="7"/>
      <c r="UPU11" s="7"/>
      <c r="UPV11" s="7"/>
      <c r="UPW11" s="7"/>
      <c r="UPX11" s="7"/>
      <c r="UPY11" s="7"/>
      <c r="UPZ11" s="7"/>
      <c r="UQA11" s="7"/>
      <c r="UQB11" s="7"/>
      <c r="UQC11" s="7"/>
      <c r="UQD11" s="7"/>
      <c r="UQE11" s="7"/>
      <c r="UQF11" s="7"/>
      <c r="UQG11" s="7"/>
      <c r="UQH11" s="7"/>
      <c r="UQI11" s="7"/>
      <c r="UQJ11" s="7"/>
      <c r="UQK11" s="7"/>
      <c r="UQL11" s="7"/>
      <c r="UQM11" s="7"/>
      <c r="UQN11" s="7"/>
      <c r="UQO11" s="7"/>
      <c r="UQP11" s="7"/>
      <c r="UQQ11" s="7"/>
      <c r="UQR11" s="7"/>
      <c r="UQS11" s="7"/>
      <c r="UQT11" s="7"/>
      <c r="UQU11" s="7"/>
      <c r="UQV11" s="7"/>
      <c r="UQW11" s="7"/>
      <c r="UQX11" s="7"/>
      <c r="UQY11" s="7"/>
      <c r="UQZ11" s="7"/>
      <c r="URA11" s="7"/>
      <c r="URB11" s="7"/>
      <c r="URC11" s="7"/>
      <c r="URD11" s="7"/>
      <c r="URE11" s="7"/>
      <c r="URF11" s="7"/>
      <c r="URG11" s="7"/>
      <c r="URH11" s="7"/>
      <c r="URI11" s="7"/>
      <c r="URJ11" s="7"/>
      <c r="URK11" s="7"/>
      <c r="URL11" s="7"/>
      <c r="URM11" s="7"/>
      <c r="URN11" s="7"/>
      <c r="URO11" s="7"/>
      <c r="URP11" s="7"/>
      <c r="URQ11" s="7"/>
      <c r="URR11" s="7"/>
      <c r="URS11" s="7"/>
      <c r="URT11" s="7"/>
      <c r="URU11" s="7"/>
      <c r="URV11" s="7"/>
      <c r="URW11" s="7"/>
      <c r="URX11" s="7"/>
      <c r="URY11" s="7"/>
      <c r="URZ11" s="7"/>
      <c r="USA11" s="7"/>
      <c r="USB11" s="7"/>
      <c r="USC11" s="7"/>
      <c r="USD11" s="7"/>
      <c r="USE11" s="7"/>
      <c r="USF11" s="7"/>
      <c r="USG11" s="7"/>
      <c r="USH11" s="7"/>
      <c r="USI11" s="7"/>
      <c r="USJ11" s="7"/>
      <c r="USK11" s="7"/>
      <c r="USL11" s="7"/>
      <c r="USM11" s="7"/>
      <c r="USN11" s="7"/>
      <c r="USO11" s="7"/>
      <c r="USP11" s="7"/>
      <c r="USQ11" s="7"/>
      <c r="USR11" s="7"/>
      <c r="USS11" s="7"/>
      <c r="UST11" s="7"/>
      <c r="USU11" s="7"/>
      <c r="USV11" s="7"/>
      <c r="USW11" s="7"/>
      <c r="USX11" s="7"/>
      <c r="USY11" s="7"/>
      <c r="USZ11" s="7"/>
      <c r="UTA11" s="7"/>
      <c r="UTB11" s="7"/>
      <c r="UTC11" s="7"/>
      <c r="UTD11" s="7"/>
      <c r="UTE11" s="7"/>
      <c r="UTF11" s="7"/>
      <c r="UTG11" s="7"/>
      <c r="UTH11" s="7"/>
      <c r="UTI11" s="7"/>
      <c r="UTJ11" s="7"/>
      <c r="UTK11" s="7"/>
      <c r="UTL11" s="7"/>
      <c r="UTM11" s="7"/>
      <c r="UTN11" s="7"/>
      <c r="UTO11" s="7"/>
      <c r="UTP11" s="7"/>
      <c r="UTQ11" s="7"/>
      <c r="UTR11" s="7"/>
      <c r="UTS11" s="7"/>
      <c r="UTT11" s="7"/>
      <c r="UTU11" s="7"/>
      <c r="UTV11" s="7"/>
      <c r="UTW11" s="7"/>
      <c r="UTX11" s="7"/>
      <c r="UTY11" s="7"/>
      <c r="UTZ11" s="7"/>
      <c r="UUA11" s="7"/>
      <c r="UUB11" s="7"/>
      <c r="UUC11" s="7"/>
      <c r="UUD11" s="7"/>
      <c r="UUE11" s="7"/>
      <c r="UUF11" s="7"/>
      <c r="UUG11" s="7"/>
      <c r="UUH11" s="7"/>
      <c r="UUI11" s="7"/>
      <c r="UUJ11" s="7"/>
      <c r="UUK11" s="7"/>
      <c r="UUL11" s="7"/>
      <c r="UUM11" s="7"/>
      <c r="UUN11" s="7"/>
      <c r="UUO11" s="7"/>
      <c r="UUP11" s="7"/>
      <c r="UUQ11" s="7"/>
      <c r="UUR11" s="7"/>
      <c r="UUS11" s="7"/>
      <c r="UUT11" s="7"/>
      <c r="UUU11" s="7"/>
      <c r="UUV11" s="7"/>
      <c r="UUW11" s="7"/>
      <c r="UUX11" s="7"/>
      <c r="UUY11" s="7"/>
      <c r="UUZ11" s="7"/>
      <c r="UVA11" s="7"/>
      <c r="UVB11" s="7"/>
      <c r="UVC11" s="7"/>
      <c r="UVD11" s="7"/>
      <c r="UVE11" s="7"/>
      <c r="UVF11" s="7"/>
      <c r="UVG11" s="7"/>
      <c r="UVH11" s="7"/>
      <c r="UVI11" s="7"/>
      <c r="UVJ11" s="7"/>
      <c r="UVK11" s="7"/>
      <c r="UVL11" s="7"/>
      <c r="UVM11" s="7"/>
      <c r="UVN11" s="7"/>
      <c r="UVO11" s="7"/>
      <c r="UVP11" s="7"/>
      <c r="UVQ11" s="7"/>
      <c r="UVR11" s="7"/>
      <c r="UVS11" s="7"/>
      <c r="UVT11" s="7"/>
      <c r="UVU11" s="7"/>
      <c r="UVV11" s="7"/>
      <c r="UVW11" s="7"/>
      <c r="UVX11" s="7"/>
      <c r="UVY11" s="7"/>
      <c r="UVZ11" s="7"/>
      <c r="UWA11" s="7"/>
      <c r="UWB11" s="7"/>
      <c r="UWC11" s="7"/>
      <c r="UWD11" s="7"/>
      <c r="UWE11" s="7"/>
      <c r="UWF11" s="7"/>
      <c r="UWG11" s="7"/>
      <c r="UWH11" s="7"/>
      <c r="UWI11" s="7"/>
      <c r="UWJ11" s="7"/>
      <c r="UWK11" s="7"/>
      <c r="UWL11" s="7"/>
      <c r="UWM11" s="7"/>
      <c r="UWN11" s="7"/>
      <c r="UWO11" s="7"/>
      <c r="UWP11" s="7"/>
      <c r="UWQ11" s="7"/>
      <c r="UWR11" s="7"/>
      <c r="UWS11" s="7"/>
      <c r="UWT11" s="7"/>
      <c r="UWU11" s="7"/>
      <c r="UWV11" s="7"/>
      <c r="UWW11" s="7"/>
      <c r="UWX11" s="7"/>
      <c r="UWY11" s="7"/>
      <c r="UWZ11" s="7"/>
      <c r="UXA11" s="7"/>
      <c r="UXB11" s="7"/>
      <c r="UXC11" s="7"/>
      <c r="UXD11" s="7"/>
      <c r="UXE11" s="7"/>
      <c r="UXF11" s="7"/>
      <c r="UXG11" s="7"/>
      <c r="UXH11" s="7"/>
      <c r="UXI11" s="7"/>
      <c r="UXJ11" s="7"/>
      <c r="UXK11" s="7"/>
      <c r="UXL11" s="7"/>
      <c r="UXM11" s="7"/>
      <c r="UXN11" s="7"/>
      <c r="UXO11" s="7"/>
      <c r="UXP11" s="7"/>
      <c r="UXQ11" s="7"/>
      <c r="UXR11" s="7"/>
      <c r="UXS11" s="7"/>
      <c r="UXT11" s="7"/>
      <c r="UXU11" s="7"/>
      <c r="UXV11" s="7"/>
      <c r="UXW11" s="7"/>
      <c r="UXX11" s="7"/>
      <c r="UXY11" s="7"/>
      <c r="UXZ11" s="7"/>
      <c r="UYA11" s="7"/>
      <c r="UYB11" s="7"/>
      <c r="UYC11" s="7"/>
      <c r="UYD11" s="7"/>
      <c r="UYE11" s="7"/>
      <c r="UYF11" s="7"/>
      <c r="UYG11" s="7"/>
      <c r="UYH11" s="7"/>
      <c r="UYI11" s="7"/>
      <c r="UYJ11" s="7"/>
      <c r="UYK11" s="7"/>
      <c r="UYL11" s="7"/>
      <c r="UYM11" s="7"/>
      <c r="UYN11" s="7"/>
      <c r="UYO11" s="7"/>
      <c r="UYP11" s="7"/>
      <c r="UYQ11" s="7"/>
      <c r="UYR11" s="7"/>
      <c r="UYS11" s="7"/>
      <c r="UYT11" s="7"/>
      <c r="UYU11" s="7"/>
      <c r="UYV11" s="7"/>
      <c r="UYW11" s="7"/>
      <c r="UYX11" s="7"/>
      <c r="UYY11" s="7"/>
      <c r="UYZ11" s="7"/>
      <c r="UZA11" s="7"/>
      <c r="UZB11" s="7"/>
      <c r="UZC11" s="7"/>
      <c r="UZD11" s="7"/>
      <c r="UZE11" s="7"/>
      <c r="UZF11" s="7"/>
      <c r="UZG11" s="7"/>
      <c r="UZH11" s="7"/>
      <c r="UZI11" s="7"/>
      <c r="UZJ11" s="7"/>
      <c r="UZK11" s="7"/>
      <c r="UZL11" s="7"/>
      <c r="UZM11" s="7"/>
      <c r="UZN11" s="7"/>
      <c r="UZO11" s="7"/>
      <c r="UZP11" s="7"/>
      <c r="UZQ11" s="7"/>
      <c r="UZR11" s="7"/>
      <c r="UZS11" s="7"/>
      <c r="UZT11" s="7"/>
      <c r="UZU11" s="7"/>
      <c r="UZV11" s="7"/>
      <c r="UZW11" s="7"/>
      <c r="UZX11" s="7"/>
      <c r="UZY11" s="7"/>
      <c r="UZZ11" s="7"/>
      <c r="VAA11" s="7"/>
      <c r="VAB11" s="7"/>
      <c r="VAC11" s="7"/>
      <c r="VAD11" s="7"/>
      <c r="VAE11" s="7"/>
      <c r="VAF11" s="7"/>
      <c r="VAG11" s="7"/>
      <c r="VAH11" s="7"/>
      <c r="VAI11" s="7"/>
      <c r="VAJ11" s="7"/>
      <c r="VAK11" s="7"/>
      <c r="VAL11" s="7"/>
      <c r="VAM11" s="7"/>
      <c r="VAN11" s="7"/>
      <c r="VAO11" s="7"/>
      <c r="VAP11" s="7"/>
      <c r="VAQ11" s="7"/>
      <c r="VAR11" s="7"/>
      <c r="VAS11" s="7"/>
      <c r="VAT11" s="7"/>
      <c r="VAU11" s="7"/>
      <c r="VAV11" s="7"/>
      <c r="VAW11" s="7"/>
      <c r="VAX11" s="7"/>
      <c r="VAY11" s="7"/>
      <c r="VAZ11" s="7"/>
      <c r="VBA11" s="7"/>
      <c r="VBB11" s="7"/>
      <c r="VBC11" s="7"/>
      <c r="VBD11" s="7"/>
      <c r="VBE11" s="7"/>
      <c r="VBF11" s="7"/>
      <c r="VBG11" s="7"/>
      <c r="VBH11" s="7"/>
      <c r="VBI11" s="7"/>
      <c r="VBJ11" s="7"/>
      <c r="VBK11" s="7"/>
      <c r="VBL11" s="7"/>
      <c r="VBM11" s="7"/>
      <c r="VBN11" s="7"/>
      <c r="VBO11" s="7"/>
      <c r="VBP11" s="7"/>
      <c r="VBQ11" s="7"/>
      <c r="VBR11" s="7"/>
      <c r="VBS11" s="7"/>
      <c r="VBT11" s="7"/>
      <c r="VBU11" s="7"/>
      <c r="VBV11" s="7"/>
      <c r="VBW11" s="7"/>
      <c r="VBX11" s="7"/>
      <c r="VBY11" s="7"/>
      <c r="VBZ11" s="7"/>
      <c r="VCA11" s="7"/>
      <c r="VCB11" s="7"/>
      <c r="VCC11" s="7"/>
      <c r="VCD11" s="7"/>
      <c r="VCE11" s="7"/>
      <c r="VCF11" s="7"/>
      <c r="VCG11" s="7"/>
      <c r="VCH11" s="7"/>
      <c r="VCI11" s="7"/>
      <c r="VCJ11" s="7"/>
      <c r="VCK11" s="7"/>
      <c r="VCL11" s="7"/>
      <c r="VCM11" s="7"/>
      <c r="VCN11" s="7"/>
      <c r="VCO11" s="7"/>
      <c r="VCP11" s="7"/>
      <c r="VCQ11" s="7"/>
      <c r="VCR11" s="7"/>
      <c r="VCS11" s="7"/>
      <c r="VCT11" s="7"/>
      <c r="VCU11" s="7"/>
      <c r="VCV11" s="7"/>
      <c r="VCW11" s="7"/>
      <c r="VCX11" s="7"/>
      <c r="VCY11" s="7"/>
      <c r="VCZ11" s="7"/>
      <c r="VDA11" s="7"/>
      <c r="VDB11" s="7"/>
      <c r="VDC11" s="7"/>
      <c r="VDD11" s="7"/>
      <c r="VDE11" s="7"/>
      <c r="VDF11" s="7"/>
      <c r="VDG11" s="7"/>
      <c r="VDH11" s="7"/>
      <c r="VDI11" s="7"/>
      <c r="VDJ11" s="7"/>
      <c r="VDK11" s="7"/>
      <c r="VDL11" s="7"/>
      <c r="VDM11" s="7"/>
      <c r="VDN11" s="7"/>
      <c r="VDO11" s="7"/>
      <c r="VDP11" s="7"/>
      <c r="VDQ11" s="7"/>
      <c r="VDR11" s="7"/>
      <c r="VDS11" s="7"/>
      <c r="VDT11" s="7"/>
      <c r="VDU11" s="7"/>
      <c r="VDV11" s="7"/>
      <c r="VDW11" s="7"/>
      <c r="VDX11" s="7"/>
      <c r="VDY11" s="7"/>
      <c r="VDZ11" s="7"/>
      <c r="VEA11" s="7"/>
      <c r="VEB11" s="7"/>
      <c r="VEC11" s="7"/>
      <c r="VED11" s="7"/>
      <c r="VEE11" s="7"/>
      <c r="VEF11" s="7"/>
      <c r="VEG11" s="7"/>
      <c r="VEH11" s="7"/>
      <c r="VEI11" s="7"/>
      <c r="VEJ11" s="7"/>
      <c r="VEK11" s="7"/>
      <c r="VEL11" s="7"/>
      <c r="VEM11" s="7"/>
      <c r="VEN11" s="7"/>
      <c r="VEO11" s="7"/>
      <c r="VEP11" s="7"/>
      <c r="VEQ11" s="7"/>
      <c r="VER11" s="7"/>
      <c r="VES11" s="7"/>
      <c r="VET11" s="7"/>
      <c r="VEU11" s="7"/>
      <c r="VEV11" s="7"/>
      <c r="VEW11" s="7"/>
      <c r="VEX11" s="7"/>
      <c r="VEY11" s="7"/>
      <c r="VEZ11" s="7"/>
      <c r="VFA11" s="7"/>
      <c r="VFB11" s="7"/>
      <c r="VFC11" s="7"/>
      <c r="VFD11" s="7"/>
      <c r="VFE11" s="7"/>
      <c r="VFF11" s="7"/>
      <c r="VFG11" s="7"/>
      <c r="VFH11" s="7"/>
      <c r="VFI11" s="7"/>
      <c r="VFJ11" s="7"/>
      <c r="VFK11" s="7"/>
      <c r="VFL11" s="7"/>
      <c r="VFM11" s="7"/>
      <c r="VFN11" s="7"/>
      <c r="VFO11" s="7"/>
      <c r="VFP11" s="7"/>
      <c r="VFQ11" s="7"/>
      <c r="VFR11" s="7"/>
      <c r="VFS11" s="7"/>
      <c r="VFT11" s="7"/>
      <c r="VFU11" s="7"/>
      <c r="VFV11" s="7"/>
      <c r="VFW11" s="7"/>
      <c r="VFX11" s="7"/>
      <c r="VFY11" s="7"/>
      <c r="VFZ11" s="7"/>
      <c r="VGA11" s="7"/>
      <c r="VGB11" s="7"/>
      <c r="VGC11" s="7"/>
      <c r="VGD11" s="7"/>
      <c r="VGE11" s="7"/>
      <c r="VGF11" s="7"/>
      <c r="VGG11" s="7"/>
      <c r="VGH11" s="7"/>
      <c r="VGI11" s="7"/>
      <c r="VGJ11" s="7"/>
      <c r="VGK11" s="7"/>
      <c r="VGL11" s="7"/>
      <c r="VGM11" s="7"/>
      <c r="VGN11" s="7"/>
      <c r="VGO11" s="7"/>
      <c r="VGP11" s="7"/>
      <c r="VGQ11" s="7"/>
      <c r="VGR11" s="7"/>
      <c r="VGS11" s="7"/>
      <c r="VGT11" s="7"/>
      <c r="VGU11" s="7"/>
      <c r="VGV11" s="7"/>
      <c r="VGW11" s="7"/>
      <c r="VGX11" s="7"/>
      <c r="VGY11" s="7"/>
      <c r="VGZ11" s="7"/>
      <c r="VHA11" s="7"/>
      <c r="VHB11" s="7"/>
      <c r="VHC11" s="7"/>
      <c r="VHD11" s="7"/>
      <c r="VHE11" s="7"/>
      <c r="VHF11" s="7"/>
      <c r="VHG11" s="7"/>
      <c r="VHH11" s="7"/>
      <c r="VHI11" s="7"/>
      <c r="VHJ11" s="7"/>
      <c r="VHK11" s="7"/>
      <c r="VHL11" s="7"/>
      <c r="VHM11" s="7"/>
      <c r="VHN11" s="7"/>
      <c r="VHO11" s="7"/>
      <c r="VHP11" s="7"/>
      <c r="VHQ11" s="7"/>
      <c r="VHR11" s="7"/>
      <c r="VHS11" s="7"/>
      <c r="VHT11" s="7"/>
      <c r="VHU11" s="7"/>
      <c r="VHV11" s="7"/>
      <c r="VHW11" s="7"/>
      <c r="VHX11" s="7"/>
      <c r="VHY11" s="7"/>
      <c r="VHZ11" s="7"/>
      <c r="VIA11" s="7"/>
      <c r="VIB11" s="7"/>
      <c r="VIC11" s="7"/>
      <c r="VID11" s="7"/>
      <c r="VIE11" s="7"/>
      <c r="VIF11" s="7"/>
      <c r="VIG11" s="7"/>
      <c r="VIH11" s="7"/>
      <c r="VII11" s="7"/>
      <c r="VIJ11" s="7"/>
      <c r="VIK11" s="7"/>
      <c r="VIL11" s="7"/>
      <c r="VIM11" s="7"/>
      <c r="VIN11" s="7"/>
      <c r="VIO11" s="7"/>
      <c r="VIP11" s="7"/>
      <c r="VIQ11" s="7"/>
      <c r="VIR11" s="7"/>
      <c r="VIS11" s="7"/>
      <c r="VIT11" s="7"/>
      <c r="VIU11" s="7"/>
      <c r="VIV11" s="7"/>
      <c r="VIW11" s="7"/>
      <c r="VIX11" s="7"/>
      <c r="VIY11" s="7"/>
      <c r="VIZ11" s="7"/>
      <c r="VJA11" s="7"/>
      <c r="VJB11" s="7"/>
      <c r="VJC11" s="7"/>
      <c r="VJD11" s="7"/>
      <c r="VJE11" s="7"/>
      <c r="VJF11" s="7"/>
      <c r="VJG11" s="7"/>
      <c r="VJH11" s="7"/>
      <c r="VJI11" s="7"/>
      <c r="VJJ11" s="7"/>
      <c r="VJK11" s="7"/>
      <c r="VJL11" s="7"/>
      <c r="VJM11" s="7"/>
      <c r="VJN11" s="7"/>
      <c r="VJO11" s="7"/>
      <c r="VJP11" s="7"/>
      <c r="VJQ11" s="7"/>
      <c r="VJR11" s="7"/>
      <c r="VJS11" s="7"/>
      <c r="VJT11" s="7"/>
      <c r="VJU11" s="7"/>
      <c r="VJV11" s="7"/>
      <c r="VJW11" s="7"/>
      <c r="VJX11" s="7"/>
      <c r="VJY11" s="7"/>
      <c r="VJZ11" s="7"/>
      <c r="VKA11" s="7"/>
      <c r="VKB11" s="7"/>
      <c r="VKC11" s="7"/>
      <c r="VKD11" s="7"/>
      <c r="VKE11" s="7"/>
      <c r="VKF11" s="7"/>
      <c r="VKG11" s="7"/>
      <c r="VKH11" s="7"/>
      <c r="VKI11" s="7"/>
      <c r="VKJ11" s="7"/>
      <c r="VKK11" s="7"/>
      <c r="VKL11" s="7"/>
      <c r="VKM11" s="7"/>
      <c r="VKN11" s="7"/>
      <c r="VKO11" s="7"/>
      <c r="VKP11" s="7"/>
      <c r="VKQ11" s="7"/>
      <c r="VKR11" s="7"/>
      <c r="VKS11" s="7"/>
      <c r="VKT11" s="7"/>
      <c r="VKU11" s="7"/>
      <c r="VKV11" s="7"/>
      <c r="VKW11" s="7"/>
      <c r="VKX11" s="7"/>
      <c r="VKY11" s="7"/>
      <c r="VKZ11" s="7"/>
      <c r="VLA11" s="7"/>
      <c r="VLB11" s="7"/>
      <c r="VLC11" s="7"/>
      <c r="VLD11" s="7"/>
      <c r="VLE11" s="7"/>
      <c r="VLF11" s="7"/>
      <c r="VLG11" s="7"/>
      <c r="VLH11" s="7"/>
      <c r="VLI11" s="7"/>
      <c r="VLJ11" s="7"/>
      <c r="VLK11" s="7"/>
      <c r="VLL11" s="7"/>
      <c r="VLM11" s="7"/>
      <c r="VLN11" s="7"/>
      <c r="VLO11" s="7"/>
      <c r="VLP11" s="7"/>
      <c r="VLQ11" s="7"/>
      <c r="VLR11" s="7"/>
      <c r="VLS11" s="7"/>
      <c r="VLT11" s="7"/>
      <c r="VLU11" s="7"/>
      <c r="VLV11" s="7"/>
      <c r="VLW11" s="7"/>
      <c r="VLX11" s="7"/>
      <c r="VLY11" s="7"/>
      <c r="VLZ11" s="7"/>
      <c r="VMA11" s="7"/>
      <c r="VMB11" s="7"/>
      <c r="VMC11" s="7"/>
      <c r="VMD11" s="7"/>
      <c r="VME11" s="7"/>
      <c r="VMF11" s="7"/>
      <c r="VMG11" s="7"/>
      <c r="VMH11" s="7"/>
      <c r="VMI11" s="7"/>
      <c r="VMJ11" s="7"/>
      <c r="VMK11" s="7"/>
      <c r="VML11" s="7"/>
      <c r="VMM11" s="7"/>
      <c r="VMN11" s="7"/>
      <c r="VMO11" s="7"/>
      <c r="VMP11" s="7"/>
      <c r="VMQ11" s="7"/>
      <c r="VMR11" s="7"/>
      <c r="VMS11" s="7"/>
      <c r="VMT11" s="7"/>
      <c r="VMU11" s="7"/>
      <c r="VMV11" s="7"/>
      <c r="VMW11" s="7"/>
      <c r="VMX11" s="7"/>
      <c r="VMY11" s="7"/>
      <c r="VMZ11" s="7"/>
      <c r="VNA11" s="7"/>
      <c r="VNB11" s="7"/>
      <c r="VNC11" s="7"/>
      <c r="VND11" s="7"/>
      <c r="VNE11" s="7"/>
      <c r="VNF11" s="7"/>
      <c r="VNG11" s="7"/>
      <c r="VNH11" s="7"/>
      <c r="VNI11" s="7"/>
      <c r="VNJ11" s="7"/>
      <c r="VNK11" s="7"/>
      <c r="VNL11" s="7"/>
      <c r="VNM11" s="7"/>
      <c r="VNN11" s="7"/>
      <c r="VNO11" s="7"/>
      <c r="VNP11" s="7"/>
      <c r="VNQ11" s="7"/>
      <c r="VNR11" s="7"/>
      <c r="VNS11" s="7"/>
      <c r="VNT11" s="7"/>
      <c r="VNU11" s="7"/>
      <c r="VNV11" s="7"/>
      <c r="VNW11" s="7"/>
      <c r="VNX11" s="7"/>
      <c r="VNY11" s="7"/>
      <c r="VNZ11" s="7"/>
      <c r="VOA11" s="7"/>
      <c r="VOB11" s="7"/>
      <c r="VOC11" s="7"/>
      <c r="VOD11" s="7"/>
      <c r="VOE11" s="7"/>
      <c r="VOF11" s="7"/>
      <c r="VOG11" s="7"/>
      <c r="VOH11" s="7"/>
      <c r="VOI11" s="7"/>
      <c r="VOJ11" s="7"/>
      <c r="VOK11" s="7"/>
      <c r="VOL11" s="7"/>
      <c r="VOM11" s="7"/>
      <c r="VON11" s="7"/>
      <c r="VOO11" s="7"/>
      <c r="VOP11" s="7"/>
      <c r="VOQ11" s="7"/>
      <c r="VOR11" s="7"/>
      <c r="VOS11" s="7"/>
      <c r="VOT11" s="7"/>
      <c r="VOU11" s="7"/>
      <c r="VOV11" s="7"/>
      <c r="VOW11" s="7"/>
      <c r="VOX11" s="7"/>
      <c r="VOY11" s="7"/>
      <c r="VOZ11" s="7"/>
      <c r="VPA11" s="7"/>
      <c r="VPB11" s="7"/>
      <c r="VPC11" s="7"/>
      <c r="VPD11" s="7"/>
      <c r="VPE11" s="7"/>
      <c r="VPF11" s="7"/>
      <c r="VPG11" s="7"/>
      <c r="VPH11" s="7"/>
      <c r="VPI11" s="7"/>
      <c r="VPJ11" s="7"/>
      <c r="VPK11" s="7"/>
      <c r="VPL11" s="7"/>
      <c r="VPM11" s="7"/>
      <c r="VPN11" s="7"/>
      <c r="VPO11" s="7"/>
      <c r="VPP11" s="7"/>
      <c r="VPQ11" s="7"/>
      <c r="VPR11" s="7"/>
      <c r="VPS11" s="7"/>
      <c r="VPT11" s="7"/>
      <c r="VPU11" s="7"/>
      <c r="VPV11" s="7"/>
      <c r="VPW11" s="7"/>
      <c r="VPX11" s="7"/>
      <c r="VPY11" s="7"/>
      <c r="VPZ11" s="7"/>
      <c r="VQA11" s="7"/>
      <c r="VQB11" s="7"/>
      <c r="VQC11" s="7"/>
      <c r="VQD11" s="7"/>
      <c r="VQE11" s="7"/>
      <c r="VQF11" s="7"/>
      <c r="VQG11" s="7"/>
      <c r="VQH11" s="7"/>
      <c r="VQI11" s="7"/>
      <c r="VQJ11" s="7"/>
      <c r="VQK11" s="7"/>
      <c r="VQL11" s="7"/>
      <c r="VQM11" s="7"/>
      <c r="VQN11" s="7"/>
      <c r="VQO11" s="7"/>
      <c r="VQP11" s="7"/>
      <c r="VQQ11" s="7"/>
      <c r="VQR11" s="7"/>
      <c r="VQS11" s="7"/>
      <c r="VQT11" s="7"/>
      <c r="VQU11" s="7"/>
      <c r="VQV11" s="7"/>
      <c r="VQW11" s="7"/>
      <c r="VQX11" s="7"/>
      <c r="VQY11" s="7"/>
      <c r="VQZ11" s="7"/>
      <c r="VRA11" s="7"/>
      <c r="VRB11" s="7"/>
      <c r="VRC11" s="7"/>
      <c r="VRD11" s="7"/>
      <c r="VRE11" s="7"/>
      <c r="VRF11" s="7"/>
      <c r="VRG11" s="7"/>
      <c r="VRH11" s="7"/>
      <c r="VRI11" s="7"/>
      <c r="VRJ11" s="7"/>
      <c r="VRK11" s="7"/>
      <c r="VRL11" s="7"/>
      <c r="VRM11" s="7"/>
      <c r="VRN11" s="7"/>
      <c r="VRO11" s="7"/>
      <c r="VRP11" s="7"/>
      <c r="VRQ11" s="7"/>
      <c r="VRR11" s="7"/>
      <c r="VRS11" s="7"/>
      <c r="VRT11" s="7"/>
      <c r="VRU11" s="7"/>
      <c r="VRV11" s="7"/>
      <c r="VRW11" s="7"/>
      <c r="VRX11" s="7"/>
      <c r="VRY11" s="7"/>
      <c r="VRZ11" s="7"/>
      <c r="VSA11" s="7"/>
      <c r="VSB11" s="7"/>
      <c r="VSC11" s="7"/>
      <c r="VSD11" s="7"/>
      <c r="VSE11" s="7"/>
      <c r="VSF11" s="7"/>
      <c r="VSG11" s="7"/>
      <c r="VSH11" s="7"/>
      <c r="VSI11" s="7"/>
      <c r="VSJ11" s="7"/>
      <c r="VSK11" s="7"/>
      <c r="VSL11" s="7"/>
      <c r="VSM11" s="7"/>
      <c r="VSN11" s="7"/>
      <c r="VSO11" s="7"/>
      <c r="VSP11" s="7"/>
      <c r="VSQ11" s="7"/>
      <c r="VSR11" s="7"/>
      <c r="VSS11" s="7"/>
      <c r="VST11" s="7"/>
      <c r="VSU11" s="7"/>
      <c r="VSV11" s="7"/>
      <c r="VSW11" s="7"/>
      <c r="VSX11" s="7"/>
      <c r="VSY11" s="7"/>
      <c r="VSZ11" s="7"/>
      <c r="VTA11" s="7"/>
      <c r="VTB11" s="7"/>
      <c r="VTC11" s="7"/>
      <c r="VTD11" s="7"/>
      <c r="VTE11" s="7"/>
      <c r="VTF11" s="7"/>
      <c r="VTG11" s="7"/>
      <c r="VTH11" s="7"/>
      <c r="VTI11" s="7"/>
      <c r="VTJ11" s="7"/>
      <c r="VTK11" s="7"/>
      <c r="VTL11" s="7"/>
      <c r="VTM11" s="7"/>
      <c r="VTN11" s="7"/>
      <c r="VTO11" s="7"/>
      <c r="VTP11" s="7"/>
      <c r="VTQ11" s="7"/>
      <c r="VTR11" s="7"/>
      <c r="VTS11" s="7"/>
      <c r="VTT11" s="7"/>
      <c r="VTU11" s="7"/>
      <c r="VTV11" s="7"/>
      <c r="VTW11" s="7"/>
      <c r="VTX11" s="7"/>
      <c r="VTY11" s="7"/>
      <c r="VTZ11" s="7"/>
      <c r="VUA11" s="7"/>
      <c r="VUB11" s="7"/>
      <c r="VUC11" s="7"/>
      <c r="VUD11" s="7"/>
      <c r="VUE11" s="7"/>
      <c r="VUF11" s="7"/>
      <c r="VUG11" s="7"/>
      <c r="VUH11" s="7"/>
      <c r="VUI11" s="7"/>
      <c r="VUJ11" s="7"/>
      <c r="VUK11" s="7"/>
      <c r="VUL11" s="7"/>
      <c r="VUM11" s="7"/>
      <c r="VUN11" s="7"/>
      <c r="VUO11" s="7"/>
      <c r="VUP11" s="7"/>
      <c r="VUQ11" s="7"/>
      <c r="VUR11" s="7"/>
      <c r="VUS11" s="7"/>
      <c r="VUT11" s="7"/>
      <c r="VUU11" s="7"/>
      <c r="VUV11" s="7"/>
      <c r="VUW11" s="7"/>
      <c r="VUX11" s="7"/>
      <c r="VUY11" s="7"/>
      <c r="VUZ11" s="7"/>
      <c r="VVA11" s="7"/>
      <c r="VVB11" s="7"/>
      <c r="VVC11" s="7"/>
      <c r="VVD11" s="7"/>
      <c r="VVE11" s="7"/>
      <c r="VVF11" s="7"/>
      <c r="VVG11" s="7"/>
      <c r="VVH11" s="7"/>
      <c r="VVI11" s="7"/>
      <c r="VVJ11" s="7"/>
      <c r="VVK11" s="7"/>
      <c r="VVL11" s="7"/>
      <c r="VVM11" s="7"/>
      <c r="VVN11" s="7"/>
      <c r="VVO11" s="7"/>
      <c r="VVP11" s="7"/>
      <c r="VVQ11" s="7"/>
      <c r="VVR11" s="7"/>
      <c r="VVS11" s="7"/>
      <c r="VVT11" s="7"/>
      <c r="VVU11" s="7"/>
      <c r="VVV11" s="7"/>
      <c r="VVW11" s="7"/>
      <c r="VVX11" s="7"/>
      <c r="VVY11" s="7"/>
      <c r="VVZ11" s="7"/>
      <c r="VWA11" s="7"/>
      <c r="VWB11" s="7"/>
      <c r="VWC11" s="7"/>
      <c r="VWD11" s="7"/>
      <c r="VWE11" s="7"/>
      <c r="VWF11" s="7"/>
      <c r="VWG11" s="7"/>
      <c r="VWH11" s="7"/>
      <c r="VWI11" s="7"/>
      <c r="VWJ11" s="7"/>
      <c r="VWK11" s="7"/>
      <c r="VWL11" s="7"/>
      <c r="VWM11" s="7"/>
      <c r="VWN11" s="7"/>
      <c r="VWO11" s="7"/>
      <c r="VWP11" s="7"/>
      <c r="VWQ11" s="7"/>
      <c r="VWR11" s="7"/>
      <c r="VWS11" s="7"/>
      <c r="VWT11" s="7"/>
      <c r="VWU11" s="7"/>
      <c r="VWV11" s="7"/>
      <c r="VWW11" s="7"/>
      <c r="VWX11" s="7"/>
      <c r="VWY11" s="7"/>
      <c r="VWZ11" s="7"/>
      <c r="VXA11" s="7"/>
      <c r="VXB11" s="7"/>
      <c r="VXC11" s="7"/>
      <c r="VXD11" s="7"/>
      <c r="VXE11" s="7"/>
      <c r="VXF11" s="7"/>
      <c r="VXG11" s="7"/>
      <c r="VXH11" s="7"/>
      <c r="VXI11" s="7"/>
      <c r="VXJ11" s="7"/>
      <c r="VXK11" s="7"/>
      <c r="VXL11" s="7"/>
      <c r="VXM11" s="7"/>
      <c r="VXN11" s="7"/>
      <c r="VXO11" s="7"/>
      <c r="VXP11" s="7"/>
      <c r="VXQ11" s="7"/>
      <c r="VXR11" s="7"/>
      <c r="VXS11" s="7"/>
      <c r="VXT11" s="7"/>
      <c r="VXU11" s="7"/>
      <c r="VXV11" s="7"/>
      <c r="VXW11" s="7"/>
      <c r="VXX11" s="7"/>
      <c r="VXY11" s="7"/>
      <c r="VXZ11" s="7"/>
      <c r="VYA11" s="7"/>
      <c r="VYB11" s="7"/>
      <c r="VYC11" s="7"/>
      <c r="VYD11" s="7"/>
      <c r="VYE11" s="7"/>
      <c r="VYF11" s="7"/>
      <c r="VYG11" s="7"/>
      <c r="VYH11" s="7"/>
      <c r="VYI11" s="7"/>
      <c r="VYJ11" s="7"/>
      <c r="VYK11" s="7"/>
      <c r="VYL11" s="7"/>
      <c r="VYM11" s="7"/>
      <c r="VYN11" s="7"/>
      <c r="VYO11" s="7"/>
      <c r="VYP11" s="7"/>
      <c r="VYQ11" s="7"/>
      <c r="VYR11" s="7"/>
      <c r="VYS11" s="7"/>
      <c r="VYT11" s="7"/>
      <c r="VYU11" s="7"/>
      <c r="VYV11" s="7"/>
      <c r="VYW11" s="7"/>
      <c r="VYX11" s="7"/>
      <c r="VYY11" s="7"/>
      <c r="VYZ11" s="7"/>
      <c r="VZA11" s="7"/>
      <c r="VZB11" s="7"/>
      <c r="VZC11" s="7"/>
      <c r="VZD11" s="7"/>
      <c r="VZE11" s="7"/>
      <c r="VZF11" s="7"/>
      <c r="VZG11" s="7"/>
      <c r="VZH11" s="7"/>
      <c r="VZI11" s="7"/>
      <c r="VZJ11" s="7"/>
      <c r="VZK11" s="7"/>
      <c r="VZL11" s="7"/>
      <c r="VZM11" s="7"/>
      <c r="VZN11" s="7"/>
      <c r="VZO11" s="7"/>
      <c r="VZP11" s="7"/>
      <c r="VZQ11" s="7"/>
      <c r="VZR11" s="7"/>
      <c r="VZS11" s="7"/>
      <c r="VZT11" s="7"/>
      <c r="VZU11" s="7"/>
      <c r="VZV11" s="7"/>
      <c r="VZW11" s="7"/>
      <c r="VZX11" s="7"/>
      <c r="VZY11" s="7"/>
      <c r="VZZ11" s="7"/>
      <c r="WAA11" s="7"/>
      <c r="WAB11" s="7"/>
      <c r="WAC11" s="7"/>
      <c r="WAD11" s="7"/>
      <c r="WAE11" s="7"/>
      <c r="WAF11" s="7"/>
      <c r="WAG11" s="7"/>
      <c r="WAH11" s="7"/>
      <c r="WAI11" s="7"/>
      <c r="WAJ11" s="7"/>
      <c r="WAK11" s="7"/>
      <c r="WAL11" s="7"/>
      <c r="WAM11" s="7"/>
      <c r="WAN11" s="7"/>
      <c r="WAO11" s="7"/>
      <c r="WAP11" s="7"/>
      <c r="WAQ11" s="7"/>
      <c r="WAR11" s="7"/>
      <c r="WAS11" s="7"/>
      <c r="WAT11" s="7"/>
      <c r="WAU11" s="7"/>
      <c r="WAV11" s="7"/>
      <c r="WAW11" s="7"/>
      <c r="WAX11" s="7"/>
      <c r="WAY11" s="7"/>
      <c r="WAZ11" s="7"/>
      <c r="WBA11" s="7"/>
      <c r="WBB11" s="7"/>
      <c r="WBC11" s="7"/>
      <c r="WBD11" s="7"/>
      <c r="WBE11" s="7"/>
      <c r="WBF11" s="7"/>
      <c r="WBG11" s="7"/>
      <c r="WBH11" s="7"/>
      <c r="WBI11" s="7"/>
      <c r="WBJ11" s="7"/>
      <c r="WBK11" s="7"/>
      <c r="WBL11" s="7"/>
      <c r="WBM11" s="7"/>
      <c r="WBN11" s="7"/>
      <c r="WBO11" s="7"/>
      <c r="WBP11" s="7"/>
      <c r="WBQ11" s="7"/>
      <c r="WBR11" s="7"/>
      <c r="WBS11" s="7"/>
      <c r="WBT11" s="7"/>
      <c r="WBU11" s="7"/>
      <c r="WBV11" s="7"/>
      <c r="WBW11" s="7"/>
      <c r="WBX11" s="7"/>
      <c r="WBY11" s="7"/>
      <c r="WBZ11" s="7"/>
      <c r="WCA11" s="7"/>
      <c r="WCB11" s="7"/>
      <c r="WCC11" s="7"/>
      <c r="WCD11" s="7"/>
      <c r="WCE11" s="7"/>
      <c r="WCF11" s="7"/>
      <c r="WCG11" s="7"/>
      <c r="WCH11" s="7"/>
      <c r="WCI11" s="7"/>
      <c r="WCJ11" s="7"/>
      <c r="WCK11" s="7"/>
      <c r="WCL11" s="7"/>
      <c r="WCM11" s="7"/>
      <c r="WCN11" s="7"/>
      <c r="WCO11" s="7"/>
      <c r="WCP11" s="7"/>
      <c r="WCQ11" s="7"/>
      <c r="WCR11" s="7"/>
      <c r="WCS11" s="7"/>
      <c r="WCT11" s="7"/>
      <c r="WCU11" s="7"/>
      <c r="WCV11" s="7"/>
      <c r="WCW11" s="7"/>
      <c r="WCX11" s="7"/>
      <c r="WCY11" s="7"/>
      <c r="WCZ11" s="7"/>
      <c r="WDA11" s="7"/>
      <c r="WDB11" s="7"/>
      <c r="WDC11" s="7"/>
      <c r="WDD11" s="7"/>
      <c r="WDE11" s="7"/>
      <c r="WDF11" s="7"/>
      <c r="WDG11" s="7"/>
      <c r="WDH11" s="7"/>
      <c r="WDI11" s="7"/>
      <c r="WDJ11" s="7"/>
      <c r="WDK11" s="7"/>
      <c r="WDL11" s="7"/>
      <c r="WDM11" s="7"/>
      <c r="WDN11" s="7"/>
      <c r="WDO11" s="7"/>
      <c r="WDP11" s="7"/>
      <c r="WDQ11" s="7"/>
      <c r="WDR11" s="7"/>
      <c r="WDS11" s="7"/>
      <c r="WDT11" s="7"/>
      <c r="WDU11" s="7"/>
      <c r="WDV11" s="7"/>
      <c r="WDW11" s="7"/>
      <c r="WDX11" s="7"/>
      <c r="WDY11" s="7"/>
      <c r="WDZ11" s="7"/>
      <c r="WEA11" s="7"/>
      <c r="WEB11" s="7"/>
      <c r="WEC11" s="7"/>
      <c r="WED11" s="7"/>
      <c r="WEE11" s="7"/>
      <c r="WEF11" s="7"/>
      <c r="WEG11" s="7"/>
      <c r="WEH11" s="7"/>
      <c r="WEI11" s="7"/>
      <c r="WEJ11" s="7"/>
      <c r="WEK11" s="7"/>
      <c r="WEL11" s="7"/>
      <c r="WEM11" s="7"/>
      <c r="WEN11" s="7"/>
      <c r="WEO11" s="7"/>
      <c r="WEP11" s="7"/>
      <c r="WEQ11" s="7"/>
      <c r="WER11" s="7"/>
      <c r="WES11" s="7"/>
      <c r="WET11" s="7"/>
      <c r="WEU11" s="7"/>
      <c r="WEV11" s="7"/>
      <c r="WEW11" s="7"/>
      <c r="WEX11" s="7"/>
      <c r="WEY11" s="7"/>
      <c r="WEZ11" s="7"/>
      <c r="WFA11" s="7"/>
      <c r="WFB11" s="7"/>
      <c r="WFC11" s="7"/>
      <c r="WFD11" s="7"/>
      <c r="WFE11" s="7"/>
      <c r="WFF11" s="7"/>
      <c r="WFG11" s="7"/>
      <c r="WFH11" s="7"/>
      <c r="WFI11" s="7"/>
      <c r="WFJ11" s="7"/>
      <c r="WFK11" s="7"/>
      <c r="WFL11" s="7"/>
      <c r="WFM11" s="7"/>
      <c r="WFN11" s="7"/>
      <c r="WFO11" s="7"/>
      <c r="WFP11" s="7"/>
      <c r="WFQ11" s="7"/>
      <c r="WFR11" s="7"/>
      <c r="WFS11" s="7"/>
      <c r="WFT11" s="7"/>
      <c r="WFU11" s="7"/>
      <c r="WFV11" s="7"/>
      <c r="WFW11" s="7"/>
      <c r="WFX11" s="7"/>
      <c r="WFY11" s="7"/>
      <c r="WFZ11" s="7"/>
      <c r="WGA11" s="7"/>
      <c r="WGB11" s="7"/>
      <c r="WGC11" s="7"/>
      <c r="WGD11" s="7"/>
      <c r="WGE11" s="7"/>
      <c r="WGF11" s="7"/>
      <c r="WGG11" s="7"/>
      <c r="WGH11" s="7"/>
      <c r="WGI11" s="7"/>
      <c r="WGJ11" s="7"/>
      <c r="WGK11" s="7"/>
      <c r="WGL11" s="7"/>
      <c r="WGM11" s="7"/>
      <c r="WGN11" s="7"/>
      <c r="WGO11" s="7"/>
      <c r="WGP11" s="7"/>
      <c r="WGQ11" s="7"/>
      <c r="WGR11" s="7"/>
      <c r="WGS11" s="7"/>
      <c r="WGT11" s="7"/>
      <c r="WGU11" s="7"/>
      <c r="WGV11" s="7"/>
      <c r="WGW11" s="7"/>
      <c r="WGX11" s="7"/>
      <c r="WGY11" s="7"/>
      <c r="WGZ11" s="7"/>
      <c r="WHA11" s="7"/>
      <c r="WHB11" s="7"/>
      <c r="WHC11" s="7"/>
      <c r="WHD11" s="7"/>
      <c r="WHE11" s="7"/>
      <c r="WHF11" s="7"/>
      <c r="WHG11" s="7"/>
      <c r="WHH11" s="7"/>
      <c r="WHI11" s="7"/>
      <c r="WHJ11" s="7"/>
      <c r="WHK11" s="7"/>
      <c r="WHL11" s="7"/>
      <c r="WHM11" s="7"/>
      <c r="WHN11" s="7"/>
      <c r="WHO11" s="7"/>
      <c r="WHP11" s="7"/>
      <c r="WHQ11" s="7"/>
      <c r="WHR11" s="7"/>
      <c r="WHS11" s="7"/>
      <c r="WHT11" s="7"/>
      <c r="WHU11" s="7"/>
      <c r="WHV11" s="7"/>
      <c r="WHW11" s="7"/>
      <c r="WHX11" s="7"/>
      <c r="WHY11" s="7"/>
      <c r="WHZ11" s="7"/>
      <c r="WIA11" s="7"/>
      <c r="WIB11" s="7"/>
      <c r="WIC11" s="7"/>
      <c r="WID11" s="7"/>
      <c r="WIE11" s="7"/>
      <c r="WIF11" s="7"/>
      <c r="WIG11" s="7"/>
      <c r="WIH11" s="7"/>
      <c r="WII11" s="7"/>
      <c r="WIJ11" s="7"/>
      <c r="WIK11" s="7"/>
      <c r="WIL11" s="7"/>
      <c r="WIM11" s="7"/>
      <c r="WIN11" s="7"/>
      <c r="WIO11" s="7"/>
      <c r="WIP11" s="7"/>
      <c r="WIQ11" s="7"/>
      <c r="WIR11" s="7"/>
      <c r="WIS11" s="7"/>
      <c r="WIT11" s="7"/>
      <c r="WIU11" s="7"/>
      <c r="WIV11" s="7"/>
      <c r="WIW11" s="7"/>
      <c r="WIX11" s="7"/>
      <c r="WIY11" s="7"/>
      <c r="WIZ11" s="7"/>
      <c r="WJA11" s="7"/>
      <c r="WJB11" s="7"/>
      <c r="WJC11" s="7"/>
      <c r="WJD11" s="7"/>
      <c r="WJE11" s="7"/>
      <c r="WJF11" s="7"/>
      <c r="WJG11" s="7"/>
      <c r="WJH11" s="7"/>
      <c r="WJI11" s="7"/>
      <c r="WJJ11" s="7"/>
      <c r="WJK11" s="7"/>
      <c r="WJL11" s="7"/>
      <c r="WJM11" s="7"/>
      <c r="WJN11" s="7"/>
      <c r="WJO11" s="7"/>
      <c r="WJP11" s="7"/>
      <c r="WJQ11" s="7"/>
      <c r="WJR11" s="7"/>
      <c r="WJS11" s="7"/>
      <c r="WJT11" s="7"/>
      <c r="WJU11" s="7"/>
      <c r="WJV11" s="7"/>
      <c r="WJW11" s="7"/>
      <c r="WJX11" s="7"/>
      <c r="WJY11" s="7"/>
      <c r="WJZ11" s="7"/>
      <c r="WKA11" s="7"/>
      <c r="WKB11" s="7"/>
      <c r="WKC11" s="7"/>
      <c r="WKD11" s="7"/>
      <c r="WKE11" s="7"/>
      <c r="WKF11" s="7"/>
      <c r="WKG11" s="7"/>
      <c r="WKH11" s="7"/>
      <c r="WKI11" s="7"/>
      <c r="WKJ11" s="7"/>
      <c r="WKK11" s="7"/>
      <c r="WKL11" s="7"/>
      <c r="WKM11" s="7"/>
      <c r="WKN11" s="7"/>
      <c r="WKO11" s="7"/>
      <c r="WKP11" s="7"/>
      <c r="WKQ11" s="7"/>
      <c r="WKR11" s="7"/>
      <c r="WKS11" s="7"/>
      <c r="WKT11" s="7"/>
      <c r="WKU11" s="7"/>
      <c r="WKV11" s="7"/>
      <c r="WKW11" s="7"/>
      <c r="WKX11" s="7"/>
      <c r="WKY11" s="7"/>
      <c r="WKZ11" s="7"/>
      <c r="WLA11" s="7"/>
      <c r="WLB11" s="7"/>
      <c r="WLC11" s="7"/>
      <c r="WLD11" s="7"/>
      <c r="WLE11" s="7"/>
      <c r="WLF11" s="7"/>
      <c r="WLG11" s="7"/>
      <c r="WLH11" s="7"/>
      <c r="WLI11" s="7"/>
      <c r="WLJ11" s="7"/>
      <c r="WLK11" s="7"/>
      <c r="WLL11" s="7"/>
      <c r="WLM11" s="7"/>
      <c r="WLN11" s="7"/>
      <c r="WLO11" s="7"/>
      <c r="WLP11" s="7"/>
      <c r="WLQ11" s="7"/>
      <c r="WLR11" s="7"/>
      <c r="WLS11" s="7"/>
      <c r="WLT11" s="7"/>
      <c r="WLU11" s="7"/>
      <c r="WLV11" s="7"/>
      <c r="WLW11" s="7"/>
      <c r="WLX11" s="7"/>
      <c r="WLY11" s="7"/>
      <c r="WLZ11" s="7"/>
      <c r="WMA11" s="7"/>
      <c r="WMB11" s="7"/>
      <c r="WMC11" s="7"/>
      <c r="WMD11" s="7"/>
      <c r="WME11" s="7"/>
      <c r="WMF11" s="7"/>
      <c r="WMG11" s="7"/>
      <c r="WMH11" s="7"/>
      <c r="WMI11" s="7"/>
      <c r="WMJ11" s="7"/>
      <c r="WMK11" s="7"/>
      <c r="WML11" s="7"/>
      <c r="WMM11" s="7"/>
      <c r="WMN11" s="7"/>
      <c r="WMO11" s="7"/>
      <c r="WMP11" s="7"/>
      <c r="WMQ11" s="7"/>
      <c r="WMR11" s="7"/>
      <c r="WMS11" s="7"/>
      <c r="WMT11" s="7"/>
      <c r="WMU11" s="7"/>
      <c r="WMV11" s="7"/>
      <c r="WMW11" s="7"/>
      <c r="WMX11" s="7"/>
      <c r="WMY11" s="7"/>
      <c r="WMZ11" s="7"/>
      <c r="WNA11" s="7"/>
      <c r="WNB11" s="7"/>
      <c r="WNC11" s="7"/>
      <c r="WND11" s="7"/>
      <c r="WNE11" s="7"/>
      <c r="WNF11" s="7"/>
      <c r="WNG11" s="7"/>
      <c r="WNH11" s="7"/>
      <c r="WNI11" s="7"/>
      <c r="WNJ11" s="7"/>
      <c r="WNK11" s="7"/>
      <c r="WNL11" s="7"/>
      <c r="WNM11" s="7"/>
      <c r="WNN11" s="7"/>
      <c r="WNO11" s="7"/>
      <c r="WNP11" s="7"/>
      <c r="WNQ11" s="7"/>
      <c r="WNR11" s="7"/>
      <c r="WNS11" s="7"/>
      <c r="WNT11" s="7"/>
      <c r="WNU11" s="7"/>
      <c r="WNV11" s="7"/>
      <c r="WNW11" s="7"/>
      <c r="WNX11" s="7"/>
      <c r="WNY11" s="7"/>
      <c r="WNZ11" s="7"/>
      <c r="WOA11" s="7"/>
      <c r="WOB11" s="7"/>
      <c r="WOC11" s="7"/>
      <c r="WOD11" s="7"/>
      <c r="WOE11" s="7"/>
      <c r="WOF11" s="7"/>
      <c r="WOG11" s="7"/>
      <c r="WOH11" s="7"/>
      <c r="WOI11" s="7"/>
      <c r="WOJ11" s="7"/>
      <c r="WOK11" s="7"/>
      <c r="WOL11" s="7"/>
      <c r="WOM11" s="7"/>
      <c r="WON11" s="7"/>
      <c r="WOO11" s="7"/>
      <c r="WOP11" s="7"/>
      <c r="WOQ11" s="7"/>
      <c r="WOR11" s="7"/>
      <c r="WOS11" s="7"/>
      <c r="WOT11" s="7"/>
      <c r="WOU11" s="7"/>
      <c r="WOV11" s="7"/>
      <c r="WOW11" s="7"/>
      <c r="WOX11" s="7"/>
      <c r="WOY11" s="7"/>
      <c r="WOZ11" s="7"/>
      <c r="WPA11" s="7"/>
      <c r="WPB11" s="7"/>
      <c r="WPC11" s="7"/>
      <c r="WPD11" s="7"/>
      <c r="WPE11" s="7"/>
      <c r="WPF11" s="7"/>
      <c r="WPG11" s="7"/>
      <c r="WPH11" s="7"/>
      <c r="WPI11" s="7"/>
      <c r="WPJ11" s="7"/>
      <c r="WPK11" s="7"/>
      <c r="WPL11" s="7"/>
      <c r="WPM11" s="7"/>
      <c r="WPN11" s="7"/>
      <c r="WPO11" s="7"/>
      <c r="WPP11" s="7"/>
      <c r="WPQ11" s="7"/>
      <c r="WPR11" s="7"/>
      <c r="WPS11" s="7"/>
      <c r="WPT11" s="7"/>
      <c r="WPU11" s="7"/>
      <c r="WPV11" s="7"/>
      <c r="WPW11" s="7"/>
      <c r="WPX11" s="7"/>
      <c r="WPY11" s="7"/>
      <c r="WPZ11" s="7"/>
      <c r="WQA11" s="7"/>
      <c r="WQB11" s="7"/>
      <c r="WQC11" s="7"/>
      <c r="WQD11" s="7"/>
      <c r="WQE11" s="7"/>
      <c r="WQF11" s="7"/>
      <c r="WQG11" s="7"/>
      <c r="WQH11" s="7"/>
      <c r="WQI11" s="7"/>
      <c r="WQJ11" s="7"/>
      <c r="WQK11" s="7"/>
      <c r="WQL11" s="7"/>
      <c r="WQM11" s="7"/>
      <c r="WQN11" s="7"/>
      <c r="WQO11" s="7"/>
      <c r="WQP11" s="7"/>
      <c r="WQQ11" s="7"/>
      <c r="WQR11" s="7"/>
      <c r="WQS11" s="7"/>
      <c r="WQT11" s="7"/>
      <c r="WQU11" s="7"/>
      <c r="WQV11" s="7"/>
      <c r="WQW11" s="7"/>
      <c r="WQX11" s="7"/>
      <c r="WQY11" s="7"/>
      <c r="WQZ11" s="7"/>
      <c r="WRA11" s="7"/>
      <c r="WRB11" s="7"/>
      <c r="WRC11" s="7"/>
      <c r="WRD11" s="7"/>
      <c r="WRE11" s="7"/>
      <c r="WRF11" s="7"/>
      <c r="WRG11" s="7"/>
      <c r="WRH11" s="7"/>
      <c r="WRI11" s="7"/>
      <c r="WRJ11" s="7"/>
      <c r="WRK11" s="7"/>
      <c r="WRL11" s="7"/>
      <c r="WRM11" s="7"/>
      <c r="WRN11" s="7"/>
      <c r="WRO11" s="7"/>
      <c r="WRP11" s="7"/>
      <c r="WRQ11" s="7"/>
      <c r="WRR11" s="7"/>
      <c r="WRS11" s="7"/>
      <c r="WRT11" s="7"/>
      <c r="WRU11" s="7"/>
      <c r="WRV11" s="7"/>
      <c r="WRW11" s="7"/>
      <c r="WRX11" s="7"/>
      <c r="WRY11" s="7"/>
      <c r="WRZ11" s="7"/>
      <c r="WSA11" s="7"/>
      <c r="WSB11" s="7"/>
      <c r="WSC11" s="7"/>
      <c r="WSD11" s="7"/>
      <c r="WSE11" s="7"/>
      <c r="WSF11" s="7"/>
      <c r="WSG11" s="7"/>
      <c r="WSH11" s="7"/>
      <c r="WSI11" s="7"/>
      <c r="WSJ11" s="7"/>
      <c r="WSK11" s="7"/>
      <c r="WSL11" s="7"/>
      <c r="WSM11" s="7"/>
      <c r="WSN11" s="7"/>
      <c r="WSO11" s="7"/>
      <c r="WSP11" s="7"/>
      <c r="WSQ11" s="7"/>
      <c r="WSR11" s="7"/>
      <c r="WSS11" s="7"/>
      <c r="WST11" s="7"/>
      <c r="WSU11" s="7"/>
      <c r="WSV11" s="7"/>
      <c r="WSW11" s="7"/>
      <c r="WSX11" s="7"/>
      <c r="WSY11" s="7"/>
      <c r="WSZ11" s="7"/>
      <c r="WTA11" s="7"/>
      <c r="WTB11" s="7"/>
      <c r="WTC11" s="7"/>
      <c r="WTD11" s="7"/>
      <c r="WTE11" s="7"/>
      <c r="WTF11" s="7"/>
      <c r="WTG11" s="7"/>
      <c r="WTH11" s="7"/>
      <c r="WTI11" s="7"/>
      <c r="WTJ11" s="7"/>
      <c r="WTK11" s="7"/>
      <c r="WTL11" s="7"/>
      <c r="WTM11" s="7"/>
      <c r="WTN11" s="7"/>
      <c r="WTO11" s="7"/>
      <c r="WTP11" s="7"/>
      <c r="WTQ11" s="7"/>
      <c r="WTR11" s="7"/>
      <c r="WTS11" s="7"/>
      <c r="WTT11" s="7"/>
      <c r="WTU11" s="7"/>
      <c r="WTV11" s="7"/>
      <c r="WTW11" s="7"/>
      <c r="WTX11" s="7"/>
      <c r="WTY11" s="7"/>
      <c r="WTZ11" s="7"/>
      <c r="WUA11" s="7"/>
      <c r="WUB11" s="7"/>
      <c r="WUC11" s="7"/>
      <c r="WUD11" s="7"/>
      <c r="WUE11" s="7"/>
      <c r="WUF11" s="7"/>
      <c r="WUG11" s="7"/>
      <c r="WUH11" s="7"/>
      <c r="WUI11" s="7"/>
      <c r="WUJ11" s="7"/>
      <c r="WUK11" s="7"/>
      <c r="WUL11" s="7"/>
      <c r="WUM11" s="7"/>
      <c r="WUN11" s="7"/>
      <c r="WUO11" s="7"/>
      <c r="WUP11" s="7"/>
      <c r="WUQ11" s="7"/>
      <c r="WUR11" s="7"/>
      <c r="WUS11" s="7"/>
      <c r="WUT11" s="7"/>
      <c r="WUU11" s="7"/>
      <c r="WUV11" s="7"/>
      <c r="WUW11" s="7"/>
      <c r="WUX11" s="7"/>
      <c r="WUY11" s="7"/>
      <c r="WUZ11" s="7"/>
      <c r="WVA11" s="7"/>
      <c r="WVB11" s="7"/>
      <c r="WVC11" s="7"/>
      <c r="WVD11" s="7"/>
      <c r="WVE11" s="7"/>
      <c r="WVF11" s="7"/>
      <c r="WVG11" s="7"/>
      <c r="WVH11" s="7"/>
      <c r="WVI11" s="7"/>
      <c r="WVJ11" s="7"/>
      <c r="WVK11" s="7"/>
      <c r="WVL11" s="7"/>
      <c r="WVM11" s="7"/>
      <c r="WVN11" s="7"/>
      <c r="WVO11" s="7"/>
      <c r="WVP11" s="7"/>
      <c r="WVQ11" s="7"/>
      <c r="WVR11" s="7"/>
      <c r="WVS11" s="7"/>
      <c r="WVT11" s="7"/>
      <c r="WVU11" s="7"/>
      <c r="WVV11" s="7"/>
      <c r="WVW11" s="7"/>
      <c r="WVX11" s="7"/>
      <c r="WVY11" s="7"/>
      <c r="WVZ11" s="7"/>
      <c r="WWA11" s="7"/>
      <c r="WWB11" s="7"/>
      <c r="WWC11" s="7"/>
      <c r="WWD11" s="7"/>
      <c r="WWE11" s="7"/>
      <c r="WWF11" s="7"/>
      <c r="WWG11" s="7"/>
      <c r="WWH11" s="7"/>
      <c r="WWI11" s="7"/>
      <c r="WWJ11" s="7"/>
      <c r="WWK11" s="7"/>
      <c r="WWL11" s="7"/>
      <c r="WWM11" s="7"/>
      <c r="WWN11" s="7"/>
      <c r="WWO11" s="7"/>
      <c r="WWP11" s="7"/>
      <c r="WWQ11" s="7"/>
      <c r="WWR11" s="7"/>
      <c r="WWS11" s="7"/>
      <c r="WWT11" s="7"/>
      <c r="WWU11" s="7"/>
      <c r="WWV11" s="7"/>
      <c r="WWW11" s="7"/>
      <c r="WWX11" s="7"/>
      <c r="WWY11" s="7"/>
      <c r="WWZ11" s="7"/>
      <c r="WXA11" s="7"/>
      <c r="WXB11" s="7"/>
      <c r="WXC11" s="7"/>
      <c r="WXD11" s="7"/>
      <c r="WXE11" s="7"/>
      <c r="WXF11" s="7"/>
      <c r="WXG11" s="7"/>
      <c r="WXH11" s="7"/>
      <c r="WXI11" s="7"/>
      <c r="WXJ11" s="7"/>
      <c r="WXK11" s="7"/>
      <c r="WXL11" s="7"/>
      <c r="WXM11" s="7"/>
      <c r="WXN11" s="7"/>
      <c r="WXO11" s="7"/>
      <c r="WXP11" s="7"/>
      <c r="WXQ11" s="7"/>
      <c r="WXR11" s="7"/>
      <c r="WXS11" s="7"/>
      <c r="WXT11" s="7"/>
      <c r="WXU11" s="7"/>
      <c r="WXV11" s="7"/>
      <c r="WXW11" s="7"/>
      <c r="WXX11" s="7"/>
      <c r="WXY11" s="7"/>
      <c r="WXZ11" s="7"/>
      <c r="WYA11" s="7"/>
      <c r="WYB11" s="7"/>
      <c r="WYC11" s="7"/>
      <c r="WYD11" s="7"/>
      <c r="WYE11" s="7"/>
      <c r="WYF11" s="7"/>
      <c r="WYG11" s="7"/>
      <c r="WYH11" s="7"/>
      <c r="WYI11" s="7"/>
      <c r="WYJ11" s="7"/>
      <c r="WYK11" s="7"/>
      <c r="WYL11" s="7"/>
      <c r="WYM11" s="7"/>
      <c r="WYN11" s="7"/>
      <c r="WYO11" s="7"/>
      <c r="WYP11" s="7"/>
      <c r="WYQ11" s="7"/>
      <c r="WYR11" s="7"/>
      <c r="WYS11" s="7"/>
      <c r="WYT11" s="7"/>
      <c r="WYU11" s="7"/>
      <c r="WYV11" s="7"/>
      <c r="WYW11" s="7"/>
      <c r="WYX11" s="7"/>
      <c r="WYY11" s="7"/>
      <c r="WYZ11" s="7"/>
      <c r="WZA11" s="7"/>
      <c r="WZB11" s="7"/>
      <c r="WZC11" s="7"/>
      <c r="WZD11" s="7"/>
      <c r="WZE11" s="7"/>
      <c r="WZF11" s="7"/>
      <c r="WZG11" s="7"/>
      <c r="WZH11" s="7"/>
      <c r="WZI11" s="7"/>
      <c r="WZJ11" s="7"/>
      <c r="WZK11" s="7"/>
      <c r="WZL11" s="7"/>
      <c r="WZM11" s="7"/>
      <c r="WZN11" s="7"/>
      <c r="WZO11" s="7"/>
      <c r="WZP11" s="7"/>
      <c r="WZQ11" s="7"/>
      <c r="WZR11" s="7"/>
      <c r="WZS11" s="7"/>
      <c r="WZT11" s="7"/>
      <c r="WZU11" s="7"/>
      <c r="WZV11" s="7"/>
      <c r="WZW11" s="7"/>
      <c r="WZX11" s="7"/>
      <c r="WZY11" s="7"/>
      <c r="WZZ11" s="7"/>
      <c r="XAA11" s="7"/>
      <c r="XAB11" s="7"/>
      <c r="XAC11" s="7"/>
      <c r="XAD11" s="7"/>
      <c r="XAE11" s="7"/>
      <c r="XAF11" s="7"/>
      <c r="XAG11" s="7"/>
      <c r="XAH11" s="7"/>
      <c r="XAI11" s="7"/>
      <c r="XAJ11" s="7"/>
      <c r="XAK11" s="7"/>
      <c r="XAL11" s="7"/>
      <c r="XAM11" s="7"/>
      <c r="XAN11" s="7"/>
      <c r="XAO11" s="7"/>
      <c r="XAP11" s="7"/>
      <c r="XAQ11" s="7"/>
      <c r="XAR11" s="7"/>
      <c r="XAS11" s="7"/>
      <c r="XAT11" s="7"/>
      <c r="XAU11" s="7"/>
      <c r="XAV11" s="7"/>
      <c r="XAW11" s="7"/>
      <c r="XAX11" s="7"/>
      <c r="XAY11" s="7"/>
      <c r="XAZ11" s="7"/>
      <c r="XBA11" s="7"/>
      <c r="XBB11" s="7"/>
      <c r="XBC11" s="7"/>
      <c r="XBD11" s="7"/>
      <c r="XBE11" s="7"/>
      <c r="XBF11" s="7"/>
      <c r="XBG11" s="7"/>
      <c r="XBH11" s="7"/>
      <c r="XBI11" s="7"/>
      <c r="XBJ11" s="7"/>
      <c r="XBK11" s="7"/>
      <c r="XBL11" s="7"/>
      <c r="XBM11" s="7"/>
      <c r="XBN11" s="7"/>
      <c r="XBO11" s="7"/>
      <c r="XBP11" s="7"/>
      <c r="XBQ11" s="7"/>
      <c r="XBR11" s="7"/>
      <c r="XBS11" s="7"/>
      <c r="XBT11" s="7"/>
      <c r="XBU11" s="7"/>
      <c r="XBV11" s="7"/>
      <c r="XBW11" s="7"/>
      <c r="XBX11" s="7"/>
      <c r="XBY11" s="7"/>
      <c r="XBZ11" s="7"/>
      <c r="XCA11" s="7"/>
      <c r="XCB11" s="7"/>
      <c r="XCC11" s="7"/>
      <c r="XCD11" s="7"/>
      <c r="XCE11" s="7"/>
      <c r="XCF11" s="7"/>
      <c r="XCG11" s="7"/>
      <c r="XCH11" s="7"/>
      <c r="XCI11" s="7"/>
      <c r="XCJ11" s="7"/>
      <c r="XCK11" s="7"/>
      <c r="XCL11" s="7"/>
      <c r="XCM11" s="7"/>
      <c r="XCN11" s="7"/>
      <c r="XCO11" s="7"/>
      <c r="XCP11" s="7"/>
      <c r="XCQ11" s="7"/>
      <c r="XCR11" s="7"/>
      <c r="XCS11" s="7"/>
      <c r="XCT11" s="7"/>
      <c r="XCU11" s="7"/>
      <c r="XCV11" s="7"/>
      <c r="XCW11" s="7"/>
      <c r="XCX11" s="7"/>
      <c r="XCY11" s="7"/>
      <c r="XCZ11" s="7"/>
      <c r="XDA11" s="7"/>
      <c r="XDB11" s="7"/>
      <c r="XDC11" s="7"/>
      <c r="XDD11" s="7"/>
      <c r="XDE11" s="7"/>
      <c r="XDF11" s="7"/>
      <c r="XDG11" s="7"/>
      <c r="XDH11" s="7"/>
      <c r="XDI11" s="7"/>
      <c r="XDJ11" s="7"/>
      <c r="XDK11" s="7"/>
      <c r="XDL11" s="7"/>
      <c r="XDM11" s="7"/>
      <c r="XDN11" s="7"/>
      <c r="XDO11" s="7"/>
      <c r="XDP11" s="7"/>
      <c r="XDQ11" s="7"/>
      <c r="XDR11" s="7"/>
      <c r="XDS11" s="7"/>
      <c r="XDT11" s="7"/>
      <c r="XDU11" s="7"/>
      <c r="XDV11" s="7"/>
      <c r="XDW11" s="7"/>
      <c r="XDX11" s="7"/>
      <c r="XDY11" s="7"/>
      <c r="XDZ11" s="7"/>
      <c r="XEA11" s="7"/>
      <c r="XEB11" s="7"/>
      <c r="XEC11" s="7"/>
      <c r="XED11" s="7"/>
      <c r="XEE11" s="7"/>
      <c r="XEF11" s="7"/>
      <c r="XEG11" s="7"/>
      <c r="XEH11" s="7"/>
      <c r="XEI11" s="7"/>
      <c r="XEJ11" s="7"/>
      <c r="XEK11" s="7"/>
      <c r="XEL11" s="7"/>
      <c r="XEM11" s="7"/>
      <c r="XEN11" s="7"/>
      <c r="XEO11" s="7"/>
      <c r="XEP11" s="7"/>
      <c r="XEQ11" s="7"/>
      <c r="XER11" s="7"/>
      <c r="XES11" s="7"/>
      <c r="XET11" s="7"/>
      <c r="XEU11" s="7"/>
      <c r="XEV11" s="7"/>
      <c r="XEW11" s="7"/>
      <c r="XEX11" s="7"/>
      <c r="XEY11" s="7"/>
      <c r="XEZ11" s="7"/>
      <c r="XFA11" s="7"/>
      <c r="XFB11" s="7"/>
    </row>
    <row r="12" spans="1:16382" ht="15" customHeight="1">
      <c r="A12" s="8"/>
      <c r="B12" s="665"/>
      <c r="C12" s="665"/>
      <c r="D12" s="8"/>
      <c r="E12" s="850"/>
      <c r="F12" s="850"/>
      <c r="G12" s="850"/>
      <c r="H12" s="850"/>
      <c r="I12" s="850"/>
      <c r="J12" s="850"/>
      <c r="K12" s="850"/>
      <c r="L12" s="850"/>
      <c r="M12" s="850"/>
      <c r="N12" s="850"/>
      <c r="O12" s="850"/>
      <c r="P12" s="850"/>
      <c r="Q12" s="850"/>
      <c r="R12" s="850"/>
      <c r="S12" s="850"/>
      <c r="T12" s="850"/>
      <c r="U12" s="850"/>
      <c r="V12" s="850"/>
      <c r="W12" s="850"/>
      <c r="X12" s="850"/>
      <c r="Y12" s="850"/>
      <c r="Z12" s="850"/>
      <c r="AA12" s="850"/>
      <c r="AB12" s="850"/>
      <c r="AC12" s="850"/>
      <c r="AD12" s="850"/>
      <c r="AE12" s="850"/>
      <c r="AF12" s="850"/>
      <c r="AG12" s="850"/>
      <c r="AH12" s="850"/>
      <c r="AI12" s="850"/>
      <c r="AJ12" s="850"/>
      <c r="AK12" s="850"/>
      <c r="AL12" s="850"/>
      <c r="AM12" s="850"/>
      <c r="AN12" s="850"/>
      <c r="AO12" s="850"/>
      <c r="AP12" s="850"/>
      <c r="AQ12" s="850"/>
      <c r="AR12" s="850"/>
      <c r="AS12" s="850"/>
      <c r="AT12" s="850"/>
      <c r="AU12" s="850"/>
      <c r="AV12" s="850"/>
      <c r="AW12" s="850"/>
      <c r="AX12" s="850"/>
      <c r="AY12" s="850"/>
      <c r="AZ12" s="850"/>
      <c r="BA12" s="850"/>
      <c r="BB12" s="850"/>
      <c r="BC12" s="850"/>
      <c r="BD12" s="850"/>
      <c r="BE12" s="850"/>
      <c r="BF12" s="850"/>
      <c r="BG12" s="850"/>
      <c r="BH12" s="850"/>
      <c r="BI12" s="850"/>
      <c r="BJ12" s="850"/>
      <c r="BK12" s="850"/>
      <c r="BL12" s="850"/>
      <c r="BM12" s="850"/>
      <c r="BN12" s="850"/>
      <c r="BO12" s="850"/>
      <c r="BP12" s="850"/>
      <c r="BQ12" s="850"/>
      <c r="BR12" s="850"/>
      <c r="BS12" s="850"/>
      <c r="BT12" s="850"/>
      <c r="BU12" s="850"/>
      <c r="BV12" s="850"/>
      <c r="BW12" s="850"/>
      <c r="BX12" s="850"/>
      <c r="BY12" s="850"/>
      <c r="BZ12" s="850"/>
      <c r="CA12" s="850"/>
      <c r="CB12" s="850"/>
      <c r="CC12" s="850"/>
      <c r="CD12" s="850"/>
      <c r="CE12" s="850"/>
      <c r="CF12" s="850"/>
      <c r="CG12" s="850"/>
      <c r="CH12" s="850"/>
      <c r="CI12" s="850"/>
      <c r="CJ12" s="850"/>
      <c r="CK12" s="850"/>
      <c r="CL12" s="850"/>
      <c r="CM12" s="850"/>
      <c r="CN12" s="850"/>
      <c r="CO12" s="850"/>
      <c r="CP12" s="850"/>
      <c r="CQ12" s="850"/>
      <c r="CR12" s="850"/>
      <c r="CS12" s="850"/>
      <c r="CT12" s="850"/>
      <c r="CU12" s="850"/>
      <c r="CV12" s="850"/>
      <c r="CW12" s="850"/>
      <c r="CX12" s="850"/>
      <c r="CY12" s="850"/>
      <c r="CZ12" s="850"/>
      <c r="DA12" s="850"/>
      <c r="DB12" s="850"/>
      <c r="DC12" s="850"/>
      <c r="DD12" s="850"/>
      <c r="DE12" s="850"/>
      <c r="DF12" s="850"/>
      <c r="DG12" s="850"/>
      <c r="DH12" s="850"/>
      <c r="DI12" s="850"/>
      <c r="DJ12" s="850"/>
      <c r="DK12" s="850"/>
      <c r="DL12" s="850"/>
      <c r="DM12" s="850"/>
      <c r="DN12" s="850"/>
      <c r="DO12" s="850"/>
      <c r="DP12" s="850"/>
      <c r="DQ12" s="850"/>
      <c r="DR12" s="850"/>
      <c r="DS12" s="850"/>
      <c r="DT12" s="850"/>
      <c r="DU12" s="850"/>
      <c r="DV12" s="850"/>
      <c r="DW12" s="850"/>
      <c r="DX12" s="850"/>
      <c r="DY12" s="850"/>
      <c r="DZ12" s="850"/>
      <c r="EA12" s="850"/>
      <c r="EB12" s="850"/>
      <c r="EC12" s="850"/>
      <c r="ED12" s="850"/>
      <c r="EE12" s="850"/>
      <c r="EF12" s="850"/>
      <c r="EG12" s="850"/>
      <c r="EH12" s="850"/>
      <c r="EI12" s="850"/>
      <c r="EJ12" s="850"/>
      <c r="EK12" s="850"/>
      <c r="EL12" s="850"/>
      <c r="EM12" s="850"/>
      <c r="EN12" s="850"/>
      <c r="EO12" s="850"/>
      <c r="EP12" s="850"/>
      <c r="EQ12" s="850"/>
      <c r="ER12" s="850"/>
      <c r="ES12" s="850"/>
      <c r="ET12" s="850"/>
      <c r="EU12" s="850"/>
      <c r="EV12" s="850"/>
      <c r="EW12" s="850"/>
      <c r="EX12" s="850"/>
      <c r="EY12" s="850"/>
      <c r="EZ12" s="850"/>
      <c r="FA12" s="850"/>
      <c r="FB12" s="850"/>
      <c r="FC12" s="850"/>
      <c r="FD12" s="850"/>
      <c r="FE12" s="850"/>
      <c r="FF12" s="850"/>
      <c r="FG12" s="850"/>
      <c r="FH12" s="850"/>
      <c r="FI12" s="850"/>
      <c r="FJ12" s="850"/>
      <c r="FK12" s="850"/>
      <c r="FL12" s="850"/>
      <c r="FM12" s="850"/>
      <c r="FN12" s="850"/>
      <c r="FO12" s="850"/>
      <c r="FP12" s="850"/>
      <c r="FQ12" s="850"/>
      <c r="FR12" s="850"/>
      <c r="FS12" s="850"/>
      <c r="FT12" s="850"/>
      <c r="FU12" s="850"/>
      <c r="FV12" s="850"/>
      <c r="FW12" s="850"/>
      <c r="FX12" s="850"/>
      <c r="FY12" s="850"/>
      <c r="FZ12" s="850"/>
      <c r="GA12" s="850"/>
      <c r="GB12" s="850"/>
      <c r="GC12" s="850"/>
      <c r="GD12" s="850"/>
      <c r="GE12" s="850"/>
      <c r="GF12" s="850"/>
      <c r="GG12" s="850"/>
      <c r="GH12" s="850"/>
      <c r="GI12" s="850"/>
      <c r="GJ12" s="850"/>
      <c r="GK12" s="850"/>
      <c r="GL12" s="850"/>
      <c r="GM12" s="850"/>
      <c r="GN12" s="850"/>
      <c r="GO12" s="850"/>
      <c r="GP12" s="850"/>
      <c r="GQ12" s="850"/>
      <c r="GR12" s="850"/>
      <c r="GS12" s="850"/>
      <c r="GT12" s="850"/>
      <c r="GU12" s="850"/>
      <c r="GV12" s="850"/>
      <c r="GW12" s="850"/>
      <c r="GX12" s="850"/>
      <c r="GY12" s="850"/>
      <c r="GZ12" s="850"/>
      <c r="HA12" s="850"/>
      <c r="HB12" s="850"/>
      <c r="HC12" s="850"/>
      <c r="HD12" s="850"/>
      <c r="HE12" s="850"/>
      <c r="HF12" s="850"/>
      <c r="HG12" s="850"/>
      <c r="HH12" s="850"/>
      <c r="HI12" s="850"/>
      <c r="HJ12" s="850"/>
      <c r="HK12" s="850"/>
      <c r="HL12" s="850"/>
      <c r="HM12" s="850"/>
      <c r="HN12" s="850"/>
      <c r="HO12" s="850"/>
      <c r="HP12" s="850"/>
      <c r="HQ12" s="850"/>
      <c r="HR12" s="850"/>
      <c r="HS12" s="850"/>
      <c r="HT12" s="850"/>
      <c r="HU12" s="850"/>
      <c r="HV12" s="850"/>
      <c r="HW12" s="850"/>
      <c r="HX12" s="850"/>
      <c r="HY12" s="850"/>
      <c r="HZ12" s="850"/>
      <c r="IA12" s="850"/>
      <c r="IB12" s="850"/>
      <c r="IC12" s="850"/>
      <c r="ID12" s="850"/>
      <c r="IE12" s="850"/>
      <c r="IF12" s="850"/>
      <c r="IG12" s="850"/>
      <c r="IH12" s="850"/>
      <c r="II12" s="850"/>
      <c r="IJ12" s="850"/>
      <c r="IK12" s="850"/>
      <c r="IL12" s="850"/>
      <c r="IM12" s="850"/>
      <c r="IN12" s="850"/>
      <c r="IO12" s="850"/>
      <c r="IP12" s="850"/>
      <c r="IQ12" s="850"/>
      <c r="IR12" s="850"/>
      <c r="IS12" s="850"/>
      <c r="IT12" s="850"/>
      <c r="IU12" s="850"/>
      <c r="IV12" s="850"/>
      <c r="IW12" s="850"/>
      <c r="IX12" s="850"/>
      <c r="IY12" s="850"/>
      <c r="IZ12" s="850"/>
      <c r="JA12" s="850"/>
      <c r="JB12" s="850"/>
      <c r="JC12" s="850"/>
      <c r="JD12" s="850"/>
      <c r="JE12" s="850"/>
      <c r="JF12" s="850"/>
      <c r="JG12" s="850"/>
      <c r="JH12" s="850"/>
      <c r="JI12" s="850"/>
      <c r="JJ12" s="850"/>
      <c r="JK12" s="850"/>
      <c r="JL12" s="850"/>
      <c r="JM12" s="850"/>
      <c r="JN12" s="850"/>
      <c r="JO12" s="850"/>
      <c r="JP12" s="850"/>
      <c r="JQ12" s="850"/>
      <c r="JR12" s="850"/>
      <c r="JS12" s="850"/>
      <c r="JT12" s="850"/>
      <c r="JU12" s="850"/>
      <c r="JV12" s="850"/>
      <c r="JW12" s="850"/>
      <c r="JX12" s="850"/>
      <c r="JY12" s="850"/>
      <c r="JZ12" s="850"/>
      <c r="KA12" s="850"/>
      <c r="KB12" s="850"/>
      <c r="KC12" s="850"/>
      <c r="KD12" s="850"/>
      <c r="KE12" s="850"/>
      <c r="KF12" s="850"/>
      <c r="KG12" s="850"/>
      <c r="KH12" s="850"/>
      <c r="KI12" s="850"/>
      <c r="KJ12" s="850"/>
      <c r="KK12" s="850"/>
      <c r="KL12" s="850"/>
      <c r="KM12" s="850"/>
      <c r="KN12" s="850"/>
      <c r="KO12" s="850"/>
      <c r="KP12" s="850"/>
      <c r="KQ12" s="850"/>
      <c r="KR12" s="850"/>
      <c r="KS12" s="850"/>
      <c r="KT12" s="850"/>
      <c r="KU12" s="850"/>
      <c r="KV12" s="850"/>
      <c r="KW12" s="850"/>
      <c r="KX12" s="850"/>
      <c r="KY12" s="850"/>
      <c r="KZ12" s="850"/>
      <c r="LA12" s="850"/>
      <c r="LB12" s="850"/>
      <c r="LC12" s="850"/>
      <c r="LD12" s="850"/>
      <c r="LE12" s="850"/>
      <c r="LF12" s="850"/>
      <c r="LG12" s="850"/>
      <c r="LH12" s="850"/>
      <c r="LI12" s="850"/>
      <c r="LJ12" s="850"/>
      <c r="LK12" s="850"/>
      <c r="LL12" s="850"/>
      <c r="LM12" s="850"/>
      <c r="LN12" s="850"/>
      <c r="LO12" s="850"/>
      <c r="LP12" s="850"/>
      <c r="LQ12" s="850"/>
      <c r="LR12" s="850"/>
      <c r="LS12" s="850"/>
      <c r="LT12" s="850"/>
      <c r="LU12" s="850"/>
      <c r="LV12" s="850"/>
      <c r="LW12" s="850"/>
      <c r="LX12" s="850"/>
      <c r="LY12" s="850"/>
      <c r="LZ12" s="850"/>
      <c r="MA12" s="850"/>
      <c r="MB12" s="850"/>
      <c r="MC12" s="850"/>
      <c r="MD12" s="850"/>
      <c r="ME12" s="850"/>
      <c r="MF12" s="850"/>
      <c r="MG12" s="850"/>
      <c r="MH12" s="850"/>
      <c r="MI12" s="850"/>
      <c r="MJ12" s="850"/>
      <c r="MK12" s="850"/>
      <c r="ML12" s="850"/>
      <c r="MM12" s="850"/>
      <c r="MN12" s="850"/>
      <c r="MO12" s="850"/>
      <c r="MP12" s="850"/>
      <c r="MQ12" s="850"/>
      <c r="MR12" s="850"/>
      <c r="MS12" s="850"/>
      <c r="MT12" s="850"/>
      <c r="MU12" s="850"/>
      <c r="MV12" s="850"/>
      <c r="MW12" s="850"/>
      <c r="MX12" s="850"/>
      <c r="MY12" s="850"/>
      <c r="MZ12" s="850"/>
      <c r="NA12" s="850"/>
      <c r="NB12" s="850"/>
      <c r="NC12" s="850"/>
      <c r="ND12" s="850"/>
      <c r="NE12" s="850"/>
      <c r="NF12" s="850"/>
      <c r="NG12" s="850"/>
      <c r="NH12" s="850"/>
      <c r="NI12" s="850"/>
      <c r="NJ12" s="850"/>
      <c r="NK12" s="850"/>
      <c r="NL12" s="850"/>
      <c r="NM12" s="850"/>
      <c r="NN12" s="850"/>
      <c r="NO12" s="850"/>
      <c r="NP12" s="850"/>
      <c r="NQ12" s="850"/>
      <c r="NR12" s="850"/>
      <c r="NS12" s="850"/>
      <c r="NT12" s="850"/>
      <c r="NU12" s="850"/>
      <c r="NV12" s="850"/>
      <c r="NW12" s="850"/>
      <c r="NX12" s="850"/>
      <c r="NY12" s="850"/>
      <c r="NZ12" s="850"/>
      <c r="OA12" s="850"/>
      <c r="OB12" s="850"/>
      <c r="OC12" s="850"/>
      <c r="OD12" s="850"/>
      <c r="OE12" s="850"/>
      <c r="OF12" s="850"/>
      <c r="OG12" s="850"/>
      <c r="OH12" s="850"/>
      <c r="OI12" s="850"/>
      <c r="OJ12" s="850"/>
      <c r="OK12" s="850"/>
      <c r="OL12" s="850"/>
      <c r="OM12" s="850"/>
      <c r="ON12" s="850"/>
      <c r="OO12" s="850"/>
      <c r="OP12" s="850"/>
      <c r="OQ12" s="850"/>
      <c r="OR12" s="850"/>
      <c r="OS12" s="850"/>
      <c r="OT12" s="850"/>
      <c r="OU12" s="850"/>
      <c r="OV12" s="850"/>
      <c r="OW12" s="850"/>
      <c r="OX12" s="850"/>
      <c r="OY12" s="850"/>
      <c r="OZ12" s="850"/>
      <c r="PA12" s="850"/>
      <c r="PB12" s="850"/>
      <c r="PC12" s="850"/>
      <c r="PD12" s="850"/>
      <c r="PE12" s="850"/>
      <c r="PF12" s="850"/>
      <c r="PG12" s="850"/>
      <c r="PH12" s="850"/>
      <c r="PI12" s="850"/>
      <c r="PJ12" s="850"/>
      <c r="PK12" s="850"/>
      <c r="PL12" s="850"/>
      <c r="PM12" s="850"/>
      <c r="PN12" s="850"/>
      <c r="PO12" s="850"/>
      <c r="PP12" s="850"/>
      <c r="PQ12" s="850"/>
      <c r="PR12" s="850"/>
      <c r="PS12" s="850"/>
      <c r="PT12" s="850"/>
      <c r="PU12" s="850"/>
      <c r="PV12" s="850"/>
      <c r="PW12" s="850"/>
      <c r="PX12" s="850"/>
      <c r="PY12" s="850"/>
      <c r="PZ12" s="850"/>
      <c r="QA12" s="850"/>
      <c r="QB12" s="850"/>
      <c r="QC12" s="850"/>
      <c r="QD12" s="850"/>
      <c r="QE12" s="850"/>
      <c r="QF12" s="850"/>
      <c r="QG12" s="850"/>
      <c r="QH12" s="850"/>
      <c r="QI12" s="850"/>
      <c r="QJ12" s="850"/>
      <c r="QK12" s="850"/>
      <c r="QL12" s="850"/>
      <c r="QM12" s="850"/>
      <c r="QN12" s="850"/>
      <c r="QO12" s="850"/>
      <c r="QP12" s="850"/>
      <c r="QQ12" s="850"/>
      <c r="QR12" s="850"/>
      <c r="QS12" s="850"/>
      <c r="QT12" s="850"/>
      <c r="QU12" s="850"/>
      <c r="QV12" s="850"/>
      <c r="QW12" s="850"/>
      <c r="QX12" s="850"/>
      <c r="QY12" s="850"/>
      <c r="QZ12" s="850"/>
      <c r="RA12" s="850"/>
      <c r="RB12" s="850"/>
      <c r="RC12" s="850"/>
      <c r="RD12" s="850"/>
      <c r="RE12" s="850"/>
      <c r="RF12" s="850"/>
      <c r="RG12" s="850"/>
      <c r="RH12" s="850"/>
      <c r="RI12" s="850"/>
      <c r="RJ12" s="850"/>
      <c r="RK12" s="850"/>
      <c r="RL12" s="850"/>
      <c r="RM12" s="850"/>
      <c r="RN12" s="850"/>
      <c r="RO12" s="850"/>
      <c r="RP12" s="850"/>
      <c r="RQ12" s="850"/>
      <c r="RR12" s="850"/>
      <c r="RS12" s="850"/>
      <c r="RT12" s="850"/>
      <c r="RU12" s="850"/>
      <c r="RV12" s="850"/>
      <c r="RW12" s="850"/>
      <c r="RX12" s="850"/>
      <c r="RY12" s="850"/>
      <c r="RZ12" s="850"/>
      <c r="SA12" s="850"/>
      <c r="SB12" s="850"/>
      <c r="SC12" s="850"/>
      <c r="SD12" s="850"/>
      <c r="SE12" s="850"/>
      <c r="SF12" s="850"/>
      <c r="SG12" s="850"/>
      <c r="SH12" s="850"/>
      <c r="SI12" s="850"/>
      <c r="SJ12" s="850"/>
      <c r="SK12" s="850"/>
      <c r="SL12" s="850"/>
      <c r="SM12" s="850"/>
      <c r="SN12" s="850"/>
      <c r="SO12" s="850"/>
      <c r="SP12" s="850"/>
      <c r="SQ12" s="850"/>
      <c r="SR12" s="850"/>
      <c r="SS12" s="850"/>
      <c r="ST12" s="850"/>
      <c r="SU12" s="850"/>
      <c r="SV12" s="850"/>
      <c r="SW12" s="850"/>
      <c r="SX12" s="850"/>
      <c r="SY12" s="850"/>
      <c r="SZ12" s="850"/>
      <c r="TA12" s="850"/>
      <c r="TB12" s="850"/>
      <c r="TC12" s="850"/>
      <c r="TD12" s="850"/>
      <c r="TE12" s="850"/>
      <c r="TF12" s="850"/>
      <c r="TG12" s="850"/>
      <c r="TH12" s="850"/>
      <c r="TI12" s="850"/>
      <c r="TJ12" s="850"/>
      <c r="TK12" s="850"/>
      <c r="TL12" s="850"/>
      <c r="TM12" s="850"/>
      <c r="TN12" s="850"/>
      <c r="TO12" s="850"/>
      <c r="TP12" s="850"/>
      <c r="TQ12" s="850"/>
      <c r="TR12" s="850"/>
      <c r="TS12" s="850"/>
      <c r="TT12" s="850"/>
      <c r="TU12" s="850"/>
      <c r="TV12" s="850"/>
      <c r="TW12" s="850"/>
      <c r="TX12" s="850"/>
      <c r="TY12" s="850"/>
      <c r="TZ12" s="850"/>
      <c r="UA12" s="850"/>
      <c r="UB12" s="850"/>
      <c r="UC12" s="850"/>
      <c r="UD12" s="850"/>
      <c r="UE12" s="850"/>
      <c r="UF12" s="850"/>
      <c r="UG12" s="850"/>
      <c r="UH12" s="850"/>
      <c r="UI12" s="850"/>
      <c r="UJ12" s="850"/>
      <c r="UK12" s="850"/>
      <c r="UL12" s="850"/>
      <c r="UM12" s="850"/>
      <c r="UN12" s="850"/>
      <c r="UO12" s="850"/>
      <c r="UP12" s="850"/>
      <c r="UQ12" s="850"/>
      <c r="UR12" s="850"/>
      <c r="US12" s="850"/>
      <c r="UT12" s="850"/>
      <c r="UU12" s="850"/>
      <c r="UV12" s="850"/>
      <c r="UW12" s="850"/>
      <c r="UX12" s="850"/>
      <c r="UY12" s="850"/>
      <c r="UZ12" s="850"/>
      <c r="VA12" s="850"/>
      <c r="VB12" s="850"/>
      <c r="VC12" s="850"/>
      <c r="VD12" s="850"/>
      <c r="VE12" s="850"/>
      <c r="VF12" s="850"/>
      <c r="VG12" s="850"/>
      <c r="VH12" s="850"/>
      <c r="VI12" s="850"/>
      <c r="VJ12" s="850"/>
      <c r="VK12" s="850"/>
      <c r="VL12" s="850"/>
      <c r="VM12" s="850"/>
      <c r="VN12" s="850"/>
      <c r="VO12" s="850"/>
      <c r="VP12" s="850"/>
      <c r="VQ12" s="850"/>
      <c r="VR12" s="850"/>
      <c r="VS12" s="850"/>
      <c r="VT12" s="850"/>
      <c r="VU12" s="850"/>
      <c r="VV12" s="850"/>
      <c r="VW12" s="850"/>
      <c r="VX12" s="850"/>
      <c r="VY12" s="850"/>
      <c r="VZ12" s="850"/>
      <c r="WA12" s="850"/>
      <c r="WB12" s="850"/>
      <c r="WC12" s="850"/>
      <c r="WD12" s="850"/>
      <c r="WE12" s="850"/>
      <c r="WF12" s="850"/>
      <c r="WG12" s="850"/>
      <c r="WH12" s="850"/>
      <c r="WI12" s="850"/>
      <c r="WJ12" s="850"/>
      <c r="WK12" s="850"/>
      <c r="WL12" s="850"/>
      <c r="WM12" s="850"/>
      <c r="WN12" s="850"/>
      <c r="WO12" s="850"/>
      <c r="WP12" s="850"/>
      <c r="WQ12" s="850"/>
      <c r="WR12" s="850"/>
      <c r="WS12" s="850"/>
      <c r="WT12" s="850"/>
      <c r="WU12" s="850"/>
      <c r="WV12" s="850"/>
      <c r="WW12" s="850"/>
      <c r="WX12" s="850"/>
      <c r="WY12" s="850"/>
      <c r="WZ12" s="850"/>
      <c r="XA12" s="850"/>
      <c r="XB12" s="850"/>
      <c r="XC12" s="850"/>
      <c r="XD12" s="850"/>
      <c r="XE12" s="850"/>
      <c r="XF12" s="850"/>
      <c r="XG12" s="850"/>
      <c r="XH12" s="850"/>
      <c r="XI12" s="850"/>
      <c r="XJ12" s="850"/>
      <c r="XK12" s="850"/>
      <c r="XL12" s="850"/>
      <c r="XM12" s="850"/>
      <c r="XN12" s="850"/>
      <c r="XO12" s="850"/>
      <c r="XP12" s="850"/>
      <c r="XQ12" s="850"/>
      <c r="XR12" s="850"/>
      <c r="XS12" s="850"/>
      <c r="XT12" s="850"/>
      <c r="XU12" s="850"/>
      <c r="XV12" s="850"/>
      <c r="XW12" s="850"/>
      <c r="XX12" s="850"/>
      <c r="XY12" s="850"/>
      <c r="XZ12" s="850"/>
      <c r="YA12" s="850"/>
      <c r="YB12" s="850"/>
      <c r="YC12" s="850"/>
      <c r="YD12" s="850"/>
      <c r="YE12" s="850"/>
      <c r="YF12" s="850"/>
      <c r="YG12" s="850"/>
      <c r="YH12" s="850"/>
      <c r="YI12" s="850"/>
      <c r="YJ12" s="850"/>
      <c r="YK12" s="850"/>
      <c r="YL12" s="850"/>
      <c r="YM12" s="850"/>
      <c r="YN12" s="850"/>
      <c r="YO12" s="850"/>
      <c r="YP12" s="850"/>
      <c r="YQ12" s="850"/>
      <c r="YR12" s="850"/>
      <c r="YS12" s="850"/>
      <c r="YT12" s="850"/>
      <c r="YU12" s="850"/>
      <c r="YV12" s="850"/>
      <c r="YW12" s="850"/>
      <c r="YX12" s="850"/>
      <c r="YY12" s="850"/>
      <c r="YZ12" s="850"/>
      <c r="ZA12" s="850"/>
      <c r="ZB12" s="850"/>
      <c r="ZC12" s="850"/>
      <c r="ZD12" s="850"/>
      <c r="ZE12" s="850"/>
      <c r="ZF12" s="850"/>
      <c r="ZG12" s="850"/>
      <c r="ZH12" s="850"/>
      <c r="ZI12" s="850"/>
      <c r="ZJ12" s="850"/>
      <c r="ZK12" s="850"/>
      <c r="ZL12" s="850"/>
      <c r="ZM12" s="850"/>
      <c r="ZN12" s="850"/>
      <c r="ZO12" s="850"/>
      <c r="ZP12" s="850"/>
      <c r="ZQ12" s="850"/>
      <c r="ZR12" s="850"/>
      <c r="ZS12" s="850"/>
      <c r="ZT12" s="850"/>
      <c r="ZU12" s="850"/>
      <c r="ZV12" s="850"/>
      <c r="ZW12" s="850"/>
      <c r="ZX12" s="850"/>
      <c r="ZY12" s="850"/>
      <c r="ZZ12" s="850"/>
      <c r="AAA12" s="850"/>
      <c r="AAB12" s="850"/>
      <c r="AAC12" s="850"/>
      <c r="AAD12" s="850"/>
      <c r="AAE12" s="850"/>
      <c r="AAF12" s="850"/>
      <c r="AAG12" s="850"/>
      <c r="AAH12" s="850"/>
      <c r="AAI12" s="850"/>
      <c r="AAJ12" s="850"/>
      <c r="AAK12" s="850"/>
      <c r="AAL12" s="850"/>
      <c r="AAM12" s="850"/>
      <c r="AAN12" s="850"/>
      <c r="AAO12" s="850"/>
      <c r="AAP12" s="850"/>
      <c r="AAQ12" s="850"/>
      <c r="AAR12" s="850"/>
      <c r="AAS12" s="850"/>
      <c r="AAT12" s="850"/>
      <c r="AAU12" s="850"/>
      <c r="AAV12" s="850"/>
      <c r="AAW12" s="850"/>
      <c r="AAX12" s="850"/>
      <c r="AAY12" s="850"/>
      <c r="AAZ12" s="850"/>
      <c r="ABA12" s="850"/>
      <c r="ABB12" s="850"/>
      <c r="ABC12" s="850"/>
      <c r="ABD12" s="850"/>
      <c r="ABE12" s="850"/>
      <c r="ABF12" s="850"/>
      <c r="ABG12" s="850"/>
      <c r="ABH12" s="850"/>
      <c r="ABI12" s="850"/>
      <c r="ABJ12" s="850"/>
      <c r="ABK12" s="850"/>
      <c r="ABL12" s="850"/>
      <c r="ABM12" s="850"/>
      <c r="ABN12" s="850"/>
      <c r="ABO12" s="850"/>
      <c r="ABP12" s="850"/>
      <c r="ABQ12" s="850"/>
      <c r="ABR12" s="850"/>
      <c r="ABS12" s="850"/>
      <c r="ABT12" s="850"/>
      <c r="ABU12" s="850"/>
      <c r="ABV12" s="850"/>
      <c r="ABW12" s="850"/>
      <c r="ABX12" s="850"/>
      <c r="ABY12" s="850"/>
      <c r="ABZ12" s="850"/>
      <c r="ACA12" s="850"/>
      <c r="ACB12" s="850"/>
      <c r="ACC12" s="850"/>
      <c r="ACD12" s="850"/>
      <c r="ACE12" s="850"/>
      <c r="ACF12" s="850"/>
      <c r="ACG12" s="850"/>
      <c r="ACH12" s="850"/>
      <c r="ACI12" s="850"/>
      <c r="ACJ12" s="850"/>
      <c r="ACK12" s="850"/>
      <c r="ACL12" s="850"/>
      <c r="ACM12" s="850"/>
      <c r="ACN12" s="850"/>
      <c r="ACO12" s="850"/>
      <c r="ACP12" s="850"/>
      <c r="ACQ12" s="850"/>
      <c r="ACR12" s="850"/>
      <c r="ACS12" s="850"/>
      <c r="ACT12" s="850"/>
      <c r="ACU12" s="850"/>
      <c r="ACV12" s="850"/>
      <c r="ACW12" s="850"/>
      <c r="ACX12" s="850"/>
      <c r="ACY12" s="850"/>
      <c r="ACZ12" s="850"/>
      <c r="ADA12" s="850"/>
      <c r="ADB12" s="850"/>
      <c r="ADC12" s="850"/>
      <c r="ADD12" s="850"/>
      <c r="ADE12" s="850"/>
      <c r="ADF12" s="850"/>
      <c r="ADG12" s="850"/>
      <c r="ADH12" s="850"/>
      <c r="ADI12" s="850"/>
      <c r="ADJ12" s="850"/>
      <c r="ADK12" s="850"/>
      <c r="ADL12" s="850"/>
      <c r="ADM12" s="850"/>
      <c r="ADN12" s="850"/>
      <c r="ADO12" s="850"/>
      <c r="ADP12" s="850"/>
      <c r="ADQ12" s="850"/>
      <c r="ADR12" s="850"/>
      <c r="ADS12" s="850"/>
      <c r="ADT12" s="850"/>
      <c r="ADU12" s="850"/>
      <c r="ADV12" s="850"/>
      <c r="ADW12" s="850"/>
      <c r="ADX12" s="850"/>
      <c r="ADY12" s="850"/>
      <c r="ADZ12" s="850"/>
      <c r="AEA12" s="850"/>
      <c r="AEB12" s="850"/>
      <c r="AEC12" s="850"/>
      <c r="AED12" s="850"/>
      <c r="AEE12" s="850"/>
      <c r="AEF12" s="850"/>
      <c r="AEG12" s="850"/>
      <c r="AEH12" s="850"/>
      <c r="AEI12" s="850"/>
      <c r="AEJ12" s="850"/>
      <c r="AEK12" s="850"/>
      <c r="AEL12" s="850"/>
      <c r="AEM12" s="850"/>
      <c r="AEN12" s="850"/>
      <c r="AEO12" s="850"/>
      <c r="AEP12" s="850"/>
      <c r="AEQ12" s="850"/>
      <c r="AER12" s="850"/>
      <c r="AES12" s="850"/>
      <c r="AET12" s="850"/>
      <c r="AEU12" s="850"/>
      <c r="AEV12" s="850"/>
      <c r="AEW12" s="850"/>
      <c r="AEX12" s="850"/>
      <c r="AEY12" s="850"/>
      <c r="AEZ12" s="850"/>
      <c r="AFA12" s="850"/>
      <c r="AFB12" s="850"/>
      <c r="AFC12" s="850"/>
      <c r="AFD12" s="850"/>
      <c r="AFE12" s="850"/>
      <c r="AFF12" s="850"/>
      <c r="AFG12" s="850"/>
      <c r="AFH12" s="850"/>
      <c r="AFI12" s="850"/>
      <c r="AFJ12" s="850"/>
      <c r="AFK12" s="850"/>
      <c r="AFL12" s="850"/>
      <c r="AFM12" s="850"/>
      <c r="AFN12" s="850"/>
      <c r="AFO12" s="850"/>
      <c r="AFP12" s="850"/>
      <c r="AFQ12" s="850"/>
      <c r="AFR12" s="850"/>
      <c r="AFS12" s="850"/>
      <c r="AFT12" s="850"/>
      <c r="AFU12" s="850"/>
      <c r="AFV12" s="850"/>
      <c r="AFW12" s="850"/>
      <c r="AFX12" s="850"/>
      <c r="AFY12" s="850"/>
      <c r="AFZ12" s="850"/>
      <c r="AGA12" s="850"/>
      <c r="AGB12" s="850"/>
      <c r="AGC12" s="850"/>
      <c r="AGD12" s="850"/>
      <c r="AGE12" s="850"/>
      <c r="AGF12" s="850"/>
      <c r="AGG12" s="850"/>
      <c r="AGH12" s="850"/>
      <c r="AGI12" s="850"/>
      <c r="AGJ12" s="850"/>
      <c r="AGK12" s="850"/>
      <c r="AGL12" s="850"/>
      <c r="AGM12" s="850"/>
      <c r="AGN12" s="850"/>
      <c r="AGO12" s="850"/>
      <c r="AGP12" s="850"/>
      <c r="AGQ12" s="850"/>
      <c r="AGR12" s="850"/>
      <c r="AGS12" s="850"/>
      <c r="AGT12" s="850"/>
      <c r="AGU12" s="850"/>
      <c r="AGV12" s="850"/>
      <c r="AGW12" s="850"/>
      <c r="AGX12" s="850"/>
      <c r="AGY12" s="850"/>
      <c r="AGZ12" s="850"/>
      <c r="AHA12" s="850"/>
      <c r="AHB12" s="850"/>
      <c r="AHC12" s="850"/>
      <c r="AHD12" s="850"/>
      <c r="AHE12" s="850"/>
      <c r="AHF12" s="850"/>
      <c r="AHG12" s="850"/>
      <c r="AHH12" s="850"/>
      <c r="AHI12" s="850"/>
      <c r="AHJ12" s="850"/>
      <c r="AHK12" s="850"/>
      <c r="AHL12" s="850"/>
      <c r="AHM12" s="850"/>
      <c r="AHN12" s="850"/>
      <c r="AHO12" s="850"/>
      <c r="AHP12" s="850"/>
      <c r="AHQ12" s="850"/>
      <c r="AHR12" s="850"/>
      <c r="AHS12" s="850"/>
      <c r="AHT12" s="850"/>
      <c r="AHU12" s="850"/>
      <c r="AHV12" s="850"/>
      <c r="AHW12" s="850"/>
      <c r="AHX12" s="850"/>
      <c r="AHY12" s="850"/>
      <c r="AHZ12" s="850"/>
      <c r="AIA12" s="850"/>
      <c r="AIB12" s="850"/>
      <c r="AIC12" s="850"/>
      <c r="AID12" s="850"/>
      <c r="AIE12" s="850"/>
      <c r="AIF12" s="850"/>
      <c r="AIG12" s="850"/>
      <c r="AIH12" s="850"/>
      <c r="AII12" s="850"/>
      <c r="AIJ12" s="850"/>
      <c r="AIK12" s="850"/>
      <c r="AIL12" s="850"/>
      <c r="AIM12" s="850"/>
      <c r="AIN12" s="850"/>
      <c r="AIO12" s="850"/>
      <c r="AIP12" s="850"/>
      <c r="AIQ12" s="850"/>
      <c r="AIR12" s="850"/>
      <c r="AIS12" s="850"/>
      <c r="AIT12" s="850"/>
      <c r="AIU12" s="850"/>
      <c r="AIV12" s="850"/>
      <c r="AIW12" s="850"/>
      <c r="AIX12" s="850"/>
      <c r="AIY12" s="850"/>
      <c r="AIZ12" s="850"/>
      <c r="AJA12" s="850"/>
      <c r="AJB12" s="850"/>
      <c r="AJC12" s="850"/>
      <c r="AJD12" s="850"/>
      <c r="AJE12" s="850"/>
      <c r="AJF12" s="850"/>
      <c r="AJG12" s="850"/>
      <c r="AJH12" s="850"/>
      <c r="AJI12" s="850"/>
      <c r="AJJ12" s="850"/>
      <c r="AJK12" s="850"/>
      <c r="AJL12" s="850"/>
      <c r="AJM12" s="850"/>
      <c r="AJN12" s="850"/>
      <c r="AJO12" s="850"/>
      <c r="AJP12" s="850"/>
      <c r="AJQ12" s="850"/>
      <c r="AJR12" s="850"/>
      <c r="AJS12" s="850"/>
      <c r="AJT12" s="850"/>
      <c r="AJU12" s="850"/>
      <c r="AJV12" s="850"/>
      <c r="AJW12" s="850"/>
      <c r="AJX12" s="850"/>
      <c r="AJY12" s="850"/>
      <c r="AJZ12" s="850"/>
      <c r="AKA12" s="850"/>
      <c r="AKB12" s="850"/>
      <c r="AKC12" s="850"/>
      <c r="AKD12" s="850"/>
      <c r="AKE12" s="850"/>
      <c r="AKF12" s="850"/>
      <c r="AKG12" s="850"/>
      <c r="AKH12" s="850"/>
      <c r="AKI12" s="850"/>
      <c r="AKJ12" s="850"/>
      <c r="AKK12" s="850"/>
      <c r="AKL12" s="850"/>
      <c r="AKM12" s="850"/>
      <c r="AKN12" s="850"/>
      <c r="AKO12" s="850"/>
      <c r="AKP12" s="850"/>
      <c r="AKQ12" s="850"/>
      <c r="AKR12" s="850"/>
      <c r="AKS12" s="850"/>
      <c r="AKT12" s="850"/>
      <c r="AKU12" s="850"/>
      <c r="AKV12" s="850"/>
      <c r="AKW12" s="850"/>
      <c r="AKX12" s="850"/>
      <c r="AKY12" s="850"/>
      <c r="AKZ12" s="850"/>
      <c r="ALA12" s="850"/>
      <c r="ALB12" s="850"/>
      <c r="ALC12" s="850"/>
      <c r="ALD12" s="850"/>
      <c r="ALE12" s="850"/>
      <c r="ALF12" s="850"/>
      <c r="ALG12" s="850"/>
      <c r="ALH12" s="850"/>
      <c r="ALI12" s="850"/>
      <c r="ALJ12" s="850"/>
      <c r="ALK12" s="850"/>
      <c r="ALL12" s="850"/>
      <c r="ALM12" s="850"/>
      <c r="ALN12" s="850"/>
      <c r="ALO12" s="850"/>
      <c r="ALP12" s="850"/>
      <c r="ALQ12" s="850"/>
      <c r="ALR12" s="850"/>
      <c r="ALS12" s="850"/>
      <c r="ALT12" s="850"/>
      <c r="ALU12" s="850"/>
      <c r="ALV12" s="850"/>
      <c r="ALW12" s="850"/>
      <c r="ALX12" s="850"/>
      <c r="ALY12" s="850"/>
      <c r="ALZ12" s="850"/>
      <c r="AMA12" s="850"/>
      <c r="AMB12" s="850"/>
      <c r="AMC12" s="850"/>
      <c r="AMD12" s="850"/>
      <c r="AME12" s="850"/>
      <c r="AMF12" s="850"/>
      <c r="AMG12" s="850"/>
      <c r="AMH12" s="850"/>
      <c r="AMI12" s="850"/>
      <c r="AMJ12" s="850"/>
      <c r="AMK12" s="850"/>
      <c r="AML12" s="850"/>
      <c r="AMM12" s="850"/>
      <c r="AMN12" s="850"/>
      <c r="AMO12" s="850"/>
      <c r="AMP12" s="850"/>
      <c r="AMQ12" s="850"/>
      <c r="AMR12" s="850"/>
      <c r="AMS12" s="850"/>
      <c r="AMT12" s="850"/>
      <c r="AMU12" s="850"/>
      <c r="AMV12" s="850"/>
      <c r="AMW12" s="850"/>
      <c r="AMX12" s="850"/>
      <c r="AMY12" s="850"/>
      <c r="AMZ12" s="850"/>
      <c r="ANA12" s="850"/>
      <c r="ANB12" s="850"/>
      <c r="ANC12" s="850"/>
      <c r="AND12" s="850"/>
      <c r="ANE12" s="850"/>
      <c r="ANF12" s="850"/>
      <c r="ANG12" s="850"/>
      <c r="ANH12" s="850"/>
      <c r="ANI12" s="850"/>
      <c r="ANJ12" s="850"/>
      <c r="ANK12" s="850"/>
      <c r="ANL12" s="850"/>
      <c r="ANM12" s="850"/>
      <c r="ANN12" s="850"/>
      <c r="ANO12" s="850"/>
      <c r="ANP12" s="850"/>
      <c r="ANQ12" s="850"/>
      <c r="ANR12" s="850"/>
      <c r="ANS12" s="850"/>
      <c r="ANT12" s="850"/>
      <c r="ANU12" s="850"/>
      <c r="ANV12" s="850"/>
      <c r="ANW12" s="850"/>
      <c r="ANX12" s="850"/>
      <c r="ANY12" s="850"/>
      <c r="ANZ12" s="850"/>
      <c r="AOA12" s="850"/>
      <c r="AOB12" s="850"/>
      <c r="AOC12" s="850"/>
      <c r="AOD12" s="850"/>
      <c r="AOE12" s="850"/>
      <c r="AOF12" s="850"/>
      <c r="AOG12" s="850"/>
      <c r="AOH12" s="850"/>
      <c r="AOI12" s="850"/>
      <c r="AOJ12" s="850"/>
      <c r="AOK12" s="850"/>
      <c r="AOL12" s="850"/>
      <c r="AOM12" s="850"/>
      <c r="AON12" s="850"/>
      <c r="AOO12" s="850"/>
      <c r="AOP12" s="850"/>
      <c r="AOQ12" s="850"/>
      <c r="AOR12" s="850"/>
      <c r="AOS12" s="850"/>
      <c r="AOT12" s="850"/>
      <c r="AOU12" s="850"/>
      <c r="AOV12" s="850"/>
      <c r="AOW12" s="850"/>
      <c r="AOX12" s="850"/>
      <c r="AOY12" s="850"/>
      <c r="AOZ12" s="850"/>
      <c r="APA12" s="850"/>
      <c r="APB12" s="850"/>
      <c r="APC12" s="850"/>
      <c r="APD12" s="850"/>
      <c r="APE12" s="850"/>
      <c r="APF12" s="850"/>
      <c r="APG12" s="850"/>
      <c r="APH12" s="850"/>
      <c r="API12" s="850"/>
      <c r="APJ12" s="850"/>
      <c r="APK12" s="850"/>
      <c r="APL12" s="850"/>
      <c r="APM12" s="850"/>
      <c r="APN12" s="850"/>
      <c r="APO12" s="850"/>
      <c r="APP12" s="850"/>
      <c r="APQ12" s="850"/>
      <c r="APR12" s="850"/>
      <c r="APS12" s="850"/>
      <c r="APT12" s="850"/>
      <c r="APU12" s="850"/>
      <c r="APV12" s="850"/>
      <c r="APW12" s="850"/>
      <c r="APX12" s="850"/>
      <c r="APY12" s="850"/>
      <c r="APZ12" s="850"/>
      <c r="AQA12" s="850"/>
      <c r="AQB12" s="850"/>
      <c r="AQC12" s="850"/>
      <c r="AQD12" s="850"/>
      <c r="AQE12" s="850"/>
      <c r="AQF12" s="850"/>
      <c r="AQG12" s="850"/>
      <c r="AQH12" s="850"/>
      <c r="AQI12" s="850"/>
      <c r="AQJ12" s="850"/>
      <c r="AQK12" s="850"/>
      <c r="AQL12" s="850"/>
      <c r="AQM12" s="850"/>
      <c r="AQN12" s="850"/>
      <c r="AQO12" s="850"/>
      <c r="AQP12" s="850"/>
      <c r="AQQ12" s="850"/>
      <c r="AQR12" s="850"/>
      <c r="AQS12" s="850"/>
      <c r="AQT12" s="850"/>
      <c r="AQU12" s="850"/>
      <c r="AQV12" s="850"/>
      <c r="AQW12" s="850"/>
      <c r="AQX12" s="850"/>
      <c r="AQY12" s="850"/>
      <c r="AQZ12" s="850"/>
      <c r="ARA12" s="850"/>
      <c r="ARB12" s="850"/>
      <c r="ARC12" s="850"/>
      <c r="ARD12" s="850"/>
      <c r="ARE12" s="850"/>
      <c r="ARF12" s="850"/>
      <c r="ARG12" s="850"/>
      <c r="ARH12" s="850"/>
      <c r="ARI12" s="850"/>
      <c r="ARJ12" s="850"/>
      <c r="ARK12" s="850"/>
      <c r="ARL12" s="850"/>
      <c r="ARM12" s="850"/>
      <c r="ARN12" s="850"/>
      <c r="ARO12" s="850"/>
      <c r="ARP12" s="850"/>
      <c r="ARQ12" s="850"/>
      <c r="ARR12" s="850"/>
      <c r="ARS12" s="850"/>
      <c r="ART12" s="850"/>
      <c r="ARU12" s="850"/>
      <c r="ARV12" s="850"/>
      <c r="ARW12" s="850"/>
      <c r="ARX12" s="850"/>
      <c r="ARY12" s="850"/>
      <c r="ARZ12" s="850"/>
      <c r="ASA12" s="850"/>
      <c r="ASB12" s="850"/>
      <c r="ASC12" s="850"/>
      <c r="ASD12" s="850"/>
      <c r="ASE12" s="850"/>
      <c r="ASF12" s="850"/>
      <c r="ASG12" s="850"/>
      <c r="ASH12" s="850"/>
      <c r="ASI12" s="850"/>
      <c r="ASJ12" s="850"/>
      <c r="ASK12" s="850"/>
      <c r="ASL12" s="850"/>
      <c r="ASM12" s="850"/>
      <c r="ASN12" s="850"/>
      <c r="ASO12" s="850"/>
      <c r="ASP12" s="850"/>
      <c r="ASQ12" s="850"/>
      <c r="ASR12" s="850"/>
      <c r="ASS12" s="850"/>
      <c r="AST12" s="850"/>
      <c r="ASU12" s="850"/>
      <c r="ASV12" s="850"/>
      <c r="ASW12" s="850"/>
      <c r="ASX12" s="850"/>
      <c r="ASY12" s="850"/>
      <c r="ASZ12" s="850"/>
      <c r="ATA12" s="850"/>
      <c r="ATB12" s="850"/>
      <c r="ATC12" s="850"/>
      <c r="ATD12" s="850"/>
      <c r="ATE12" s="850"/>
      <c r="ATF12" s="850"/>
      <c r="ATG12" s="850"/>
      <c r="ATH12" s="850"/>
      <c r="ATI12" s="850"/>
      <c r="ATJ12" s="850"/>
      <c r="ATK12" s="850"/>
      <c r="ATL12" s="850"/>
      <c r="ATM12" s="850"/>
      <c r="ATN12" s="850"/>
      <c r="ATO12" s="850"/>
      <c r="ATP12" s="850"/>
      <c r="ATQ12" s="850"/>
      <c r="ATR12" s="850"/>
      <c r="ATS12" s="850"/>
      <c r="ATT12" s="850"/>
      <c r="ATU12" s="850"/>
      <c r="ATV12" s="850"/>
      <c r="ATW12" s="850"/>
      <c r="ATX12" s="850"/>
      <c r="ATY12" s="850"/>
      <c r="ATZ12" s="850"/>
      <c r="AUA12" s="850"/>
      <c r="AUB12" s="850"/>
      <c r="AUC12" s="850"/>
      <c r="AUD12" s="850"/>
      <c r="AUE12" s="850"/>
      <c r="AUF12" s="850"/>
      <c r="AUG12" s="850"/>
      <c r="AUH12" s="850"/>
      <c r="AUI12" s="850"/>
      <c r="AUJ12" s="850"/>
      <c r="AUK12" s="850"/>
      <c r="AUL12" s="850"/>
      <c r="AUM12" s="850"/>
      <c r="AUN12" s="850"/>
      <c r="AUO12" s="850"/>
      <c r="AUP12" s="850"/>
      <c r="AUQ12" s="850"/>
      <c r="AUR12" s="850"/>
      <c r="AUS12" s="850"/>
      <c r="AUT12" s="850"/>
      <c r="AUU12" s="850"/>
      <c r="AUV12" s="850"/>
      <c r="AUW12" s="850"/>
      <c r="AUX12" s="850"/>
      <c r="AUY12" s="850"/>
      <c r="AUZ12" s="850"/>
      <c r="AVA12" s="850"/>
      <c r="AVB12" s="850"/>
      <c r="AVC12" s="850"/>
      <c r="AVD12" s="850"/>
      <c r="AVE12" s="850"/>
      <c r="AVF12" s="850"/>
      <c r="AVG12" s="850"/>
      <c r="AVH12" s="850"/>
      <c r="AVI12" s="850"/>
      <c r="AVJ12" s="850"/>
      <c r="AVK12" s="850"/>
      <c r="AVL12" s="850"/>
      <c r="AVM12" s="850"/>
      <c r="AVN12" s="850"/>
      <c r="AVO12" s="850"/>
      <c r="AVP12" s="850"/>
      <c r="AVQ12" s="850"/>
      <c r="AVR12" s="850"/>
      <c r="AVS12" s="850"/>
      <c r="AVT12" s="850"/>
      <c r="AVU12" s="850"/>
      <c r="AVV12" s="850"/>
      <c r="AVW12" s="850"/>
      <c r="AVX12" s="850"/>
      <c r="AVY12" s="850"/>
      <c r="AVZ12" s="850"/>
      <c r="AWA12" s="850"/>
      <c r="AWB12" s="850"/>
      <c r="AWC12" s="850"/>
      <c r="AWD12" s="850"/>
      <c r="AWE12" s="850"/>
      <c r="AWF12" s="850"/>
      <c r="AWG12" s="850"/>
      <c r="AWH12" s="850"/>
      <c r="AWI12" s="850"/>
      <c r="AWJ12" s="850"/>
      <c r="AWK12" s="850"/>
      <c r="AWL12" s="850"/>
      <c r="AWM12" s="850"/>
      <c r="AWN12" s="850"/>
      <c r="AWO12" s="850"/>
      <c r="AWP12" s="850"/>
      <c r="AWQ12" s="850"/>
      <c r="AWR12" s="850"/>
      <c r="AWS12" s="850"/>
      <c r="AWT12" s="850"/>
      <c r="AWU12" s="850"/>
      <c r="AWV12" s="850"/>
      <c r="AWW12" s="850"/>
      <c r="AWX12" s="850"/>
      <c r="AWY12" s="850"/>
      <c r="AWZ12" s="850"/>
      <c r="AXA12" s="850"/>
      <c r="AXB12" s="850"/>
      <c r="AXC12" s="850"/>
      <c r="AXD12" s="850"/>
      <c r="AXE12" s="850"/>
      <c r="AXF12" s="850"/>
      <c r="AXG12" s="850"/>
      <c r="AXH12" s="850"/>
      <c r="AXI12" s="850"/>
      <c r="AXJ12" s="850"/>
      <c r="AXK12" s="850"/>
      <c r="AXL12" s="850"/>
      <c r="AXM12" s="850"/>
      <c r="AXN12" s="850"/>
      <c r="AXO12" s="850"/>
      <c r="AXP12" s="850"/>
      <c r="AXQ12" s="850"/>
      <c r="AXR12" s="850"/>
      <c r="AXS12" s="850"/>
      <c r="AXT12" s="850"/>
      <c r="AXU12" s="850"/>
      <c r="AXV12" s="850"/>
      <c r="AXW12" s="850"/>
      <c r="AXX12" s="850"/>
      <c r="AXY12" s="850"/>
      <c r="AXZ12" s="850"/>
      <c r="AYA12" s="850"/>
      <c r="AYB12" s="850"/>
      <c r="AYC12" s="850"/>
      <c r="AYD12" s="850"/>
      <c r="AYE12" s="850"/>
      <c r="AYF12" s="850"/>
      <c r="AYG12" s="850"/>
      <c r="AYH12" s="850"/>
      <c r="AYI12" s="850"/>
      <c r="AYJ12" s="850"/>
      <c r="AYK12" s="850"/>
      <c r="AYL12" s="850"/>
      <c r="AYM12" s="850"/>
      <c r="AYN12" s="850"/>
      <c r="AYO12" s="850"/>
      <c r="AYP12" s="850"/>
      <c r="AYQ12" s="850"/>
      <c r="AYR12" s="850"/>
      <c r="AYS12" s="850"/>
      <c r="AYT12" s="850"/>
      <c r="AYU12" s="850"/>
      <c r="AYV12" s="850"/>
      <c r="AYW12" s="850"/>
      <c r="AYX12" s="850"/>
      <c r="AYY12" s="850"/>
      <c r="AYZ12" s="850"/>
      <c r="AZA12" s="850"/>
      <c r="AZB12" s="850"/>
      <c r="AZC12" s="850"/>
      <c r="AZD12" s="850"/>
      <c r="AZE12" s="850"/>
      <c r="AZF12" s="850"/>
      <c r="AZG12" s="850"/>
      <c r="AZH12" s="850"/>
      <c r="AZI12" s="850"/>
      <c r="AZJ12" s="850"/>
      <c r="AZK12" s="850"/>
      <c r="AZL12" s="850"/>
      <c r="AZM12" s="850"/>
      <c r="AZN12" s="850"/>
      <c r="AZO12" s="850"/>
      <c r="AZP12" s="850"/>
      <c r="AZQ12" s="850"/>
      <c r="AZR12" s="850"/>
      <c r="AZS12" s="850"/>
      <c r="AZT12" s="850"/>
      <c r="AZU12" s="850"/>
      <c r="AZV12" s="850"/>
      <c r="AZW12" s="850"/>
      <c r="AZX12" s="850"/>
      <c r="AZY12" s="850"/>
      <c r="AZZ12" s="850"/>
      <c r="BAA12" s="850"/>
      <c r="BAB12" s="850"/>
      <c r="BAC12" s="850"/>
      <c r="BAD12" s="850"/>
      <c r="BAE12" s="850"/>
      <c r="BAF12" s="850"/>
      <c r="BAG12" s="850"/>
      <c r="BAH12" s="850"/>
      <c r="BAI12" s="850"/>
      <c r="BAJ12" s="850"/>
      <c r="BAK12" s="850"/>
      <c r="BAL12" s="850"/>
      <c r="BAM12" s="850"/>
      <c r="BAN12" s="850"/>
      <c r="BAO12" s="850"/>
      <c r="BAP12" s="850"/>
      <c r="BAQ12" s="850"/>
      <c r="BAR12" s="850"/>
      <c r="BAS12" s="850"/>
      <c r="BAT12" s="850"/>
      <c r="BAU12" s="850"/>
      <c r="BAV12" s="850"/>
      <c r="BAW12" s="850"/>
      <c r="BAX12" s="850"/>
      <c r="BAY12" s="850"/>
      <c r="BAZ12" s="850"/>
      <c r="BBA12" s="850"/>
      <c r="BBB12" s="850"/>
      <c r="BBC12" s="850"/>
      <c r="BBD12" s="850"/>
      <c r="BBE12" s="850"/>
      <c r="BBF12" s="850"/>
      <c r="BBG12" s="850"/>
      <c r="BBH12" s="850"/>
      <c r="BBI12" s="850"/>
      <c r="BBJ12" s="850"/>
      <c r="BBK12" s="850"/>
      <c r="BBL12" s="850"/>
      <c r="BBM12" s="850"/>
      <c r="BBN12" s="850"/>
      <c r="BBO12" s="850"/>
      <c r="BBP12" s="850"/>
      <c r="BBQ12" s="850"/>
      <c r="BBR12" s="850"/>
      <c r="BBS12" s="850"/>
      <c r="BBT12" s="850"/>
      <c r="BBU12" s="850"/>
      <c r="BBV12" s="850"/>
      <c r="BBW12" s="850"/>
      <c r="BBX12" s="850"/>
      <c r="BBY12" s="850"/>
      <c r="BBZ12" s="850"/>
      <c r="BCA12" s="850"/>
      <c r="BCB12" s="850"/>
      <c r="BCC12" s="850"/>
      <c r="BCD12" s="850"/>
      <c r="BCE12" s="850"/>
      <c r="BCF12" s="850"/>
      <c r="BCG12" s="850"/>
      <c r="BCH12" s="850"/>
      <c r="BCI12" s="850"/>
      <c r="BCJ12" s="850"/>
      <c r="BCK12" s="850"/>
      <c r="BCL12" s="850"/>
      <c r="BCM12" s="850"/>
      <c r="BCN12" s="850"/>
      <c r="BCO12" s="850"/>
      <c r="BCP12" s="850"/>
      <c r="BCQ12" s="850"/>
      <c r="BCR12" s="850"/>
      <c r="BCS12" s="850"/>
      <c r="BCT12" s="850"/>
      <c r="BCU12" s="850"/>
      <c r="BCV12" s="850"/>
      <c r="BCW12" s="850"/>
      <c r="BCX12" s="850"/>
      <c r="BCY12" s="850"/>
      <c r="BCZ12" s="850"/>
      <c r="BDA12" s="850"/>
      <c r="BDB12" s="850"/>
      <c r="BDC12" s="850"/>
      <c r="BDD12" s="850"/>
      <c r="BDE12" s="850"/>
      <c r="BDF12" s="850"/>
      <c r="BDG12" s="850"/>
      <c r="BDH12" s="850"/>
      <c r="BDI12" s="850"/>
      <c r="BDJ12" s="850"/>
      <c r="BDK12" s="850"/>
      <c r="BDL12" s="850"/>
      <c r="BDM12" s="850"/>
      <c r="BDN12" s="850"/>
      <c r="BDO12" s="850"/>
      <c r="BDP12" s="850"/>
      <c r="BDQ12" s="850"/>
      <c r="BDR12" s="850"/>
      <c r="BDS12" s="850"/>
      <c r="BDT12" s="850"/>
      <c r="BDU12" s="850"/>
      <c r="BDV12" s="850"/>
      <c r="BDW12" s="850"/>
      <c r="BDX12" s="850"/>
      <c r="BDY12" s="850"/>
      <c r="BDZ12" s="850"/>
      <c r="BEA12" s="850"/>
      <c r="BEB12" s="850"/>
      <c r="BEC12" s="850"/>
      <c r="BED12" s="850"/>
      <c r="BEE12" s="850"/>
      <c r="BEF12" s="850"/>
      <c r="BEG12" s="850"/>
      <c r="BEH12" s="850"/>
      <c r="BEI12" s="850"/>
      <c r="BEJ12" s="850"/>
      <c r="BEK12" s="850"/>
      <c r="BEL12" s="850"/>
      <c r="BEM12" s="850"/>
      <c r="BEN12" s="850"/>
      <c r="BEO12" s="850"/>
      <c r="BEP12" s="850"/>
      <c r="BEQ12" s="850"/>
      <c r="BER12" s="850"/>
      <c r="BES12" s="850"/>
      <c r="BET12" s="850"/>
      <c r="BEU12" s="850"/>
      <c r="BEV12" s="850"/>
      <c r="BEW12" s="850"/>
      <c r="BEX12" s="850"/>
      <c r="BEY12" s="850"/>
      <c r="BEZ12" s="850"/>
      <c r="BFA12" s="850"/>
      <c r="BFB12" s="850"/>
      <c r="BFC12" s="850"/>
      <c r="BFD12" s="850"/>
      <c r="BFE12" s="850"/>
      <c r="BFF12" s="850"/>
      <c r="BFG12" s="850"/>
      <c r="BFH12" s="850"/>
      <c r="BFI12" s="850"/>
      <c r="BFJ12" s="850"/>
      <c r="BFK12" s="850"/>
      <c r="BFL12" s="850"/>
      <c r="BFM12" s="850"/>
      <c r="BFN12" s="850"/>
      <c r="BFO12" s="850"/>
      <c r="BFP12" s="850"/>
      <c r="BFQ12" s="850"/>
      <c r="BFR12" s="850"/>
      <c r="BFS12" s="850"/>
      <c r="BFT12" s="850"/>
      <c r="BFU12" s="850"/>
      <c r="BFV12" s="850"/>
      <c r="BFW12" s="850"/>
      <c r="BFX12" s="850"/>
      <c r="BFY12" s="850"/>
      <c r="BFZ12" s="850"/>
      <c r="BGA12" s="850"/>
      <c r="BGB12" s="850"/>
      <c r="BGC12" s="850"/>
      <c r="BGD12" s="850"/>
      <c r="BGE12" s="850"/>
      <c r="BGF12" s="850"/>
      <c r="BGG12" s="850"/>
      <c r="BGH12" s="850"/>
      <c r="BGI12" s="850"/>
      <c r="BGJ12" s="850"/>
      <c r="BGK12" s="850"/>
      <c r="BGL12" s="850"/>
      <c r="BGM12" s="850"/>
      <c r="BGN12" s="850"/>
      <c r="BGO12" s="850"/>
      <c r="BGP12" s="850"/>
      <c r="BGQ12" s="850"/>
      <c r="BGR12" s="850"/>
      <c r="BGS12" s="850"/>
      <c r="BGT12" s="850"/>
      <c r="BGU12" s="850"/>
      <c r="BGV12" s="850"/>
      <c r="BGW12" s="850"/>
      <c r="BGX12" s="850"/>
      <c r="BGY12" s="850"/>
      <c r="BGZ12" s="850"/>
      <c r="BHA12" s="850"/>
      <c r="BHB12" s="850"/>
      <c r="BHC12" s="850"/>
      <c r="BHD12" s="850"/>
      <c r="BHE12" s="850"/>
      <c r="BHF12" s="850"/>
      <c r="BHG12" s="850"/>
      <c r="BHH12" s="850"/>
      <c r="BHI12" s="850"/>
      <c r="BHJ12" s="850"/>
      <c r="BHK12" s="850"/>
      <c r="BHL12" s="850"/>
      <c r="BHM12" s="850"/>
      <c r="BHN12" s="850"/>
      <c r="BHO12" s="850"/>
      <c r="BHP12" s="850"/>
      <c r="BHQ12" s="850"/>
      <c r="BHR12" s="850"/>
      <c r="BHS12" s="850"/>
      <c r="BHT12" s="850"/>
      <c r="BHU12" s="850"/>
      <c r="BHV12" s="850"/>
      <c r="BHW12" s="850"/>
      <c r="BHX12" s="850"/>
      <c r="BHY12" s="850"/>
      <c r="BHZ12" s="850"/>
      <c r="BIA12" s="850"/>
      <c r="BIB12" s="850"/>
      <c r="BIC12" s="850"/>
      <c r="BID12" s="850"/>
      <c r="BIE12" s="850"/>
      <c r="BIF12" s="850"/>
      <c r="BIG12" s="850"/>
      <c r="BIH12" s="850"/>
      <c r="BII12" s="850"/>
      <c r="BIJ12" s="850"/>
      <c r="BIK12" s="850"/>
      <c r="BIL12" s="850"/>
      <c r="BIM12" s="850"/>
      <c r="BIN12" s="850"/>
      <c r="BIO12" s="850"/>
      <c r="BIP12" s="850"/>
      <c r="BIQ12" s="850"/>
      <c r="BIR12" s="850"/>
      <c r="BIS12" s="850"/>
      <c r="BIT12" s="850"/>
      <c r="BIU12" s="850"/>
      <c r="BIV12" s="850"/>
      <c r="BIW12" s="850"/>
      <c r="BIX12" s="850"/>
      <c r="BIY12" s="850"/>
      <c r="BIZ12" s="850"/>
      <c r="BJA12" s="850"/>
      <c r="BJB12" s="850"/>
      <c r="BJC12" s="850"/>
      <c r="BJD12" s="850"/>
      <c r="BJE12" s="850"/>
      <c r="BJF12" s="850"/>
      <c r="BJG12" s="850"/>
      <c r="BJH12" s="850"/>
      <c r="BJI12" s="850"/>
      <c r="BJJ12" s="850"/>
      <c r="BJK12" s="850"/>
      <c r="BJL12" s="850"/>
      <c r="BJM12" s="850"/>
      <c r="BJN12" s="850"/>
      <c r="BJO12" s="850"/>
      <c r="BJP12" s="850"/>
      <c r="BJQ12" s="850"/>
      <c r="BJR12" s="850"/>
      <c r="BJS12" s="850"/>
      <c r="BJT12" s="850"/>
      <c r="BJU12" s="850"/>
      <c r="BJV12" s="850"/>
      <c r="BJW12" s="850"/>
      <c r="BJX12" s="850"/>
      <c r="BJY12" s="850"/>
      <c r="BJZ12" s="850"/>
      <c r="BKA12" s="850"/>
      <c r="BKB12" s="850"/>
      <c r="BKC12" s="850"/>
      <c r="BKD12" s="850"/>
      <c r="BKE12" s="850"/>
      <c r="BKF12" s="850"/>
      <c r="BKG12" s="850"/>
      <c r="BKH12" s="850"/>
      <c r="BKI12" s="850"/>
      <c r="BKJ12" s="850"/>
      <c r="BKK12" s="850"/>
      <c r="BKL12" s="850"/>
      <c r="BKM12" s="850"/>
      <c r="BKN12" s="850"/>
      <c r="BKO12" s="850"/>
      <c r="BKP12" s="850"/>
      <c r="BKQ12" s="850"/>
      <c r="BKR12" s="850"/>
      <c r="BKS12" s="850"/>
      <c r="BKT12" s="850"/>
      <c r="BKU12" s="850"/>
      <c r="BKV12" s="850"/>
      <c r="BKW12" s="850"/>
      <c r="BKX12" s="850"/>
      <c r="BKY12" s="850"/>
      <c r="BKZ12" s="850"/>
      <c r="BLA12" s="850"/>
      <c r="BLB12" s="850"/>
      <c r="BLC12" s="850"/>
      <c r="BLD12" s="850"/>
      <c r="BLE12" s="850"/>
      <c r="BLF12" s="850"/>
      <c r="BLG12" s="850"/>
      <c r="BLH12" s="850"/>
      <c r="BLI12" s="850"/>
      <c r="BLJ12" s="850"/>
      <c r="BLK12" s="850"/>
      <c r="BLL12" s="850"/>
      <c r="BLM12" s="850"/>
      <c r="BLN12" s="850"/>
      <c r="BLO12" s="850"/>
      <c r="BLP12" s="850"/>
      <c r="BLQ12" s="850"/>
      <c r="BLR12" s="850"/>
      <c r="BLS12" s="850"/>
      <c r="BLT12" s="850"/>
      <c r="BLU12" s="850"/>
      <c r="BLV12" s="850"/>
      <c r="BLW12" s="850"/>
      <c r="BLX12" s="850"/>
      <c r="BLY12" s="850"/>
      <c r="BLZ12" s="850"/>
      <c r="BMA12" s="850"/>
      <c r="BMB12" s="850"/>
      <c r="BMC12" s="850"/>
      <c r="BMD12" s="850"/>
      <c r="BME12" s="850"/>
      <c r="BMF12" s="850"/>
      <c r="BMG12" s="850"/>
      <c r="BMH12" s="850"/>
      <c r="BMI12" s="850"/>
      <c r="BMJ12" s="850"/>
      <c r="BMK12" s="850"/>
      <c r="BML12" s="850"/>
      <c r="BMM12" s="850"/>
      <c r="BMN12" s="850"/>
      <c r="BMO12" s="850"/>
      <c r="BMP12" s="850"/>
      <c r="BMQ12" s="850"/>
      <c r="BMR12" s="850"/>
      <c r="BMS12" s="850"/>
      <c r="BMT12" s="850"/>
      <c r="BMU12" s="850"/>
      <c r="BMV12" s="850"/>
      <c r="BMW12" s="850"/>
      <c r="BMX12" s="850"/>
      <c r="BMY12" s="850"/>
      <c r="BMZ12" s="850"/>
      <c r="BNA12" s="850"/>
      <c r="BNB12" s="850"/>
      <c r="BNC12" s="850"/>
      <c r="BND12" s="850"/>
      <c r="BNE12" s="850"/>
      <c r="BNF12" s="850"/>
      <c r="BNG12" s="850"/>
      <c r="BNH12" s="850"/>
      <c r="BNI12" s="850"/>
      <c r="BNJ12" s="850"/>
      <c r="BNK12" s="850"/>
      <c r="BNL12" s="850"/>
      <c r="BNM12" s="850"/>
      <c r="BNN12" s="850"/>
      <c r="BNO12" s="850"/>
      <c r="BNP12" s="850"/>
      <c r="BNQ12" s="850"/>
      <c r="BNR12" s="850"/>
      <c r="BNS12" s="850"/>
      <c r="BNT12" s="850"/>
      <c r="BNU12" s="850"/>
      <c r="BNV12" s="850"/>
      <c r="BNW12" s="850"/>
      <c r="BNX12" s="850"/>
      <c r="BNY12" s="850"/>
      <c r="BNZ12" s="850"/>
      <c r="BOA12" s="850"/>
      <c r="BOB12" s="850"/>
      <c r="BOC12" s="850"/>
      <c r="BOD12" s="850"/>
      <c r="BOE12" s="850"/>
      <c r="BOF12" s="850"/>
      <c r="BOG12" s="850"/>
      <c r="BOH12" s="850"/>
      <c r="BOI12" s="850"/>
      <c r="BOJ12" s="850"/>
      <c r="BOK12" s="850"/>
      <c r="BOL12" s="850"/>
      <c r="BOM12" s="850"/>
      <c r="BON12" s="850"/>
      <c r="BOO12" s="850"/>
      <c r="BOP12" s="850"/>
      <c r="BOQ12" s="850"/>
      <c r="BOR12" s="850"/>
      <c r="BOS12" s="850"/>
      <c r="BOT12" s="850"/>
      <c r="BOU12" s="850"/>
      <c r="BOV12" s="850"/>
      <c r="BOW12" s="850"/>
      <c r="BOX12" s="850"/>
      <c r="BOY12" s="850"/>
      <c r="BOZ12" s="850"/>
      <c r="BPA12" s="850"/>
      <c r="BPB12" s="850"/>
      <c r="BPC12" s="850"/>
      <c r="BPD12" s="850"/>
      <c r="BPE12" s="850"/>
      <c r="BPF12" s="850"/>
      <c r="BPG12" s="850"/>
      <c r="BPH12" s="850"/>
      <c r="BPI12" s="850"/>
      <c r="BPJ12" s="850"/>
      <c r="BPK12" s="850"/>
      <c r="BPL12" s="850"/>
      <c r="BPM12" s="850"/>
      <c r="BPN12" s="850"/>
      <c r="BPO12" s="850"/>
      <c r="BPP12" s="850"/>
      <c r="BPQ12" s="850"/>
      <c r="BPR12" s="850"/>
      <c r="BPS12" s="850"/>
      <c r="BPT12" s="850"/>
      <c r="BPU12" s="850"/>
      <c r="BPV12" s="850"/>
      <c r="BPW12" s="850"/>
      <c r="BPX12" s="850"/>
      <c r="BPY12" s="850"/>
      <c r="BPZ12" s="850"/>
      <c r="BQA12" s="850"/>
      <c r="BQB12" s="850"/>
      <c r="BQC12" s="850"/>
      <c r="BQD12" s="850"/>
      <c r="BQE12" s="850"/>
      <c r="BQF12" s="850"/>
      <c r="BQG12" s="850"/>
      <c r="BQH12" s="850"/>
      <c r="BQI12" s="850"/>
      <c r="BQJ12" s="850"/>
      <c r="BQK12" s="850"/>
      <c r="BQL12" s="850"/>
      <c r="BQM12" s="850"/>
      <c r="BQN12" s="850"/>
      <c r="BQO12" s="850"/>
      <c r="BQP12" s="850"/>
      <c r="BQQ12" s="850"/>
      <c r="BQR12" s="850"/>
      <c r="BQS12" s="850"/>
      <c r="BQT12" s="850"/>
      <c r="BQU12" s="850"/>
      <c r="BQV12" s="850"/>
      <c r="BQW12" s="850"/>
      <c r="BQX12" s="850"/>
      <c r="BQY12" s="850"/>
      <c r="BQZ12" s="850"/>
      <c r="BRA12" s="850"/>
      <c r="BRB12" s="850"/>
      <c r="BRC12" s="850"/>
      <c r="BRD12" s="850"/>
      <c r="BRE12" s="850"/>
      <c r="BRF12" s="850"/>
      <c r="BRG12" s="850"/>
      <c r="BRH12" s="850"/>
      <c r="BRI12" s="850"/>
      <c r="BRJ12" s="850"/>
      <c r="BRK12" s="850"/>
      <c r="BRL12" s="850"/>
      <c r="BRM12" s="850"/>
      <c r="BRN12" s="850"/>
      <c r="BRO12" s="850"/>
      <c r="BRP12" s="850"/>
      <c r="BRQ12" s="850"/>
      <c r="BRR12" s="850"/>
      <c r="BRS12" s="850"/>
      <c r="BRT12" s="850"/>
      <c r="BRU12" s="850"/>
      <c r="BRV12" s="850"/>
      <c r="BRW12" s="850"/>
      <c r="BRX12" s="850"/>
      <c r="BRY12" s="850"/>
      <c r="BRZ12" s="850"/>
      <c r="BSA12" s="850"/>
      <c r="BSB12" s="850"/>
      <c r="BSC12" s="850"/>
      <c r="BSD12" s="850"/>
      <c r="BSE12" s="850"/>
      <c r="BSF12" s="850"/>
      <c r="BSG12" s="850"/>
      <c r="BSH12" s="850"/>
      <c r="BSI12" s="850"/>
      <c r="BSJ12" s="850"/>
      <c r="BSK12" s="850"/>
      <c r="BSL12" s="850"/>
      <c r="BSM12" s="850"/>
      <c r="BSN12" s="850"/>
      <c r="BSO12" s="850"/>
      <c r="BSP12" s="850"/>
      <c r="BSQ12" s="850"/>
      <c r="BSR12" s="850"/>
      <c r="BSS12" s="850"/>
      <c r="BST12" s="850"/>
      <c r="BSU12" s="850"/>
      <c r="BSV12" s="850"/>
      <c r="BSW12" s="850"/>
      <c r="BSX12" s="850"/>
      <c r="BSY12" s="850"/>
      <c r="BSZ12" s="850"/>
      <c r="BTA12" s="850"/>
      <c r="BTB12" s="850"/>
      <c r="BTC12" s="850"/>
      <c r="BTD12" s="850"/>
      <c r="BTE12" s="850"/>
      <c r="BTF12" s="850"/>
      <c r="BTG12" s="850"/>
      <c r="BTH12" s="850"/>
      <c r="BTI12" s="850"/>
      <c r="BTJ12" s="850"/>
      <c r="BTK12" s="850"/>
      <c r="BTL12" s="850"/>
      <c r="BTM12" s="850"/>
      <c r="BTN12" s="850"/>
      <c r="BTO12" s="850"/>
      <c r="BTP12" s="850"/>
      <c r="BTQ12" s="850"/>
      <c r="BTR12" s="850"/>
      <c r="BTS12" s="850"/>
      <c r="BTT12" s="850"/>
      <c r="BTU12" s="850"/>
      <c r="BTV12" s="850"/>
      <c r="BTW12" s="850"/>
      <c r="BTX12" s="850"/>
      <c r="BTY12" s="850"/>
      <c r="BTZ12" s="850"/>
      <c r="BUA12" s="850"/>
      <c r="BUB12" s="850"/>
      <c r="BUC12" s="850"/>
      <c r="BUD12" s="850"/>
      <c r="BUE12" s="850"/>
      <c r="BUF12" s="850"/>
      <c r="BUG12" s="850"/>
      <c r="BUH12" s="850"/>
      <c r="BUI12" s="850"/>
      <c r="BUJ12" s="850"/>
      <c r="BUK12" s="850"/>
      <c r="BUL12" s="850"/>
      <c r="BUM12" s="850"/>
      <c r="BUN12" s="850"/>
      <c r="BUO12" s="850"/>
      <c r="BUP12" s="850"/>
      <c r="BUQ12" s="850"/>
      <c r="BUR12" s="850"/>
      <c r="BUS12" s="850"/>
      <c r="BUT12" s="850"/>
      <c r="BUU12" s="850"/>
      <c r="BUV12" s="850"/>
      <c r="BUW12" s="850"/>
      <c r="BUX12" s="850"/>
      <c r="BUY12" s="850"/>
      <c r="BUZ12" s="850"/>
      <c r="BVA12" s="850"/>
      <c r="BVB12" s="850"/>
      <c r="BVC12" s="850"/>
      <c r="BVD12" s="850"/>
      <c r="BVE12" s="850"/>
      <c r="BVF12" s="850"/>
      <c r="BVG12" s="850"/>
      <c r="BVH12" s="850"/>
      <c r="BVI12" s="850"/>
      <c r="BVJ12" s="850"/>
      <c r="BVK12" s="850"/>
      <c r="BVL12" s="850"/>
      <c r="BVM12" s="850"/>
      <c r="BVN12" s="850"/>
      <c r="BVO12" s="850"/>
      <c r="BVP12" s="850"/>
      <c r="BVQ12" s="850"/>
      <c r="BVR12" s="850"/>
      <c r="BVS12" s="850"/>
      <c r="BVT12" s="850"/>
      <c r="BVU12" s="850"/>
      <c r="BVV12" s="850"/>
      <c r="BVW12" s="850"/>
      <c r="BVX12" s="850"/>
      <c r="BVY12" s="850"/>
      <c r="BVZ12" s="850"/>
      <c r="BWA12" s="850"/>
      <c r="BWB12" s="850"/>
      <c r="BWC12" s="850"/>
      <c r="BWD12" s="850"/>
      <c r="BWE12" s="850"/>
      <c r="BWF12" s="850"/>
      <c r="BWG12" s="850"/>
      <c r="BWH12" s="850"/>
      <c r="BWI12" s="850"/>
      <c r="BWJ12" s="850"/>
      <c r="BWK12" s="850"/>
      <c r="BWL12" s="850"/>
      <c r="BWM12" s="850"/>
      <c r="BWN12" s="850"/>
      <c r="BWO12" s="850"/>
      <c r="BWP12" s="850"/>
      <c r="BWQ12" s="850"/>
      <c r="BWR12" s="850"/>
      <c r="BWS12" s="850"/>
      <c r="BWT12" s="850"/>
      <c r="BWU12" s="850"/>
      <c r="BWV12" s="850"/>
      <c r="BWW12" s="850"/>
      <c r="BWX12" s="850"/>
      <c r="BWY12" s="850"/>
      <c r="BWZ12" s="850"/>
      <c r="BXA12" s="850"/>
      <c r="BXB12" s="850"/>
      <c r="BXC12" s="850"/>
      <c r="BXD12" s="850"/>
      <c r="BXE12" s="850"/>
      <c r="BXF12" s="850"/>
      <c r="BXG12" s="850"/>
      <c r="BXH12" s="850"/>
      <c r="BXI12" s="850"/>
      <c r="BXJ12" s="850"/>
      <c r="BXK12" s="850"/>
      <c r="BXL12" s="850"/>
      <c r="BXM12" s="850"/>
      <c r="BXN12" s="850"/>
      <c r="BXO12" s="850"/>
      <c r="BXP12" s="850"/>
      <c r="BXQ12" s="850"/>
      <c r="BXR12" s="850"/>
      <c r="BXS12" s="850"/>
      <c r="BXT12" s="850"/>
      <c r="BXU12" s="850"/>
      <c r="BXV12" s="850"/>
      <c r="BXW12" s="850"/>
      <c r="BXX12" s="850"/>
      <c r="BXY12" s="850"/>
      <c r="BXZ12" s="850"/>
      <c r="BYA12" s="850"/>
      <c r="BYB12" s="850"/>
      <c r="BYC12" s="850"/>
      <c r="BYD12" s="850"/>
      <c r="BYE12" s="850"/>
      <c r="BYF12" s="850"/>
      <c r="BYG12" s="850"/>
      <c r="BYH12" s="850"/>
      <c r="BYI12" s="850"/>
      <c r="BYJ12" s="850"/>
      <c r="BYK12" s="850"/>
      <c r="BYL12" s="850"/>
      <c r="BYM12" s="850"/>
      <c r="BYN12" s="850"/>
      <c r="BYO12" s="850"/>
      <c r="BYP12" s="850"/>
      <c r="BYQ12" s="850"/>
      <c r="BYR12" s="850"/>
      <c r="BYS12" s="850"/>
      <c r="BYT12" s="850"/>
      <c r="BYU12" s="850"/>
      <c r="BYV12" s="850"/>
      <c r="BYW12" s="850"/>
      <c r="BYX12" s="850"/>
      <c r="BYY12" s="850"/>
      <c r="BYZ12" s="850"/>
      <c r="BZA12" s="850"/>
      <c r="BZB12" s="850"/>
      <c r="BZC12" s="850"/>
      <c r="BZD12" s="850"/>
      <c r="BZE12" s="850"/>
      <c r="BZF12" s="850"/>
      <c r="BZG12" s="850"/>
      <c r="BZH12" s="850"/>
      <c r="BZI12" s="850"/>
      <c r="BZJ12" s="850"/>
      <c r="BZK12" s="850"/>
      <c r="BZL12" s="850"/>
      <c r="BZM12" s="850"/>
      <c r="BZN12" s="850"/>
      <c r="BZO12" s="850"/>
      <c r="BZP12" s="850"/>
      <c r="BZQ12" s="850"/>
      <c r="BZR12" s="850"/>
      <c r="BZS12" s="850"/>
      <c r="BZT12" s="850"/>
      <c r="BZU12" s="850"/>
      <c r="BZV12" s="850"/>
      <c r="BZW12" s="850"/>
      <c r="BZX12" s="850"/>
      <c r="BZY12" s="850"/>
      <c r="BZZ12" s="850"/>
      <c r="CAA12" s="850"/>
      <c r="CAB12" s="850"/>
      <c r="CAC12" s="850"/>
      <c r="CAD12" s="850"/>
      <c r="CAE12" s="850"/>
      <c r="CAF12" s="850"/>
      <c r="CAG12" s="850"/>
      <c r="CAH12" s="850"/>
      <c r="CAI12" s="850"/>
      <c r="CAJ12" s="850"/>
      <c r="CAK12" s="850"/>
      <c r="CAL12" s="850"/>
      <c r="CAM12" s="850"/>
      <c r="CAN12" s="850"/>
      <c r="CAO12" s="850"/>
      <c r="CAP12" s="850"/>
      <c r="CAQ12" s="850"/>
      <c r="CAR12" s="850"/>
      <c r="CAS12" s="850"/>
      <c r="CAT12" s="850"/>
      <c r="CAU12" s="850"/>
      <c r="CAV12" s="850"/>
      <c r="CAW12" s="850"/>
      <c r="CAX12" s="850"/>
      <c r="CAY12" s="850"/>
      <c r="CAZ12" s="850"/>
      <c r="CBA12" s="850"/>
      <c r="CBB12" s="850"/>
      <c r="CBC12" s="850"/>
      <c r="CBD12" s="850"/>
      <c r="CBE12" s="850"/>
      <c r="CBF12" s="850"/>
      <c r="CBG12" s="850"/>
      <c r="CBH12" s="850"/>
      <c r="CBI12" s="850"/>
      <c r="CBJ12" s="850"/>
      <c r="CBK12" s="850"/>
      <c r="CBL12" s="850"/>
      <c r="CBM12" s="850"/>
      <c r="CBN12" s="850"/>
      <c r="CBO12" s="850"/>
      <c r="CBP12" s="850"/>
      <c r="CBQ12" s="850"/>
      <c r="CBR12" s="850"/>
      <c r="CBS12" s="850"/>
      <c r="CBT12" s="850"/>
      <c r="CBU12" s="850"/>
      <c r="CBV12" s="850"/>
      <c r="CBW12" s="850"/>
      <c r="CBX12" s="850"/>
      <c r="CBY12" s="850"/>
      <c r="CBZ12" s="850"/>
      <c r="CCA12" s="850"/>
      <c r="CCB12" s="850"/>
      <c r="CCC12" s="850"/>
      <c r="CCD12" s="850"/>
      <c r="CCE12" s="850"/>
      <c r="CCF12" s="850"/>
      <c r="CCG12" s="850"/>
      <c r="CCH12" s="850"/>
      <c r="CCI12" s="850"/>
      <c r="CCJ12" s="850"/>
      <c r="CCK12" s="850"/>
      <c r="CCL12" s="850"/>
      <c r="CCM12" s="850"/>
      <c r="CCN12" s="850"/>
      <c r="CCO12" s="850"/>
      <c r="CCP12" s="850"/>
      <c r="CCQ12" s="850"/>
      <c r="CCR12" s="850"/>
      <c r="CCS12" s="850"/>
      <c r="CCT12" s="850"/>
      <c r="CCU12" s="850"/>
      <c r="CCV12" s="850"/>
      <c r="CCW12" s="850"/>
      <c r="CCX12" s="850"/>
      <c r="CCY12" s="850"/>
      <c r="CCZ12" s="850"/>
      <c r="CDA12" s="850"/>
      <c r="CDB12" s="850"/>
      <c r="CDC12" s="850"/>
      <c r="CDD12" s="850"/>
      <c r="CDE12" s="850"/>
      <c r="CDF12" s="850"/>
      <c r="CDG12" s="850"/>
      <c r="CDH12" s="850"/>
      <c r="CDI12" s="850"/>
      <c r="CDJ12" s="850"/>
      <c r="CDK12" s="850"/>
      <c r="CDL12" s="850"/>
      <c r="CDM12" s="850"/>
      <c r="CDN12" s="850"/>
      <c r="CDO12" s="850"/>
      <c r="CDP12" s="850"/>
      <c r="CDQ12" s="850"/>
      <c r="CDR12" s="850"/>
      <c r="CDS12" s="850"/>
      <c r="CDT12" s="850"/>
      <c r="CDU12" s="850"/>
      <c r="CDV12" s="850"/>
      <c r="CDW12" s="850"/>
      <c r="CDX12" s="850"/>
      <c r="CDY12" s="850"/>
      <c r="CDZ12" s="850"/>
      <c r="CEA12" s="850"/>
      <c r="CEB12" s="850"/>
      <c r="CEC12" s="850"/>
      <c r="CED12" s="850"/>
      <c r="CEE12" s="850"/>
      <c r="CEF12" s="850"/>
      <c r="CEG12" s="850"/>
      <c r="CEH12" s="850"/>
      <c r="CEI12" s="850"/>
      <c r="CEJ12" s="850"/>
      <c r="CEK12" s="850"/>
      <c r="CEL12" s="850"/>
      <c r="CEM12" s="850"/>
      <c r="CEN12" s="850"/>
      <c r="CEO12" s="850"/>
      <c r="CEP12" s="850"/>
      <c r="CEQ12" s="850"/>
      <c r="CER12" s="850"/>
      <c r="CES12" s="850"/>
      <c r="CET12" s="850"/>
      <c r="CEU12" s="850"/>
      <c r="CEV12" s="850"/>
      <c r="CEW12" s="850"/>
      <c r="CEX12" s="850"/>
      <c r="CEY12" s="850"/>
      <c r="CEZ12" s="850"/>
      <c r="CFA12" s="850"/>
      <c r="CFB12" s="850"/>
      <c r="CFC12" s="850"/>
      <c r="CFD12" s="850"/>
      <c r="CFE12" s="850"/>
      <c r="CFF12" s="850"/>
      <c r="CFG12" s="850"/>
      <c r="CFH12" s="850"/>
      <c r="CFI12" s="850"/>
      <c r="CFJ12" s="850"/>
      <c r="CFK12" s="850"/>
      <c r="CFL12" s="850"/>
      <c r="CFM12" s="850"/>
      <c r="CFN12" s="850"/>
      <c r="CFO12" s="850"/>
      <c r="CFP12" s="850"/>
      <c r="CFQ12" s="850"/>
      <c r="CFR12" s="850"/>
      <c r="CFS12" s="850"/>
      <c r="CFT12" s="850"/>
      <c r="CFU12" s="850"/>
      <c r="CFV12" s="850"/>
      <c r="CFW12" s="850"/>
      <c r="CFX12" s="850"/>
      <c r="CFY12" s="850"/>
      <c r="CFZ12" s="850"/>
      <c r="CGA12" s="850"/>
      <c r="CGB12" s="850"/>
      <c r="CGC12" s="850"/>
      <c r="CGD12" s="850"/>
      <c r="CGE12" s="850"/>
      <c r="CGF12" s="850"/>
      <c r="CGG12" s="850"/>
      <c r="CGH12" s="850"/>
      <c r="CGI12" s="850"/>
      <c r="CGJ12" s="850"/>
      <c r="CGK12" s="850"/>
      <c r="CGL12" s="850"/>
      <c r="CGM12" s="850"/>
      <c r="CGN12" s="850"/>
      <c r="CGO12" s="850"/>
      <c r="CGP12" s="850"/>
      <c r="CGQ12" s="850"/>
      <c r="CGR12" s="850"/>
      <c r="CGS12" s="850"/>
      <c r="CGT12" s="850"/>
      <c r="CGU12" s="850"/>
      <c r="CGV12" s="850"/>
      <c r="CGW12" s="850"/>
      <c r="CGX12" s="850"/>
      <c r="CGY12" s="850"/>
      <c r="CGZ12" s="850"/>
      <c r="CHA12" s="850"/>
      <c r="CHB12" s="850"/>
      <c r="CHC12" s="850"/>
      <c r="CHD12" s="850"/>
      <c r="CHE12" s="850"/>
      <c r="CHF12" s="850"/>
      <c r="CHG12" s="850"/>
      <c r="CHH12" s="850"/>
      <c r="CHI12" s="850"/>
      <c r="CHJ12" s="850"/>
      <c r="CHK12" s="850"/>
      <c r="CHL12" s="850"/>
      <c r="CHM12" s="850"/>
      <c r="CHN12" s="850"/>
      <c r="CHO12" s="850"/>
      <c r="CHP12" s="850"/>
      <c r="CHQ12" s="850"/>
      <c r="CHR12" s="850"/>
      <c r="CHS12" s="850"/>
      <c r="CHT12" s="850"/>
      <c r="CHU12" s="850"/>
      <c r="CHV12" s="850"/>
      <c r="CHW12" s="850"/>
      <c r="CHX12" s="850"/>
      <c r="CHY12" s="850"/>
      <c r="CHZ12" s="850"/>
      <c r="CIA12" s="850"/>
      <c r="CIB12" s="850"/>
      <c r="CIC12" s="850"/>
      <c r="CID12" s="850"/>
      <c r="CIE12" s="850"/>
      <c r="CIF12" s="850"/>
      <c r="CIG12" s="850"/>
      <c r="CIH12" s="850"/>
      <c r="CII12" s="850"/>
      <c r="CIJ12" s="850"/>
      <c r="CIK12" s="850"/>
      <c r="CIL12" s="850"/>
      <c r="CIM12" s="850"/>
      <c r="CIN12" s="850"/>
      <c r="CIO12" s="850"/>
      <c r="CIP12" s="850"/>
      <c r="CIQ12" s="850"/>
      <c r="CIR12" s="850"/>
      <c r="CIS12" s="850"/>
      <c r="CIT12" s="850"/>
      <c r="CIU12" s="850"/>
      <c r="CIV12" s="850"/>
      <c r="CIW12" s="850"/>
      <c r="CIX12" s="850"/>
      <c r="CIY12" s="850"/>
      <c r="CIZ12" s="850"/>
      <c r="CJA12" s="850"/>
      <c r="CJB12" s="850"/>
      <c r="CJC12" s="850"/>
      <c r="CJD12" s="850"/>
      <c r="CJE12" s="850"/>
      <c r="CJF12" s="850"/>
      <c r="CJG12" s="850"/>
      <c r="CJH12" s="850"/>
      <c r="CJI12" s="850"/>
      <c r="CJJ12" s="850"/>
      <c r="CJK12" s="850"/>
      <c r="CJL12" s="850"/>
      <c r="CJM12" s="850"/>
      <c r="CJN12" s="850"/>
      <c r="CJO12" s="850"/>
      <c r="CJP12" s="850"/>
      <c r="CJQ12" s="850"/>
      <c r="CJR12" s="850"/>
      <c r="CJS12" s="850"/>
      <c r="CJT12" s="850"/>
      <c r="CJU12" s="850"/>
      <c r="CJV12" s="850"/>
      <c r="CJW12" s="850"/>
      <c r="CJX12" s="850"/>
      <c r="CJY12" s="850"/>
      <c r="CJZ12" s="850"/>
      <c r="CKA12" s="850"/>
      <c r="CKB12" s="850"/>
      <c r="CKC12" s="850"/>
      <c r="CKD12" s="850"/>
      <c r="CKE12" s="850"/>
      <c r="CKF12" s="850"/>
      <c r="CKG12" s="850"/>
      <c r="CKH12" s="850"/>
      <c r="CKI12" s="850"/>
      <c r="CKJ12" s="850"/>
      <c r="CKK12" s="850"/>
      <c r="CKL12" s="850"/>
      <c r="CKM12" s="850"/>
      <c r="CKN12" s="850"/>
      <c r="CKO12" s="850"/>
      <c r="CKP12" s="850"/>
      <c r="CKQ12" s="850"/>
      <c r="CKR12" s="850"/>
      <c r="CKS12" s="850"/>
      <c r="CKT12" s="850"/>
      <c r="CKU12" s="850"/>
      <c r="CKV12" s="850"/>
      <c r="CKW12" s="850"/>
      <c r="CKX12" s="850"/>
      <c r="CKY12" s="850"/>
      <c r="CKZ12" s="850"/>
      <c r="CLA12" s="850"/>
      <c r="CLB12" s="850"/>
      <c r="CLC12" s="850"/>
      <c r="CLD12" s="850"/>
      <c r="CLE12" s="850"/>
      <c r="CLF12" s="850"/>
      <c r="CLG12" s="850"/>
      <c r="CLH12" s="850"/>
      <c r="CLI12" s="850"/>
      <c r="CLJ12" s="850"/>
      <c r="CLK12" s="850"/>
      <c r="CLL12" s="850"/>
      <c r="CLM12" s="850"/>
      <c r="CLN12" s="850"/>
      <c r="CLO12" s="850"/>
      <c r="CLP12" s="850"/>
      <c r="CLQ12" s="850"/>
      <c r="CLR12" s="850"/>
      <c r="CLS12" s="850"/>
      <c r="CLT12" s="850"/>
      <c r="CLU12" s="850"/>
      <c r="CLV12" s="850"/>
      <c r="CLW12" s="850"/>
      <c r="CLX12" s="850"/>
      <c r="CLY12" s="850"/>
      <c r="CLZ12" s="850"/>
      <c r="CMA12" s="850"/>
      <c r="CMB12" s="850"/>
      <c r="CMC12" s="850"/>
      <c r="CMD12" s="850"/>
      <c r="CME12" s="850"/>
      <c r="CMF12" s="850"/>
      <c r="CMG12" s="850"/>
      <c r="CMH12" s="850"/>
      <c r="CMI12" s="850"/>
      <c r="CMJ12" s="850"/>
      <c r="CMK12" s="850"/>
      <c r="CML12" s="850"/>
      <c r="CMM12" s="850"/>
      <c r="CMN12" s="850"/>
      <c r="CMO12" s="850"/>
      <c r="CMP12" s="850"/>
      <c r="CMQ12" s="850"/>
      <c r="CMR12" s="850"/>
      <c r="CMS12" s="850"/>
      <c r="CMT12" s="850"/>
      <c r="CMU12" s="850"/>
      <c r="CMV12" s="850"/>
      <c r="CMW12" s="850"/>
      <c r="CMX12" s="850"/>
      <c r="CMY12" s="850"/>
      <c r="CMZ12" s="850"/>
      <c r="CNA12" s="850"/>
      <c r="CNB12" s="850"/>
      <c r="CNC12" s="850"/>
      <c r="CND12" s="850"/>
      <c r="CNE12" s="850"/>
      <c r="CNF12" s="850"/>
      <c r="CNG12" s="850"/>
      <c r="CNH12" s="850"/>
      <c r="CNI12" s="850"/>
      <c r="CNJ12" s="850"/>
      <c r="CNK12" s="850"/>
      <c r="CNL12" s="850"/>
      <c r="CNM12" s="850"/>
      <c r="CNN12" s="850"/>
      <c r="CNO12" s="850"/>
      <c r="CNP12" s="850"/>
      <c r="CNQ12" s="850"/>
      <c r="CNR12" s="850"/>
      <c r="CNS12" s="850"/>
      <c r="CNT12" s="850"/>
      <c r="CNU12" s="850"/>
      <c r="CNV12" s="850"/>
      <c r="CNW12" s="850"/>
      <c r="CNX12" s="850"/>
      <c r="CNY12" s="850"/>
      <c r="CNZ12" s="850"/>
      <c r="COA12" s="850"/>
      <c r="COB12" s="850"/>
      <c r="COC12" s="850"/>
      <c r="COD12" s="850"/>
      <c r="COE12" s="850"/>
      <c r="COF12" s="850"/>
      <c r="COG12" s="850"/>
      <c r="COH12" s="850"/>
      <c r="COI12" s="850"/>
      <c r="COJ12" s="850"/>
      <c r="COK12" s="850"/>
      <c r="COL12" s="850"/>
      <c r="COM12" s="850"/>
      <c r="CON12" s="850"/>
      <c r="COO12" s="850"/>
      <c r="COP12" s="850"/>
      <c r="COQ12" s="850"/>
      <c r="COR12" s="850"/>
      <c r="COS12" s="850"/>
      <c r="COT12" s="850"/>
      <c r="COU12" s="850"/>
      <c r="COV12" s="850"/>
      <c r="COW12" s="850"/>
      <c r="COX12" s="850"/>
      <c r="COY12" s="850"/>
      <c r="COZ12" s="850"/>
      <c r="CPA12" s="850"/>
      <c r="CPB12" s="850"/>
      <c r="CPC12" s="850"/>
      <c r="CPD12" s="850"/>
      <c r="CPE12" s="850"/>
      <c r="CPF12" s="850"/>
      <c r="CPG12" s="850"/>
      <c r="CPH12" s="850"/>
      <c r="CPI12" s="850"/>
      <c r="CPJ12" s="850"/>
      <c r="CPK12" s="850"/>
      <c r="CPL12" s="850"/>
      <c r="CPM12" s="850"/>
      <c r="CPN12" s="850"/>
      <c r="CPO12" s="850"/>
      <c r="CPP12" s="850"/>
      <c r="CPQ12" s="850"/>
      <c r="CPR12" s="850"/>
      <c r="CPS12" s="850"/>
      <c r="CPT12" s="850"/>
      <c r="CPU12" s="850"/>
      <c r="CPV12" s="850"/>
      <c r="CPW12" s="850"/>
      <c r="CPX12" s="850"/>
      <c r="CPY12" s="850"/>
      <c r="CPZ12" s="850"/>
      <c r="CQA12" s="850"/>
      <c r="CQB12" s="850"/>
      <c r="CQC12" s="850"/>
      <c r="CQD12" s="850"/>
      <c r="CQE12" s="850"/>
      <c r="CQF12" s="850"/>
      <c r="CQG12" s="850"/>
      <c r="CQH12" s="850"/>
      <c r="CQI12" s="850"/>
      <c r="CQJ12" s="850"/>
      <c r="CQK12" s="850"/>
      <c r="CQL12" s="850"/>
      <c r="CQM12" s="850"/>
      <c r="CQN12" s="850"/>
      <c r="CQO12" s="850"/>
      <c r="CQP12" s="850"/>
      <c r="CQQ12" s="850"/>
      <c r="CQR12" s="850"/>
      <c r="CQS12" s="850"/>
      <c r="CQT12" s="850"/>
      <c r="CQU12" s="850"/>
      <c r="CQV12" s="850"/>
      <c r="CQW12" s="850"/>
      <c r="CQX12" s="850"/>
      <c r="CQY12" s="850"/>
      <c r="CQZ12" s="850"/>
      <c r="CRA12" s="850"/>
      <c r="CRB12" s="850"/>
      <c r="CRC12" s="850"/>
      <c r="CRD12" s="850"/>
      <c r="CRE12" s="850"/>
      <c r="CRF12" s="850"/>
      <c r="CRG12" s="850"/>
      <c r="CRH12" s="850"/>
      <c r="CRI12" s="850"/>
      <c r="CRJ12" s="850"/>
      <c r="CRK12" s="850"/>
      <c r="CRL12" s="850"/>
      <c r="CRM12" s="850"/>
      <c r="CRN12" s="850"/>
      <c r="CRO12" s="850"/>
      <c r="CRP12" s="850"/>
      <c r="CRQ12" s="850"/>
      <c r="CRR12" s="850"/>
      <c r="CRS12" s="850"/>
      <c r="CRT12" s="850"/>
      <c r="CRU12" s="850"/>
      <c r="CRV12" s="850"/>
      <c r="CRW12" s="850"/>
      <c r="CRX12" s="850"/>
      <c r="CRY12" s="850"/>
      <c r="CRZ12" s="850"/>
      <c r="CSA12" s="850"/>
      <c r="CSB12" s="850"/>
      <c r="CSC12" s="850"/>
      <c r="CSD12" s="850"/>
      <c r="CSE12" s="850"/>
      <c r="CSF12" s="850"/>
      <c r="CSG12" s="850"/>
      <c r="CSH12" s="850"/>
      <c r="CSI12" s="850"/>
      <c r="CSJ12" s="850"/>
      <c r="CSK12" s="850"/>
      <c r="CSL12" s="850"/>
      <c r="CSM12" s="850"/>
      <c r="CSN12" s="850"/>
      <c r="CSO12" s="850"/>
      <c r="CSP12" s="850"/>
      <c r="CSQ12" s="850"/>
      <c r="CSR12" s="850"/>
      <c r="CSS12" s="850"/>
      <c r="CST12" s="850"/>
      <c r="CSU12" s="850"/>
      <c r="CSV12" s="850"/>
      <c r="CSW12" s="850"/>
      <c r="CSX12" s="850"/>
      <c r="CSY12" s="850"/>
      <c r="CSZ12" s="850"/>
      <c r="CTA12" s="850"/>
      <c r="CTB12" s="850"/>
      <c r="CTC12" s="850"/>
      <c r="CTD12" s="850"/>
      <c r="CTE12" s="850"/>
      <c r="CTF12" s="850"/>
      <c r="CTG12" s="850"/>
      <c r="CTH12" s="850"/>
      <c r="CTI12" s="850"/>
      <c r="CTJ12" s="850"/>
      <c r="CTK12" s="850"/>
      <c r="CTL12" s="850"/>
      <c r="CTM12" s="850"/>
      <c r="CTN12" s="850"/>
      <c r="CTO12" s="850"/>
      <c r="CTP12" s="850"/>
      <c r="CTQ12" s="850"/>
      <c r="CTR12" s="850"/>
      <c r="CTS12" s="850"/>
      <c r="CTT12" s="850"/>
      <c r="CTU12" s="850"/>
      <c r="CTV12" s="850"/>
      <c r="CTW12" s="850"/>
      <c r="CTX12" s="850"/>
      <c r="CTY12" s="850"/>
      <c r="CTZ12" s="850"/>
      <c r="CUA12" s="850"/>
      <c r="CUB12" s="850"/>
      <c r="CUC12" s="850"/>
      <c r="CUD12" s="850"/>
      <c r="CUE12" s="850"/>
      <c r="CUF12" s="850"/>
      <c r="CUG12" s="850"/>
      <c r="CUH12" s="850"/>
      <c r="CUI12" s="850"/>
      <c r="CUJ12" s="850"/>
      <c r="CUK12" s="850"/>
      <c r="CUL12" s="850"/>
      <c r="CUM12" s="850"/>
      <c r="CUN12" s="850"/>
      <c r="CUO12" s="850"/>
      <c r="CUP12" s="850"/>
      <c r="CUQ12" s="850"/>
      <c r="CUR12" s="850"/>
      <c r="CUS12" s="850"/>
      <c r="CUT12" s="850"/>
      <c r="CUU12" s="850"/>
      <c r="CUV12" s="850"/>
      <c r="CUW12" s="850"/>
      <c r="CUX12" s="850"/>
      <c r="CUY12" s="850"/>
      <c r="CUZ12" s="850"/>
      <c r="CVA12" s="850"/>
      <c r="CVB12" s="850"/>
      <c r="CVC12" s="850"/>
      <c r="CVD12" s="850"/>
      <c r="CVE12" s="850"/>
      <c r="CVF12" s="850"/>
      <c r="CVG12" s="850"/>
      <c r="CVH12" s="850"/>
      <c r="CVI12" s="850"/>
      <c r="CVJ12" s="850"/>
      <c r="CVK12" s="850"/>
      <c r="CVL12" s="850"/>
      <c r="CVM12" s="850"/>
      <c r="CVN12" s="850"/>
      <c r="CVO12" s="850"/>
      <c r="CVP12" s="850"/>
      <c r="CVQ12" s="850"/>
      <c r="CVR12" s="850"/>
      <c r="CVS12" s="850"/>
      <c r="CVT12" s="850"/>
      <c r="CVU12" s="850"/>
      <c r="CVV12" s="850"/>
      <c r="CVW12" s="850"/>
      <c r="CVX12" s="850"/>
      <c r="CVY12" s="850"/>
      <c r="CVZ12" s="850"/>
      <c r="CWA12" s="850"/>
      <c r="CWB12" s="850"/>
      <c r="CWC12" s="850"/>
      <c r="CWD12" s="850"/>
      <c r="CWE12" s="850"/>
      <c r="CWF12" s="850"/>
      <c r="CWG12" s="850"/>
      <c r="CWH12" s="850"/>
      <c r="CWI12" s="850"/>
      <c r="CWJ12" s="850"/>
      <c r="CWK12" s="850"/>
      <c r="CWL12" s="850"/>
      <c r="CWM12" s="850"/>
      <c r="CWN12" s="850"/>
      <c r="CWO12" s="850"/>
      <c r="CWP12" s="850"/>
      <c r="CWQ12" s="850"/>
      <c r="CWR12" s="850"/>
      <c r="CWS12" s="850"/>
      <c r="CWT12" s="850"/>
      <c r="CWU12" s="850"/>
      <c r="CWV12" s="850"/>
      <c r="CWW12" s="850"/>
      <c r="CWX12" s="850"/>
      <c r="CWY12" s="850"/>
      <c r="CWZ12" s="850"/>
      <c r="CXA12" s="850"/>
      <c r="CXB12" s="850"/>
      <c r="CXC12" s="850"/>
      <c r="CXD12" s="850"/>
      <c r="CXE12" s="850"/>
      <c r="CXF12" s="850"/>
      <c r="CXG12" s="850"/>
      <c r="CXH12" s="850"/>
      <c r="CXI12" s="850"/>
      <c r="CXJ12" s="850"/>
      <c r="CXK12" s="850"/>
      <c r="CXL12" s="850"/>
      <c r="CXM12" s="850"/>
      <c r="CXN12" s="850"/>
      <c r="CXO12" s="850"/>
      <c r="CXP12" s="850"/>
      <c r="CXQ12" s="850"/>
      <c r="CXR12" s="850"/>
      <c r="CXS12" s="850"/>
      <c r="CXT12" s="850"/>
      <c r="CXU12" s="850"/>
      <c r="CXV12" s="850"/>
      <c r="CXW12" s="850"/>
      <c r="CXX12" s="850"/>
      <c r="CXY12" s="850"/>
      <c r="CXZ12" s="850"/>
      <c r="CYA12" s="850"/>
      <c r="CYB12" s="850"/>
      <c r="CYC12" s="850"/>
      <c r="CYD12" s="850"/>
      <c r="CYE12" s="850"/>
      <c r="CYF12" s="850"/>
      <c r="CYG12" s="850"/>
      <c r="CYH12" s="850"/>
      <c r="CYI12" s="850"/>
      <c r="CYJ12" s="850"/>
      <c r="CYK12" s="850"/>
      <c r="CYL12" s="850"/>
      <c r="CYM12" s="850"/>
      <c r="CYN12" s="850"/>
      <c r="CYO12" s="850"/>
      <c r="CYP12" s="850"/>
      <c r="CYQ12" s="850"/>
      <c r="CYR12" s="850"/>
      <c r="CYS12" s="850"/>
      <c r="CYT12" s="850"/>
      <c r="CYU12" s="850"/>
      <c r="CYV12" s="850"/>
      <c r="CYW12" s="850"/>
      <c r="CYX12" s="850"/>
      <c r="CYY12" s="850"/>
      <c r="CYZ12" s="850"/>
      <c r="CZA12" s="850"/>
      <c r="CZB12" s="850"/>
      <c r="CZC12" s="850"/>
      <c r="CZD12" s="850"/>
      <c r="CZE12" s="850"/>
      <c r="CZF12" s="850"/>
      <c r="CZG12" s="850"/>
      <c r="CZH12" s="850"/>
      <c r="CZI12" s="850"/>
      <c r="CZJ12" s="850"/>
      <c r="CZK12" s="850"/>
      <c r="CZL12" s="850"/>
      <c r="CZM12" s="850"/>
      <c r="CZN12" s="850"/>
      <c r="CZO12" s="850"/>
      <c r="CZP12" s="850"/>
      <c r="CZQ12" s="850"/>
      <c r="CZR12" s="850"/>
      <c r="CZS12" s="850"/>
      <c r="CZT12" s="850"/>
      <c r="CZU12" s="850"/>
      <c r="CZV12" s="850"/>
      <c r="CZW12" s="850"/>
      <c r="CZX12" s="850"/>
      <c r="CZY12" s="850"/>
      <c r="CZZ12" s="850"/>
      <c r="DAA12" s="850"/>
      <c r="DAB12" s="850"/>
      <c r="DAC12" s="850"/>
      <c r="DAD12" s="850"/>
      <c r="DAE12" s="850"/>
      <c r="DAF12" s="850"/>
      <c r="DAG12" s="850"/>
      <c r="DAH12" s="850"/>
      <c r="DAI12" s="850"/>
      <c r="DAJ12" s="850"/>
      <c r="DAK12" s="850"/>
      <c r="DAL12" s="850"/>
      <c r="DAM12" s="850"/>
      <c r="DAN12" s="850"/>
      <c r="DAO12" s="850"/>
      <c r="DAP12" s="850"/>
      <c r="DAQ12" s="850"/>
      <c r="DAR12" s="850"/>
      <c r="DAS12" s="850"/>
      <c r="DAT12" s="850"/>
      <c r="DAU12" s="850"/>
      <c r="DAV12" s="850"/>
      <c r="DAW12" s="850"/>
      <c r="DAX12" s="850"/>
      <c r="DAY12" s="850"/>
      <c r="DAZ12" s="850"/>
      <c r="DBA12" s="850"/>
      <c r="DBB12" s="850"/>
      <c r="DBC12" s="850"/>
      <c r="DBD12" s="850"/>
      <c r="DBE12" s="850"/>
      <c r="DBF12" s="850"/>
      <c r="DBG12" s="850"/>
      <c r="DBH12" s="850"/>
      <c r="DBI12" s="850"/>
      <c r="DBJ12" s="850"/>
      <c r="DBK12" s="850"/>
      <c r="DBL12" s="850"/>
      <c r="DBM12" s="850"/>
      <c r="DBN12" s="850"/>
      <c r="DBO12" s="850"/>
      <c r="DBP12" s="850"/>
      <c r="DBQ12" s="850"/>
      <c r="DBR12" s="850"/>
      <c r="DBS12" s="850"/>
      <c r="DBT12" s="850"/>
      <c r="DBU12" s="850"/>
      <c r="DBV12" s="850"/>
      <c r="DBW12" s="850"/>
      <c r="DBX12" s="850"/>
      <c r="DBY12" s="850"/>
      <c r="DBZ12" s="850"/>
      <c r="DCA12" s="850"/>
      <c r="DCB12" s="850"/>
      <c r="DCC12" s="850"/>
      <c r="DCD12" s="850"/>
      <c r="DCE12" s="850"/>
      <c r="DCF12" s="850"/>
      <c r="DCG12" s="850"/>
      <c r="DCH12" s="850"/>
      <c r="DCI12" s="850"/>
      <c r="DCJ12" s="850"/>
      <c r="DCK12" s="850"/>
      <c r="DCL12" s="850"/>
      <c r="DCM12" s="850"/>
      <c r="DCN12" s="850"/>
      <c r="DCO12" s="850"/>
      <c r="DCP12" s="850"/>
      <c r="DCQ12" s="850"/>
      <c r="DCR12" s="850"/>
      <c r="DCS12" s="850"/>
      <c r="DCT12" s="850"/>
      <c r="DCU12" s="850"/>
      <c r="DCV12" s="850"/>
      <c r="DCW12" s="850"/>
      <c r="DCX12" s="850"/>
      <c r="DCY12" s="850"/>
      <c r="DCZ12" s="850"/>
      <c r="DDA12" s="850"/>
      <c r="DDB12" s="850"/>
      <c r="DDC12" s="850"/>
      <c r="DDD12" s="850"/>
      <c r="DDE12" s="850"/>
      <c r="DDF12" s="850"/>
      <c r="DDG12" s="850"/>
      <c r="DDH12" s="850"/>
      <c r="DDI12" s="850"/>
      <c r="DDJ12" s="850"/>
      <c r="DDK12" s="850"/>
      <c r="DDL12" s="850"/>
      <c r="DDM12" s="850"/>
      <c r="DDN12" s="850"/>
      <c r="DDO12" s="850"/>
      <c r="DDP12" s="850"/>
      <c r="DDQ12" s="850"/>
      <c r="DDR12" s="850"/>
      <c r="DDS12" s="850"/>
      <c r="DDT12" s="850"/>
      <c r="DDU12" s="850"/>
      <c r="DDV12" s="850"/>
      <c r="DDW12" s="850"/>
      <c r="DDX12" s="850"/>
      <c r="DDY12" s="850"/>
      <c r="DDZ12" s="850"/>
      <c r="DEA12" s="850"/>
      <c r="DEB12" s="850"/>
      <c r="DEC12" s="850"/>
      <c r="DED12" s="850"/>
      <c r="DEE12" s="850"/>
      <c r="DEF12" s="850"/>
      <c r="DEG12" s="850"/>
      <c r="DEH12" s="850"/>
      <c r="DEI12" s="850"/>
      <c r="DEJ12" s="850"/>
      <c r="DEK12" s="850"/>
      <c r="DEL12" s="850"/>
      <c r="DEM12" s="850"/>
      <c r="DEN12" s="850"/>
      <c r="DEO12" s="850"/>
      <c r="DEP12" s="850"/>
      <c r="DEQ12" s="850"/>
      <c r="DER12" s="850"/>
      <c r="DES12" s="850"/>
      <c r="DET12" s="850"/>
      <c r="DEU12" s="850"/>
      <c r="DEV12" s="850"/>
      <c r="DEW12" s="850"/>
      <c r="DEX12" s="850"/>
      <c r="DEY12" s="850"/>
      <c r="DEZ12" s="850"/>
      <c r="DFA12" s="850"/>
      <c r="DFB12" s="850"/>
      <c r="DFC12" s="850"/>
      <c r="DFD12" s="850"/>
      <c r="DFE12" s="850"/>
      <c r="DFF12" s="850"/>
      <c r="DFG12" s="850"/>
      <c r="DFH12" s="850"/>
      <c r="DFI12" s="850"/>
      <c r="DFJ12" s="850"/>
      <c r="DFK12" s="850"/>
      <c r="DFL12" s="850"/>
      <c r="DFM12" s="850"/>
      <c r="DFN12" s="850"/>
      <c r="DFO12" s="850"/>
      <c r="DFP12" s="850"/>
      <c r="DFQ12" s="850"/>
      <c r="DFR12" s="850"/>
      <c r="DFS12" s="850"/>
      <c r="DFT12" s="850"/>
      <c r="DFU12" s="850"/>
      <c r="DFV12" s="850"/>
      <c r="DFW12" s="850"/>
      <c r="DFX12" s="850"/>
      <c r="DFY12" s="850"/>
      <c r="DFZ12" s="850"/>
      <c r="DGA12" s="850"/>
      <c r="DGB12" s="850"/>
      <c r="DGC12" s="850"/>
      <c r="DGD12" s="850"/>
      <c r="DGE12" s="850"/>
      <c r="DGF12" s="850"/>
      <c r="DGG12" s="850"/>
      <c r="DGH12" s="850"/>
      <c r="DGI12" s="850"/>
      <c r="DGJ12" s="850"/>
      <c r="DGK12" s="850"/>
      <c r="DGL12" s="850"/>
      <c r="DGM12" s="850"/>
      <c r="DGN12" s="850"/>
      <c r="DGO12" s="850"/>
      <c r="DGP12" s="850"/>
      <c r="DGQ12" s="850"/>
      <c r="DGR12" s="850"/>
      <c r="DGS12" s="850"/>
      <c r="DGT12" s="850"/>
      <c r="DGU12" s="850"/>
      <c r="DGV12" s="850"/>
      <c r="DGW12" s="850"/>
      <c r="DGX12" s="850"/>
      <c r="DGY12" s="850"/>
      <c r="DGZ12" s="850"/>
      <c r="DHA12" s="850"/>
      <c r="DHB12" s="850"/>
      <c r="DHC12" s="850"/>
      <c r="DHD12" s="850"/>
      <c r="DHE12" s="850"/>
      <c r="DHF12" s="850"/>
      <c r="DHG12" s="850"/>
      <c r="DHH12" s="850"/>
      <c r="DHI12" s="850"/>
      <c r="DHJ12" s="850"/>
      <c r="DHK12" s="850"/>
      <c r="DHL12" s="850"/>
      <c r="DHM12" s="850"/>
      <c r="DHN12" s="850"/>
      <c r="DHO12" s="850"/>
      <c r="DHP12" s="850"/>
      <c r="DHQ12" s="850"/>
      <c r="DHR12" s="850"/>
      <c r="DHS12" s="850"/>
      <c r="DHT12" s="850"/>
      <c r="DHU12" s="850"/>
      <c r="DHV12" s="850"/>
      <c r="DHW12" s="850"/>
      <c r="DHX12" s="850"/>
      <c r="DHY12" s="850"/>
      <c r="DHZ12" s="850"/>
      <c r="DIA12" s="850"/>
      <c r="DIB12" s="850"/>
      <c r="DIC12" s="850"/>
      <c r="DID12" s="850"/>
      <c r="DIE12" s="850"/>
      <c r="DIF12" s="850"/>
      <c r="DIG12" s="850"/>
      <c r="DIH12" s="850"/>
      <c r="DII12" s="850"/>
      <c r="DIJ12" s="850"/>
      <c r="DIK12" s="850"/>
      <c r="DIL12" s="850"/>
      <c r="DIM12" s="850"/>
      <c r="DIN12" s="850"/>
      <c r="DIO12" s="850"/>
      <c r="DIP12" s="850"/>
      <c r="DIQ12" s="850"/>
      <c r="DIR12" s="850"/>
      <c r="DIS12" s="850"/>
      <c r="DIT12" s="850"/>
      <c r="DIU12" s="850"/>
      <c r="DIV12" s="850"/>
      <c r="DIW12" s="850"/>
      <c r="DIX12" s="850"/>
      <c r="DIY12" s="850"/>
      <c r="DIZ12" s="850"/>
      <c r="DJA12" s="850"/>
      <c r="DJB12" s="850"/>
      <c r="DJC12" s="850"/>
      <c r="DJD12" s="850"/>
      <c r="DJE12" s="850"/>
      <c r="DJF12" s="850"/>
      <c r="DJG12" s="850"/>
      <c r="DJH12" s="850"/>
      <c r="DJI12" s="850"/>
      <c r="DJJ12" s="850"/>
      <c r="DJK12" s="850"/>
      <c r="DJL12" s="850"/>
      <c r="DJM12" s="850"/>
      <c r="DJN12" s="850"/>
      <c r="DJO12" s="850"/>
      <c r="DJP12" s="850"/>
      <c r="DJQ12" s="850"/>
      <c r="DJR12" s="850"/>
      <c r="DJS12" s="850"/>
      <c r="DJT12" s="850"/>
      <c r="DJU12" s="850"/>
      <c r="DJV12" s="850"/>
      <c r="DJW12" s="850"/>
      <c r="DJX12" s="850"/>
      <c r="DJY12" s="850"/>
      <c r="DJZ12" s="850"/>
      <c r="DKA12" s="850"/>
      <c r="DKB12" s="850"/>
      <c r="DKC12" s="850"/>
      <c r="DKD12" s="850"/>
      <c r="DKE12" s="850"/>
      <c r="DKF12" s="850"/>
      <c r="DKG12" s="850"/>
      <c r="DKH12" s="850"/>
      <c r="DKI12" s="850"/>
      <c r="DKJ12" s="850"/>
      <c r="DKK12" s="850"/>
      <c r="DKL12" s="850"/>
      <c r="DKM12" s="850"/>
      <c r="DKN12" s="850"/>
      <c r="DKO12" s="850"/>
      <c r="DKP12" s="850"/>
      <c r="DKQ12" s="850"/>
      <c r="DKR12" s="850"/>
      <c r="DKS12" s="850"/>
      <c r="DKT12" s="850"/>
      <c r="DKU12" s="850"/>
      <c r="DKV12" s="850"/>
      <c r="DKW12" s="850"/>
      <c r="DKX12" s="850"/>
      <c r="DKY12" s="850"/>
      <c r="DKZ12" s="850"/>
      <c r="DLA12" s="850"/>
      <c r="DLB12" s="850"/>
      <c r="DLC12" s="850"/>
      <c r="DLD12" s="850"/>
      <c r="DLE12" s="850"/>
      <c r="DLF12" s="850"/>
      <c r="DLG12" s="850"/>
      <c r="DLH12" s="850"/>
      <c r="DLI12" s="850"/>
      <c r="DLJ12" s="850"/>
      <c r="DLK12" s="850"/>
      <c r="DLL12" s="850"/>
      <c r="DLM12" s="850"/>
      <c r="DLN12" s="850"/>
      <c r="DLO12" s="850"/>
      <c r="DLP12" s="850"/>
      <c r="DLQ12" s="850"/>
      <c r="DLR12" s="850"/>
      <c r="DLS12" s="850"/>
      <c r="DLT12" s="850"/>
      <c r="DLU12" s="850"/>
      <c r="DLV12" s="850"/>
      <c r="DLW12" s="850"/>
      <c r="DLX12" s="850"/>
      <c r="DLY12" s="850"/>
      <c r="DLZ12" s="850"/>
      <c r="DMA12" s="850"/>
      <c r="DMB12" s="850"/>
      <c r="DMC12" s="850"/>
      <c r="DMD12" s="850"/>
      <c r="DME12" s="850"/>
      <c r="DMF12" s="850"/>
      <c r="DMG12" s="850"/>
      <c r="DMH12" s="850"/>
      <c r="DMI12" s="850"/>
      <c r="DMJ12" s="850"/>
      <c r="DMK12" s="850"/>
      <c r="DML12" s="850"/>
      <c r="DMM12" s="850"/>
      <c r="DMN12" s="850"/>
      <c r="DMO12" s="850"/>
      <c r="DMP12" s="850"/>
      <c r="DMQ12" s="850"/>
      <c r="DMR12" s="850"/>
      <c r="DMS12" s="850"/>
      <c r="DMT12" s="850"/>
      <c r="DMU12" s="850"/>
      <c r="DMV12" s="850"/>
      <c r="DMW12" s="850"/>
      <c r="DMX12" s="850"/>
      <c r="DMY12" s="850"/>
      <c r="DMZ12" s="850"/>
      <c r="DNA12" s="850"/>
      <c r="DNB12" s="850"/>
      <c r="DNC12" s="850"/>
      <c r="DND12" s="850"/>
      <c r="DNE12" s="850"/>
      <c r="DNF12" s="850"/>
      <c r="DNG12" s="850"/>
      <c r="DNH12" s="850"/>
      <c r="DNI12" s="850"/>
      <c r="DNJ12" s="850"/>
      <c r="DNK12" s="850"/>
      <c r="DNL12" s="850"/>
      <c r="DNM12" s="850"/>
      <c r="DNN12" s="850"/>
      <c r="DNO12" s="850"/>
      <c r="DNP12" s="850"/>
      <c r="DNQ12" s="850"/>
      <c r="DNR12" s="850"/>
      <c r="DNS12" s="850"/>
      <c r="DNT12" s="850"/>
      <c r="DNU12" s="850"/>
      <c r="DNV12" s="850"/>
      <c r="DNW12" s="850"/>
      <c r="DNX12" s="850"/>
      <c r="DNY12" s="850"/>
      <c r="DNZ12" s="850"/>
      <c r="DOA12" s="850"/>
      <c r="DOB12" s="850"/>
      <c r="DOC12" s="850"/>
      <c r="DOD12" s="850"/>
      <c r="DOE12" s="850"/>
      <c r="DOF12" s="850"/>
      <c r="DOG12" s="850"/>
      <c r="DOH12" s="850"/>
      <c r="DOI12" s="850"/>
      <c r="DOJ12" s="850"/>
      <c r="DOK12" s="850"/>
      <c r="DOL12" s="850"/>
      <c r="DOM12" s="850"/>
      <c r="DON12" s="850"/>
      <c r="DOO12" s="850"/>
      <c r="DOP12" s="850"/>
      <c r="DOQ12" s="850"/>
      <c r="DOR12" s="850"/>
      <c r="DOS12" s="850"/>
      <c r="DOT12" s="850"/>
      <c r="DOU12" s="850"/>
      <c r="DOV12" s="850"/>
      <c r="DOW12" s="850"/>
      <c r="DOX12" s="850"/>
      <c r="DOY12" s="850"/>
      <c r="DOZ12" s="850"/>
      <c r="DPA12" s="850"/>
      <c r="DPB12" s="850"/>
      <c r="DPC12" s="850"/>
      <c r="DPD12" s="850"/>
      <c r="DPE12" s="850"/>
      <c r="DPF12" s="850"/>
      <c r="DPG12" s="850"/>
      <c r="DPH12" s="850"/>
      <c r="DPI12" s="850"/>
      <c r="DPJ12" s="850"/>
      <c r="DPK12" s="850"/>
      <c r="DPL12" s="850"/>
      <c r="DPM12" s="850"/>
      <c r="DPN12" s="850"/>
      <c r="DPO12" s="850"/>
      <c r="DPP12" s="850"/>
      <c r="DPQ12" s="850"/>
      <c r="DPR12" s="850"/>
      <c r="DPS12" s="850"/>
      <c r="DPT12" s="850"/>
      <c r="DPU12" s="850"/>
      <c r="DPV12" s="850"/>
      <c r="DPW12" s="850"/>
      <c r="DPX12" s="850"/>
      <c r="DPY12" s="850"/>
      <c r="DPZ12" s="850"/>
      <c r="DQA12" s="850"/>
      <c r="DQB12" s="850"/>
      <c r="DQC12" s="850"/>
      <c r="DQD12" s="850"/>
      <c r="DQE12" s="850"/>
      <c r="DQF12" s="850"/>
      <c r="DQG12" s="850"/>
      <c r="DQH12" s="850"/>
      <c r="DQI12" s="850"/>
      <c r="DQJ12" s="850"/>
      <c r="DQK12" s="850"/>
      <c r="DQL12" s="850"/>
      <c r="DQM12" s="850"/>
      <c r="DQN12" s="850"/>
      <c r="DQO12" s="850"/>
      <c r="DQP12" s="850"/>
      <c r="DQQ12" s="850"/>
      <c r="DQR12" s="850"/>
      <c r="DQS12" s="850"/>
      <c r="DQT12" s="850"/>
      <c r="DQU12" s="850"/>
      <c r="DQV12" s="850"/>
      <c r="DQW12" s="850"/>
      <c r="DQX12" s="850"/>
      <c r="DQY12" s="850"/>
      <c r="DQZ12" s="850"/>
      <c r="DRA12" s="850"/>
      <c r="DRB12" s="850"/>
      <c r="DRC12" s="850"/>
      <c r="DRD12" s="850"/>
      <c r="DRE12" s="850"/>
      <c r="DRF12" s="850"/>
      <c r="DRG12" s="850"/>
      <c r="DRH12" s="850"/>
      <c r="DRI12" s="850"/>
      <c r="DRJ12" s="850"/>
      <c r="DRK12" s="850"/>
      <c r="DRL12" s="850"/>
      <c r="DRM12" s="850"/>
      <c r="DRN12" s="850"/>
      <c r="DRO12" s="850"/>
      <c r="DRP12" s="850"/>
      <c r="DRQ12" s="850"/>
      <c r="DRR12" s="850"/>
      <c r="DRS12" s="850"/>
      <c r="DRT12" s="850"/>
      <c r="DRU12" s="850"/>
      <c r="DRV12" s="850"/>
      <c r="DRW12" s="850"/>
      <c r="DRX12" s="850"/>
      <c r="DRY12" s="850"/>
      <c r="DRZ12" s="850"/>
      <c r="DSA12" s="850"/>
      <c r="DSB12" s="850"/>
      <c r="DSC12" s="850"/>
      <c r="DSD12" s="850"/>
      <c r="DSE12" s="850"/>
      <c r="DSF12" s="850"/>
      <c r="DSG12" s="850"/>
      <c r="DSH12" s="850"/>
      <c r="DSI12" s="850"/>
      <c r="DSJ12" s="850"/>
      <c r="DSK12" s="850"/>
      <c r="DSL12" s="850"/>
      <c r="DSM12" s="850"/>
      <c r="DSN12" s="850"/>
      <c r="DSO12" s="850"/>
      <c r="DSP12" s="850"/>
      <c r="DSQ12" s="850"/>
      <c r="DSR12" s="850"/>
      <c r="DSS12" s="850"/>
      <c r="DST12" s="850"/>
      <c r="DSU12" s="850"/>
      <c r="DSV12" s="850"/>
      <c r="DSW12" s="850"/>
      <c r="DSX12" s="850"/>
      <c r="DSY12" s="850"/>
      <c r="DSZ12" s="850"/>
      <c r="DTA12" s="850"/>
      <c r="DTB12" s="850"/>
      <c r="DTC12" s="850"/>
      <c r="DTD12" s="850"/>
      <c r="DTE12" s="850"/>
      <c r="DTF12" s="850"/>
      <c r="DTG12" s="850"/>
      <c r="DTH12" s="850"/>
      <c r="DTI12" s="850"/>
      <c r="DTJ12" s="850"/>
      <c r="DTK12" s="850"/>
      <c r="DTL12" s="850"/>
      <c r="DTM12" s="850"/>
      <c r="DTN12" s="850"/>
      <c r="DTO12" s="850"/>
      <c r="DTP12" s="850"/>
      <c r="DTQ12" s="850"/>
      <c r="DTR12" s="850"/>
      <c r="DTS12" s="850"/>
      <c r="DTT12" s="850"/>
      <c r="DTU12" s="850"/>
      <c r="DTV12" s="850"/>
      <c r="DTW12" s="850"/>
      <c r="DTX12" s="850"/>
      <c r="DTY12" s="850"/>
      <c r="DTZ12" s="850"/>
      <c r="DUA12" s="850"/>
      <c r="DUB12" s="850"/>
      <c r="DUC12" s="850"/>
      <c r="DUD12" s="850"/>
      <c r="DUE12" s="850"/>
      <c r="DUF12" s="850"/>
      <c r="DUG12" s="850"/>
      <c r="DUH12" s="850"/>
      <c r="DUI12" s="850"/>
      <c r="DUJ12" s="850"/>
      <c r="DUK12" s="850"/>
      <c r="DUL12" s="850"/>
      <c r="DUM12" s="850"/>
      <c r="DUN12" s="850"/>
      <c r="DUO12" s="850"/>
      <c r="DUP12" s="850"/>
      <c r="DUQ12" s="850"/>
      <c r="DUR12" s="850"/>
      <c r="DUS12" s="850"/>
      <c r="DUT12" s="850"/>
      <c r="DUU12" s="850"/>
      <c r="DUV12" s="850"/>
      <c r="DUW12" s="850"/>
      <c r="DUX12" s="850"/>
      <c r="DUY12" s="850"/>
      <c r="DUZ12" s="850"/>
      <c r="DVA12" s="850"/>
      <c r="DVB12" s="850"/>
      <c r="DVC12" s="850"/>
      <c r="DVD12" s="850"/>
      <c r="DVE12" s="850"/>
      <c r="DVF12" s="850"/>
      <c r="DVG12" s="850"/>
      <c r="DVH12" s="850"/>
      <c r="DVI12" s="850"/>
      <c r="DVJ12" s="850"/>
      <c r="DVK12" s="850"/>
      <c r="DVL12" s="850"/>
      <c r="DVM12" s="850"/>
      <c r="DVN12" s="850"/>
      <c r="DVO12" s="850"/>
      <c r="DVP12" s="850"/>
      <c r="DVQ12" s="850"/>
      <c r="DVR12" s="850"/>
      <c r="DVS12" s="850"/>
      <c r="DVT12" s="850"/>
      <c r="DVU12" s="850"/>
      <c r="DVV12" s="850"/>
      <c r="DVW12" s="850"/>
      <c r="DVX12" s="850"/>
      <c r="DVY12" s="850"/>
      <c r="DVZ12" s="850"/>
      <c r="DWA12" s="850"/>
      <c r="DWB12" s="850"/>
      <c r="DWC12" s="850"/>
      <c r="DWD12" s="850"/>
      <c r="DWE12" s="850"/>
      <c r="DWF12" s="850"/>
      <c r="DWG12" s="850"/>
      <c r="DWH12" s="850"/>
      <c r="DWI12" s="850"/>
      <c r="DWJ12" s="850"/>
      <c r="DWK12" s="850"/>
      <c r="DWL12" s="850"/>
      <c r="DWM12" s="850"/>
      <c r="DWN12" s="850"/>
      <c r="DWO12" s="850"/>
      <c r="DWP12" s="850"/>
      <c r="DWQ12" s="850"/>
      <c r="DWR12" s="850"/>
      <c r="DWS12" s="850"/>
      <c r="DWT12" s="850"/>
      <c r="DWU12" s="850"/>
      <c r="DWV12" s="850"/>
      <c r="DWW12" s="850"/>
      <c r="DWX12" s="850"/>
      <c r="DWY12" s="850"/>
      <c r="DWZ12" s="850"/>
      <c r="DXA12" s="850"/>
      <c r="DXB12" s="850"/>
      <c r="DXC12" s="850"/>
      <c r="DXD12" s="850"/>
      <c r="DXE12" s="850"/>
      <c r="DXF12" s="850"/>
      <c r="DXG12" s="850"/>
      <c r="DXH12" s="850"/>
      <c r="DXI12" s="850"/>
      <c r="DXJ12" s="850"/>
      <c r="DXK12" s="850"/>
      <c r="DXL12" s="850"/>
      <c r="DXM12" s="850"/>
      <c r="DXN12" s="850"/>
      <c r="DXO12" s="850"/>
      <c r="DXP12" s="850"/>
      <c r="DXQ12" s="850"/>
      <c r="DXR12" s="850"/>
      <c r="DXS12" s="850"/>
      <c r="DXT12" s="850"/>
      <c r="DXU12" s="850"/>
      <c r="DXV12" s="850"/>
      <c r="DXW12" s="850"/>
      <c r="DXX12" s="850"/>
      <c r="DXY12" s="850"/>
      <c r="DXZ12" s="850"/>
      <c r="DYA12" s="850"/>
      <c r="DYB12" s="850"/>
      <c r="DYC12" s="850"/>
      <c r="DYD12" s="850"/>
      <c r="DYE12" s="850"/>
      <c r="DYF12" s="850"/>
      <c r="DYG12" s="850"/>
      <c r="DYH12" s="850"/>
      <c r="DYI12" s="850"/>
      <c r="DYJ12" s="850"/>
      <c r="DYK12" s="850"/>
      <c r="DYL12" s="850"/>
      <c r="DYM12" s="850"/>
      <c r="DYN12" s="850"/>
      <c r="DYO12" s="850"/>
      <c r="DYP12" s="850"/>
      <c r="DYQ12" s="850"/>
      <c r="DYR12" s="850"/>
      <c r="DYS12" s="850"/>
      <c r="DYT12" s="850"/>
      <c r="DYU12" s="850"/>
      <c r="DYV12" s="850"/>
      <c r="DYW12" s="850"/>
      <c r="DYX12" s="850"/>
      <c r="DYY12" s="850"/>
      <c r="DYZ12" s="850"/>
      <c r="DZA12" s="850"/>
      <c r="DZB12" s="850"/>
      <c r="DZC12" s="850"/>
      <c r="DZD12" s="850"/>
      <c r="DZE12" s="850"/>
      <c r="DZF12" s="850"/>
      <c r="DZG12" s="850"/>
      <c r="DZH12" s="850"/>
      <c r="DZI12" s="850"/>
      <c r="DZJ12" s="850"/>
      <c r="DZK12" s="850"/>
      <c r="DZL12" s="850"/>
      <c r="DZM12" s="850"/>
      <c r="DZN12" s="850"/>
      <c r="DZO12" s="850"/>
      <c r="DZP12" s="850"/>
      <c r="DZQ12" s="850"/>
      <c r="DZR12" s="850"/>
      <c r="DZS12" s="850"/>
      <c r="DZT12" s="850"/>
      <c r="DZU12" s="850"/>
      <c r="DZV12" s="850"/>
      <c r="DZW12" s="850"/>
      <c r="DZX12" s="850"/>
      <c r="DZY12" s="850"/>
      <c r="DZZ12" s="850"/>
      <c r="EAA12" s="850"/>
      <c r="EAB12" s="850"/>
      <c r="EAC12" s="850"/>
      <c r="EAD12" s="850"/>
      <c r="EAE12" s="850"/>
      <c r="EAF12" s="850"/>
      <c r="EAG12" s="850"/>
      <c r="EAH12" s="850"/>
      <c r="EAI12" s="850"/>
      <c r="EAJ12" s="850"/>
      <c r="EAK12" s="850"/>
      <c r="EAL12" s="850"/>
      <c r="EAM12" s="850"/>
      <c r="EAN12" s="850"/>
      <c r="EAO12" s="850"/>
      <c r="EAP12" s="850"/>
      <c r="EAQ12" s="850"/>
      <c r="EAR12" s="850"/>
      <c r="EAS12" s="850"/>
      <c r="EAT12" s="850"/>
      <c r="EAU12" s="850"/>
      <c r="EAV12" s="850"/>
      <c r="EAW12" s="850"/>
      <c r="EAX12" s="850"/>
      <c r="EAY12" s="850"/>
      <c r="EAZ12" s="850"/>
      <c r="EBA12" s="850"/>
      <c r="EBB12" s="850"/>
      <c r="EBC12" s="850"/>
      <c r="EBD12" s="850"/>
      <c r="EBE12" s="850"/>
      <c r="EBF12" s="850"/>
      <c r="EBG12" s="850"/>
      <c r="EBH12" s="850"/>
      <c r="EBI12" s="850"/>
      <c r="EBJ12" s="850"/>
      <c r="EBK12" s="850"/>
      <c r="EBL12" s="850"/>
      <c r="EBM12" s="850"/>
      <c r="EBN12" s="850"/>
      <c r="EBO12" s="850"/>
      <c r="EBP12" s="850"/>
      <c r="EBQ12" s="850"/>
      <c r="EBR12" s="850"/>
      <c r="EBS12" s="850"/>
      <c r="EBT12" s="850"/>
      <c r="EBU12" s="850"/>
      <c r="EBV12" s="850"/>
      <c r="EBW12" s="850"/>
      <c r="EBX12" s="850"/>
      <c r="EBY12" s="850"/>
      <c r="EBZ12" s="850"/>
      <c r="ECA12" s="850"/>
      <c r="ECB12" s="850"/>
      <c r="ECC12" s="850"/>
      <c r="ECD12" s="850"/>
      <c r="ECE12" s="850"/>
      <c r="ECF12" s="850"/>
      <c r="ECG12" s="850"/>
      <c r="ECH12" s="850"/>
      <c r="ECI12" s="850"/>
      <c r="ECJ12" s="850"/>
      <c r="ECK12" s="850"/>
      <c r="ECL12" s="850"/>
      <c r="ECM12" s="850"/>
      <c r="ECN12" s="850"/>
      <c r="ECO12" s="850"/>
      <c r="ECP12" s="850"/>
      <c r="ECQ12" s="850"/>
      <c r="ECR12" s="850"/>
      <c r="ECS12" s="850"/>
      <c r="ECT12" s="850"/>
      <c r="ECU12" s="850"/>
      <c r="ECV12" s="850"/>
      <c r="ECW12" s="850"/>
      <c r="ECX12" s="850"/>
      <c r="ECY12" s="850"/>
      <c r="ECZ12" s="850"/>
      <c r="EDA12" s="850"/>
      <c r="EDB12" s="850"/>
      <c r="EDC12" s="850"/>
      <c r="EDD12" s="850"/>
      <c r="EDE12" s="850"/>
      <c r="EDF12" s="850"/>
      <c r="EDG12" s="850"/>
      <c r="EDH12" s="850"/>
      <c r="EDI12" s="850"/>
      <c r="EDJ12" s="850"/>
      <c r="EDK12" s="850"/>
      <c r="EDL12" s="850"/>
      <c r="EDM12" s="850"/>
      <c r="EDN12" s="850"/>
      <c r="EDO12" s="850"/>
      <c r="EDP12" s="850"/>
      <c r="EDQ12" s="850"/>
      <c r="EDR12" s="850"/>
      <c r="EDS12" s="850"/>
      <c r="EDT12" s="850"/>
      <c r="EDU12" s="850"/>
      <c r="EDV12" s="850"/>
      <c r="EDW12" s="850"/>
      <c r="EDX12" s="850"/>
      <c r="EDY12" s="850"/>
      <c r="EDZ12" s="850"/>
      <c r="EEA12" s="850"/>
      <c r="EEB12" s="850"/>
      <c r="EEC12" s="850"/>
      <c r="EED12" s="850"/>
      <c r="EEE12" s="850"/>
      <c r="EEF12" s="850"/>
      <c r="EEG12" s="850"/>
      <c r="EEH12" s="850"/>
      <c r="EEI12" s="850"/>
      <c r="EEJ12" s="850"/>
      <c r="EEK12" s="850"/>
      <c r="EEL12" s="850"/>
      <c r="EEM12" s="850"/>
      <c r="EEN12" s="850"/>
      <c r="EEO12" s="850"/>
      <c r="EEP12" s="850"/>
      <c r="EEQ12" s="850"/>
      <c r="EER12" s="850"/>
      <c r="EES12" s="850"/>
      <c r="EET12" s="850"/>
      <c r="EEU12" s="850"/>
      <c r="EEV12" s="850"/>
      <c r="EEW12" s="850"/>
      <c r="EEX12" s="850"/>
      <c r="EEY12" s="850"/>
      <c r="EEZ12" s="850"/>
      <c r="EFA12" s="850"/>
      <c r="EFB12" s="850"/>
      <c r="EFC12" s="850"/>
      <c r="EFD12" s="850"/>
      <c r="EFE12" s="850"/>
      <c r="EFF12" s="850"/>
      <c r="EFG12" s="850"/>
      <c r="EFH12" s="850"/>
      <c r="EFI12" s="850"/>
      <c r="EFJ12" s="850"/>
      <c r="EFK12" s="850"/>
      <c r="EFL12" s="850"/>
      <c r="EFM12" s="850"/>
      <c r="EFN12" s="850"/>
      <c r="EFO12" s="850"/>
      <c r="EFP12" s="850"/>
      <c r="EFQ12" s="850"/>
      <c r="EFR12" s="850"/>
      <c r="EFS12" s="850"/>
      <c r="EFT12" s="850"/>
      <c r="EFU12" s="850"/>
      <c r="EFV12" s="850"/>
      <c r="EFW12" s="850"/>
      <c r="EFX12" s="850"/>
      <c r="EFY12" s="850"/>
      <c r="EFZ12" s="850"/>
      <c r="EGA12" s="850"/>
      <c r="EGB12" s="850"/>
      <c r="EGC12" s="850"/>
      <c r="EGD12" s="850"/>
      <c r="EGE12" s="850"/>
      <c r="EGF12" s="850"/>
      <c r="EGG12" s="850"/>
      <c r="EGH12" s="850"/>
      <c r="EGI12" s="850"/>
      <c r="EGJ12" s="850"/>
      <c r="EGK12" s="850"/>
      <c r="EGL12" s="850"/>
      <c r="EGM12" s="850"/>
      <c r="EGN12" s="850"/>
      <c r="EGO12" s="850"/>
      <c r="EGP12" s="850"/>
      <c r="EGQ12" s="850"/>
      <c r="EGR12" s="850"/>
      <c r="EGS12" s="850"/>
      <c r="EGT12" s="850"/>
      <c r="EGU12" s="850"/>
      <c r="EGV12" s="850"/>
      <c r="EGW12" s="850"/>
      <c r="EGX12" s="850"/>
      <c r="EGY12" s="850"/>
      <c r="EGZ12" s="850"/>
      <c r="EHA12" s="850"/>
      <c r="EHB12" s="850"/>
      <c r="EHC12" s="850"/>
      <c r="EHD12" s="850"/>
      <c r="EHE12" s="850"/>
      <c r="EHF12" s="850"/>
      <c r="EHG12" s="850"/>
      <c r="EHH12" s="850"/>
      <c r="EHI12" s="850"/>
      <c r="EHJ12" s="850"/>
      <c r="EHK12" s="850"/>
      <c r="EHL12" s="850"/>
      <c r="EHM12" s="850"/>
      <c r="EHN12" s="850"/>
      <c r="EHO12" s="850"/>
      <c r="EHP12" s="850"/>
      <c r="EHQ12" s="850"/>
      <c r="EHR12" s="850"/>
      <c r="EHS12" s="850"/>
      <c r="EHT12" s="850"/>
      <c r="EHU12" s="850"/>
      <c r="EHV12" s="850"/>
      <c r="EHW12" s="850"/>
      <c r="EHX12" s="850"/>
      <c r="EHY12" s="850"/>
      <c r="EHZ12" s="850"/>
      <c r="EIA12" s="850"/>
      <c r="EIB12" s="850"/>
      <c r="EIC12" s="850"/>
      <c r="EID12" s="850"/>
      <c r="EIE12" s="850"/>
      <c r="EIF12" s="850"/>
      <c r="EIG12" s="850"/>
      <c r="EIH12" s="850"/>
      <c r="EII12" s="850"/>
      <c r="EIJ12" s="850"/>
      <c r="EIK12" s="850"/>
      <c r="EIL12" s="850"/>
      <c r="EIM12" s="850"/>
      <c r="EIN12" s="850"/>
      <c r="EIO12" s="850"/>
      <c r="EIP12" s="850"/>
      <c r="EIQ12" s="850"/>
      <c r="EIR12" s="850"/>
      <c r="EIS12" s="850"/>
      <c r="EIT12" s="850"/>
      <c r="EIU12" s="850"/>
      <c r="EIV12" s="850"/>
      <c r="EIW12" s="850"/>
      <c r="EIX12" s="850"/>
      <c r="EIY12" s="850"/>
      <c r="EIZ12" s="850"/>
      <c r="EJA12" s="850"/>
      <c r="EJB12" s="850"/>
      <c r="EJC12" s="850"/>
      <c r="EJD12" s="850"/>
      <c r="EJE12" s="850"/>
      <c r="EJF12" s="850"/>
      <c r="EJG12" s="850"/>
      <c r="EJH12" s="850"/>
      <c r="EJI12" s="850"/>
      <c r="EJJ12" s="850"/>
      <c r="EJK12" s="850"/>
      <c r="EJL12" s="850"/>
      <c r="EJM12" s="850"/>
      <c r="EJN12" s="850"/>
      <c r="EJO12" s="850"/>
      <c r="EJP12" s="850"/>
      <c r="EJQ12" s="850"/>
      <c r="EJR12" s="850"/>
      <c r="EJS12" s="850"/>
      <c r="EJT12" s="850"/>
      <c r="EJU12" s="850"/>
      <c r="EJV12" s="850"/>
      <c r="EJW12" s="850"/>
      <c r="EJX12" s="850"/>
      <c r="EJY12" s="850"/>
      <c r="EJZ12" s="850"/>
      <c r="EKA12" s="850"/>
      <c r="EKB12" s="850"/>
      <c r="EKC12" s="850"/>
      <c r="EKD12" s="850"/>
      <c r="EKE12" s="850"/>
      <c r="EKF12" s="850"/>
      <c r="EKG12" s="850"/>
      <c r="EKH12" s="850"/>
      <c r="EKI12" s="850"/>
      <c r="EKJ12" s="850"/>
      <c r="EKK12" s="850"/>
      <c r="EKL12" s="850"/>
      <c r="EKM12" s="850"/>
      <c r="EKN12" s="850"/>
      <c r="EKO12" s="850"/>
      <c r="EKP12" s="850"/>
      <c r="EKQ12" s="850"/>
      <c r="EKR12" s="850"/>
      <c r="EKS12" s="850"/>
      <c r="EKT12" s="850"/>
      <c r="EKU12" s="850"/>
      <c r="EKV12" s="850"/>
      <c r="EKW12" s="850"/>
      <c r="EKX12" s="850"/>
      <c r="EKY12" s="850"/>
      <c r="EKZ12" s="850"/>
      <c r="ELA12" s="850"/>
      <c r="ELB12" s="850"/>
      <c r="ELC12" s="850"/>
      <c r="ELD12" s="850"/>
      <c r="ELE12" s="850"/>
      <c r="ELF12" s="850"/>
      <c r="ELG12" s="850"/>
      <c r="ELH12" s="850"/>
      <c r="ELI12" s="850"/>
      <c r="ELJ12" s="850"/>
      <c r="ELK12" s="850"/>
      <c r="ELL12" s="850"/>
      <c r="ELM12" s="850"/>
      <c r="ELN12" s="850"/>
      <c r="ELO12" s="850"/>
      <c r="ELP12" s="850"/>
      <c r="ELQ12" s="850"/>
      <c r="ELR12" s="850"/>
      <c r="ELS12" s="850"/>
      <c r="ELT12" s="850"/>
      <c r="ELU12" s="850"/>
      <c r="ELV12" s="850"/>
      <c r="ELW12" s="850"/>
      <c r="ELX12" s="850"/>
      <c r="ELY12" s="850"/>
      <c r="ELZ12" s="850"/>
      <c r="EMA12" s="850"/>
      <c r="EMB12" s="850"/>
      <c r="EMC12" s="850"/>
      <c r="EMD12" s="850"/>
      <c r="EME12" s="850"/>
      <c r="EMF12" s="850"/>
      <c r="EMG12" s="850"/>
      <c r="EMH12" s="850"/>
      <c r="EMI12" s="850"/>
      <c r="EMJ12" s="850"/>
      <c r="EMK12" s="850"/>
      <c r="EML12" s="850"/>
      <c r="EMM12" s="850"/>
      <c r="EMN12" s="850"/>
      <c r="EMO12" s="850"/>
      <c r="EMP12" s="850"/>
      <c r="EMQ12" s="850"/>
      <c r="EMR12" s="850"/>
      <c r="EMS12" s="850"/>
      <c r="EMT12" s="850"/>
      <c r="EMU12" s="850"/>
      <c r="EMV12" s="850"/>
      <c r="EMW12" s="850"/>
      <c r="EMX12" s="850"/>
      <c r="EMY12" s="850"/>
      <c r="EMZ12" s="850"/>
      <c r="ENA12" s="850"/>
      <c r="ENB12" s="850"/>
      <c r="ENC12" s="850"/>
      <c r="END12" s="850"/>
      <c r="ENE12" s="850"/>
      <c r="ENF12" s="850"/>
      <c r="ENG12" s="850"/>
      <c r="ENH12" s="850"/>
      <c r="ENI12" s="850"/>
      <c r="ENJ12" s="850"/>
      <c r="ENK12" s="850"/>
      <c r="ENL12" s="850"/>
      <c r="ENM12" s="850"/>
      <c r="ENN12" s="850"/>
      <c r="ENO12" s="850"/>
      <c r="ENP12" s="850"/>
      <c r="ENQ12" s="850"/>
      <c r="ENR12" s="850"/>
      <c r="ENS12" s="850"/>
      <c r="ENT12" s="850"/>
      <c r="ENU12" s="850"/>
      <c r="ENV12" s="850"/>
      <c r="ENW12" s="850"/>
      <c r="ENX12" s="850"/>
      <c r="ENY12" s="850"/>
      <c r="ENZ12" s="850"/>
      <c r="EOA12" s="850"/>
      <c r="EOB12" s="850"/>
      <c r="EOC12" s="850"/>
      <c r="EOD12" s="850"/>
      <c r="EOE12" s="850"/>
      <c r="EOF12" s="850"/>
      <c r="EOG12" s="850"/>
      <c r="EOH12" s="850"/>
      <c r="EOI12" s="850"/>
      <c r="EOJ12" s="850"/>
      <c r="EOK12" s="850"/>
      <c r="EOL12" s="850"/>
      <c r="EOM12" s="850"/>
      <c r="EON12" s="850"/>
      <c r="EOO12" s="850"/>
      <c r="EOP12" s="850"/>
      <c r="EOQ12" s="850"/>
      <c r="EOR12" s="850"/>
      <c r="EOS12" s="850"/>
      <c r="EOT12" s="850"/>
      <c r="EOU12" s="850"/>
      <c r="EOV12" s="850"/>
      <c r="EOW12" s="850"/>
      <c r="EOX12" s="850"/>
      <c r="EOY12" s="850"/>
      <c r="EOZ12" s="850"/>
      <c r="EPA12" s="850"/>
      <c r="EPB12" s="850"/>
      <c r="EPC12" s="850"/>
      <c r="EPD12" s="850"/>
      <c r="EPE12" s="850"/>
      <c r="EPF12" s="850"/>
      <c r="EPG12" s="850"/>
      <c r="EPH12" s="850"/>
      <c r="EPI12" s="850"/>
      <c r="EPJ12" s="850"/>
      <c r="EPK12" s="850"/>
      <c r="EPL12" s="850"/>
      <c r="EPM12" s="850"/>
      <c r="EPN12" s="850"/>
      <c r="EPO12" s="850"/>
      <c r="EPP12" s="850"/>
      <c r="EPQ12" s="850"/>
      <c r="EPR12" s="850"/>
      <c r="EPS12" s="850"/>
      <c r="EPT12" s="850"/>
      <c r="EPU12" s="850"/>
      <c r="EPV12" s="850"/>
      <c r="EPW12" s="850"/>
      <c r="EPX12" s="850"/>
      <c r="EPY12" s="850"/>
      <c r="EPZ12" s="850"/>
      <c r="EQA12" s="850"/>
      <c r="EQB12" s="850"/>
      <c r="EQC12" s="850"/>
      <c r="EQD12" s="850"/>
      <c r="EQE12" s="850"/>
      <c r="EQF12" s="850"/>
      <c r="EQG12" s="850"/>
      <c r="EQH12" s="850"/>
      <c r="EQI12" s="850"/>
      <c r="EQJ12" s="850"/>
      <c r="EQK12" s="850"/>
      <c r="EQL12" s="850"/>
      <c r="EQM12" s="850"/>
      <c r="EQN12" s="850"/>
      <c r="EQO12" s="850"/>
      <c r="EQP12" s="850"/>
      <c r="EQQ12" s="850"/>
      <c r="EQR12" s="850"/>
      <c r="EQS12" s="850"/>
      <c r="EQT12" s="850"/>
      <c r="EQU12" s="850"/>
      <c r="EQV12" s="850"/>
      <c r="EQW12" s="850"/>
      <c r="EQX12" s="850"/>
      <c r="EQY12" s="850"/>
      <c r="EQZ12" s="850"/>
      <c r="ERA12" s="850"/>
      <c r="ERB12" s="850"/>
      <c r="ERC12" s="850"/>
      <c r="ERD12" s="850"/>
      <c r="ERE12" s="850"/>
      <c r="ERF12" s="850"/>
      <c r="ERG12" s="850"/>
      <c r="ERH12" s="850"/>
      <c r="ERI12" s="850"/>
      <c r="ERJ12" s="850"/>
      <c r="ERK12" s="850"/>
      <c r="ERL12" s="850"/>
      <c r="ERM12" s="850"/>
      <c r="ERN12" s="850"/>
      <c r="ERO12" s="850"/>
      <c r="ERP12" s="850"/>
      <c r="ERQ12" s="850"/>
      <c r="ERR12" s="850"/>
      <c r="ERS12" s="850"/>
      <c r="ERT12" s="850"/>
      <c r="ERU12" s="850"/>
      <c r="ERV12" s="850"/>
      <c r="ERW12" s="850"/>
      <c r="ERX12" s="850"/>
      <c r="ERY12" s="850"/>
      <c r="ERZ12" s="850"/>
      <c r="ESA12" s="850"/>
      <c r="ESB12" s="850"/>
      <c r="ESC12" s="850"/>
      <c r="ESD12" s="850"/>
      <c r="ESE12" s="850"/>
      <c r="ESF12" s="850"/>
      <c r="ESG12" s="850"/>
      <c r="ESH12" s="850"/>
      <c r="ESI12" s="850"/>
      <c r="ESJ12" s="850"/>
      <c r="ESK12" s="850"/>
      <c r="ESL12" s="850"/>
      <c r="ESM12" s="850"/>
      <c r="ESN12" s="850"/>
      <c r="ESO12" s="850"/>
      <c r="ESP12" s="850"/>
      <c r="ESQ12" s="850"/>
      <c r="ESR12" s="850"/>
      <c r="ESS12" s="850"/>
      <c r="EST12" s="850"/>
      <c r="ESU12" s="850"/>
      <c r="ESV12" s="850"/>
      <c r="ESW12" s="850"/>
      <c r="ESX12" s="850"/>
      <c r="ESY12" s="850"/>
      <c r="ESZ12" s="850"/>
      <c r="ETA12" s="850"/>
      <c r="ETB12" s="850"/>
      <c r="ETC12" s="850"/>
      <c r="ETD12" s="850"/>
      <c r="ETE12" s="850"/>
      <c r="ETF12" s="850"/>
      <c r="ETG12" s="850"/>
      <c r="ETH12" s="850"/>
      <c r="ETI12" s="850"/>
      <c r="ETJ12" s="850"/>
      <c r="ETK12" s="850"/>
      <c r="ETL12" s="850"/>
      <c r="ETM12" s="850"/>
      <c r="ETN12" s="850"/>
      <c r="ETO12" s="850"/>
      <c r="ETP12" s="850"/>
      <c r="ETQ12" s="850"/>
      <c r="ETR12" s="850"/>
      <c r="ETS12" s="850"/>
      <c r="ETT12" s="850"/>
      <c r="ETU12" s="850"/>
      <c r="ETV12" s="850"/>
      <c r="ETW12" s="850"/>
      <c r="ETX12" s="850"/>
      <c r="ETY12" s="850"/>
      <c r="ETZ12" s="850"/>
      <c r="EUA12" s="850"/>
      <c r="EUB12" s="850"/>
      <c r="EUC12" s="850"/>
      <c r="EUD12" s="850"/>
      <c r="EUE12" s="850"/>
      <c r="EUF12" s="850"/>
      <c r="EUG12" s="850"/>
      <c r="EUH12" s="850"/>
      <c r="EUI12" s="850"/>
      <c r="EUJ12" s="850"/>
      <c r="EUK12" s="850"/>
      <c r="EUL12" s="850"/>
      <c r="EUM12" s="850"/>
      <c r="EUN12" s="850"/>
      <c r="EUO12" s="850"/>
      <c r="EUP12" s="850"/>
      <c r="EUQ12" s="850"/>
      <c r="EUR12" s="850"/>
      <c r="EUS12" s="850"/>
      <c r="EUT12" s="850"/>
      <c r="EUU12" s="850"/>
      <c r="EUV12" s="850"/>
      <c r="EUW12" s="850"/>
      <c r="EUX12" s="850"/>
      <c r="EUY12" s="850"/>
      <c r="EUZ12" s="850"/>
      <c r="EVA12" s="850"/>
      <c r="EVB12" s="850"/>
      <c r="EVC12" s="850"/>
      <c r="EVD12" s="850"/>
      <c r="EVE12" s="850"/>
      <c r="EVF12" s="850"/>
      <c r="EVG12" s="850"/>
      <c r="EVH12" s="850"/>
      <c r="EVI12" s="850"/>
      <c r="EVJ12" s="850"/>
      <c r="EVK12" s="850"/>
      <c r="EVL12" s="850"/>
      <c r="EVM12" s="850"/>
      <c r="EVN12" s="850"/>
      <c r="EVO12" s="850"/>
      <c r="EVP12" s="850"/>
      <c r="EVQ12" s="850"/>
      <c r="EVR12" s="850"/>
      <c r="EVS12" s="850"/>
      <c r="EVT12" s="850"/>
      <c r="EVU12" s="850"/>
      <c r="EVV12" s="850"/>
      <c r="EVW12" s="850"/>
      <c r="EVX12" s="850"/>
      <c r="EVY12" s="850"/>
      <c r="EVZ12" s="850"/>
      <c r="EWA12" s="850"/>
      <c r="EWB12" s="850"/>
      <c r="EWC12" s="850"/>
      <c r="EWD12" s="850"/>
      <c r="EWE12" s="850"/>
      <c r="EWF12" s="850"/>
      <c r="EWG12" s="850"/>
      <c r="EWH12" s="850"/>
      <c r="EWI12" s="850"/>
      <c r="EWJ12" s="850"/>
      <c r="EWK12" s="850"/>
      <c r="EWL12" s="850"/>
      <c r="EWM12" s="850"/>
      <c r="EWN12" s="850"/>
      <c r="EWO12" s="850"/>
      <c r="EWP12" s="850"/>
      <c r="EWQ12" s="850"/>
      <c r="EWR12" s="850"/>
      <c r="EWS12" s="850"/>
      <c r="EWT12" s="850"/>
      <c r="EWU12" s="850"/>
      <c r="EWV12" s="850"/>
      <c r="EWW12" s="850"/>
      <c r="EWX12" s="850"/>
      <c r="EWY12" s="850"/>
      <c r="EWZ12" s="850"/>
      <c r="EXA12" s="850"/>
      <c r="EXB12" s="850"/>
      <c r="EXC12" s="850"/>
      <c r="EXD12" s="850"/>
      <c r="EXE12" s="850"/>
      <c r="EXF12" s="850"/>
      <c r="EXG12" s="850"/>
      <c r="EXH12" s="850"/>
      <c r="EXI12" s="850"/>
      <c r="EXJ12" s="850"/>
      <c r="EXK12" s="850"/>
      <c r="EXL12" s="850"/>
      <c r="EXM12" s="850"/>
      <c r="EXN12" s="850"/>
      <c r="EXO12" s="850"/>
      <c r="EXP12" s="850"/>
      <c r="EXQ12" s="850"/>
      <c r="EXR12" s="850"/>
      <c r="EXS12" s="850"/>
      <c r="EXT12" s="850"/>
      <c r="EXU12" s="850"/>
      <c r="EXV12" s="850"/>
      <c r="EXW12" s="850"/>
      <c r="EXX12" s="850"/>
      <c r="EXY12" s="850"/>
      <c r="EXZ12" s="850"/>
      <c r="EYA12" s="850"/>
      <c r="EYB12" s="850"/>
      <c r="EYC12" s="850"/>
      <c r="EYD12" s="850"/>
      <c r="EYE12" s="850"/>
      <c r="EYF12" s="850"/>
      <c r="EYG12" s="850"/>
      <c r="EYH12" s="850"/>
      <c r="EYI12" s="850"/>
      <c r="EYJ12" s="850"/>
      <c r="EYK12" s="850"/>
      <c r="EYL12" s="850"/>
      <c r="EYM12" s="850"/>
      <c r="EYN12" s="850"/>
      <c r="EYO12" s="850"/>
      <c r="EYP12" s="850"/>
      <c r="EYQ12" s="850"/>
      <c r="EYR12" s="850"/>
      <c r="EYS12" s="850"/>
      <c r="EYT12" s="850"/>
      <c r="EYU12" s="850"/>
      <c r="EYV12" s="850"/>
      <c r="EYW12" s="850"/>
      <c r="EYX12" s="850"/>
      <c r="EYY12" s="850"/>
      <c r="EYZ12" s="850"/>
      <c r="EZA12" s="850"/>
      <c r="EZB12" s="850"/>
      <c r="EZC12" s="850"/>
      <c r="EZD12" s="850"/>
      <c r="EZE12" s="850"/>
      <c r="EZF12" s="850"/>
      <c r="EZG12" s="850"/>
      <c r="EZH12" s="850"/>
      <c r="EZI12" s="850"/>
      <c r="EZJ12" s="850"/>
      <c r="EZK12" s="850"/>
      <c r="EZL12" s="850"/>
      <c r="EZM12" s="850"/>
      <c r="EZN12" s="850"/>
      <c r="EZO12" s="850"/>
      <c r="EZP12" s="850"/>
      <c r="EZQ12" s="850"/>
      <c r="EZR12" s="850"/>
      <c r="EZS12" s="850"/>
      <c r="EZT12" s="850"/>
      <c r="EZU12" s="850"/>
      <c r="EZV12" s="850"/>
      <c r="EZW12" s="850"/>
      <c r="EZX12" s="850"/>
      <c r="EZY12" s="850"/>
      <c r="EZZ12" s="850"/>
      <c r="FAA12" s="850"/>
      <c r="FAB12" s="850"/>
      <c r="FAC12" s="850"/>
      <c r="FAD12" s="850"/>
      <c r="FAE12" s="850"/>
      <c r="FAF12" s="850"/>
      <c r="FAG12" s="850"/>
      <c r="FAH12" s="850"/>
      <c r="FAI12" s="850"/>
      <c r="FAJ12" s="850"/>
      <c r="FAK12" s="850"/>
      <c r="FAL12" s="850"/>
      <c r="FAM12" s="850"/>
      <c r="FAN12" s="850"/>
      <c r="FAO12" s="850"/>
      <c r="FAP12" s="850"/>
      <c r="FAQ12" s="850"/>
      <c r="FAR12" s="850"/>
      <c r="FAS12" s="850"/>
      <c r="FAT12" s="850"/>
      <c r="FAU12" s="850"/>
      <c r="FAV12" s="850"/>
      <c r="FAW12" s="850"/>
      <c r="FAX12" s="850"/>
      <c r="FAY12" s="850"/>
      <c r="FAZ12" s="850"/>
      <c r="FBA12" s="850"/>
      <c r="FBB12" s="850"/>
      <c r="FBC12" s="850"/>
      <c r="FBD12" s="850"/>
      <c r="FBE12" s="850"/>
      <c r="FBF12" s="850"/>
      <c r="FBG12" s="850"/>
      <c r="FBH12" s="850"/>
      <c r="FBI12" s="850"/>
      <c r="FBJ12" s="850"/>
      <c r="FBK12" s="850"/>
      <c r="FBL12" s="850"/>
      <c r="FBM12" s="850"/>
      <c r="FBN12" s="850"/>
      <c r="FBO12" s="850"/>
      <c r="FBP12" s="850"/>
      <c r="FBQ12" s="850"/>
      <c r="FBR12" s="850"/>
      <c r="FBS12" s="850"/>
      <c r="FBT12" s="850"/>
      <c r="FBU12" s="850"/>
      <c r="FBV12" s="850"/>
      <c r="FBW12" s="850"/>
      <c r="FBX12" s="850"/>
      <c r="FBY12" s="850"/>
      <c r="FBZ12" s="850"/>
      <c r="FCA12" s="850"/>
      <c r="FCB12" s="850"/>
      <c r="FCC12" s="850"/>
      <c r="FCD12" s="850"/>
      <c r="FCE12" s="850"/>
      <c r="FCF12" s="850"/>
      <c r="FCG12" s="850"/>
      <c r="FCH12" s="850"/>
      <c r="FCI12" s="850"/>
      <c r="FCJ12" s="850"/>
      <c r="FCK12" s="850"/>
      <c r="FCL12" s="850"/>
      <c r="FCM12" s="850"/>
      <c r="FCN12" s="850"/>
      <c r="FCO12" s="850"/>
      <c r="FCP12" s="850"/>
      <c r="FCQ12" s="850"/>
      <c r="FCR12" s="850"/>
      <c r="FCS12" s="850"/>
      <c r="FCT12" s="850"/>
      <c r="FCU12" s="850"/>
      <c r="FCV12" s="850"/>
      <c r="FCW12" s="850"/>
      <c r="FCX12" s="850"/>
      <c r="FCY12" s="850"/>
      <c r="FCZ12" s="850"/>
      <c r="FDA12" s="850"/>
      <c r="FDB12" s="850"/>
      <c r="FDC12" s="850"/>
      <c r="FDD12" s="850"/>
      <c r="FDE12" s="850"/>
      <c r="FDF12" s="850"/>
      <c r="FDG12" s="850"/>
      <c r="FDH12" s="850"/>
      <c r="FDI12" s="850"/>
      <c r="FDJ12" s="850"/>
      <c r="FDK12" s="850"/>
      <c r="FDL12" s="850"/>
      <c r="FDM12" s="850"/>
      <c r="FDN12" s="850"/>
      <c r="FDO12" s="850"/>
      <c r="FDP12" s="850"/>
      <c r="FDQ12" s="850"/>
      <c r="FDR12" s="850"/>
      <c r="FDS12" s="850"/>
      <c r="FDT12" s="850"/>
      <c r="FDU12" s="850"/>
      <c r="FDV12" s="850"/>
      <c r="FDW12" s="850"/>
      <c r="FDX12" s="850"/>
      <c r="FDY12" s="850"/>
      <c r="FDZ12" s="850"/>
      <c r="FEA12" s="850"/>
      <c r="FEB12" s="850"/>
      <c r="FEC12" s="850"/>
      <c r="FED12" s="850"/>
      <c r="FEE12" s="850"/>
      <c r="FEF12" s="850"/>
      <c r="FEG12" s="850"/>
      <c r="FEH12" s="850"/>
      <c r="FEI12" s="850"/>
      <c r="FEJ12" s="850"/>
      <c r="FEK12" s="850"/>
      <c r="FEL12" s="850"/>
      <c r="FEM12" s="850"/>
      <c r="FEN12" s="850"/>
      <c r="FEO12" s="850"/>
      <c r="FEP12" s="850"/>
      <c r="FEQ12" s="850"/>
      <c r="FER12" s="850"/>
      <c r="FES12" s="850"/>
      <c r="FET12" s="850"/>
      <c r="FEU12" s="850"/>
      <c r="FEV12" s="850"/>
      <c r="FEW12" s="850"/>
      <c r="FEX12" s="850"/>
      <c r="FEY12" s="850"/>
      <c r="FEZ12" s="850"/>
      <c r="FFA12" s="850"/>
      <c r="FFB12" s="850"/>
      <c r="FFC12" s="850"/>
      <c r="FFD12" s="850"/>
      <c r="FFE12" s="850"/>
      <c r="FFF12" s="850"/>
      <c r="FFG12" s="850"/>
      <c r="FFH12" s="850"/>
      <c r="FFI12" s="850"/>
      <c r="FFJ12" s="850"/>
      <c r="FFK12" s="850"/>
      <c r="FFL12" s="850"/>
      <c r="FFM12" s="850"/>
      <c r="FFN12" s="850"/>
      <c r="FFO12" s="850"/>
      <c r="FFP12" s="850"/>
      <c r="FFQ12" s="850"/>
      <c r="FFR12" s="850"/>
      <c r="FFS12" s="850"/>
      <c r="FFT12" s="850"/>
      <c r="FFU12" s="850"/>
      <c r="FFV12" s="850"/>
      <c r="FFW12" s="850"/>
      <c r="FFX12" s="850"/>
      <c r="FFY12" s="850"/>
      <c r="FFZ12" s="850"/>
      <c r="FGA12" s="850"/>
      <c r="FGB12" s="850"/>
      <c r="FGC12" s="850"/>
      <c r="FGD12" s="850"/>
      <c r="FGE12" s="850"/>
      <c r="FGF12" s="850"/>
      <c r="FGG12" s="850"/>
      <c r="FGH12" s="850"/>
      <c r="FGI12" s="850"/>
      <c r="FGJ12" s="850"/>
      <c r="FGK12" s="850"/>
      <c r="FGL12" s="850"/>
      <c r="FGM12" s="850"/>
      <c r="FGN12" s="850"/>
      <c r="FGO12" s="850"/>
      <c r="FGP12" s="850"/>
      <c r="FGQ12" s="850"/>
      <c r="FGR12" s="850"/>
      <c r="FGS12" s="850"/>
      <c r="FGT12" s="850"/>
      <c r="FGU12" s="850"/>
      <c r="FGV12" s="850"/>
      <c r="FGW12" s="850"/>
      <c r="FGX12" s="850"/>
      <c r="FGY12" s="850"/>
      <c r="FGZ12" s="850"/>
      <c r="FHA12" s="850"/>
      <c r="FHB12" s="850"/>
      <c r="FHC12" s="850"/>
      <c r="FHD12" s="850"/>
      <c r="FHE12" s="850"/>
      <c r="FHF12" s="850"/>
      <c r="FHG12" s="850"/>
      <c r="FHH12" s="850"/>
      <c r="FHI12" s="850"/>
      <c r="FHJ12" s="850"/>
      <c r="FHK12" s="850"/>
      <c r="FHL12" s="850"/>
      <c r="FHM12" s="850"/>
      <c r="FHN12" s="850"/>
      <c r="FHO12" s="850"/>
      <c r="FHP12" s="850"/>
      <c r="FHQ12" s="850"/>
      <c r="FHR12" s="850"/>
      <c r="FHS12" s="850"/>
      <c r="FHT12" s="850"/>
      <c r="FHU12" s="850"/>
      <c r="FHV12" s="850"/>
      <c r="FHW12" s="850"/>
      <c r="FHX12" s="850"/>
      <c r="FHY12" s="850"/>
      <c r="FHZ12" s="850"/>
      <c r="FIA12" s="850"/>
      <c r="FIB12" s="850"/>
      <c r="FIC12" s="850"/>
      <c r="FID12" s="850"/>
      <c r="FIE12" s="850"/>
      <c r="FIF12" s="850"/>
      <c r="FIG12" s="850"/>
      <c r="FIH12" s="850"/>
      <c r="FII12" s="850"/>
      <c r="FIJ12" s="850"/>
      <c r="FIK12" s="850"/>
      <c r="FIL12" s="850"/>
      <c r="FIM12" s="850"/>
      <c r="FIN12" s="850"/>
      <c r="FIO12" s="850"/>
      <c r="FIP12" s="850"/>
      <c r="FIQ12" s="850"/>
      <c r="FIR12" s="850"/>
      <c r="FIS12" s="850"/>
      <c r="FIT12" s="850"/>
      <c r="FIU12" s="850"/>
      <c r="FIV12" s="850"/>
      <c r="FIW12" s="850"/>
      <c r="FIX12" s="850"/>
      <c r="FIY12" s="850"/>
      <c r="FIZ12" s="850"/>
      <c r="FJA12" s="850"/>
      <c r="FJB12" s="850"/>
      <c r="FJC12" s="850"/>
      <c r="FJD12" s="850"/>
      <c r="FJE12" s="850"/>
      <c r="FJF12" s="850"/>
      <c r="FJG12" s="850"/>
      <c r="FJH12" s="850"/>
      <c r="FJI12" s="850"/>
      <c r="FJJ12" s="850"/>
      <c r="FJK12" s="850"/>
      <c r="FJL12" s="850"/>
      <c r="FJM12" s="850"/>
      <c r="FJN12" s="850"/>
      <c r="FJO12" s="850"/>
      <c r="FJP12" s="850"/>
      <c r="FJQ12" s="850"/>
      <c r="FJR12" s="850"/>
      <c r="FJS12" s="850"/>
      <c r="FJT12" s="850"/>
      <c r="FJU12" s="850"/>
      <c r="FJV12" s="850"/>
      <c r="FJW12" s="850"/>
      <c r="FJX12" s="850"/>
      <c r="FJY12" s="850"/>
      <c r="FJZ12" s="850"/>
      <c r="FKA12" s="850"/>
      <c r="FKB12" s="850"/>
      <c r="FKC12" s="850"/>
      <c r="FKD12" s="850"/>
      <c r="FKE12" s="850"/>
      <c r="FKF12" s="850"/>
      <c r="FKG12" s="850"/>
      <c r="FKH12" s="850"/>
      <c r="FKI12" s="850"/>
      <c r="FKJ12" s="850"/>
      <c r="FKK12" s="850"/>
      <c r="FKL12" s="850"/>
      <c r="FKM12" s="850"/>
      <c r="FKN12" s="850"/>
      <c r="FKO12" s="850"/>
      <c r="FKP12" s="850"/>
      <c r="FKQ12" s="850"/>
      <c r="FKR12" s="850"/>
      <c r="FKS12" s="850"/>
      <c r="FKT12" s="850"/>
      <c r="FKU12" s="850"/>
      <c r="FKV12" s="850"/>
      <c r="FKW12" s="850"/>
      <c r="FKX12" s="850"/>
      <c r="FKY12" s="850"/>
      <c r="FKZ12" s="850"/>
      <c r="FLA12" s="850"/>
      <c r="FLB12" s="850"/>
      <c r="FLC12" s="850"/>
      <c r="FLD12" s="850"/>
      <c r="FLE12" s="850"/>
      <c r="FLF12" s="850"/>
      <c r="FLG12" s="850"/>
      <c r="FLH12" s="850"/>
      <c r="FLI12" s="850"/>
      <c r="FLJ12" s="850"/>
      <c r="FLK12" s="850"/>
      <c r="FLL12" s="850"/>
      <c r="FLM12" s="850"/>
      <c r="FLN12" s="850"/>
      <c r="FLO12" s="850"/>
      <c r="FLP12" s="850"/>
      <c r="FLQ12" s="850"/>
      <c r="FLR12" s="850"/>
      <c r="FLS12" s="850"/>
      <c r="FLT12" s="850"/>
      <c r="FLU12" s="850"/>
      <c r="FLV12" s="850"/>
      <c r="FLW12" s="850"/>
      <c r="FLX12" s="850"/>
      <c r="FLY12" s="850"/>
      <c r="FLZ12" s="850"/>
      <c r="FMA12" s="850"/>
      <c r="FMB12" s="850"/>
      <c r="FMC12" s="850"/>
      <c r="FMD12" s="850"/>
      <c r="FME12" s="850"/>
      <c r="FMF12" s="850"/>
      <c r="FMG12" s="850"/>
      <c r="FMH12" s="850"/>
      <c r="FMI12" s="850"/>
      <c r="FMJ12" s="850"/>
      <c r="FMK12" s="850"/>
      <c r="FML12" s="850"/>
      <c r="FMM12" s="850"/>
      <c r="FMN12" s="850"/>
      <c r="FMO12" s="850"/>
      <c r="FMP12" s="850"/>
      <c r="FMQ12" s="850"/>
      <c r="FMR12" s="850"/>
      <c r="FMS12" s="850"/>
      <c r="FMT12" s="850"/>
      <c r="FMU12" s="850"/>
      <c r="FMV12" s="850"/>
      <c r="FMW12" s="850"/>
      <c r="FMX12" s="850"/>
      <c r="FMY12" s="850"/>
      <c r="FMZ12" s="850"/>
      <c r="FNA12" s="850"/>
      <c r="FNB12" s="850"/>
      <c r="FNC12" s="850"/>
      <c r="FND12" s="850"/>
      <c r="FNE12" s="850"/>
      <c r="FNF12" s="850"/>
      <c r="FNG12" s="850"/>
      <c r="FNH12" s="850"/>
      <c r="FNI12" s="850"/>
      <c r="FNJ12" s="850"/>
      <c r="FNK12" s="850"/>
      <c r="FNL12" s="850"/>
      <c r="FNM12" s="850"/>
      <c r="FNN12" s="850"/>
      <c r="FNO12" s="850"/>
      <c r="FNP12" s="850"/>
      <c r="FNQ12" s="850"/>
      <c r="FNR12" s="850"/>
      <c r="FNS12" s="850"/>
      <c r="FNT12" s="850"/>
      <c r="FNU12" s="850"/>
      <c r="FNV12" s="850"/>
      <c r="FNW12" s="850"/>
      <c r="FNX12" s="850"/>
      <c r="FNY12" s="850"/>
      <c r="FNZ12" s="850"/>
      <c r="FOA12" s="850"/>
      <c r="FOB12" s="850"/>
      <c r="FOC12" s="850"/>
      <c r="FOD12" s="850"/>
      <c r="FOE12" s="850"/>
      <c r="FOF12" s="850"/>
      <c r="FOG12" s="850"/>
      <c r="FOH12" s="850"/>
      <c r="FOI12" s="850"/>
      <c r="FOJ12" s="850"/>
      <c r="FOK12" s="850"/>
      <c r="FOL12" s="850"/>
      <c r="FOM12" s="850"/>
      <c r="FON12" s="850"/>
      <c r="FOO12" s="850"/>
      <c r="FOP12" s="850"/>
      <c r="FOQ12" s="850"/>
      <c r="FOR12" s="850"/>
      <c r="FOS12" s="850"/>
      <c r="FOT12" s="850"/>
      <c r="FOU12" s="850"/>
      <c r="FOV12" s="850"/>
      <c r="FOW12" s="850"/>
      <c r="FOX12" s="850"/>
      <c r="FOY12" s="850"/>
      <c r="FOZ12" s="850"/>
      <c r="FPA12" s="850"/>
      <c r="FPB12" s="850"/>
      <c r="FPC12" s="850"/>
      <c r="FPD12" s="850"/>
      <c r="FPE12" s="850"/>
      <c r="FPF12" s="850"/>
      <c r="FPG12" s="850"/>
      <c r="FPH12" s="850"/>
      <c r="FPI12" s="850"/>
      <c r="FPJ12" s="850"/>
      <c r="FPK12" s="850"/>
      <c r="FPL12" s="850"/>
      <c r="FPM12" s="850"/>
      <c r="FPN12" s="850"/>
      <c r="FPO12" s="850"/>
      <c r="FPP12" s="850"/>
      <c r="FPQ12" s="850"/>
      <c r="FPR12" s="850"/>
      <c r="FPS12" s="850"/>
      <c r="FPT12" s="850"/>
      <c r="FPU12" s="850"/>
      <c r="FPV12" s="850"/>
      <c r="FPW12" s="850"/>
      <c r="FPX12" s="850"/>
      <c r="FPY12" s="850"/>
      <c r="FPZ12" s="850"/>
      <c r="FQA12" s="850"/>
      <c r="FQB12" s="850"/>
      <c r="FQC12" s="850"/>
      <c r="FQD12" s="850"/>
      <c r="FQE12" s="850"/>
      <c r="FQF12" s="850"/>
      <c r="FQG12" s="850"/>
      <c r="FQH12" s="850"/>
      <c r="FQI12" s="850"/>
      <c r="FQJ12" s="850"/>
      <c r="FQK12" s="850"/>
      <c r="FQL12" s="850"/>
      <c r="FQM12" s="850"/>
      <c r="FQN12" s="850"/>
      <c r="FQO12" s="850"/>
      <c r="FQP12" s="850"/>
      <c r="FQQ12" s="850"/>
      <c r="FQR12" s="850"/>
      <c r="FQS12" s="850"/>
      <c r="FQT12" s="850"/>
      <c r="FQU12" s="850"/>
      <c r="FQV12" s="850"/>
      <c r="FQW12" s="850"/>
      <c r="FQX12" s="850"/>
      <c r="FQY12" s="850"/>
      <c r="FQZ12" s="850"/>
      <c r="FRA12" s="850"/>
      <c r="FRB12" s="850"/>
      <c r="FRC12" s="850"/>
      <c r="FRD12" s="850"/>
      <c r="FRE12" s="850"/>
      <c r="FRF12" s="850"/>
      <c r="FRG12" s="850"/>
      <c r="FRH12" s="850"/>
      <c r="FRI12" s="850"/>
      <c r="FRJ12" s="850"/>
      <c r="FRK12" s="850"/>
      <c r="FRL12" s="850"/>
      <c r="FRM12" s="850"/>
      <c r="FRN12" s="850"/>
      <c r="FRO12" s="850"/>
      <c r="FRP12" s="850"/>
      <c r="FRQ12" s="850"/>
      <c r="FRR12" s="850"/>
      <c r="FRS12" s="850"/>
      <c r="FRT12" s="850"/>
      <c r="FRU12" s="850"/>
      <c r="FRV12" s="850"/>
      <c r="FRW12" s="850"/>
      <c r="FRX12" s="850"/>
      <c r="FRY12" s="850"/>
      <c r="FRZ12" s="850"/>
      <c r="FSA12" s="850"/>
      <c r="FSB12" s="850"/>
      <c r="FSC12" s="850"/>
      <c r="FSD12" s="850"/>
      <c r="FSE12" s="850"/>
      <c r="FSF12" s="850"/>
      <c r="FSG12" s="850"/>
      <c r="FSH12" s="850"/>
      <c r="FSI12" s="850"/>
      <c r="FSJ12" s="850"/>
      <c r="FSK12" s="850"/>
      <c r="FSL12" s="850"/>
      <c r="FSM12" s="850"/>
      <c r="FSN12" s="850"/>
      <c r="FSO12" s="850"/>
      <c r="FSP12" s="850"/>
      <c r="FSQ12" s="850"/>
      <c r="FSR12" s="850"/>
      <c r="FSS12" s="850"/>
      <c r="FST12" s="850"/>
      <c r="FSU12" s="850"/>
      <c r="FSV12" s="850"/>
      <c r="FSW12" s="850"/>
      <c r="FSX12" s="850"/>
      <c r="FSY12" s="850"/>
      <c r="FSZ12" s="850"/>
      <c r="FTA12" s="850"/>
      <c r="FTB12" s="850"/>
      <c r="FTC12" s="850"/>
      <c r="FTD12" s="850"/>
      <c r="FTE12" s="850"/>
      <c r="FTF12" s="850"/>
      <c r="FTG12" s="850"/>
      <c r="FTH12" s="850"/>
      <c r="FTI12" s="850"/>
      <c r="FTJ12" s="850"/>
      <c r="FTK12" s="850"/>
      <c r="FTL12" s="850"/>
      <c r="FTM12" s="850"/>
      <c r="FTN12" s="850"/>
      <c r="FTO12" s="850"/>
      <c r="FTP12" s="850"/>
      <c r="FTQ12" s="850"/>
      <c r="FTR12" s="850"/>
      <c r="FTS12" s="850"/>
      <c r="FTT12" s="850"/>
      <c r="FTU12" s="850"/>
      <c r="FTV12" s="850"/>
      <c r="FTW12" s="850"/>
      <c r="FTX12" s="850"/>
      <c r="FTY12" s="850"/>
      <c r="FTZ12" s="850"/>
      <c r="FUA12" s="850"/>
      <c r="FUB12" s="850"/>
      <c r="FUC12" s="850"/>
      <c r="FUD12" s="850"/>
      <c r="FUE12" s="850"/>
      <c r="FUF12" s="850"/>
      <c r="FUG12" s="850"/>
      <c r="FUH12" s="850"/>
      <c r="FUI12" s="850"/>
      <c r="FUJ12" s="850"/>
      <c r="FUK12" s="850"/>
      <c r="FUL12" s="850"/>
      <c r="FUM12" s="850"/>
      <c r="FUN12" s="850"/>
      <c r="FUO12" s="850"/>
      <c r="FUP12" s="850"/>
      <c r="FUQ12" s="850"/>
      <c r="FUR12" s="850"/>
      <c r="FUS12" s="850"/>
      <c r="FUT12" s="850"/>
      <c r="FUU12" s="850"/>
      <c r="FUV12" s="850"/>
      <c r="FUW12" s="850"/>
      <c r="FUX12" s="850"/>
      <c r="FUY12" s="850"/>
      <c r="FUZ12" s="850"/>
      <c r="FVA12" s="850"/>
      <c r="FVB12" s="850"/>
      <c r="FVC12" s="850"/>
      <c r="FVD12" s="850"/>
      <c r="FVE12" s="850"/>
      <c r="FVF12" s="850"/>
      <c r="FVG12" s="850"/>
      <c r="FVH12" s="850"/>
      <c r="FVI12" s="850"/>
      <c r="FVJ12" s="850"/>
      <c r="FVK12" s="850"/>
      <c r="FVL12" s="850"/>
      <c r="FVM12" s="850"/>
      <c r="FVN12" s="850"/>
      <c r="FVO12" s="850"/>
      <c r="FVP12" s="850"/>
      <c r="FVQ12" s="850"/>
      <c r="FVR12" s="850"/>
      <c r="FVS12" s="850"/>
      <c r="FVT12" s="850"/>
      <c r="FVU12" s="850"/>
      <c r="FVV12" s="850"/>
      <c r="FVW12" s="850"/>
      <c r="FVX12" s="850"/>
      <c r="FVY12" s="850"/>
      <c r="FVZ12" s="850"/>
      <c r="FWA12" s="850"/>
      <c r="FWB12" s="850"/>
      <c r="FWC12" s="850"/>
      <c r="FWD12" s="850"/>
      <c r="FWE12" s="850"/>
      <c r="FWF12" s="850"/>
      <c r="FWG12" s="850"/>
      <c r="FWH12" s="850"/>
      <c r="FWI12" s="850"/>
      <c r="FWJ12" s="850"/>
      <c r="FWK12" s="850"/>
      <c r="FWL12" s="850"/>
      <c r="FWM12" s="850"/>
      <c r="FWN12" s="850"/>
      <c r="FWO12" s="850"/>
      <c r="FWP12" s="850"/>
      <c r="FWQ12" s="850"/>
      <c r="FWR12" s="850"/>
      <c r="FWS12" s="850"/>
      <c r="FWT12" s="850"/>
      <c r="FWU12" s="850"/>
      <c r="FWV12" s="850"/>
      <c r="FWW12" s="850"/>
      <c r="FWX12" s="850"/>
      <c r="FWY12" s="850"/>
      <c r="FWZ12" s="850"/>
      <c r="FXA12" s="850"/>
      <c r="FXB12" s="850"/>
      <c r="FXC12" s="850"/>
      <c r="FXD12" s="850"/>
      <c r="FXE12" s="850"/>
      <c r="FXF12" s="850"/>
      <c r="FXG12" s="850"/>
      <c r="FXH12" s="850"/>
      <c r="FXI12" s="850"/>
      <c r="FXJ12" s="850"/>
      <c r="FXK12" s="850"/>
      <c r="FXL12" s="850"/>
      <c r="FXM12" s="850"/>
      <c r="FXN12" s="850"/>
      <c r="FXO12" s="850"/>
      <c r="FXP12" s="850"/>
      <c r="FXQ12" s="850"/>
      <c r="FXR12" s="850"/>
      <c r="FXS12" s="850"/>
      <c r="FXT12" s="850"/>
      <c r="FXU12" s="850"/>
      <c r="FXV12" s="850"/>
      <c r="FXW12" s="850"/>
      <c r="FXX12" s="850"/>
      <c r="FXY12" s="850"/>
      <c r="FXZ12" s="850"/>
      <c r="FYA12" s="850"/>
      <c r="FYB12" s="850"/>
      <c r="FYC12" s="850"/>
      <c r="FYD12" s="850"/>
      <c r="FYE12" s="850"/>
      <c r="FYF12" s="850"/>
      <c r="FYG12" s="850"/>
      <c r="FYH12" s="850"/>
      <c r="FYI12" s="850"/>
      <c r="FYJ12" s="850"/>
      <c r="FYK12" s="850"/>
      <c r="FYL12" s="850"/>
      <c r="FYM12" s="850"/>
      <c r="FYN12" s="850"/>
      <c r="FYO12" s="850"/>
      <c r="FYP12" s="850"/>
      <c r="FYQ12" s="850"/>
      <c r="FYR12" s="850"/>
      <c r="FYS12" s="850"/>
      <c r="FYT12" s="850"/>
      <c r="FYU12" s="850"/>
      <c r="FYV12" s="850"/>
      <c r="FYW12" s="850"/>
      <c r="FYX12" s="850"/>
      <c r="FYY12" s="850"/>
      <c r="FYZ12" s="850"/>
      <c r="FZA12" s="850"/>
      <c r="FZB12" s="850"/>
      <c r="FZC12" s="850"/>
      <c r="FZD12" s="850"/>
      <c r="FZE12" s="850"/>
      <c r="FZF12" s="850"/>
      <c r="FZG12" s="850"/>
      <c r="FZH12" s="850"/>
      <c r="FZI12" s="850"/>
      <c r="FZJ12" s="850"/>
      <c r="FZK12" s="850"/>
      <c r="FZL12" s="850"/>
      <c r="FZM12" s="850"/>
      <c r="FZN12" s="850"/>
      <c r="FZO12" s="850"/>
      <c r="FZP12" s="850"/>
      <c r="FZQ12" s="850"/>
      <c r="FZR12" s="850"/>
      <c r="FZS12" s="850"/>
      <c r="FZT12" s="850"/>
      <c r="FZU12" s="850"/>
      <c r="FZV12" s="850"/>
      <c r="FZW12" s="850"/>
      <c r="FZX12" s="850"/>
      <c r="FZY12" s="850"/>
      <c r="FZZ12" s="850"/>
      <c r="GAA12" s="850"/>
      <c r="GAB12" s="850"/>
      <c r="GAC12" s="850"/>
      <c r="GAD12" s="850"/>
      <c r="GAE12" s="850"/>
      <c r="GAF12" s="850"/>
      <c r="GAG12" s="850"/>
      <c r="GAH12" s="850"/>
      <c r="GAI12" s="850"/>
      <c r="GAJ12" s="850"/>
      <c r="GAK12" s="850"/>
      <c r="GAL12" s="850"/>
      <c r="GAM12" s="850"/>
      <c r="GAN12" s="850"/>
      <c r="GAO12" s="850"/>
      <c r="GAP12" s="850"/>
      <c r="GAQ12" s="850"/>
      <c r="GAR12" s="850"/>
      <c r="GAS12" s="850"/>
      <c r="GAT12" s="850"/>
      <c r="GAU12" s="850"/>
      <c r="GAV12" s="850"/>
      <c r="GAW12" s="850"/>
      <c r="GAX12" s="850"/>
      <c r="GAY12" s="850"/>
      <c r="GAZ12" s="850"/>
      <c r="GBA12" s="850"/>
      <c r="GBB12" s="850"/>
      <c r="GBC12" s="850"/>
      <c r="GBD12" s="850"/>
      <c r="GBE12" s="850"/>
      <c r="GBF12" s="850"/>
      <c r="GBG12" s="850"/>
      <c r="GBH12" s="850"/>
      <c r="GBI12" s="850"/>
      <c r="GBJ12" s="850"/>
      <c r="GBK12" s="850"/>
      <c r="GBL12" s="850"/>
      <c r="GBM12" s="850"/>
      <c r="GBN12" s="850"/>
      <c r="GBO12" s="850"/>
      <c r="GBP12" s="850"/>
      <c r="GBQ12" s="850"/>
      <c r="GBR12" s="850"/>
      <c r="GBS12" s="850"/>
      <c r="GBT12" s="850"/>
      <c r="GBU12" s="850"/>
      <c r="GBV12" s="850"/>
      <c r="GBW12" s="850"/>
      <c r="GBX12" s="850"/>
      <c r="GBY12" s="850"/>
      <c r="GBZ12" s="850"/>
      <c r="GCA12" s="850"/>
      <c r="GCB12" s="850"/>
      <c r="GCC12" s="850"/>
      <c r="GCD12" s="850"/>
      <c r="GCE12" s="850"/>
      <c r="GCF12" s="850"/>
      <c r="GCG12" s="850"/>
      <c r="GCH12" s="850"/>
      <c r="GCI12" s="850"/>
      <c r="GCJ12" s="850"/>
      <c r="GCK12" s="850"/>
      <c r="GCL12" s="850"/>
      <c r="GCM12" s="850"/>
      <c r="GCN12" s="850"/>
      <c r="GCO12" s="850"/>
      <c r="GCP12" s="850"/>
      <c r="GCQ12" s="850"/>
      <c r="GCR12" s="850"/>
      <c r="GCS12" s="850"/>
      <c r="GCT12" s="850"/>
      <c r="GCU12" s="850"/>
      <c r="GCV12" s="850"/>
      <c r="GCW12" s="850"/>
      <c r="GCX12" s="850"/>
      <c r="GCY12" s="850"/>
      <c r="GCZ12" s="850"/>
      <c r="GDA12" s="850"/>
      <c r="GDB12" s="850"/>
      <c r="GDC12" s="850"/>
      <c r="GDD12" s="850"/>
      <c r="GDE12" s="850"/>
      <c r="GDF12" s="850"/>
      <c r="GDG12" s="850"/>
      <c r="GDH12" s="850"/>
      <c r="GDI12" s="850"/>
      <c r="GDJ12" s="850"/>
      <c r="GDK12" s="850"/>
      <c r="GDL12" s="850"/>
      <c r="GDM12" s="850"/>
      <c r="GDN12" s="850"/>
      <c r="GDO12" s="850"/>
      <c r="GDP12" s="850"/>
      <c r="GDQ12" s="850"/>
      <c r="GDR12" s="850"/>
      <c r="GDS12" s="850"/>
      <c r="GDT12" s="850"/>
      <c r="GDU12" s="850"/>
      <c r="GDV12" s="850"/>
      <c r="GDW12" s="850"/>
      <c r="GDX12" s="850"/>
      <c r="GDY12" s="850"/>
      <c r="GDZ12" s="850"/>
      <c r="GEA12" s="850"/>
      <c r="GEB12" s="850"/>
      <c r="GEC12" s="850"/>
      <c r="GED12" s="850"/>
      <c r="GEE12" s="850"/>
      <c r="GEF12" s="850"/>
      <c r="GEG12" s="850"/>
      <c r="GEH12" s="850"/>
      <c r="GEI12" s="850"/>
      <c r="GEJ12" s="850"/>
      <c r="GEK12" s="850"/>
      <c r="GEL12" s="850"/>
      <c r="GEM12" s="850"/>
      <c r="GEN12" s="850"/>
      <c r="GEO12" s="850"/>
      <c r="GEP12" s="850"/>
      <c r="GEQ12" s="850"/>
      <c r="GER12" s="850"/>
      <c r="GES12" s="850"/>
      <c r="GET12" s="850"/>
      <c r="GEU12" s="850"/>
      <c r="GEV12" s="850"/>
      <c r="GEW12" s="850"/>
      <c r="GEX12" s="850"/>
      <c r="GEY12" s="850"/>
      <c r="GEZ12" s="850"/>
      <c r="GFA12" s="850"/>
      <c r="GFB12" s="850"/>
      <c r="GFC12" s="850"/>
      <c r="GFD12" s="850"/>
      <c r="GFE12" s="850"/>
      <c r="GFF12" s="850"/>
      <c r="GFG12" s="850"/>
      <c r="GFH12" s="850"/>
      <c r="GFI12" s="850"/>
      <c r="GFJ12" s="850"/>
      <c r="GFK12" s="850"/>
      <c r="GFL12" s="850"/>
      <c r="GFM12" s="850"/>
      <c r="GFN12" s="850"/>
      <c r="GFO12" s="850"/>
      <c r="GFP12" s="850"/>
      <c r="GFQ12" s="850"/>
      <c r="GFR12" s="850"/>
      <c r="GFS12" s="850"/>
      <c r="GFT12" s="850"/>
      <c r="GFU12" s="850"/>
      <c r="GFV12" s="850"/>
      <c r="GFW12" s="850"/>
      <c r="GFX12" s="850"/>
      <c r="GFY12" s="850"/>
      <c r="GFZ12" s="850"/>
      <c r="GGA12" s="850"/>
      <c r="GGB12" s="850"/>
      <c r="GGC12" s="850"/>
      <c r="GGD12" s="850"/>
      <c r="GGE12" s="850"/>
      <c r="GGF12" s="850"/>
      <c r="GGG12" s="850"/>
      <c r="GGH12" s="850"/>
      <c r="GGI12" s="850"/>
      <c r="GGJ12" s="850"/>
      <c r="GGK12" s="850"/>
      <c r="GGL12" s="850"/>
      <c r="GGM12" s="850"/>
      <c r="GGN12" s="850"/>
      <c r="GGO12" s="850"/>
      <c r="GGP12" s="850"/>
      <c r="GGQ12" s="850"/>
      <c r="GGR12" s="850"/>
      <c r="GGS12" s="850"/>
      <c r="GGT12" s="850"/>
      <c r="GGU12" s="850"/>
      <c r="GGV12" s="850"/>
      <c r="GGW12" s="850"/>
      <c r="GGX12" s="850"/>
      <c r="GGY12" s="850"/>
      <c r="GGZ12" s="850"/>
      <c r="GHA12" s="850"/>
      <c r="GHB12" s="850"/>
      <c r="GHC12" s="850"/>
      <c r="GHD12" s="850"/>
      <c r="GHE12" s="850"/>
      <c r="GHF12" s="850"/>
      <c r="GHG12" s="850"/>
      <c r="GHH12" s="850"/>
      <c r="GHI12" s="850"/>
      <c r="GHJ12" s="850"/>
      <c r="GHK12" s="850"/>
      <c r="GHL12" s="850"/>
      <c r="GHM12" s="850"/>
      <c r="GHN12" s="850"/>
      <c r="GHO12" s="850"/>
      <c r="GHP12" s="850"/>
      <c r="GHQ12" s="850"/>
      <c r="GHR12" s="850"/>
      <c r="GHS12" s="850"/>
      <c r="GHT12" s="850"/>
      <c r="GHU12" s="850"/>
      <c r="GHV12" s="850"/>
      <c r="GHW12" s="850"/>
      <c r="GHX12" s="850"/>
      <c r="GHY12" s="850"/>
      <c r="GHZ12" s="850"/>
      <c r="GIA12" s="850"/>
      <c r="GIB12" s="850"/>
      <c r="GIC12" s="850"/>
      <c r="GID12" s="850"/>
      <c r="GIE12" s="850"/>
      <c r="GIF12" s="850"/>
      <c r="GIG12" s="850"/>
      <c r="GIH12" s="850"/>
      <c r="GII12" s="850"/>
      <c r="GIJ12" s="850"/>
      <c r="GIK12" s="850"/>
      <c r="GIL12" s="850"/>
      <c r="GIM12" s="850"/>
      <c r="GIN12" s="850"/>
      <c r="GIO12" s="850"/>
      <c r="GIP12" s="850"/>
      <c r="GIQ12" s="850"/>
      <c r="GIR12" s="850"/>
      <c r="GIS12" s="850"/>
      <c r="GIT12" s="850"/>
      <c r="GIU12" s="850"/>
      <c r="GIV12" s="850"/>
      <c r="GIW12" s="850"/>
      <c r="GIX12" s="850"/>
      <c r="GIY12" s="850"/>
      <c r="GIZ12" s="850"/>
      <c r="GJA12" s="850"/>
      <c r="GJB12" s="850"/>
      <c r="GJC12" s="850"/>
      <c r="GJD12" s="850"/>
      <c r="GJE12" s="850"/>
      <c r="GJF12" s="850"/>
      <c r="GJG12" s="850"/>
      <c r="GJH12" s="850"/>
      <c r="GJI12" s="850"/>
      <c r="GJJ12" s="850"/>
      <c r="GJK12" s="850"/>
      <c r="GJL12" s="850"/>
      <c r="GJM12" s="850"/>
      <c r="GJN12" s="850"/>
      <c r="GJO12" s="850"/>
      <c r="GJP12" s="850"/>
      <c r="GJQ12" s="850"/>
      <c r="GJR12" s="850"/>
      <c r="GJS12" s="850"/>
      <c r="GJT12" s="850"/>
      <c r="GJU12" s="850"/>
      <c r="GJV12" s="850"/>
      <c r="GJW12" s="850"/>
      <c r="GJX12" s="850"/>
      <c r="GJY12" s="850"/>
      <c r="GJZ12" s="850"/>
      <c r="GKA12" s="850"/>
      <c r="GKB12" s="850"/>
      <c r="GKC12" s="850"/>
      <c r="GKD12" s="850"/>
      <c r="GKE12" s="850"/>
      <c r="GKF12" s="850"/>
      <c r="GKG12" s="850"/>
      <c r="GKH12" s="850"/>
      <c r="GKI12" s="850"/>
      <c r="GKJ12" s="850"/>
      <c r="GKK12" s="850"/>
      <c r="GKL12" s="850"/>
      <c r="GKM12" s="850"/>
      <c r="GKN12" s="850"/>
      <c r="GKO12" s="850"/>
      <c r="GKP12" s="850"/>
      <c r="GKQ12" s="850"/>
      <c r="GKR12" s="850"/>
      <c r="GKS12" s="850"/>
      <c r="GKT12" s="850"/>
      <c r="GKU12" s="850"/>
      <c r="GKV12" s="850"/>
      <c r="GKW12" s="850"/>
      <c r="GKX12" s="850"/>
      <c r="GKY12" s="850"/>
      <c r="GKZ12" s="850"/>
      <c r="GLA12" s="850"/>
      <c r="GLB12" s="850"/>
      <c r="GLC12" s="850"/>
      <c r="GLD12" s="850"/>
      <c r="GLE12" s="850"/>
      <c r="GLF12" s="850"/>
      <c r="GLG12" s="850"/>
      <c r="GLH12" s="850"/>
      <c r="GLI12" s="850"/>
      <c r="GLJ12" s="850"/>
      <c r="GLK12" s="850"/>
      <c r="GLL12" s="850"/>
      <c r="GLM12" s="850"/>
      <c r="GLN12" s="850"/>
      <c r="GLO12" s="850"/>
      <c r="GLP12" s="850"/>
      <c r="GLQ12" s="850"/>
      <c r="GLR12" s="850"/>
      <c r="GLS12" s="850"/>
      <c r="GLT12" s="850"/>
      <c r="GLU12" s="850"/>
      <c r="GLV12" s="850"/>
      <c r="GLW12" s="850"/>
      <c r="GLX12" s="850"/>
      <c r="GLY12" s="850"/>
      <c r="GLZ12" s="850"/>
      <c r="GMA12" s="850"/>
      <c r="GMB12" s="850"/>
      <c r="GMC12" s="850"/>
      <c r="GMD12" s="850"/>
      <c r="GME12" s="850"/>
      <c r="GMF12" s="850"/>
      <c r="GMG12" s="850"/>
      <c r="GMH12" s="850"/>
      <c r="GMI12" s="850"/>
      <c r="GMJ12" s="850"/>
      <c r="GMK12" s="850"/>
      <c r="GML12" s="850"/>
      <c r="GMM12" s="850"/>
      <c r="GMN12" s="850"/>
      <c r="GMO12" s="850"/>
      <c r="GMP12" s="850"/>
      <c r="GMQ12" s="850"/>
      <c r="GMR12" s="850"/>
      <c r="GMS12" s="850"/>
      <c r="GMT12" s="850"/>
      <c r="GMU12" s="850"/>
      <c r="GMV12" s="850"/>
      <c r="GMW12" s="850"/>
      <c r="GMX12" s="850"/>
      <c r="GMY12" s="850"/>
      <c r="GMZ12" s="850"/>
      <c r="GNA12" s="850"/>
      <c r="GNB12" s="850"/>
      <c r="GNC12" s="850"/>
      <c r="GND12" s="850"/>
      <c r="GNE12" s="850"/>
      <c r="GNF12" s="850"/>
      <c r="GNG12" s="850"/>
      <c r="GNH12" s="850"/>
      <c r="GNI12" s="850"/>
      <c r="GNJ12" s="850"/>
      <c r="GNK12" s="850"/>
      <c r="GNL12" s="850"/>
      <c r="GNM12" s="850"/>
      <c r="GNN12" s="850"/>
      <c r="GNO12" s="850"/>
      <c r="GNP12" s="850"/>
      <c r="GNQ12" s="850"/>
      <c r="GNR12" s="850"/>
      <c r="GNS12" s="850"/>
      <c r="GNT12" s="850"/>
      <c r="GNU12" s="850"/>
      <c r="GNV12" s="850"/>
      <c r="GNW12" s="850"/>
      <c r="GNX12" s="850"/>
      <c r="GNY12" s="850"/>
      <c r="GNZ12" s="850"/>
      <c r="GOA12" s="850"/>
      <c r="GOB12" s="850"/>
      <c r="GOC12" s="850"/>
      <c r="GOD12" s="850"/>
      <c r="GOE12" s="850"/>
      <c r="GOF12" s="850"/>
      <c r="GOG12" s="850"/>
      <c r="GOH12" s="850"/>
      <c r="GOI12" s="850"/>
      <c r="GOJ12" s="850"/>
      <c r="GOK12" s="850"/>
      <c r="GOL12" s="850"/>
      <c r="GOM12" s="850"/>
      <c r="GON12" s="850"/>
      <c r="GOO12" s="850"/>
      <c r="GOP12" s="850"/>
      <c r="GOQ12" s="850"/>
      <c r="GOR12" s="850"/>
      <c r="GOS12" s="850"/>
      <c r="GOT12" s="850"/>
      <c r="GOU12" s="850"/>
      <c r="GOV12" s="850"/>
      <c r="GOW12" s="850"/>
      <c r="GOX12" s="850"/>
      <c r="GOY12" s="850"/>
      <c r="GOZ12" s="850"/>
      <c r="GPA12" s="850"/>
      <c r="GPB12" s="850"/>
      <c r="GPC12" s="850"/>
      <c r="GPD12" s="850"/>
      <c r="GPE12" s="850"/>
      <c r="GPF12" s="850"/>
      <c r="GPG12" s="850"/>
      <c r="GPH12" s="850"/>
      <c r="GPI12" s="850"/>
      <c r="GPJ12" s="850"/>
      <c r="GPK12" s="850"/>
      <c r="GPL12" s="850"/>
      <c r="GPM12" s="850"/>
      <c r="GPN12" s="850"/>
      <c r="GPO12" s="850"/>
      <c r="GPP12" s="850"/>
      <c r="GPQ12" s="850"/>
      <c r="GPR12" s="850"/>
      <c r="GPS12" s="850"/>
      <c r="GPT12" s="850"/>
      <c r="GPU12" s="850"/>
      <c r="GPV12" s="850"/>
      <c r="GPW12" s="850"/>
      <c r="GPX12" s="850"/>
      <c r="GPY12" s="850"/>
      <c r="GPZ12" s="850"/>
      <c r="GQA12" s="850"/>
      <c r="GQB12" s="850"/>
      <c r="GQC12" s="850"/>
      <c r="GQD12" s="850"/>
      <c r="GQE12" s="850"/>
      <c r="GQF12" s="850"/>
      <c r="GQG12" s="850"/>
      <c r="GQH12" s="850"/>
      <c r="GQI12" s="850"/>
      <c r="GQJ12" s="850"/>
      <c r="GQK12" s="850"/>
      <c r="GQL12" s="850"/>
      <c r="GQM12" s="850"/>
      <c r="GQN12" s="850"/>
      <c r="GQO12" s="850"/>
      <c r="GQP12" s="850"/>
      <c r="GQQ12" s="850"/>
      <c r="GQR12" s="850"/>
      <c r="GQS12" s="850"/>
      <c r="GQT12" s="850"/>
      <c r="GQU12" s="850"/>
      <c r="GQV12" s="850"/>
      <c r="GQW12" s="850"/>
      <c r="GQX12" s="850"/>
      <c r="GQY12" s="850"/>
      <c r="GQZ12" s="850"/>
      <c r="GRA12" s="850"/>
      <c r="GRB12" s="850"/>
      <c r="GRC12" s="850"/>
      <c r="GRD12" s="850"/>
      <c r="GRE12" s="850"/>
      <c r="GRF12" s="850"/>
      <c r="GRG12" s="850"/>
      <c r="GRH12" s="850"/>
      <c r="GRI12" s="850"/>
      <c r="GRJ12" s="850"/>
      <c r="GRK12" s="850"/>
      <c r="GRL12" s="850"/>
      <c r="GRM12" s="850"/>
      <c r="GRN12" s="850"/>
      <c r="GRO12" s="850"/>
      <c r="GRP12" s="850"/>
      <c r="GRQ12" s="850"/>
      <c r="GRR12" s="850"/>
      <c r="GRS12" s="850"/>
      <c r="GRT12" s="850"/>
      <c r="GRU12" s="850"/>
      <c r="GRV12" s="850"/>
      <c r="GRW12" s="850"/>
      <c r="GRX12" s="850"/>
      <c r="GRY12" s="850"/>
      <c r="GRZ12" s="850"/>
      <c r="GSA12" s="850"/>
      <c r="GSB12" s="850"/>
      <c r="GSC12" s="850"/>
      <c r="GSD12" s="850"/>
      <c r="GSE12" s="850"/>
      <c r="GSF12" s="850"/>
      <c r="GSG12" s="850"/>
      <c r="GSH12" s="850"/>
      <c r="GSI12" s="850"/>
      <c r="GSJ12" s="850"/>
      <c r="GSK12" s="850"/>
      <c r="GSL12" s="850"/>
      <c r="GSM12" s="850"/>
      <c r="GSN12" s="850"/>
      <c r="GSO12" s="850"/>
      <c r="GSP12" s="850"/>
      <c r="GSQ12" s="850"/>
      <c r="GSR12" s="850"/>
      <c r="GSS12" s="850"/>
      <c r="GST12" s="850"/>
      <c r="GSU12" s="850"/>
      <c r="GSV12" s="850"/>
      <c r="GSW12" s="850"/>
      <c r="GSX12" s="850"/>
      <c r="GSY12" s="850"/>
      <c r="GSZ12" s="850"/>
      <c r="GTA12" s="850"/>
      <c r="GTB12" s="850"/>
      <c r="GTC12" s="850"/>
      <c r="GTD12" s="850"/>
      <c r="GTE12" s="850"/>
      <c r="GTF12" s="850"/>
      <c r="GTG12" s="850"/>
      <c r="GTH12" s="850"/>
      <c r="GTI12" s="850"/>
      <c r="GTJ12" s="850"/>
      <c r="GTK12" s="850"/>
      <c r="GTL12" s="850"/>
      <c r="GTM12" s="850"/>
      <c r="GTN12" s="850"/>
      <c r="GTO12" s="850"/>
      <c r="GTP12" s="850"/>
      <c r="GTQ12" s="850"/>
      <c r="GTR12" s="850"/>
      <c r="GTS12" s="850"/>
      <c r="GTT12" s="850"/>
      <c r="GTU12" s="850"/>
      <c r="GTV12" s="850"/>
      <c r="GTW12" s="850"/>
      <c r="GTX12" s="850"/>
      <c r="GTY12" s="850"/>
      <c r="GTZ12" s="850"/>
      <c r="GUA12" s="850"/>
      <c r="GUB12" s="850"/>
      <c r="GUC12" s="850"/>
      <c r="GUD12" s="850"/>
      <c r="GUE12" s="850"/>
      <c r="GUF12" s="850"/>
      <c r="GUG12" s="850"/>
      <c r="GUH12" s="850"/>
      <c r="GUI12" s="850"/>
      <c r="GUJ12" s="850"/>
      <c r="GUK12" s="850"/>
      <c r="GUL12" s="850"/>
      <c r="GUM12" s="850"/>
      <c r="GUN12" s="850"/>
      <c r="GUO12" s="850"/>
      <c r="GUP12" s="850"/>
      <c r="GUQ12" s="850"/>
      <c r="GUR12" s="850"/>
      <c r="GUS12" s="850"/>
      <c r="GUT12" s="850"/>
      <c r="GUU12" s="850"/>
      <c r="GUV12" s="850"/>
      <c r="GUW12" s="850"/>
      <c r="GUX12" s="850"/>
      <c r="GUY12" s="850"/>
      <c r="GUZ12" s="850"/>
      <c r="GVA12" s="850"/>
      <c r="GVB12" s="850"/>
      <c r="GVC12" s="850"/>
      <c r="GVD12" s="850"/>
      <c r="GVE12" s="850"/>
      <c r="GVF12" s="850"/>
      <c r="GVG12" s="850"/>
      <c r="GVH12" s="850"/>
      <c r="GVI12" s="850"/>
      <c r="GVJ12" s="850"/>
      <c r="GVK12" s="850"/>
      <c r="GVL12" s="850"/>
      <c r="GVM12" s="850"/>
      <c r="GVN12" s="850"/>
      <c r="GVO12" s="850"/>
      <c r="GVP12" s="850"/>
      <c r="GVQ12" s="850"/>
      <c r="GVR12" s="850"/>
      <c r="GVS12" s="850"/>
      <c r="GVT12" s="850"/>
      <c r="GVU12" s="850"/>
      <c r="GVV12" s="850"/>
      <c r="GVW12" s="850"/>
      <c r="GVX12" s="850"/>
      <c r="GVY12" s="850"/>
      <c r="GVZ12" s="850"/>
      <c r="GWA12" s="850"/>
      <c r="GWB12" s="850"/>
      <c r="GWC12" s="850"/>
      <c r="GWD12" s="850"/>
      <c r="GWE12" s="850"/>
      <c r="GWF12" s="850"/>
      <c r="GWG12" s="850"/>
      <c r="GWH12" s="850"/>
      <c r="GWI12" s="850"/>
      <c r="GWJ12" s="850"/>
      <c r="GWK12" s="850"/>
      <c r="GWL12" s="850"/>
      <c r="GWM12" s="850"/>
      <c r="GWN12" s="850"/>
      <c r="GWO12" s="850"/>
      <c r="GWP12" s="850"/>
      <c r="GWQ12" s="850"/>
      <c r="GWR12" s="850"/>
      <c r="GWS12" s="850"/>
      <c r="GWT12" s="850"/>
      <c r="GWU12" s="850"/>
      <c r="GWV12" s="850"/>
      <c r="GWW12" s="850"/>
      <c r="GWX12" s="850"/>
      <c r="GWY12" s="850"/>
      <c r="GWZ12" s="850"/>
      <c r="GXA12" s="850"/>
      <c r="GXB12" s="850"/>
      <c r="GXC12" s="850"/>
      <c r="GXD12" s="850"/>
      <c r="GXE12" s="850"/>
      <c r="GXF12" s="850"/>
      <c r="GXG12" s="850"/>
      <c r="GXH12" s="850"/>
      <c r="GXI12" s="850"/>
      <c r="GXJ12" s="850"/>
      <c r="GXK12" s="850"/>
      <c r="GXL12" s="850"/>
      <c r="GXM12" s="850"/>
      <c r="GXN12" s="850"/>
      <c r="GXO12" s="850"/>
      <c r="GXP12" s="850"/>
      <c r="GXQ12" s="850"/>
      <c r="GXR12" s="850"/>
      <c r="GXS12" s="850"/>
      <c r="GXT12" s="850"/>
      <c r="GXU12" s="850"/>
      <c r="GXV12" s="850"/>
      <c r="GXW12" s="850"/>
      <c r="GXX12" s="850"/>
      <c r="GXY12" s="850"/>
      <c r="GXZ12" s="850"/>
      <c r="GYA12" s="850"/>
      <c r="GYB12" s="850"/>
      <c r="GYC12" s="850"/>
      <c r="GYD12" s="850"/>
      <c r="GYE12" s="850"/>
      <c r="GYF12" s="850"/>
      <c r="GYG12" s="850"/>
      <c r="GYH12" s="850"/>
      <c r="GYI12" s="850"/>
      <c r="GYJ12" s="850"/>
      <c r="GYK12" s="850"/>
      <c r="GYL12" s="850"/>
      <c r="GYM12" s="850"/>
      <c r="GYN12" s="850"/>
      <c r="GYO12" s="850"/>
      <c r="GYP12" s="850"/>
      <c r="GYQ12" s="850"/>
      <c r="GYR12" s="850"/>
      <c r="GYS12" s="850"/>
      <c r="GYT12" s="850"/>
      <c r="GYU12" s="850"/>
      <c r="GYV12" s="850"/>
      <c r="GYW12" s="850"/>
      <c r="GYX12" s="850"/>
      <c r="GYY12" s="850"/>
      <c r="GYZ12" s="850"/>
      <c r="GZA12" s="850"/>
      <c r="GZB12" s="850"/>
      <c r="GZC12" s="850"/>
      <c r="GZD12" s="850"/>
      <c r="GZE12" s="850"/>
      <c r="GZF12" s="850"/>
      <c r="GZG12" s="850"/>
      <c r="GZH12" s="850"/>
      <c r="GZI12" s="850"/>
      <c r="GZJ12" s="850"/>
      <c r="GZK12" s="850"/>
      <c r="GZL12" s="850"/>
      <c r="GZM12" s="850"/>
      <c r="GZN12" s="850"/>
      <c r="GZO12" s="850"/>
      <c r="GZP12" s="850"/>
      <c r="GZQ12" s="850"/>
      <c r="GZR12" s="850"/>
      <c r="GZS12" s="850"/>
      <c r="GZT12" s="850"/>
      <c r="GZU12" s="850"/>
      <c r="GZV12" s="850"/>
      <c r="GZW12" s="850"/>
      <c r="GZX12" s="850"/>
      <c r="GZY12" s="850"/>
      <c r="GZZ12" s="850"/>
      <c r="HAA12" s="850"/>
      <c r="HAB12" s="850"/>
      <c r="HAC12" s="850"/>
      <c r="HAD12" s="850"/>
      <c r="HAE12" s="850"/>
      <c r="HAF12" s="850"/>
      <c r="HAG12" s="850"/>
      <c r="HAH12" s="850"/>
      <c r="HAI12" s="850"/>
      <c r="HAJ12" s="850"/>
      <c r="HAK12" s="850"/>
      <c r="HAL12" s="850"/>
      <c r="HAM12" s="850"/>
      <c r="HAN12" s="850"/>
      <c r="HAO12" s="850"/>
      <c r="HAP12" s="850"/>
      <c r="HAQ12" s="850"/>
      <c r="HAR12" s="850"/>
      <c r="HAS12" s="850"/>
      <c r="HAT12" s="850"/>
      <c r="HAU12" s="850"/>
      <c r="HAV12" s="850"/>
      <c r="HAW12" s="850"/>
      <c r="HAX12" s="850"/>
      <c r="HAY12" s="850"/>
      <c r="HAZ12" s="850"/>
      <c r="HBA12" s="850"/>
      <c r="HBB12" s="850"/>
      <c r="HBC12" s="850"/>
      <c r="HBD12" s="850"/>
      <c r="HBE12" s="850"/>
      <c r="HBF12" s="850"/>
      <c r="HBG12" s="850"/>
      <c r="HBH12" s="850"/>
      <c r="HBI12" s="850"/>
      <c r="HBJ12" s="850"/>
      <c r="HBK12" s="850"/>
      <c r="HBL12" s="850"/>
      <c r="HBM12" s="850"/>
      <c r="HBN12" s="850"/>
      <c r="HBO12" s="850"/>
      <c r="HBP12" s="850"/>
      <c r="HBQ12" s="850"/>
      <c r="HBR12" s="850"/>
      <c r="HBS12" s="850"/>
      <c r="HBT12" s="850"/>
      <c r="HBU12" s="850"/>
      <c r="HBV12" s="850"/>
      <c r="HBW12" s="850"/>
      <c r="HBX12" s="850"/>
      <c r="HBY12" s="850"/>
      <c r="HBZ12" s="850"/>
      <c r="HCA12" s="850"/>
      <c r="HCB12" s="850"/>
      <c r="HCC12" s="850"/>
      <c r="HCD12" s="850"/>
      <c r="HCE12" s="850"/>
      <c r="HCF12" s="850"/>
      <c r="HCG12" s="850"/>
      <c r="HCH12" s="850"/>
      <c r="HCI12" s="850"/>
      <c r="HCJ12" s="850"/>
      <c r="HCK12" s="850"/>
      <c r="HCL12" s="850"/>
      <c r="HCM12" s="850"/>
      <c r="HCN12" s="850"/>
      <c r="HCO12" s="850"/>
      <c r="HCP12" s="850"/>
      <c r="HCQ12" s="850"/>
      <c r="HCR12" s="850"/>
      <c r="HCS12" s="850"/>
      <c r="HCT12" s="850"/>
      <c r="HCU12" s="850"/>
      <c r="HCV12" s="850"/>
      <c r="HCW12" s="850"/>
      <c r="HCX12" s="850"/>
      <c r="HCY12" s="850"/>
      <c r="HCZ12" s="850"/>
      <c r="HDA12" s="850"/>
      <c r="HDB12" s="850"/>
      <c r="HDC12" s="850"/>
      <c r="HDD12" s="850"/>
      <c r="HDE12" s="850"/>
      <c r="HDF12" s="850"/>
      <c r="HDG12" s="850"/>
      <c r="HDH12" s="850"/>
      <c r="HDI12" s="850"/>
      <c r="HDJ12" s="850"/>
      <c r="HDK12" s="850"/>
      <c r="HDL12" s="850"/>
      <c r="HDM12" s="850"/>
      <c r="HDN12" s="850"/>
      <c r="HDO12" s="850"/>
      <c r="HDP12" s="850"/>
      <c r="HDQ12" s="850"/>
      <c r="HDR12" s="850"/>
      <c r="HDS12" s="850"/>
      <c r="HDT12" s="850"/>
      <c r="HDU12" s="850"/>
      <c r="HDV12" s="850"/>
      <c r="HDW12" s="850"/>
      <c r="HDX12" s="850"/>
      <c r="HDY12" s="850"/>
      <c r="HDZ12" s="850"/>
      <c r="HEA12" s="850"/>
      <c r="HEB12" s="850"/>
      <c r="HEC12" s="850"/>
      <c r="HED12" s="850"/>
      <c r="HEE12" s="850"/>
      <c r="HEF12" s="850"/>
      <c r="HEG12" s="850"/>
      <c r="HEH12" s="850"/>
      <c r="HEI12" s="850"/>
      <c r="HEJ12" s="850"/>
      <c r="HEK12" s="850"/>
      <c r="HEL12" s="850"/>
      <c r="HEM12" s="850"/>
      <c r="HEN12" s="850"/>
      <c r="HEO12" s="850"/>
      <c r="HEP12" s="850"/>
      <c r="HEQ12" s="850"/>
      <c r="HER12" s="850"/>
      <c r="HES12" s="850"/>
      <c r="HET12" s="850"/>
      <c r="HEU12" s="850"/>
      <c r="HEV12" s="850"/>
      <c r="HEW12" s="850"/>
      <c r="HEX12" s="850"/>
      <c r="HEY12" s="850"/>
      <c r="HEZ12" s="850"/>
      <c r="HFA12" s="850"/>
      <c r="HFB12" s="850"/>
      <c r="HFC12" s="850"/>
      <c r="HFD12" s="850"/>
      <c r="HFE12" s="850"/>
      <c r="HFF12" s="850"/>
      <c r="HFG12" s="850"/>
      <c r="HFH12" s="850"/>
      <c r="HFI12" s="850"/>
      <c r="HFJ12" s="850"/>
      <c r="HFK12" s="850"/>
      <c r="HFL12" s="850"/>
      <c r="HFM12" s="850"/>
      <c r="HFN12" s="850"/>
      <c r="HFO12" s="850"/>
      <c r="HFP12" s="850"/>
      <c r="HFQ12" s="850"/>
      <c r="HFR12" s="850"/>
      <c r="HFS12" s="850"/>
      <c r="HFT12" s="850"/>
      <c r="HFU12" s="850"/>
      <c r="HFV12" s="850"/>
      <c r="HFW12" s="850"/>
      <c r="HFX12" s="850"/>
      <c r="HFY12" s="850"/>
      <c r="HFZ12" s="850"/>
      <c r="HGA12" s="850"/>
      <c r="HGB12" s="850"/>
      <c r="HGC12" s="850"/>
      <c r="HGD12" s="850"/>
      <c r="HGE12" s="850"/>
      <c r="HGF12" s="850"/>
      <c r="HGG12" s="850"/>
      <c r="HGH12" s="850"/>
      <c r="HGI12" s="850"/>
      <c r="HGJ12" s="850"/>
      <c r="HGK12" s="850"/>
      <c r="HGL12" s="850"/>
      <c r="HGM12" s="850"/>
      <c r="HGN12" s="850"/>
      <c r="HGO12" s="850"/>
      <c r="HGP12" s="850"/>
      <c r="HGQ12" s="850"/>
      <c r="HGR12" s="850"/>
      <c r="HGS12" s="850"/>
      <c r="HGT12" s="850"/>
      <c r="HGU12" s="850"/>
      <c r="HGV12" s="850"/>
      <c r="HGW12" s="850"/>
      <c r="HGX12" s="850"/>
      <c r="HGY12" s="850"/>
      <c r="HGZ12" s="850"/>
      <c r="HHA12" s="850"/>
      <c r="HHB12" s="850"/>
      <c r="HHC12" s="850"/>
      <c r="HHD12" s="850"/>
      <c r="HHE12" s="850"/>
      <c r="HHF12" s="850"/>
      <c r="HHG12" s="850"/>
      <c r="HHH12" s="850"/>
      <c r="HHI12" s="850"/>
      <c r="HHJ12" s="850"/>
      <c r="HHK12" s="850"/>
      <c r="HHL12" s="850"/>
      <c r="HHM12" s="850"/>
      <c r="HHN12" s="850"/>
      <c r="HHO12" s="850"/>
      <c r="HHP12" s="850"/>
      <c r="HHQ12" s="850"/>
      <c r="HHR12" s="850"/>
      <c r="HHS12" s="850"/>
      <c r="HHT12" s="850"/>
      <c r="HHU12" s="850"/>
      <c r="HHV12" s="850"/>
      <c r="HHW12" s="850"/>
      <c r="HHX12" s="850"/>
      <c r="HHY12" s="850"/>
      <c r="HHZ12" s="850"/>
      <c r="HIA12" s="850"/>
      <c r="HIB12" s="850"/>
      <c r="HIC12" s="850"/>
      <c r="HID12" s="850"/>
      <c r="HIE12" s="850"/>
      <c r="HIF12" s="850"/>
      <c r="HIG12" s="850"/>
      <c r="HIH12" s="850"/>
      <c r="HII12" s="850"/>
      <c r="HIJ12" s="850"/>
      <c r="HIK12" s="850"/>
      <c r="HIL12" s="850"/>
      <c r="HIM12" s="850"/>
      <c r="HIN12" s="850"/>
      <c r="HIO12" s="850"/>
      <c r="HIP12" s="850"/>
      <c r="HIQ12" s="850"/>
      <c r="HIR12" s="850"/>
      <c r="HIS12" s="850"/>
      <c r="HIT12" s="850"/>
      <c r="HIU12" s="850"/>
      <c r="HIV12" s="850"/>
      <c r="HIW12" s="850"/>
      <c r="HIX12" s="850"/>
      <c r="HIY12" s="850"/>
      <c r="HIZ12" s="850"/>
      <c r="HJA12" s="850"/>
      <c r="HJB12" s="850"/>
      <c r="HJC12" s="850"/>
      <c r="HJD12" s="850"/>
      <c r="HJE12" s="850"/>
      <c r="HJF12" s="850"/>
      <c r="HJG12" s="850"/>
      <c r="HJH12" s="850"/>
      <c r="HJI12" s="850"/>
      <c r="HJJ12" s="850"/>
      <c r="HJK12" s="850"/>
      <c r="HJL12" s="850"/>
      <c r="HJM12" s="850"/>
      <c r="HJN12" s="850"/>
      <c r="HJO12" s="850"/>
      <c r="HJP12" s="850"/>
      <c r="HJQ12" s="850"/>
      <c r="HJR12" s="850"/>
      <c r="HJS12" s="850"/>
      <c r="HJT12" s="850"/>
      <c r="HJU12" s="850"/>
      <c r="HJV12" s="850"/>
      <c r="HJW12" s="850"/>
      <c r="HJX12" s="850"/>
      <c r="HJY12" s="850"/>
      <c r="HJZ12" s="850"/>
      <c r="HKA12" s="850"/>
      <c r="HKB12" s="850"/>
      <c r="HKC12" s="850"/>
      <c r="HKD12" s="850"/>
      <c r="HKE12" s="850"/>
      <c r="HKF12" s="850"/>
      <c r="HKG12" s="850"/>
      <c r="HKH12" s="850"/>
      <c r="HKI12" s="850"/>
      <c r="HKJ12" s="850"/>
      <c r="HKK12" s="850"/>
      <c r="HKL12" s="850"/>
      <c r="HKM12" s="850"/>
      <c r="HKN12" s="850"/>
      <c r="HKO12" s="850"/>
      <c r="HKP12" s="850"/>
      <c r="HKQ12" s="850"/>
      <c r="HKR12" s="850"/>
      <c r="HKS12" s="850"/>
      <c r="HKT12" s="850"/>
      <c r="HKU12" s="850"/>
      <c r="HKV12" s="850"/>
      <c r="HKW12" s="850"/>
      <c r="HKX12" s="850"/>
      <c r="HKY12" s="850"/>
      <c r="HKZ12" s="850"/>
      <c r="HLA12" s="850"/>
      <c r="HLB12" s="850"/>
      <c r="HLC12" s="850"/>
      <c r="HLD12" s="850"/>
      <c r="HLE12" s="850"/>
      <c r="HLF12" s="850"/>
      <c r="HLG12" s="850"/>
      <c r="HLH12" s="850"/>
      <c r="HLI12" s="850"/>
      <c r="HLJ12" s="850"/>
      <c r="HLK12" s="850"/>
      <c r="HLL12" s="850"/>
      <c r="HLM12" s="850"/>
      <c r="HLN12" s="850"/>
      <c r="HLO12" s="850"/>
      <c r="HLP12" s="850"/>
      <c r="HLQ12" s="850"/>
      <c r="HLR12" s="850"/>
      <c r="HLS12" s="850"/>
      <c r="HLT12" s="850"/>
      <c r="HLU12" s="850"/>
      <c r="HLV12" s="850"/>
      <c r="HLW12" s="850"/>
      <c r="HLX12" s="850"/>
      <c r="HLY12" s="850"/>
      <c r="HLZ12" s="850"/>
      <c r="HMA12" s="850"/>
      <c r="HMB12" s="850"/>
      <c r="HMC12" s="850"/>
      <c r="HMD12" s="850"/>
      <c r="HME12" s="850"/>
      <c r="HMF12" s="850"/>
      <c r="HMG12" s="850"/>
      <c r="HMH12" s="850"/>
      <c r="HMI12" s="850"/>
      <c r="HMJ12" s="850"/>
      <c r="HMK12" s="850"/>
      <c r="HML12" s="850"/>
      <c r="HMM12" s="850"/>
      <c r="HMN12" s="850"/>
      <c r="HMO12" s="850"/>
      <c r="HMP12" s="850"/>
      <c r="HMQ12" s="850"/>
      <c r="HMR12" s="850"/>
      <c r="HMS12" s="850"/>
      <c r="HMT12" s="850"/>
      <c r="HMU12" s="850"/>
      <c r="HMV12" s="850"/>
      <c r="HMW12" s="850"/>
      <c r="HMX12" s="850"/>
      <c r="HMY12" s="850"/>
      <c r="HMZ12" s="850"/>
      <c r="HNA12" s="850"/>
      <c r="HNB12" s="850"/>
      <c r="HNC12" s="850"/>
      <c r="HND12" s="850"/>
      <c r="HNE12" s="850"/>
      <c r="HNF12" s="850"/>
      <c r="HNG12" s="850"/>
      <c r="HNH12" s="850"/>
      <c r="HNI12" s="850"/>
      <c r="HNJ12" s="850"/>
      <c r="HNK12" s="850"/>
      <c r="HNL12" s="850"/>
      <c r="HNM12" s="850"/>
      <c r="HNN12" s="850"/>
      <c r="HNO12" s="850"/>
      <c r="HNP12" s="850"/>
      <c r="HNQ12" s="850"/>
      <c r="HNR12" s="850"/>
      <c r="HNS12" s="850"/>
      <c r="HNT12" s="850"/>
      <c r="HNU12" s="850"/>
      <c r="HNV12" s="850"/>
      <c r="HNW12" s="850"/>
      <c r="HNX12" s="850"/>
      <c r="HNY12" s="850"/>
      <c r="HNZ12" s="850"/>
      <c r="HOA12" s="850"/>
      <c r="HOB12" s="850"/>
      <c r="HOC12" s="850"/>
      <c r="HOD12" s="850"/>
      <c r="HOE12" s="850"/>
      <c r="HOF12" s="850"/>
      <c r="HOG12" s="850"/>
      <c r="HOH12" s="850"/>
      <c r="HOI12" s="850"/>
      <c r="HOJ12" s="850"/>
      <c r="HOK12" s="850"/>
      <c r="HOL12" s="850"/>
      <c r="HOM12" s="850"/>
      <c r="HON12" s="850"/>
      <c r="HOO12" s="850"/>
      <c r="HOP12" s="850"/>
      <c r="HOQ12" s="850"/>
      <c r="HOR12" s="850"/>
      <c r="HOS12" s="850"/>
      <c r="HOT12" s="850"/>
      <c r="HOU12" s="850"/>
      <c r="HOV12" s="850"/>
      <c r="HOW12" s="850"/>
      <c r="HOX12" s="850"/>
      <c r="HOY12" s="850"/>
      <c r="HOZ12" s="850"/>
      <c r="HPA12" s="850"/>
      <c r="HPB12" s="850"/>
      <c r="HPC12" s="850"/>
      <c r="HPD12" s="850"/>
      <c r="HPE12" s="850"/>
      <c r="HPF12" s="850"/>
      <c r="HPG12" s="850"/>
      <c r="HPH12" s="850"/>
      <c r="HPI12" s="850"/>
      <c r="HPJ12" s="850"/>
      <c r="HPK12" s="850"/>
      <c r="HPL12" s="850"/>
      <c r="HPM12" s="850"/>
      <c r="HPN12" s="850"/>
      <c r="HPO12" s="850"/>
      <c r="HPP12" s="850"/>
      <c r="HPQ12" s="850"/>
      <c r="HPR12" s="850"/>
      <c r="HPS12" s="850"/>
      <c r="HPT12" s="850"/>
      <c r="HPU12" s="850"/>
      <c r="HPV12" s="850"/>
      <c r="HPW12" s="850"/>
      <c r="HPX12" s="850"/>
      <c r="HPY12" s="850"/>
      <c r="HPZ12" s="850"/>
      <c r="HQA12" s="850"/>
      <c r="HQB12" s="850"/>
      <c r="HQC12" s="850"/>
      <c r="HQD12" s="850"/>
      <c r="HQE12" s="850"/>
      <c r="HQF12" s="850"/>
      <c r="HQG12" s="850"/>
      <c r="HQH12" s="850"/>
      <c r="HQI12" s="850"/>
      <c r="HQJ12" s="850"/>
      <c r="HQK12" s="850"/>
      <c r="HQL12" s="850"/>
      <c r="HQM12" s="850"/>
      <c r="HQN12" s="850"/>
      <c r="HQO12" s="850"/>
      <c r="HQP12" s="850"/>
      <c r="HQQ12" s="850"/>
      <c r="HQR12" s="850"/>
      <c r="HQS12" s="850"/>
      <c r="HQT12" s="850"/>
      <c r="HQU12" s="850"/>
      <c r="HQV12" s="850"/>
      <c r="HQW12" s="850"/>
      <c r="HQX12" s="850"/>
      <c r="HQY12" s="850"/>
      <c r="HQZ12" s="850"/>
      <c r="HRA12" s="850"/>
      <c r="HRB12" s="850"/>
      <c r="HRC12" s="850"/>
      <c r="HRD12" s="850"/>
      <c r="HRE12" s="850"/>
      <c r="HRF12" s="850"/>
      <c r="HRG12" s="850"/>
      <c r="HRH12" s="850"/>
      <c r="HRI12" s="850"/>
      <c r="HRJ12" s="850"/>
      <c r="HRK12" s="850"/>
      <c r="HRL12" s="850"/>
      <c r="HRM12" s="850"/>
      <c r="HRN12" s="850"/>
      <c r="HRO12" s="850"/>
      <c r="HRP12" s="850"/>
      <c r="HRQ12" s="850"/>
      <c r="HRR12" s="850"/>
      <c r="HRS12" s="850"/>
      <c r="HRT12" s="850"/>
      <c r="HRU12" s="850"/>
      <c r="HRV12" s="850"/>
      <c r="HRW12" s="850"/>
      <c r="HRX12" s="850"/>
      <c r="HRY12" s="850"/>
      <c r="HRZ12" s="850"/>
      <c r="HSA12" s="850"/>
      <c r="HSB12" s="850"/>
      <c r="HSC12" s="850"/>
      <c r="HSD12" s="850"/>
      <c r="HSE12" s="850"/>
      <c r="HSF12" s="850"/>
      <c r="HSG12" s="850"/>
      <c r="HSH12" s="850"/>
      <c r="HSI12" s="850"/>
      <c r="HSJ12" s="850"/>
      <c r="HSK12" s="850"/>
      <c r="HSL12" s="850"/>
      <c r="HSM12" s="850"/>
      <c r="HSN12" s="850"/>
      <c r="HSO12" s="850"/>
      <c r="HSP12" s="850"/>
      <c r="HSQ12" s="850"/>
      <c r="HSR12" s="850"/>
      <c r="HSS12" s="850"/>
      <c r="HST12" s="850"/>
      <c r="HSU12" s="850"/>
      <c r="HSV12" s="850"/>
      <c r="HSW12" s="850"/>
      <c r="HSX12" s="850"/>
      <c r="HSY12" s="850"/>
      <c r="HSZ12" s="850"/>
      <c r="HTA12" s="850"/>
      <c r="HTB12" s="850"/>
      <c r="HTC12" s="850"/>
      <c r="HTD12" s="850"/>
      <c r="HTE12" s="850"/>
      <c r="HTF12" s="850"/>
      <c r="HTG12" s="850"/>
      <c r="HTH12" s="850"/>
      <c r="HTI12" s="850"/>
      <c r="HTJ12" s="850"/>
      <c r="HTK12" s="850"/>
      <c r="HTL12" s="850"/>
      <c r="HTM12" s="850"/>
      <c r="HTN12" s="850"/>
      <c r="HTO12" s="850"/>
      <c r="HTP12" s="850"/>
      <c r="HTQ12" s="850"/>
      <c r="HTR12" s="850"/>
      <c r="HTS12" s="850"/>
      <c r="HTT12" s="850"/>
      <c r="HTU12" s="850"/>
      <c r="HTV12" s="850"/>
      <c r="HTW12" s="850"/>
      <c r="HTX12" s="850"/>
      <c r="HTY12" s="850"/>
      <c r="HTZ12" s="850"/>
      <c r="HUA12" s="850"/>
      <c r="HUB12" s="850"/>
      <c r="HUC12" s="850"/>
      <c r="HUD12" s="850"/>
      <c r="HUE12" s="850"/>
      <c r="HUF12" s="850"/>
      <c r="HUG12" s="850"/>
      <c r="HUH12" s="850"/>
      <c r="HUI12" s="850"/>
      <c r="HUJ12" s="850"/>
      <c r="HUK12" s="850"/>
      <c r="HUL12" s="850"/>
      <c r="HUM12" s="850"/>
      <c r="HUN12" s="850"/>
      <c r="HUO12" s="850"/>
      <c r="HUP12" s="850"/>
      <c r="HUQ12" s="850"/>
      <c r="HUR12" s="850"/>
      <c r="HUS12" s="850"/>
      <c r="HUT12" s="850"/>
      <c r="HUU12" s="850"/>
      <c r="HUV12" s="850"/>
      <c r="HUW12" s="850"/>
      <c r="HUX12" s="850"/>
      <c r="HUY12" s="850"/>
      <c r="HUZ12" s="850"/>
      <c r="HVA12" s="850"/>
      <c r="HVB12" s="850"/>
      <c r="HVC12" s="850"/>
      <c r="HVD12" s="850"/>
      <c r="HVE12" s="850"/>
      <c r="HVF12" s="850"/>
      <c r="HVG12" s="850"/>
      <c r="HVH12" s="850"/>
      <c r="HVI12" s="850"/>
      <c r="HVJ12" s="850"/>
      <c r="HVK12" s="850"/>
      <c r="HVL12" s="850"/>
      <c r="HVM12" s="850"/>
      <c r="HVN12" s="850"/>
      <c r="HVO12" s="850"/>
      <c r="HVP12" s="850"/>
      <c r="HVQ12" s="850"/>
      <c r="HVR12" s="850"/>
      <c r="HVS12" s="850"/>
      <c r="HVT12" s="850"/>
      <c r="HVU12" s="850"/>
      <c r="HVV12" s="850"/>
      <c r="HVW12" s="850"/>
      <c r="HVX12" s="850"/>
      <c r="HVY12" s="850"/>
      <c r="HVZ12" s="850"/>
      <c r="HWA12" s="850"/>
      <c r="HWB12" s="850"/>
      <c r="HWC12" s="850"/>
      <c r="HWD12" s="850"/>
      <c r="HWE12" s="850"/>
      <c r="HWF12" s="850"/>
      <c r="HWG12" s="850"/>
      <c r="HWH12" s="850"/>
      <c r="HWI12" s="850"/>
      <c r="HWJ12" s="850"/>
      <c r="HWK12" s="850"/>
      <c r="HWL12" s="850"/>
      <c r="HWM12" s="850"/>
      <c r="HWN12" s="850"/>
      <c r="HWO12" s="850"/>
      <c r="HWP12" s="850"/>
      <c r="HWQ12" s="850"/>
      <c r="HWR12" s="850"/>
      <c r="HWS12" s="850"/>
      <c r="HWT12" s="850"/>
      <c r="HWU12" s="850"/>
      <c r="HWV12" s="850"/>
      <c r="HWW12" s="850"/>
      <c r="HWX12" s="850"/>
      <c r="HWY12" s="850"/>
      <c r="HWZ12" s="850"/>
      <c r="HXA12" s="850"/>
      <c r="HXB12" s="850"/>
      <c r="HXC12" s="850"/>
      <c r="HXD12" s="850"/>
      <c r="HXE12" s="850"/>
      <c r="HXF12" s="850"/>
      <c r="HXG12" s="850"/>
      <c r="HXH12" s="850"/>
      <c r="HXI12" s="850"/>
      <c r="HXJ12" s="850"/>
      <c r="HXK12" s="850"/>
      <c r="HXL12" s="850"/>
      <c r="HXM12" s="850"/>
      <c r="HXN12" s="850"/>
      <c r="HXO12" s="850"/>
      <c r="HXP12" s="850"/>
      <c r="HXQ12" s="850"/>
      <c r="HXR12" s="850"/>
      <c r="HXS12" s="850"/>
      <c r="HXT12" s="850"/>
      <c r="HXU12" s="850"/>
      <c r="HXV12" s="850"/>
      <c r="HXW12" s="850"/>
      <c r="HXX12" s="850"/>
      <c r="HXY12" s="850"/>
      <c r="HXZ12" s="850"/>
      <c r="HYA12" s="850"/>
      <c r="HYB12" s="850"/>
      <c r="HYC12" s="850"/>
      <c r="HYD12" s="850"/>
      <c r="HYE12" s="850"/>
      <c r="HYF12" s="850"/>
      <c r="HYG12" s="850"/>
      <c r="HYH12" s="850"/>
      <c r="HYI12" s="850"/>
      <c r="HYJ12" s="850"/>
      <c r="HYK12" s="850"/>
      <c r="HYL12" s="850"/>
      <c r="HYM12" s="850"/>
      <c r="HYN12" s="850"/>
      <c r="HYO12" s="850"/>
      <c r="HYP12" s="850"/>
      <c r="HYQ12" s="850"/>
      <c r="HYR12" s="850"/>
      <c r="HYS12" s="850"/>
      <c r="HYT12" s="850"/>
      <c r="HYU12" s="850"/>
      <c r="HYV12" s="850"/>
      <c r="HYW12" s="850"/>
      <c r="HYX12" s="850"/>
      <c r="HYY12" s="850"/>
      <c r="HYZ12" s="850"/>
      <c r="HZA12" s="850"/>
      <c r="HZB12" s="850"/>
      <c r="HZC12" s="850"/>
      <c r="HZD12" s="850"/>
      <c r="HZE12" s="850"/>
      <c r="HZF12" s="850"/>
      <c r="HZG12" s="850"/>
      <c r="HZH12" s="850"/>
      <c r="HZI12" s="850"/>
      <c r="HZJ12" s="850"/>
      <c r="HZK12" s="850"/>
      <c r="HZL12" s="850"/>
      <c r="HZM12" s="850"/>
      <c r="HZN12" s="850"/>
      <c r="HZO12" s="850"/>
      <c r="HZP12" s="850"/>
      <c r="HZQ12" s="850"/>
      <c r="HZR12" s="850"/>
      <c r="HZS12" s="850"/>
      <c r="HZT12" s="850"/>
      <c r="HZU12" s="850"/>
      <c r="HZV12" s="850"/>
      <c r="HZW12" s="850"/>
      <c r="HZX12" s="850"/>
      <c r="HZY12" s="850"/>
      <c r="HZZ12" s="850"/>
      <c r="IAA12" s="850"/>
      <c r="IAB12" s="850"/>
      <c r="IAC12" s="850"/>
      <c r="IAD12" s="850"/>
      <c r="IAE12" s="850"/>
      <c r="IAF12" s="850"/>
      <c r="IAG12" s="850"/>
      <c r="IAH12" s="850"/>
      <c r="IAI12" s="850"/>
      <c r="IAJ12" s="850"/>
      <c r="IAK12" s="850"/>
      <c r="IAL12" s="850"/>
      <c r="IAM12" s="850"/>
      <c r="IAN12" s="850"/>
      <c r="IAO12" s="850"/>
      <c r="IAP12" s="850"/>
      <c r="IAQ12" s="850"/>
      <c r="IAR12" s="850"/>
      <c r="IAS12" s="850"/>
      <c r="IAT12" s="850"/>
      <c r="IAU12" s="850"/>
      <c r="IAV12" s="850"/>
      <c r="IAW12" s="850"/>
      <c r="IAX12" s="850"/>
      <c r="IAY12" s="850"/>
      <c r="IAZ12" s="850"/>
      <c r="IBA12" s="850"/>
      <c r="IBB12" s="850"/>
      <c r="IBC12" s="850"/>
      <c r="IBD12" s="850"/>
      <c r="IBE12" s="850"/>
      <c r="IBF12" s="850"/>
      <c r="IBG12" s="850"/>
      <c r="IBH12" s="850"/>
      <c r="IBI12" s="850"/>
      <c r="IBJ12" s="850"/>
      <c r="IBK12" s="850"/>
      <c r="IBL12" s="850"/>
      <c r="IBM12" s="850"/>
      <c r="IBN12" s="850"/>
      <c r="IBO12" s="850"/>
      <c r="IBP12" s="850"/>
      <c r="IBQ12" s="850"/>
      <c r="IBR12" s="850"/>
      <c r="IBS12" s="850"/>
      <c r="IBT12" s="850"/>
      <c r="IBU12" s="850"/>
      <c r="IBV12" s="850"/>
      <c r="IBW12" s="850"/>
      <c r="IBX12" s="850"/>
      <c r="IBY12" s="850"/>
      <c r="IBZ12" s="850"/>
      <c r="ICA12" s="850"/>
      <c r="ICB12" s="850"/>
      <c r="ICC12" s="850"/>
      <c r="ICD12" s="850"/>
      <c r="ICE12" s="850"/>
      <c r="ICF12" s="850"/>
      <c r="ICG12" s="850"/>
      <c r="ICH12" s="850"/>
      <c r="ICI12" s="850"/>
      <c r="ICJ12" s="850"/>
      <c r="ICK12" s="850"/>
      <c r="ICL12" s="850"/>
      <c r="ICM12" s="850"/>
      <c r="ICN12" s="850"/>
      <c r="ICO12" s="850"/>
      <c r="ICP12" s="850"/>
      <c r="ICQ12" s="850"/>
      <c r="ICR12" s="850"/>
      <c r="ICS12" s="850"/>
      <c r="ICT12" s="850"/>
      <c r="ICU12" s="850"/>
      <c r="ICV12" s="850"/>
      <c r="ICW12" s="850"/>
      <c r="ICX12" s="850"/>
      <c r="ICY12" s="850"/>
      <c r="ICZ12" s="850"/>
      <c r="IDA12" s="850"/>
      <c r="IDB12" s="850"/>
      <c r="IDC12" s="850"/>
      <c r="IDD12" s="850"/>
      <c r="IDE12" s="850"/>
      <c r="IDF12" s="850"/>
      <c r="IDG12" s="850"/>
      <c r="IDH12" s="850"/>
      <c r="IDI12" s="850"/>
      <c r="IDJ12" s="850"/>
      <c r="IDK12" s="850"/>
      <c r="IDL12" s="850"/>
      <c r="IDM12" s="850"/>
      <c r="IDN12" s="850"/>
      <c r="IDO12" s="850"/>
      <c r="IDP12" s="850"/>
      <c r="IDQ12" s="850"/>
      <c r="IDR12" s="850"/>
      <c r="IDS12" s="850"/>
      <c r="IDT12" s="850"/>
      <c r="IDU12" s="850"/>
      <c r="IDV12" s="850"/>
      <c r="IDW12" s="850"/>
      <c r="IDX12" s="850"/>
      <c r="IDY12" s="850"/>
      <c r="IDZ12" s="850"/>
      <c r="IEA12" s="850"/>
      <c r="IEB12" s="850"/>
      <c r="IEC12" s="850"/>
      <c r="IED12" s="850"/>
      <c r="IEE12" s="850"/>
      <c r="IEF12" s="850"/>
      <c r="IEG12" s="850"/>
      <c r="IEH12" s="850"/>
      <c r="IEI12" s="850"/>
      <c r="IEJ12" s="850"/>
      <c r="IEK12" s="850"/>
      <c r="IEL12" s="850"/>
      <c r="IEM12" s="850"/>
      <c r="IEN12" s="850"/>
      <c r="IEO12" s="850"/>
      <c r="IEP12" s="850"/>
      <c r="IEQ12" s="850"/>
      <c r="IER12" s="850"/>
      <c r="IES12" s="850"/>
      <c r="IET12" s="850"/>
      <c r="IEU12" s="850"/>
      <c r="IEV12" s="850"/>
      <c r="IEW12" s="850"/>
      <c r="IEX12" s="850"/>
      <c r="IEY12" s="850"/>
      <c r="IEZ12" s="850"/>
      <c r="IFA12" s="850"/>
      <c r="IFB12" s="850"/>
      <c r="IFC12" s="850"/>
      <c r="IFD12" s="850"/>
      <c r="IFE12" s="850"/>
      <c r="IFF12" s="850"/>
      <c r="IFG12" s="850"/>
      <c r="IFH12" s="850"/>
      <c r="IFI12" s="850"/>
      <c r="IFJ12" s="850"/>
      <c r="IFK12" s="850"/>
      <c r="IFL12" s="850"/>
      <c r="IFM12" s="850"/>
      <c r="IFN12" s="850"/>
      <c r="IFO12" s="850"/>
      <c r="IFP12" s="850"/>
      <c r="IFQ12" s="850"/>
      <c r="IFR12" s="850"/>
      <c r="IFS12" s="850"/>
      <c r="IFT12" s="850"/>
      <c r="IFU12" s="850"/>
      <c r="IFV12" s="850"/>
      <c r="IFW12" s="850"/>
      <c r="IFX12" s="850"/>
      <c r="IFY12" s="850"/>
      <c r="IFZ12" s="850"/>
      <c r="IGA12" s="850"/>
      <c r="IGB12" s="850"/>
      <c r="IGC12" s="850"/>
      <c r="IGD12" s="850"/>
      <c r="IGE12" s="850"/>
      <c r="IGF12" s="850"/>
      <c r="IGG12" s="850"/>
      <c r="IGH12" s="850"/>
      <c r="IGI12" s="850"/>
      <c r="IGJ12" s="850"/>
      <c r="IGK12" s="850"/>
      <c r="IGL12" s="850"/>
      <c r="IGM12" s="850"/>
      <c r="IGN12" s="850"/>
      <c r="IGO12" s="850"/>
      <c r="IGP12" s="850"/>
      <c r="IGQ12" s="850"/>
      <c r="IGR12" s="850"/>
      <c r="IGS12" s="850"/>
      <c r="IGT12" s="850"/>
      <c r="IGU12" s="850"/>
      <c r="IGV12" s="850"/>
      <c r="IGW12" s="850"/>
      <c r="IGX12" s="850"/>
      <c r="IGY12" s="850"/>
      <c r="IGZ12" s="850"/>
      <c r="IHA12" s="850"/>
      <c r="IHB12" s="850"/>
      <c r="IHC12" s="850"/>
      <c r="IHD12" s="850"/>
      <c r="IHE12" s="850"/>
      <c r="IHF12" s="850"/>
      <c r="IHG12" s="850"/>
      <c r="IHH12" s="850"/>
      <c r="IHI12" s="850"/>
      <c r="IHJ12" s="850"/>
      <c r="IHK12" s="850"/>
      <c r="IHL12" s="850"/>
      <c r="IHM12" s="850"/>
      <c r="IHN12" s="850"/>
      <c r="IHO12" s="850"/>
      <c r="IHP12" s="850"/>
      <c r="IHQ12" s="850"/>
      <c r="IHR12" s="850"/>
      <c r="IHS12" s="850"/>
      <c r="IHT12" s="850"/>
      <c r="IHU12" s="850"/>
      <c r="IHV12" s="850"/>
      <c r="IHW12" s="850"/>
      <c r="IHX12" s="850"/>
      <c r="IHY12" s="850"/>
      <c r="IHZ12" s="850"/>
      <c r="IIA12" s="850"/>
      <c r="IIB12" s="850"/>
      <c r="IIC12" s="850"/>
      <c r="IID12" s="850"/>
      <c r="IIE12" s="850"/>
      <c r="IIF12" s="850"/>
      <c r="IIG12" s="850"/>
      <c r="IIH12" s="850"/>
      <c r="III12" s="850"/>
      <c r="IIJ12" s="850"/>
      <c r="IIK12" s="850"/>
      <c r="IIL12" s="850"/>
      <c r="IIM12" s="850"/>
      <c r="IIN12" s="850"/>
      <c r="IIO12" s="850"/>
      <c r="IIP12" s="850"/>
      <c r="IIQ12" s="850"/>
      <c r="IIR12" s="850"/>
      <c r="IIS12" s="850"/>
      <c r="IIT12" s="850"/>
      <c r="IIU12" s="850"/>
      <c r="IIV12" s="850"/>
      <c r="IIW12" s="850"/>
      <c r="IIX12" s="850"/>
      <c r="IIY12" s="850"/>
      <c r="IIZ12" s="850"/>
      <c r="IJA12" s="850"/>
      <c r="IJB12" s="850"/>
      <c r="IJC12" s="850"/>
      <c r="IJD12" s="850"/>
      <c r="IJE12" s="850"/>
      <c r="IJF12" s="850"/>
      <c r="IJG12" s="850"/>
      <c r="IJH12" s="850"/>
      <c r="IJI12" s="850"/>
      <c r="IJJ12" s="850"/>
      <c r="IJK12" s="850"/>
      <c r="IJL12" s="850"/>
      <c r="IJM12" s="850"/>
      <c r="IJN12" s="850"/>
      <c r="IJO12" s="850"/>
      <c r="IJP12" s="850"/>
      <c r="IJQ12" s="850"/>
      <c r="IJR12" s="850"/>
      <c r="IJS12" s="850"/>
      <c r="IJT12" s="850"/>
      <c r="IJU12" s="850"/>
      <c r="IJV12" s="850"/>
      <c r="IJW12" s="850"/>
      <c r="IJX12" s="850"/>
      <c r="IJY12" s="850"/>
      <c r="IJZ12" s="850"/>
      <c r="IKA12" s="850"/>
      <c r="IKB12" s="850"/>
      <c r="IKC12" s="850"/>
      <c r="IKD12" s="850"/>
      <c r="IKE12" s="850"/>
      <c r="IKF12" s="850"/>
      <c r="IKG12" s="850"/>
      <c r="IKH12" s="850"/>
      <c r="IKI12" s="850"/>
      <c r="IKJ12" s="850"/>
      <c r="IKK12" s="850"/>
      <c r="IKL12" s="850"/>
      <c r="IKM12" s="850"/>
      <c r="IKN12" s="850"/>
      <c r="IKO12" s="850"/>
      <c r="IKP12" s="850"/>
      <c r="IKQ12" s="850"/>
      <c r="IKR12" s="850"/>
      <c r="IKS12" s="850"/>
      <c r="IKT12" s="850"/>
      <c r="IKU12" s="850"/>
      <c r="IKV12" s="850"/>
      <c r="IKW12" s="850"/>
      <c r="IKX12" s="850"/>
      <c r="IKY12" s="850"/>
      <c r="IKZ12" s="850"/>
      <c r="ILA12" s="850"/>
      <c r="ILB12" s="850"/>
      <c r="ILC12" s="850"/>
      <c r="ILD12" s="850"/>
      <c r="ILE12" s="850"/>
      <c r="ILF12" s="850"/>
      <c r="ILG12" s="850"/>
      <c r="ILH12" s="850"/>
      <c r="ILI12" s="850"/>
      <c r="ILJ12" s="850"/>
      <c r="ILK12" s="850"/>
      <c r="ILL12" s="850"/>
      <c r="ILM12" s="850"/>
      <c r="ILN12" s="850"/>
      <c r="ILO12" s="850"/>
      <c r="ILP12" s="850"/>
      <c r="ILQ12" s="850"/>
      <c r="ILR12" s="850"/>
      <c r="ILS12" s="850"/>
      <c r="ILT12" s="850"/>
      <c r="ILU12" s="850"/>
      <c r="ILV12" s="850"/>
      <c r="ILW12" s="850"/>
      <c r="ILX12" s="850"/>
      <c r="ILY12" s="850"/>
      <c r="ILZ12" s="850"/>
      <c r="IMA12" s="850"/>
      <c r="IMB12" s="850"/>
      <c r="IMC12" s="850"/>
      <c r="IMD12" s="850"/>
      <c r="IME12" s="850"/>
      <c r="IMF12" s="850"/>
      <c r="IMG12" s="850"/>
      <c r="IMH12" s="850"/>
      <c r="IMI12" s="850"/>
      <c r="IMJ12" s="850"/>
      <c r="IMK12" s="850"/>
      <c r="IML12" s="850"/>
      <c r="IMM12" s="850"/>
      <c r="IMN12" s="850"/>
      <c r="IMO12" s="850"/>
      <c r="IMP12" s="850"/>
      <c r="IMQ12" s="850"/>
      <c r="IMR12" s="850"/>
      <c r="IMS12" s="850"/>
      <c r="IMT12" s="850"/>
      <c r="IMU12" s="850"/>
      <c r="IMV12" s="850"/>
      <c r="IMW12" s="850"/>
      <c r="IMX12" s="850"/>
      <c r="IMY12" s="850"/>
      <c r="IMZ12" s="850"/>
      <c r="INA12" s="850"/>
      <c r="INB12" s="850"/>
      <c r="INC12" s="850"/>
      <c r="IND12" s="850"/>
      <c r="INE12" s="850"/>
      <c r="INF12" s="850"/>
      <c r="ING12" s="850"/>
      <c r="INH12" s="850"/>
      <c r="INI12" s="850"/>
      <c r="INJ12" s="850"/>
      <c r="INK12" s="850"/>
      <c r="INL12" s="850"/>
      <c r="INM12" s="850"/>
      <c r="INN12" s="850"/>
      <c r="INO12" s="850"/>
      <c r="INP12" s="850"/>
      <c r="INQ12" s="850"/>
      <c r="INR12" s="850"/>
      <c r="INS12" s="850"/>
      <c r="INT12" s="850"/>
      <c r="INU12" s="850"/>
      <c r="INV12" s="850"/>
      <c r="INW12" s="850"/>
      <c r="INX12" s="850"/>
      <c r="INY12" s="850"/>
      <c r="INZ12" s="850"/>
      <c r="IOA12" s="850"/>
      <c r="IOB12" s="850"/>
      <c r="IOC12" s="850"/>
      <c r="IOD12" s="850"/>
      <c r="IOE12" s="850"/>
      <c r="IOF12" s="850"/>
      <c r="IOG12" s="850"/>
      <c r="IOH12" s="850"/>
      <c r="IOI12" s="850"/>
      <c r="IOJ12" s="850"/>
      <c r="IOK12" s="850"/>
      <c r="IOL12" s="850"/>
      <c r="IOM12" s="850"/>
      <c r="ION12" s="850"/>
      <c r="IOO12" s="850"/>
      <c r="IOP12" s="850"/>
      <c r="IOQ12" s="850"/>
      <c r="IOR12" s="850"/>
      <c r="IOS12" s="850"/>
      <c r="IOT12" s="850"/>
      <c r="IOU12" s="850"/>
      <c r="IOV12" s="850"/>
      <c r="IOW12" s="850"/>
      <c r="IOX12" s="850"/>
      <c r="IOY12" s="850"/>
      <c r="IOZ12" s="850"/>
      <c r="IPA12" s="850"/>
      <c r="IPB12" s="850"/>
      <c r="IPC12" s="850"/>
      <c r="IPD12" s="850"/>
      <c r="IPE12" s="850"/>
      <c r="IPF12" s="850"/>
      <c r="IPG12" s="850"/>
      <c r="IPH12" s="850"/>
      <c r="IPI12" s="850"/>
      <c r="IPJ12" s="850"/>
      <c r="IPK12" s="850"/>
      <c r="IPL12" s="850"/>
      <c r="IPM12" s="850"/>
      <c r="IPN12" s="850"/>
      <c r="IPO12" s="850"/>
      <c r="IPP12" s="850"/>
      <c r="IPQ12" s="850"/>
      <c r="IPR12" s="850"/>
      <c r="IPS12" s="850"/>
      <c r="IPT12" s="850"/>
      <c r="IPU12" s="850"/>
      <c r="IPV12" s="850"/>
      <c r="IPW12" s="850"/>
      <c r="IPX12" s="850"/>
      <c r="IPY12" s="850"/>
      <c r="IPZ12" s="850"/>
      <c r="IQA12" s="850"/>
      <c r="IQB12" s="850"/>
      <c r="IQC12" s="850"/>
      <c r="IQD12" s="850"/>
      <c r="IQE12" s="850"/>
      <c r="IQF12" s="850"/>
      <c r="IQG12" s="850"/>
      <c r="IQH12" s="850"/>
      <c r="IQI12" s="850"/>
      <c r="IQJ12" s="850"/>
      <c r="IQK12" s="850"/>
      <c r="IQL12" s="850"/>
      <c r="IQM12" s="850"/>
      <c r="IQN12" s="850"/>
      <c r="IQO12" s="850"/>
      <c r="IQP12" s="850"/>
      <c r="IQQ12" s="850"/>
      <c r="IQR12" s="850"/>
      <c r="IQS12" s="850"/>
      <c r="IQT12" s="850"/>
      <c r="IQU12" s="850"/>
      <c r="IQV12" s="850"/>
      <c r="IQW12" s="850"/>
      <c r="IQX12" s="850"/>
      <c r="IQY12" s="850"/>
      <c r="IQZ12" s="850"/>
      <c r="IRA12" s="850"/>
      <c r="IRB12" s="850"/>
      <c r="IRC12" s="850"/>
      <c r="IRD12" s="850"/>
      <c r="IRE12" s="850"/>
      <c r="IRF12" s="850"/>
      <c r="IRG12" s="850"/>
      <c r="IRH12" s="850"/>
      <c r="IRI12" s="850"/>
      <c r="IRJ12" s="850"/>
      <c r="IRK12" s="850"/>
      <c r="IRL12" s="850"/>
      <c r="IRM12" s="850"/>
      <c r="IRN12" s="850"/>
      <c r="IRO12" s="850"/>
      <c r="IRP12" s="850"/>
      <c r="IRQ12" s="850"/>
      <c r="IRR12" s="850"/>
      <c r="IRS12" s="850"/>
      <c r="IRT12" s="850"/>
      <c r="IRU12" s="850"/>
      <c r="IRV12" s="850"/>
      <c r="IRW12" s="850"/>
      <c r="IRX12" s="850"/>
      <c r="IRY12" s="850"/>
      <c r="IRZ12" s="850"/>
      <c r="ISA12" s="850"/>
      <c r="ISB12" s="850"/>
      <c r="ISC12" s="850"/>
      <c r="ISD12" s="850"/>
      <c r="ISE12" s="850"/>
      <c r="ISF12" s="850"/>
      <c r="ISG12" s="850"/>
      <c r="ISH12" s="850"/>
      <c r="ISI12" s="850"/>
      <c r="ISJ12" s="850"/>
      <c r="ISK12" s="850"/>
      <c r="ISL12" s="850"/>
      <c r="ISM12" s="850"/>
      <c r="ISN12" s="850"/>
      <c r="ISO12" s="850"/>
      <c r="ISP12" s="850"/>
      <c r="ISQ12" s="850"/>
      <c r="ISR12" s="850"/>
      <c r="ISS12" s="850"/>
      <c r="IST12" s="850"/>
      <c r="ISU12" s="850"/>
      <c r="ISV12" s="850"/>
      <c r="ISW12" s="850"/>
      <c r="ISX12" s="850"/>
      <c r="ISY12" s="850"/>
      <c r="ISZ12" s="850"/>
      <c r="ITA12" s="850"/>
      <c r="ITB12" s="850"/>
      <c r="ITC12" s="850"/>
      <c r="ITD12" s="850"/>
      <c r="ITE12" s="850"/>
      <c r="ITF12" s="850"/>
      <c r="ITG12" s="850"/>
      <c r="ITH12" s="850"/>
      <c r="ITI12" s="850"/>
      <c r="ITJ12" s="850"/>
      <c r="ITK12" s="850"/>
      <c r="ITL12" s="850"/>
      <c r="ITM12" s="850"/>
      <c r="ITN12" s="850"/>
      <c r="ITO12" s="850"/>
      <c r="ITP12" s="850"/>
      <c r="ITQ12" s="850"/>
      <c r="ITR12" s="850"/>
      <c r="ITS12" s="850"/>
      <c r="ITT12" s="850"/>
      <c r="ITU12" s="850"/>
      <c r="ITV12" s="850"/>
      <c r="ITW12" s="850"/>
      <c r="ITX12" s="850"/>
      <c r="ITY12" s="850"/>
      <c r="ITZ12" s="850"/>
      <c r="IUA12" s="850"/>
      <c r="IUB12" s="850"/>
      <c r="IUC12" s="850"/>
      <c r="IUD12" s="850"/>
      <c r="IUE12" s="850"/>
      <c r="IUF12" s="850"/>
      <c r="IUG12" s="850"/>
      <c r="IUH12" s="850"/>
      <c r="IUI12" s="850"/>
      <c r="IUJ12" s="850"/>
      <c r="IUK12" s="850"/>
      <c r="IUL12" s="850"/>
      <c r="IUM12" s="850"/>
      <c r="IUN12" s="850"/>
      <c r="IUO12" s="850"/>
      <c r="IUP12" s="850"/>
      <c r="IUQ12" s="850"/>
      <c r="IUR12" s="850"/>
      <c r="IUS12" s="850"/>
      <c r="IUT12" s="850"/>
      <c r="IUU12" s="850"/>
      <c r="IUV12" s="850"/>
      <c r="IUW12" s="850"/>
      <c r="IUX12" s="850"/>
      <c r="IUY12" s="850"/>
      <c r="IUZ12" s="850"/>
      <c r="IVA12" s="850"/>
      <c r="IVB12" s="850"/>
      <c r="IVC12" s="850"/>
      <c r="IVD12" s="850"/>
      <c r="IVE12" s="850"/>
      <c r="IVF12" s="850"/>
      <c r="IVG12" s="850"/>
      <c r="IVH12" s="850"/>
      <c r="IVI12" s="850"/>
      <c r="IVJ12" s="850"/>
      <c r="IVK12" s="850"/>
      <c r="IVL12" s="850"/>
      <c r="IVM12" s="850"/>
      <c r="IVN12" s="850"/>
      <c r="IVO12" s="850"/>
      <c r="IVP12" s="850"/>
      <c r="IVQ12" s="850"/>
      <c r="IVR12" s="850"/>
      <c r="IVS12" s="850"/>
      <c r="IVT12" s="850"/>
      <c r="IVU12" s="850"/>
      <c r="IVV12" s="850"/>
      <c r="IVW12" s="850"/>
      <c r="IVX12" s="850"/>
      <c r="IVY12" s="850"/>
      <c r="IVZ12" s="850"/>
      <c r="IWA12" s="850"/>
      <c r="IWB12" s="850"/>
      <c r="IWC12" s="850"/>
      <c r="IWD12" s="850"/>
      <c r="IWE12" s="850"/>
      <c r="IWF12" s="850"/>
      <c r="IWG12" s="850"/>
      <c r="IWH12" s="850"/>
      <c r="IWI12" s="850"/>
      <c r="IWJ12" s="850"/>
      <c r="IWK12" s="850"/>
      <c r="IWL12" s="850"/>
      <c r="IWM12" s="850"/>
      <c r="IWN12" s="850"/>
      <c r="IWO12" s="850"/>
      <c r="IWP12" s="850"/>
      <c r="IWQ12" s="850"/>
      <c r="IWR12" s="850"/>
      <c r="IWS12" s="850"/>
      <c r="IWT12" s="850"/>
      <c r="IWU12" s="850"/>
      <c r="IWV12" s="850"/>
      <c r="IWW12" s="850"/>
      <c r="IWX12" s="850"/>
      <c r="IWY12" s="850"/>
      <c r="IWZ12" s="850"/>
      <c r="IXA12" s="850"/>
      <c r="IXB12" s="850"/>
      <c r="IXC12" s="850"/>
      <c r="IXD12" s="850"/>
      <c r="IXE12" s="850"/>
      <c r="IXF12" s="850"/>
      <c r="IXG12" s="850"/>
      <c r="IXH12" s="850"/>
      <c r="IXI12" s="850"/>
      <c r="IXJ12" s="850"/>
      <c r="IXK12" s="850"/>
      <c r="IXL12" s="850"/>
      <c r="IXM12" s="850"/>
      <c r="IXN12" s="850"/>
      <c r="IXO12" s="850"/>
      <c r="IXP12" s="850"/>
      <c r="IXQ12" s="850"/>
      <c r="IXR12" s="850"/>
      <c r="IXS12" s="850"/>
      <c r="IXT12" s="850"/>
      <c r="IXU12" s="850"/>
      <c r="IXV12" s="850"/>
      <c r="IXW12" s="850"/>
      <c r="IXX12" s="850"/>
      <c r="IXY12" s="850"/>
      <c r="IXZ12" s="850"/>
      <c r="IYA12" s="850"/>
      <c r="IYB12" s="850"/>
      <c r="IYC12" s="850"/>
      <c r="IYD12" s="850"/>
      <c r="IYE12" s="850"/>
      <c r="IYF12" s="850"/>
      <c r="IYG12" s="850"/>
      <c r="IYH12" s="850"/>
      <c r="IYI12" s="850"/>
      <c r="IYJ12" s="850"/>
      <c r="IYK12" s="850"/>
      <c r="IYL12" s="850"/>
      <c r="IYM12" s="850"/>
      <c r="IYN12" s="850"/>
      <c r="IYO12" s="850"/>
      <c r="IYP12" s="850"/>
      <c r="IYQ12" s="850"/>
      <c r="IYR12" s="850"/>
      <c r="IYS12" s="850"/>
      <c r="IYT12" s="850"/>
      <c r="IYU12" s="850"/>
      <c r="IYV12" s="850"/>
      <c r="IYW12" s="850"/>
      <c r="IYX12" s="850"/>
      <c r="IYY12" s="850"/>
      <c r="IYZ12" s="850"/>
      <c r="IZA12" s="850"/>
      <c r="IZB12" s="850"/>
      <c r="IZC12" s="850"/>
      <c r="IZD12" s="850"/>
      <c r="IZE12" s="850"/>
      <c r="IZF12" s="850"/>
      <c r="IZG12" s="850"/>
      <c r="IZH12" s="850"/>
      <c r="IZI12" s="850"/>
      <c r="IZJ12" s="850"/>
      <c r="IZK12" s="850"/>
      <c r="IZL12" s="850"/>
      <c r="IZM12" s="850"/>
      <c r="IZN12" s="850"/>
      <c r="IZO12" s="850"/>
      <c r="IZP12" s="850"/>
      <c r="IZQ12" s="850"/>
      <c r="IZR12" s="850"/>
      <c r="IZS12" s="850"/>
      <c r="IZT12" s="850"/>
      <c r="IZU12" s="850"/>
      <c r="IZV12" s="850"/>
      <c r="IZW12" s="850"/>
      <c r="IZX12" s="850"/>
      <c r="IZY12" s="850"/>
      <c r="IZZ12" s="850"/>
      <c r="JAA12" s="850"/>
      <c r="JAB12" s="850"/>
      <c r="JAC12" s="850"/>
      <c r="JAD12" s="850"/>
      <c r="JAE12" s="850"/>
      <c r="JAF12" s="850"/>
      <c r="JAG12" s="850"/>
      <c r="JAH12" s="850"/>
      <c r="JAI12" s="850"/>
      <c r="JAJ12" s="850"/>
      <c r="JAK12" s="850"/>
      <c r="JAL12" s="850"/>
      <c r="JAM12" s="850"/>
      <c r="JAN12" s="850"/>
      <c r="JAO12" s="850"/>
      <c r="JAP12" s="850"/>
      <c r="JAQ12" s="850"/>
      <c r="JAR12" s="850"/>
      <c r="JAS12" s="850"/>
      <c r="JAT12" s="850"/>
      <c r="JAU12" s="850"/>
      <c r="JAV12" s="850"/>
      <c r="JAW12" s="850"/>
      <c r="JAX12" s="850"/>
      <c r="JAY12" s="850"/>
      <c r="JAZ12" s="850"/>
      <c r="JBA12" s="850"/>
      <c r="JBB12" s="850"/>
      <c r="JBC12" s="850"/>
      <c r="JBD12" s="850"/>
      <c r="JBE12" s="850"/>
      <c r="JBF12" s="850"/>
      <c r="JBG12" s="850"/>
      <c r="JBH12" s="850"/>
      <c r="JBI12" s="850"/>
      <c r="JBJ12" s="850"/>
      <c r="JBK12" s="850"/>
      <c r="JBL12" s="850"/>
      <c r="JBM12" s="850"/>
      <c r="JBN12" s="850"/>
      <c r="JBO12" s="850"/>
      <c r="JBP12" s="850"/>
      <c r="JBQ12" s="850"/>
      <c r="JBR12" s="850"/>
      <c r="JBS12" s="850"/>
      <c r="JBT12" s="850"/>
      <c r="JBU12" s="850"/>
      <c r="JBV12" s="850"/>
      <c r="JBW12" s="850"/>
      <c r="JBX12" s="850"/>
      <c r="JBY12" s="850"/>
      <c r="JBZ12" s="850"/>
      <c r="JCA12" s="850"/>
      <c r="JCB12" s="850"/>
      <c r="JCC12" s="850"/>
      <c r="JCD12" s="850"/>
      <c r="JCE12" s="850"/>
      <c r="JCF12" s="850"/>
      <c r="JCG12" s="850"/>
      <c r="JCH12" s="850"/>
      <c r="JCI12" s="850"/>
      <c r="JCJ12" s="850"/>
      <c r="JCK12" s="850"/>
      <c r="JCL12" s="850"/>
      <c r="JCM12" s="850"/>
      <c r="JCN12" s="850"/>
      <c r="JCO12" s="850"/>
      <c r="JCP12" s="850"/>
      <c r="JCQ12" s="850"/>
      <c r="JCR12" s="850"/>
      <c r="JCS12" s="850"/>
      <c r="JCT12" s="850"/>
      <c r="JCU12" s="850"/>
      <c r="JCV12" s="850"/>
      <c r="JCW12" s="850"/>
      <c r="JCX12" s="850"/>
      <c r="JCY12" s="850"/>
      <c r="JCZ12" s="850"/>
      <c r="JDA12" s="850"/>
      <c r="JDB12" s="850"/>
      <c r="JDC12" s="850"/>
      <c r="JDD12" s="850"/>
      <c r="JDE12" s="850"/>
      <c r="JDF12" s="850"/>
      <c r="JDG12" s="850"/>
      <c r="JDH12" s="850"/>
      <c r="JDI12" s="850"/>
      <c r="JDJ12" s="850"/>
      <c r="JDK12" s="850"/>
      <c r="JDL12" s="850"/>
      <c r="JDM12" s="850"/>
      <c r="JDN12" s="850"/>
      <c r="JDO12" s="850"/>
      <c r="JDP12" s="850"/>
      <c r="JDQ12" s="850"/>
      <c r="JDR12" s="850"/>
      <c r="JDS12" s="850"/>
      <c r="JDT12" s="850"/>
      <c r="JDU12" s="850"/>
      <c r="JDV12" s="850"/>
      <c r="JDW12" s="850"/>
      <c r="JDX12" s="850"/>
      <c r="JDY12" s="850"/>
      <c r="JDZ12" s="850"/>
      <c r="JEA12" s="850"/>
      <c r="JEB12" s="850"/>
      <c r="JEC12" s="850"/>
      <c r="JED12" s="850"/>
      <c r="JEE12" s="850"/>
      <c r="JEF12" s="850"/>
      <c r="JEG12" s="850"/>
      <c r="JEH12" s="850"/>
      <c r="JEI12" s="850"/>
      <c r="JEJ12" s="850"/>
      <c r="JEK12" s="850"/>
      <c r="JEL12" s="850"/>
      <c r="JEM12" s="850"/>
      <c r="JEN12" s="850"/>
      <c r="JEO12" s="850"/>
      <c r="JEP12" s="850"/>
      <c r="JEQ12" s="850"/>
      <c r="JER12" s="850"/>
      <c r="JES12" s="850"/>
      <c r="JET12" s="850"/>
      <c r="JEU12" s="850"/>
      <c r="JEV12" s="850"/>
      <c r="JEW12" s="850"/>
      <c r="JEX12" s="850"/>
      <c r="JEY12" s="850"/>
      <c r="JEZ12" s="850"/>
      <c r="JFA12" s="850"/>
      <c r="JFB12" s="850"/>
      <c r="JFC12" s="850"/>
      <c r="JFD12" s="850"/>
      <c r="JFE12" s="850"/>
      <c r="JFF12" s="850"/>
      <c r="JFG12" s="850"/>
      <c r="JFH12" s="850"/>
      <c r="JFI12" s="850"/>
      <c r="JFJ12" s="850"/>
      <c r="JFK12" s="850"/>
      <c r="JFL12" s="850"/>
      <c r="JFM12" s="850"/>
      <c r="JFN12" s="850"/>
      <c r="JFO12" s="850"/>
      <c r="JFP12" s="850"/>
      <c r="JFQ12" s="850"/>
      <c r="JFR12" s="850"/>
      <c r="JFS12" s="850"/>
      <c r="JFT12" s="850"/>
      <c r="JFU12" s="850"/>
      <c r="JFV12" s="850"/>
      <c r="JFW12" s="850"/>
      <c r="JFX12" s="850"/>
      <c r="JFY12" s="850"/>
      <c r="JFZ12" s="850"/>
      <c r="JGA12" s="850"/>
      <c r="JGB12" s="850"/>
      <c r="JGC12" s="850"/>
      <c r="JGD12" s="850"/>
      <c r="JGE12" s="850"/>
      <c r="JGF12" s="850"/>
      <c r="JGG12" s="850"/>
      <c r="JGH12" s="850"/>
      <c r="JGI12" s="850"/>
      <c r="JGJ12" s="850"/>
      <c r="JGK12" s="850"/>
      <c r="JGL12" s="850"/>
      <c r="JGM12" s="850"/>
      <c r="JGN12" s="850"/>
      <c r="JGO12" s="850"/>
      <c r="JGP12" s="850"/>
      <c r="JGQ12" s="850"/>
      <c r="JGR12" s="850"/>
      <c r="JGS12" s="850"/>
      <c r="JGT12" s="850"/>
      <c r="JGU12" s="850"/>
      <c r="JGV12" s="850"/>
      <c r="JGW12" s="850"/>
      <c r="JGX12" s="850"/>
      <c r="JGY12" s="850"/>
      <c r="JGZ12" s="850"/>
      <c r="JHA12" s="850"/>
      <c r="JHB12" s="850"/>
      <c r="JHC12" s="850"/>
      <c r="JHD12" s="850"/>
      <c r="JHE12" s="850"/>
      <c r="JHF12" s="850"/>
      <c r="JHG12" s="850"/>
      <c r="JHH12" s="850"/>
      <c r="JHI12" s="850"/>
      <c r="JHJ12" s="850"/>
      <c r="JHK12" s="850"/>
      <c r="JHL12" s="850"/>
      <c r="JHM12" s="850"/>
      <c r="JHN12" s="850"/>
      <c r="JHO12" s="850"/>
      <c r="JHP12" s="850"/>
      <c r="JHQ12" s="850"/>
      <c r="JHR12" s="850"/>
      <c r="JHS12" s="850"/>
      <c r="JHT12" s="850"/>
      <c r="JHU12" s="850"/>
      <c r="JHV12" s="850"/>
      <c r="JHW12" s="850"/>
      <c r="JHX12" s="850"/>
      <c r="JHY12" s="850"/>
      <c r="JHZ12" s="850"/>
      <c r="JIA12" s="850"/>
      <c r="JIB12" s="850"/>
      <c r="JIC12" s="850"/>
      <c r="JID12" s="850"/>
      <c r="JIE12" s="850"/>
      <c r="JIF12" s="850"/>
      <c r="JIG12" s="850"/>
      <c r="JIH12" s="850"/>
      <c r="JII12" s="850"/>
      <c r="JIJ12" s="850"/>
      <c r="JIK12" s="850"/>
      <c r="JIL12" s="850"/>
      <c r="JIM12" s="850"/>
      <c r="JIN12" s="850"/>
      <c r="JIO12" s="850"/>
      <c r="JIP12" s="850"/>
      <c r="JIQ12" s="850"/>
      <c r="JIR12" s="850"/>
      <c r="JIS12" s="850"/>
      <c r="JIT12" s="850"/>
      <c r="JIU12" s="850"/>
      <c r="JIV12" s="850"/>
      <c r="JIW12" s="850"/>
      <c r="JIX12" s="850"/>
      <c r="JIY12" s="850"/>
      <c r="JIZ12" s="850"/>
      <c r="JJA12" s="850"/>
      <c r="JJB12" s="850"/>
      <c r="JJC12" s="850"/>
      <c r="JJD12" s="850"/>
      <c r="JJE12" s="850"/>
      <c r="JJF12" s="850"/>
      <c r="JJG12" s="850"/>
      <c r="JJH12" s="850"/>
      <c r="JJI12" s="850"/>
      <c r="JJJ12" s="850"/>
      <c r="JJK12" s="850"/>
      <c r="JJL12" s="850"/>
      <c r="JJM12" s="850"/>
      <c r="JJN12" s="850"/>
      <c r="JJO12" s="850"/>
      <c r="JJP12" s="850"/>
      <c r="JJQ12" s="850"/>
      <c r="JJR12" s="850"/>
      <c r="JJS12" s="850"/>
      <c r="JJT12" s="850"/>
      <c r="JJU12" s="850"/>
      <c r="JJV12" s="850"/>
      <c r="JJW12" s="850"/>
      <c r="JJX12" s="850"/>
      <c r="JJY12" s="850"/>
      <c r="JJZ12" s="850"/>
      <c r="JKA12" s="850"/>
      <c r="JKB12" s="850"/>
      <c r="JKC12" s="850"/>
      <c r="JKD12" s="850"/>
      <c r="JKE12" s="850"/>
      <c r="JKF12" s="850"/>
      <c r="JKG12" s="850"/>
      <c r="JKH12" s="850"/>
      <c r="JKI12" s="850"/>
      <c r="JKJ12" s="850"/>
      <c r="JKK12" s="850"/>
      <c r="JKL12" s="850"/>
      <c r="JKM12" s="850"/>
      <c r="JKN12" s="850"/>
      <c r="JKO12" s="850"/>
      <c r="JKP12" s="850"/>
      <c r="JKQ12" s="850"/>
      <c r="JKR12" s="850"/>
      <c r="JKS12" s="850"/>
      <c r="JKT12" s="850"/>
      <c r="JKU12" s="850"/>
      <c r="JKV12" s="850"/>
      <c r="JKW12" s="850"/>
      <c r="JKX12" s="850"/>
      <c r="JKY12" s="850"/>
      <c r="JKZ12" s="850"/>
      <c r="JLA12" s="850"/>
      <c r="JLB12" s="850"/>
      <c r="JLC12" s="850"/>
      <c r="JLD12" s="850"/>
      <c r="JLE12" s="850"/>
      <c r="JLF12" s="850"/>
      <c r="JLG12" s="850"/>
      <c r="JLH12" s="850"/>
      <c r="JLI12" s="850"/>
      <c r="JLJ12" s="850"/>
      <c r="JLK12" s="850"/>
      <c r="JLL12" s="850"/>
      <c r="JLM12" s="850"/>
      <c r="JLN12" s="850"/>
      <c r="JLO12" s="850"/>
      <c r="JLP12" s="850"/>
      <c r="JLQ12" s="850"/>
      <c r="JLR12" s="850"/>
      <c r="JLS12" s="850"/>
      <c r="JLT12" s="850"/>
      <c r="JLU12" s="850"/>
      <c r="JLV12" s="850"/>
      <c r="JLW12" s="850"/>
      <c r="JLX12" s="850"/>
      <c r="JLY12" s="850"/>
      <c r="JLZ12" s="850"/>
      <c r="JMA12" s="850"/>
      <c r="JMB12" s="850"/>
      <c r="JMC12" s="850"/>
      <c r="JMD12" s="850"/>
      <c r="JME12" s="850"/>
      <c r="JMF12" s="850"/>
      <c r="JMG12" s="850"/>
      <c r="JMH12" s="850"/>
      <c r="JMI12" s="850"/>
      <c r="JMJ12" s="850"/>
      <c r="JMK12" s="850"/>
      <c r="JML12" s="850"/>
      <c r="JMM12" s="850"/>
      <c r="JMN12" s="850"/>
      <c r="JMO12" s="850"/>
      <c r="JMP12" s="850"/>
      <c r="JMQ12" s="850"/>
      <c r="JMR12" s="850"/>
      <c r="JMS12" s="850"/>
      <c r="JMT12" s="850"/>
      <c r="JMU12" s="850"/>
      <c r="JMV12" s="850"/>
      <c r="JMW12" s="850"/>
      <c r="JMX12" s="850"/>
      <c r="JMY12" s="850"/>
      <c r="JMZ12" s="850"/>
      <c r="JNA12" s="850"/>
      <c r="JNB12" s="850"/>
      <c r="JNC12" s="850"/>
      <c r="JND12" s="850"/>
      <c r="JNE12" s="850"/>
      <c r="JNF12" s="850"/>
      <c r="JNG12" s="850"/>
      <c r="JNH12" s="850"/>
      <c r="JNI12" s="850"/>
      <c r="JNJ12" s="850"/>
      <c r="JNK12" s="850"/>
      <c r="JNL12" s="850"/>
      <c r="JNM12" s="850"/>
      <c r="JNN12" s="850"/>
      <c r="JNO12" s="850"/>
      <c r="JNP12" s="850"/>
      <c r="JNQ12" s="850"/>
      <c r="JNR12" s="850"/>
      <c r="JNS12" s="850"/>
      <c r="JNT12" s="850"/>
      <c r="JNU12" s="850"/>
      <c r="JNV12" s="850"/>
      <c r="JNW12" s="850"/>
      <c r="JNX12" s="850"/>
      <c r="JNY12" s="850"/>
      <c r="JNZ12" s="850"/>
      <c r="JOA12" s="850"/>
      <c r="JOB12" s="850"/>
      <c r="JOC12" s="850"/>
      <c r="JOD12" s="850"/>
      <c r="JOE12" s="850"/>
      <c r="JOF12" s="850"/>
      <c r="JOG12" s="850"/>
      <c r="JOH12" s="850"/>
      <c r="JOI12" s="850"/>
      <c r="JOJ12" s="850"/>
      <c r="JOK12" s="850"/>
      <c r="JOL12" s="850"/>
      <c r="JOM12" s="850"/>
      <c r="JON12" s="850"/>
      <c r="JOO12" s="850"/>
      <c r="JOP12" s="850"/>
      <c r="JOQ12" s="850"/>
      <c r="JOR12" s="850"/>
      <c r="JOS12" s="850"/>
      <c r="JOT12" s="850"/>
      <c r="JOU12" s="850"/>
      <c r="JOV12" s="850"/>
      <c r="JOW12" s="850"/>
      <c r="JOX12" s="850"/>
      <c r="JOY12" s="850"/>
      <c r="JOZ12" s="850"/>
      <c r="JPA12" s="850"/>
      <c r="JPB12" s="850"/>
      <c r="JPC12" s="850"/>
      <c r="JPD12" s="850"/>
      <c r="JPE12" s="850"/>
      <c r="JPF12" s="850"/>
      <c r="JPG12" s="850"/>
      <c r="JPH12" s="850"/>
      <c r="JPI12" s="850"/>
      <c r="JPJ12" s="850"/>
      <c r="JPK12" s="850"/>
      <c r="JPL12" s="850"/>
      <c r="JPM12" s="850"/>
      <c r="JPN12" s="850"/>
      <c r="JPO12" s="850"/>
      <c r="JPP12" s="850"/>
      <c r="JPQ12" s="850"/>
      <c r="JPR12" s="850"/>
      <c r="JPS12" s="850"/>
      <c r="JPT12" s="850"/>
      <c r="JPU12" s="850"/>
      <c r="JPV12" s="850"/>
      <c r="JPW12" s="850"/>
      <c r="JPX12" s="850"/>
      <c r="JPY12" s="850"/>
      <c r="JPZ12" s="850"/>
      <c r="JQA12" s="850"/>
      <c r="JQB12" s="850"/>
      <c r="JQC12" s="850"/>
      <c r="JQD12" s="850"/>
      <c r="JQE12" s="850"/>
      <c r="JQF12" s="850"/>
      <c r="JQG12" s="850"/>
      <c r="JQH12" s="850"/>
      <c r="JQI12" s="850"/>
      <c r="JQJ12" s="850"/>
      <c r="JQK12" s="850"/>
      <c r="JQL12" s="850"/>
      <c r="JQM12" s="850"/>
      <c r="JQN12" s="850"/>
      <c r="JQO12" s="850"/>
      <c r="JQP12" s="850"/>
      <c r="JQQ12" s="850"/>
      <c r="JQR12" s="850"/>
      <c r="JQS12" s="850"/>
      <c r="JQT12" s="850"/>
      <c r="JQU12" s="850"/>
      <c r="JQV12" s="850"/>
      <c r="JQW12" s="850"/>
      <c r="JQX12" s="850"/>
      <c r="JQY12" s="850"/>
      <c r="JQZ12" s="850"/>
      <c r="JRA12" s="850"/>
      <c r="JRB12" s="850"/>
      <c r="JRC12" s="850"/>
      <c r="JRD12" s="850"/>
      <c r="JRE12" s="850"/>
      <c r="JRF12" s="850"/>
      <c r="JRG12" s="850"/>
      <c r="JRH12" s="850"/>
      <c r="JRI12" s="850"/>
      <c r="JRJ12" s="850"/>
      <c r="JRK12" s="850"/>
      <c r="JRL12" s="850"/>
      <c r="JRM12" s="850"/>
      <c r="JRN12" s="850"/>
      <c r="JRO12" s="850"/>
      <c r="JRP12" s="850"/>
      <c r="JRQ12" s="850"/>
      <c r="JRR12" s="850"/>
      <c r="JRS12" s="850"/>
      <c r="JRT12" s="850"/>
      <c r="JRU12" s="850"/>
      <c r="JRV12" s="850"/>
      <c r="JRW12" s="850"/>
      <c r="JRX12" s="850"/>
      <c r="JRY12" s="850"/>
      <c r="JRZ12" s="850"/>
      <c r="JSA12" s="850"/>
      <c r="JSB12" s="850"/>
      <c r="JSC12" s="850"/>
      <c r="JSD12" s="850"/>
      <c r="JSE12" s="850"/>
      <c r="JSF12" s="850"/>
      <c r="JSG12" s="850"/>
      <c r="JSH12" s="850"/>
      <c r="JSI12" s="850"/>
      <c r="JSJ12" s="850"/>
      <c r="JSK12" s="850"/>
      <c r="JSL12" s="850"/>
      <c r="JSM12" s="850"/>
      <c r="JSN12" s="850"/>
      <c r="JSO12" s="850"/>
      <c r="JSP12" s="850"/>
      <c r="JSQ12" s="850"/>
      <c r="JSR12" s="850"/>
      <c r="JSS12" s="850"/>
      <c r="JST12" s="850"/>
      <c r="JSU12" s="850"/>
      <c r="JSV12" s="850"/>
      <c r="JSW12" s="850"/>
      <c r="JSX12" s="850"/>
      <c r="JSY12" s="850"/>
      <c r="JSZ12" s="850"/>
      <c r="JTA12" s="850"/>
      <c r="JTB12" s="850"/>
      <c r="JTC12" s="850"/>
      <c r="JTD12" s="850"/>
      <c r="JTE12" s="850"/>
      <c r="JTF12" s="850"/>
      <c r="JTG12" s="850"/>
      <c r="JTH12" s="850"/>
      <c r="JTI12" s="850"/>
      <c r="JTJ12" s="850"/>
      <c r="JTK12" s="850"/>
      <c r="JTL12" s="850"/>
      <c r="JTM12" s="850"/>
      <c r="JTN12" s="850"/>
      <c r="JTO12" s="850"/>
      <c r="JTP12" s="850"/>
      <c r="JTQ12" s="850"/>
      <c r="JTR12" s="850"/>
      <c r="JTS12" s="850"/>
      <c r="JTT12" s="850"/>
      <c r="JTU12" s="850"/>
      <c r="JTV12" s="850"/>
      <c r="JTW12" s="850"/>
      <c r="JTX12" s="850"/>
      <c r="JTY12" s="850"/>
      <c r="JTZ12" s="850"/>
      <c r="JUA12" s="850"/>
      <c r="JUB12" s="850"/>
      <c r="JUC12" s="850"/>
      <c r="JUD12" s="850"/>
      <c r="JUE12" s="850"/>
      <c r="JUF12" s="850"/>
      <c r="JUG12" s="850"/>
      <c r="JUH12" s="850"/>
      <c r="JUI12" s="850"/>
      <c r="JUJ12" s="850"/>
      <c r="JUK12" s="850"/>
      <c r="JUL12" s="850"/>
      <c r="JUM12" s="850"/>
      <c r="JUN12" s="850"/>
      <c r="JUO12" s="850"/>
      <c r="JUP12" s="850"/>
      <c r="JUQ12" s="850"/>
      <c r="JUR12" s="850"/>
      <c r="JUS12" s="850"/>
      <c r="JUT12" s="850"/>
      <c r="JUU12" s="850"/>
      <c r="JUV12" s="850"/>
      <c r="JUW12" s="850"/>
      <c r="JUX12" s="850"/>
      <c r="JUY12" s="850"/>
      <c r="JUZ12" s="850"/>
      <c r="JVA12" s="850"/>
      <c r="JVB12" s="850"/>
      <c r="JVC12" s="850"/>
      <c r="JVD12" s="850"/>
      <c r="JVE12" s="850"/>
      <c r="JVF12" s="850"/>
      <c r="JVG12" s="850"/>
      <c r="JVH12" s="850"/>
      <c r="JVI12" s="850"/>
      <c r="JVJ12" s="850"/>
      <c r="JVK12" s="850"/>
      <c r="JVL12" s="850"/>
      <c r="JVM12" s="850"/>
      <c r="JVN12" s="850"/>
      <c r="JVO12" s="850"/>
      <c r="JVP12" s="850"/>
      <c r="JVQ12" s="850"/>
      <c r="JVR12" s="850"/>
      <c r="JVS12" s="850"/>
      <c r="JVT12" s="850"/>
      <c r="JVU12" s="850"/>
      <c r="JVV12" s="850"/>
      <c r="JVW12" s="850"/>
      <c r="JVX12" s="850"/>
      <c r="JVY12" s="850"/>
      <c r="JVZ12" s="850"/>
      <c r="JWA12" s="850"/>
      <c r="JWB12" s="850"/>
      <c r="JWC12" s="850"/>
      <c r="JWD12" s="850"/>
      <c r="JWE12" s="850"/>
      <c r="JWF12" s="850"/>
      <c r="JWG12" s="850"/>
      <c r="JWH12" s="850"/>
      <c r="JWI12" s="850"/>
      <c r="JWJ12" s="850"/>
      <c r="JWK12" s="850"/>
      <c r="JWL12" s="850"/>
      <c r="JWM12" s="850"/>
      <c r="JWN12" s="850"/>
      <c r="JWO12" s="850"/>
      <c r="JWP12" s="850"/>
      <c r="JWQ12" s="850"/>
      <c r="JWR12" s="850"/>
      <c r="JWS12" s="850"/>
      <c r="JWT12" s="850"/>
      <c r="JWU12" s="850"/>
      <c r="JWV12" s="850"/>
      <c r="JWW12" s="850"/>
      <c r="JWX12" s="850"/>
      <c r="JWY12" s="850"/>
      <c r="JWZ12" s="850"/>
      <c r="JXA12" s="850"/>
      <c r="JXB12" s="850"/>
      <c r="JXC12" s="850"/>
      <c r="JXD12" s="850"/>
      <c r="JXE12" s="850"/>
      <c r="JXF12" s="850"/>
      <c r="JXG12" s="850"/>
      <c r="JXH12" s="850"/>
      <c r="JXI12" s="850"/>
      <c r="JXJ12" s="850"/>
      <c r="JXK12" s="850"/>
      <c r="JXL12" s="850"/>
      <c r="JXM12" s="850"/>
      <c r="JXN12" s="850"/>
      <c r="JXO12" s="850"/>
      <c r="JXP12" s="850"/>
      <c r="JXQ12" s="850"/>
      <c r="JXR12" s="850"/>
      <c r="JXS12" s="850"/>
      <c r="JXT12" s="850"/>
      <c r="JXU12" s="850"/>
      <c r="JXV12" s="850"/>
      <c r="JXW12" s="850"/>
      <c r="JXX12" s="850"/>
      <c r="JXY12" s="850"/>
      <c r="JXZ12" s="850"/>
      <c r="JYA12" s="850"/>
      <c r="JYB12" s="850"/>
      <c r="JYC12" s="850"/>
      <c r="JYD12" s="850"/>
      <c r="JYE12" s="850"/>
      <c r="JYF12" s="850"/>
      <c r="JYG12" s="850"/>
      <c r="JYH12" s="850"/>
      <c r="JYI12" s="850"/>
      <c r="JYJ12" s="850"/>
      <c r="JYK12" s="850"/>
      <c r="JYL12" s="850"/>
      <c r="JYM12" s="850"/>
      <c r="JYN12" s="850"/>
      <c r="JYO12" s="850"/>
      <c r="JYP12" s="850"/>
      <c r="JYQ12" s="850"/>
      <c r="JYR12" s="850"/>
      <c r="JYS12" s="850"/>
      <c r="JYT12" s="850"/>
      <c r="JYU12" s="850"/>
      <c r="JYV12" s="850"/>
      <c r="JYW12" s="850"/>
      <c r="JYX12" s="850"/>
      <c r="JYY12" s="850"/>
      <c r="JYZ12" s="850"/>
      <c r="JZA12" s="850"/>
      <c r="JZB12" s="850"/>
      <c r="JZC12" s="850"/>
      <c r="JZD12" s="850"/>
      <c r="JZE12" s="850"/>
      <c r="JZF12" s="850"/>
      <c r="JZG12" s="850"/>
      <c r="JZH12" s="850"/>
      <c r="JZI12" s="850"/>
      <c r="JZJ12" s="850"/>
      <c r="JZK12" s="850"/>
      <c r="JZL12" s="850"/>
      <c r="JZM12" s="850"/>
      <c r="JZN12" s="850"/>
      <c r="JZO12" s="850"/>
      <c r="JZP12" s="850"/>
      <c r="JZQ12" s="850"/>
      <c r="JZR12" s="850"/>
      <c r="JZS12" s="850"/>
      <c r="JZT12" s="850"/>
      <c r="JZU12" s="850"/>
      <c r="JZV12" s="850"/>
      <c r="JZW12" s="850"/>
      <c r="JZX12" s="850"/>
      <c r="JZY12" s="850"/>
      <c r="JZZ12" s="850"/>
      <c r="KAA12" s="850"/>
      <c r="KAB12" s="850"/>
      <c r="KAC12" s="850"/>
      <c r="KAD12" s="850"/>
      <c r="KAE12" s="850"/>
      <c r="KAF12" s="850"/>
      <c r="KAG12" s="850"/>
      <c r="KAH12" s="850"/>
      <c r="KAI12" s="850"/>
      <c r="KAJ12" s="850"/>
      <c r="KAK12" s="850"/>
      <c r="KAL12" s="850"/>
      <c r="KAM12" s="850"/>
      <c r="KAN12" s="850"/>
      <c r="KAO12" s="850"/>
      <c r="KAP12" s="850"/>
      <c r="KAQ12" s="850"/>
      <c r="KAR12" s="850"/>
      <c r="KAS12" s="850"/>
      <c r="KAT12" s="850"/>
      <c r="KAU12" s="850"/>
      <c r="KAV12" s="850"/>
      <c r="KAW12" s="850"/>
      <c r="KAX12" s="850"/>
      <c r="KAY12" s="850"/>
      <c r="KAZ12" s="850"/>
      <c r="KBA12" s="850"/>
      <c r="KBB12" s="850"/>
      <c r="KBC12" s="850"/>
      <c r="KBD12" s="850"/>
      <c r="KBE12" s="850"/>
      <c r="KBF12" s="850"/>
      <c r="KBG12" s="850"/>
      <c r="KBH12" s="850"/>
      <c r="KBI12" s="850"/>
      <c r="KBJ12" s="850"/>
      <c r="KBK12" s="850"/>
      <c r="KBL12" s="850"/>
      <c r="KBM12" s="850"/>
      <c r="KBN12" s="850"/>
      <c r="KBO12" s="850"/>
      <c r="KBP12" s="850"/>
      <c r="KBQ12" s="850"/>
      <c r="KBR12" s="850"/>
      <c r="KBS12" s="850"/>
      <c r="KBT12" s="850"/>
      <c r="KBU12" s="850"/>
      <c r="KBV12" s="850"/>
      <c r="KBW12" s="850"/>
      <c r="KBX12" s="850"/>
      <c r="KBY12" s="850"/>
      <c r="KBZ12" s="850"/>
      <c r="KCA12" s="850"/>
      <c r="KCB12" s="850"/>
      <c r="KCC12" s="850"/>
      <c r="KCD12" s="850"/>
      <c r="KCE12" s="850"/>
      <c r="KCF12" s="850"/>
      <c r="KCG12" s="850"/>
      <c r="KCH12" s="850"/>
      <c r="KCI12" s="850"/>
      <c r="KCJ12" s="850"/>
      <c r="KCK12" s="850"/>
      <c r="KCL12" s="850"/>
      <c r="KCM12" s="850"/>
      <c r="KCN12" s="850"/>
      <c r="KCO12" s="850"/>
      <c r="KCP12" s="850"/>
      <c r="KCQ12" s="850"/>
      <c r="KCR12" s="850"/>
      <c r="KCS12" s="850"/>
      <c r="KCT12" s="850"/>
      <c r="KCU12" s="850"/>
      <c r="KCV12" s="850"/>
      <c r="KCW12" s="850"/>
      <c r="KCX12" s="850"/>
      <c r="KCY12" s="850"/>
      <c r="KCZ12" s="850"/>
      <c r="KDA12" s="850"/>
      <c r="KDB12" s="850"/>
      <c r="KDC12" s="850"/>
      <c r="KDD12" s="850"/>
      <c r="KDE12" s="850"/>
      <c r="KDF12" s="850"/>
      <c r="KDG12" s="850"/>
      <c r="KDH12" s="850"/>
      <c r="KDI12" s="850"/>
      <c r="KDJ12" s="850"/>
      <c r="KDK12" s="850"/>
      <c r="KDL12" s="850"/>
      <c r="KDM12" s="850"/>
      <c r="KDN12" s="850"/>
      <c r="KDO12" s="850"/>
      <c r="KDP12" s="850"/>
      <c r="KDQ12" s="850"/>
      <c r="KDR12" s="850"/>
      <c r="KDS12" s="850"/>
      <c r="KDT12" s="850"/>
      <c r="KDU12" s="850"/>
      <c r="KDV12" s="850"/>
      <c r="KDW12" s="850"/>
      <c r="KDX12" s="850"/>
      <c r="KDY12" s="850"/>
      <c r="KDZ12" s="850"/>
      <c r="KEA12" s="850"/>
      <c r="KEB12" s="850"/>
      <c r="KEC12" s="850"/>
      <c r="KED12" s="850"/>
      <c r="KEE12" s="850"/>
      <c r="KEF12" s="850"/>
      <c r="KEG12" s="850"/>
      <c r="KEH12" s="850"/>
      <c r="KEI12" s="850"/>
      <c r="KEJ12" s="850"/>
      <c r="KEK12" s="850"/>
      <c r="KEL12" s="850"/>
      <c r="KEM12" s="850"/>
      <c r="KEN12" s="850"/>
      <c r="KEO12" s="850"/>
      <c r="KEP12" s="850"/>
      <c r="KEQ12" s="850"/>
      <c r="KER12" s="850"/>
      <c r="KES12" s="850"/>
      <c r="KET12" s="850"/>
      <c r="KEU12" s="850"/>
      <c r="KEV12" s="850"/>
      <c r="KEW12" s="850"/>
      <c r="KEX12" s="850"/>
      <c r="KEY12" s="850"/>
      <c r="KEZ12" s="850"/>
      <c r="KFA12" s="850"/>
      <c r="KFB12" s="850"/>
      <c r="KFC12" s="850"/>
      <c r="KFD12" s="850"/>
      <c r="KFE12" s="850"/>
      <c r="KFF12" s="850"/>
      <c r="KFG12" s="850"/>
      <c r="KFH12" s="850"/>
      <c r="KFI12" s="850"/>
      <c r="KFJ12" s="850"/>
      <c r="KFK12" s="850"/>
      <c r="KFL12" s="850"/>
      <c r="KFM12" s="850"/>
      <c r="KFN12" s="850"/>
      <c r="KFO12" s="850"/>
      <c r="KFP12" s="850"/>
      <c r="KFQ12" s="850"/>
      <c r="KFR12" s="850"/>
      <c r="KFS12" s="850"/>
      <c r="KFT12" s="850"/>
      <c r="KFU12" s="850"/>
      <c r="KFV12" s="850"/>
      <c r="KFW12" s="850"/>
      <c r="KFX12" s="850"/>
      <c r="KFY12" s="850"/>
      <c r="KFZ12" s="850"/>
      <c r="KGA12" s="850"/>
      <c r="KGB12" s="850"/>
      <c r="KGC12" s="850"/>
      <c r="KGD12" s="850"/>
      <c r="KGE12" s="850"/>
      <c r="KGF12" s="850"/>
      <c r="KGG12" s="850"/>
      <c r="KGH12" s="850"/>
      <c r="KGI12" s="850"/>
      <c r="KGJ12" s="850"/>
      <c r="KGK12" s="850"/>
      <c r="KGL12" s="850"/>
      <c r="KGM12" s="850"/>
      <c r="KGN12" s="850"/>
      <c r="KGO12" s="850"/>
      <c r="KGP12" s="850"/>
      <c r="KGQ12" s="850"/>
      <c r="KGR12" s="850"/>
      <c r="KGS12" s="850"/>
      <c r="KGT12" s="850"/>
      <c r="KGU12" s="850"/>
      <c r="KGV12" s="850"/>
      <c r="KGW12" s="850"/>
      <c r="KGX12" s="850"/>
      <c r="KGY12" s="850"/>
      <c r="KGZ12" s="850"/>
      <c r="KHA12" s="850"/>
      <c r="KHB12" s="850"/>
      <c r="KHC12" s="850"/>
      <c r="KHD12" s="850"/>
      <c r="KHE12" s="850"/>
      <c r="KHF12" s="850"/>
      <c r="KHG12" s="850"/>
      <c r="KHH12" s="850"/>
      <c r="KHI12" s="850"/>
      <c r="KHJ12" s="850"/>
      <c r="KHK12" s="850"/>
      <c r="KHL12" s="850"/>
      <c r="KHM12" s="850"/>
      <c r="KHN12" s="850"/>
      <c r="KHO12" s="850"/>
      <c r="KHP12" s="850"/>
      <c r="KHQ12" s="850"/>
      <c r="KHR12" s="850"/>
      <c r="KHS12" s="850"/>
      <c r="KHT12" s="850"/>
      <c r="KHU12" s="850"/>
      <c r="KHV12" s="850"/>
      <c r="KHW12" s="850"/>
      <c r="KHX12" s="850"/>
      <c r="KHY12" s="850"/>
      <c r="KHZ12" s="850"/>
      <c r="KIA12" s="850"/>
      <c r="KIB12" s="850"/>
      <c r="KIC12" s="850"/>
      <c r="KID12" s="850"/>
      <c r="KIE12" s="850"/>
      <c r="KIF12" s="850"/>
      <c r="KIG12" s="850"/>
      <c r="KIH12" s="850"/>
      <c r="KII12" s="850"/>
      <c r="KIJ12" s="850"/>
      <c r="KIK12" s="850"/>
      <c r="KIL12" s="850"/>
      <c r="KIM12" s="850"/>
      <c r="KIN12" s="850"/>
      <c r="KIO12" s="850"/>
      <c r="KIP12" s="850"/>
      <c r="KIQ12" s="850"/>
      <c r="KIR12" s="850"/>
      <c r="KIS12" s="850"/>
      <c r="KIT12" s="850"/>
      <c r="KIU12" s="850"/>
      <c r="KIV12" s="850"/>
      <c r="KIW12" s="850"/>
      <c r="KIX12" s="850"/>
      <c r="KIY12" s="850"/>
      <c r="KIZ12" s="850"/>
      <c r="KJA12" s="850"/>
      <c r="KJB12" s="850"/>
      <c r="KJC12" s="850"/>
      <c r="KJD12" s="850"/>
      <c r="KJE12" s="850"/>
      <c r="KJF12" s="850"/>
      <c r="KJG12" s="850"/>
      <c r="KJH12" s="850"/>
      <c r="KJI12" s="850"/>
      <c r="KJJ12" s="850"/>
      <c r="KJK12" s="850"/>
      <c r="KJL12" s="850"/>
      <c r="KJM12" s="850"/>
      <c r="KJN12" s="850"/>
      <c r="KJO12" s="850"/>
      <c r="KJP12" s="850"/>
      <c r="KJQ12" s="850"/>
      <c r="KJR12" s="850"/>
      <c r="KJS12" s="850"/>
      <c r="KJT12" s="850"/>
      <c r="KJU12" s="850"/>
      <c r="KJV12" s="850"/>
      <c r="KJW12" s="850"/>
      <c r="KJX12" s="850"/>
      <c r="KJY12" s="850"/>
      <c r="KJZ12" s="850"/>
      <c r="KKA12" s="850"/>
      <c r="KKB12" s="850"/>
      <c r="KKC12" s="850"/>
      <c r="KKD12" s="850"/>
      <c r="KKE12" s="850"/>
      <c r="KKF12" s="850"/>
      <c r="KKG12" s="850"/>
      <c r="KKH12" s="850"/>
      <c r="KKI12" s="850"/>
      <c r="KKJ12" s="850"/>
      <c r="KKK12" s="850"/>
      <c r="KKL12" s="850"/>
      <c r="KKM12" s="850"/>
      <c r="KKN12" s="850"/>
      <c r="KKO12" s="850"/>
      <c r="KKP12" s="850"/>
      <c r="KKQ12" s="850"/>
      <c r="KKR12" s="850"/>
      <c r="KKS12" s="850"/>
      <c r="KKT12" s="850"/>
      <c r="KKU12" s="850"/>
      <c r="KKV12" s="850"/>
      <c r="KKW12" s="850"/>
      <c r="KKX12" s="850"/>
      <c r="KKY12" s="850"/>
      <c r="KKZ12" s="850"/>
      <c r="KLA12" s="850"/>
      <c r="KLB12" s="850"/>
      <c r="KLC12" s="850"/>
      <c r="KLD12" s="850"/>
      <c r="KLE12" s="850"/>
      <c r="KLF12" s="850"/>
      <c r="KLG12" s="850"/>
      <c r="KLH12" s="850"/>
      <c r="KLI12" s="850"/>
      <c r="KLJ12" s="850"/>
      <c r="KLK12" s="850"/>
      <c r="KLL12" s="850"/>
      <c r="KLM12" s="850"/>
      <c r="KLN12" s="850"/>
      <c r="KLO12" s="850"/>
      <c r="KLP12" s="850"/>
      <c r="KLQ12" s="850"/>
      <c r="KLR12" s="850"/>
      <c r="KLS12" s="850"/>
      <c r="KLT12" s="850"/>
      <c r="KLU12" s="850"/>
      <c r="KLV12" s="850"/>
      <c r="KLW12" s="850"/>
      <c r="KLX12" s="850"/>
      <c r="KLY12" s="850"/>
      <c r="KLZ12" s="850"/>
      <c r="KMA12" s="850"/>
      <c r="KMB12" s="850"/>
      <c r="KMC12" s="850"/>
      <c r="KMD12" s="850"/>
      <c r="KME12" s="850"/>
      <c r="KMF12" s="850"/>
      <c r="KMG12" s="850"/>
      <c r="KMH12" s="850"/>
      <c r="KMI12" s="850"/>
      <c r="KMJ12" s="850"/>
      <c r="KMK12" s="850"/>
      <c r="KML12" s="850"/>
      <c r="KMM12" s="850"/>
      <c r="KMN12" s="850"/>
      <c r="KMO12" s="850"/>
      <c r="KMP12" s="850"/>
      <c r="KMQ12" s="850"/>
      <c r="KMR12" s="850"/>
      <c r="KMS12" s="850"/>
      <c r="KMT12" s="850"/>
      <c r="KMU12" s="850"/>
      <c r="KMV12" s="850"/>
      <c r="KMW12" s="850"/>
      <c r="KMX12" s="850"/>
      <c r="KMY12" s="850"/>
      <c r="KMZ12" s="850"/>
      <c r="KNA12" s="850"/>
      <c r="KNB12" s="850"/>
      <c r="KNC12" s="850"/>
      <c r="KND12" s="850"/>
      <c r="KNE12" s="850"/>
      <c r="KNF12" s="850"/>
      <c r="KNG12" s="850"/>
      <c r="KNH12" s="850"/>
      <c r="KNI12" s="850"/>
      <c r="KNJ12" s="850"/>
      <c r="KNK12" s="850"/>
      <c r="KNL12" s="850"/>
      <c r="KNM12" s="850"/>
      <c r="KNN12" s="850"/>
      <c r="KNO12" s="850"/>
      <c r="KNP12" s="850"/>
      <c r="KNQ12" s="850"/>
      <c r="KNR12" s="850"/>
      <c r="KNS12" s="850"/>
      <c r="KNT12" s="850"/>
      <c r="KNU12" s="850"/>
      <c r="KNV12" s="850"/>
      <c r="KNW12" s="850"/>
      <c r="KNX12" s="850"/>
      <c r="KNY12" s="850"/>
      <c r="KNZ12" s="850"/>
      <c r="KOA12" s="850"/>
      <c r="KOB12" s="850"/>
      <c r="KOC12" s="850"/>
      <c r="KOD12" s="850"/>
      <c r="KOE12" s="850"/>
      <c r="KOF12" s="850"/>
      <c r="KOG12" s="850"/>
      <c r="KOH12" s="850"/>
      <c r="KOI12" s="850"/>
      <c r="KOJ12" s="850"/>
      <c r="KOK12" s="850"/>
      <c r="KOL12" s="850"/>
      <c r="KOM12" s="850"/>
      <c r="KON12" s="850"/>
      <c r="KOO12" s="850"/>
      <c r="KOP12" s="850"/>
      <c r="KOQ12" s="850"/>
      <c r="KOR12" s="850"/>
      <c r="KOS12" s="850"/>
      <c r="KOT12" s="850"/>
      <c r="KOU12" s="850"/>
      <c r="KOV12" s="850"/>
      <c r="KOW12" s="850"/>
      <c r="KOX12" s="850"/>
      <c r="KOY12" s="850"/>
      <c r="KOZ12" s="850"/>
      <c r="KPA12" s="850"/>
      <c r="KPB12" s="850"/>
      <c r="KPC12" s="850"/>
      <c r="KPD12" s="850"/>
      <c r="KPE12" s="850"/>
      <c r="KPF12" s="850"/>
      <c r="KPG12" s="850"/>
      <c r="KPH12" s="850"/>
      <c r="KPI12" s="850"/>
      <c r="KPJ12" s="850"/>
      <c r="KPK12" s="850"/>
      <c r="KPL12" s="850"/>
      <c r="KPM12" s="850"/>
      <c r="KPN12" s="850"/>
      <c r="KPO12" s="850"/>
      <c r="KPP12" s="850"/>
      <c r="KPQ12" s="850"/>
      <c r="KPR12" s="850"/>
      <c r="KPS12" s="850"/>
      <c r="KPT12" s="850"/>
      <c r="KPU12" s="850"/>
      <c r="KPV12" s="850"/>
      <c r="KPW12" s="850"/>
      <c r="KPX12" s="850"/>
      <c r="KPY12" s="850"/>
      <c r="KPZ12" s="850"/>
      <c r="KQA12" s="850"/>
      <c r="KQB12" s="850"/>
      <c r="KQC12" s="850"/>
      <c r="KQD12" s="850"/>
      <c r="KQE12" s="850"/>
      <c r="KQF12" s="850"/>
      <c r="KQG12" s="850"/>
      <c r="KQH12" s="850"/>
      <c r="KQI12" s="850"/>
      <c r="KQJ12" s="850"/>
      <c r="KQK12" s="850"/>
      <c r="KQL12" s="850"/>
      <c r="KQM12" s="850"/>
      <c r="KQN12" s="850"/>
      <c r="KQO12" s="850"/>
      <c r="KQP12" s="850"/>
      <c r="KQQ12" s="850"/>
      <c r="KQR12" s="850"/>
      <c r="KQS12" s="850"/>
      <c r="KQT12" s="850"/>
      <c r="KQU12" s="850"/>
      <c r="KQV12" s="850"/>
      <c r="KQW12" s="850"/>
      <c r="KQX12" s="850"/>
      <c r="KQY12" s="850"/>
      <c r="KQZ12" s="850"/>
      <c r="KRA12" s="850"/>
      <c r="KRB12" s="850"/>
      <c r="KRC12" s="850"/>
      <c r="KRD12" s="850"/>
      <c r="KRE12" s="850"/>
      <c r="KRF12" s="850"/>
      <c r="KRG12" s="850"/>
      <c r="KRH12" s="850"/>
      <c r="KRI12" s="850"/>
      <c r="KRJ12" s="850"/>
      <c r="KRK12" s="850"/>
      <c r="KRL12" s="850"/>
      <c r="KRM12" s="850"/>
      <c r="KRN12" s="850"/>
      <c r="KRO12" s="850"/>
      <c r="KRP12" s="850"/>
      <c r="KRQ12" s="850"/>
      <c r="KRR12" s="850"/>
      <c r="KRS12" s="850"/>
      <c r="KRT12" s="850"/>
      <c r="KRU12" s="850"/>
      <c r="KRV12" s="850"/>
      <c r="KRW12" s="850"/>
      <c r="KRX12" s="850"/>
      <c r="KRY12" s="850"/>
      <c r="KRZ12" s="850"/>
      <c r="KSA12" s="850"/>
      <c r="KSB12" s="850"/>
      <c r="KSC12" s="850"/>
      <c r="KSD12" s="850"/>
      <c r="KSE12" s="850"/>
      <c r="KSF12" s="850"/>
      <c r="KSG12" s="850"/>
      <c r="KSH12" s="850"/>
      <c r="KSI12" s="850"/>
      <c r="KSJ12" s="850"/>
      <c r="KSK12" s="850"/>
      <c r="KSL12" s="850"/>
      <c r="KSM12" s="850"/>
      <c r="KSN12" s="850"/>
      <c r="KSO12" s="850"/>
      <c r="KSP12" s="850"/>
      <c r="KSQ12" s="850"/>
      <c r="KSR12" s="850"/>
      <c r="KSS12" s="850"/>
      <c r="KST12" s="850"/>
      <c r="KSU12" s="850"/>
      <c r="KSV12" s="850"/>
      <c r="KSW12" s="850"/>
      <c r="KSX12" s="850"/>
      <c r="KSY12" s="850"/>
      <c r="KSZ12" s="850"/>
      <c r="KTA12" s="850"/>
      <c r="KTB12" s="850"/>
      <c r="KTC12" s="850"/>
      <c r="KTD12" s="850"/>
      <c r="KTE12" s="850"/>
      <c r="KTF12" s="850"/>
      <c r="KTG12" s="850"/>
      <c r="KTH12" s="850"/>
      <c r="KTI12" s="850"/>
      <c r="KTJ12" s="850"/>
      <c r="KTK12" s="850"/>
      <c r="KTL12" s="850"/>
      <c r="KTM12" s="850"/>
      <c r="KTN12" s="850"/>
      <c r="KTO12" s="850"/>
      <c r="KTP12" s="850"/>
      <c r="KTQ12" s="850"/>
      <c r="KTR12" s="850"/>
      <c r="KTS12" s="850"/>
      <c r="KTT12" s="850"/>
      <c r="KTU12" s="850"/>
      <c r="KTV12" s="850"/>
      <c r="KTW12" s="850"/>
      <c r="KTX12" s="850"/>
      <c r="KTY12" s="850"/>
      <c r="KTZ12" s="850"/>
      <c r="KUA12" s="850"/>
      <c r="KUB12" s="850"/>
      <c r="KUC12" s="850"/>
      <c r="KUD12" s="850"/>
      <c r="KUE12" s="850"/>
      <c r="KUF12" s="850"/>
      <c r="KUG12" s="850"/>
      <c r="KUH12" s="850"/>
      <c r="KUI12" s="850"/>
      <c r="KUJ12" s="850"/>
      <c r="KUK12" s="850"/>
      <c r="KUL12" s="850"/>
      <c r="KUM12" s="850"/>
      <c r="KUN12" s="850"/>
      <c r="KUO12" s="850"/>
      <c r="KUP12" s="850"/>
      <c r="KUQ12" s="850"/>
      <c r="KUR12" s="850"/>
      <c r="KUS12" s="850"/>
      <c r="KUT12" s="850"/>
      <c r="KUU12" s="850"/>
      <c r="KUV12" s="850"/>
      <c r="KUW12" s="850"/>
      <c r="KUX12" s="850"/>
      <c r="KUY12" s="850"/>
      <c r="KUZ12" s="850"/>
      <c r="KVA12" s="850"/>
      <c r="KVB12" s="850"/>
      <c r="KVC12" s="850"/>
      <c r="KVD12" s="850"/>
      <c r="KVE12" s="850"/>
      <c r="KVF12" s="850"/>
      <c r="KVG12" s="850"/>
      <c r="KVH12" s="850"/>
      <c r="KVI12" s="850"/>
      <c r="KVJ12" s="850"/>
      <c r="KVK12" s="850"/>
      <c r="KVL12" s="850"/>
      <c r="KVM12" s="850"/>
      <c r="KVN12" s="850"/>
      <c r="KVO12" s="850"/>
      <c r="KVP12" s="850"/>
      <c r="KVQ12" s="850"/>
      <c r="KVR12" s="850"/>
      <c r="KVS12" s="850"/>
      <c r="KVT12" s="850"/>
      <c r="KVU12" s="850"/>
      <c r="KVV12" s="850"/>
      <c r="KVW12" s="850"/>
      <c r="KVX12" s="850"/>
      <c r="KVY12" s="850"/>
      <c r="KVZ12" s="850"/>
      <c r="KWA12" s="850"/>
      <c r="KWB12" s="850"/>
      <c r="KWC12" s="850"/>
      <c r="KWD12" s="850"/>
      <c r="KWE12" s="850"/>
      <c r="KWF12" s="850"/>
      <c r="KWG12" s="850"/>
      <c r="KWH12" s="850"/>
      <c r="KWI12" s="850"/>
      <c r="KWJ12" s="850"/>
      <c r="KWK12" s="850"/>
      <c r="KWL12" s="850"/>
      <c r="KWM12" s="850"/>
      <c r="KWN12" s="850"/>
      <c r="KWO12" s="850"/>
      <c r="KWP12" s="850"/>
      <c r="KWQ12" s="850"/>
      <c r="KWR12" s="850"/>
      <c r="KWS12" s="850"/>
      <c r="KWT12" s="850"/>
      <c r="KWU12" s="850"/>
      <c r="KWV12" s="850"/>
      <c r="KWW12" s="850"/>
      <c r="KWX12" s="850"/>
      <c r="KWY12" s="850"/>
      <c r="KWZ12" s="850"/>
      <c r="KXA12" s="850"/>
      <c r="KXB12" s="850"/>
      <c r="KXC12" s="850"/>
      <c r="KXD12" s="850"/>
      <c r="KXE12" s="850"/>
      <c r="KXF12" s="850"/>
      <c r="KXG12" s="850"/>
      <c r="KXH12" s="850"/>
      <c r="KXI12" s="850"/>
      <c r="KXJ12" s="850"/>
      <c r="KXK12" s="850"/>
      <c r="KXL12" s="850"/>
      <c r="KXM12" s="850"/>
      <c r="KXN12" s="850"/>
      <c r="KXO12" s="850"/>
      <c r="KXP12" s="850"/>
      <c r="KXQ12" s="850"/>
      <c r="KXR12" s="850"/>
      <c r="KXS12" s="850"/>
      <c r="KXT12" s="850"/>
      <c r="KXU12" s="850"/>
      <c r="KXV12" s="850"/>
      <c r="KXW12" s="850"/>
      <c r="KXX12" s="850"/>
      <c r="KXY12" s="850"/>
      <c r="KXZ12" s="850"/>
      <c r="KYA12" s="850"/>
      <c r="KYB12" s="850"/>
      <c r="KYC12" s="850"/>
      <c r="KYD12" s="850"/>
      <c r="KYE12" s="850"/>
      <c r="KYF12" s="850"/>
      <c r="KYG12" s="850"/>
      <c r="KYH12" s="850"/>
      <c r="KYI12" s="850"/>
      <c r="KYJ12" s="850"/>
      <c r="KYK12" s="850"/>
      <c r="KYL12" s="850"/>
      <c r="KYM12" s="850"/>
      <c r="KYN12" s="850"/>
      <c r="KYO12" s="850"/>
      <c r="KYP12" s="850"/>
      <c r="KYQ12" s="850"/>
      <c r="KYR12" s="850"/>
      <c r="KYS12" s="850"/>
      <c r="KYT12" s="850"/>
      <c r="KYU12" s="850"/>
      <c r="KYV12" s="850"/>
      <c r="KYW12" s="850"/>
      <c r="KYX12" s="850"/>
      <c r="KYY12" s="850"/>
      <c r="KYZ12" s="850"/>
      <c r="KZA12" s="850"/>
      <c r="KZB12" s="850"/>
      <c r="KZC12" s="850"/>
      <c r="KZD12" s="850"/>
      <c r="KZE12" s="850"/>
      <c r="KZF12" s="850"/>
      <c r="KZG12" s="850"/>
      <c r="KZH12" s="850"/>
      <c r="KZI12" s="850"/>
      <c r="KZJ12" s="850"/>
      <c r="KZK12" s="850"/>
      <c r="KZL12" s="850"/>
      <c r="KZM12" s="850"/>
      <c r="KZN12" s="850"/>
      <c r="KZO12" s="850"/>
      <c r="KZP12" s="850"/>
      <c r="KZQ12" s="850"/>
      <c r="KZR12" s="850"/>
      <c r="KZS12" s="850"/>
      <c r="KZT12" s="850"/>
      <c r="KZU12" s="850"/>
      <c r="KZV12" s="850"/>
      <c r="KZW12" s="850"/>
      <c r="KZX12" s="850"/>
      <c r="KZY12" s="850"/>
      <c r="KZZ12" s="850"/>
      <c r="LAA12" s="850"/>
      <c r="LAB12" s="850"/>
      <c r="LAC12" s="850"/>
      <c r="LAD12" s="850"/>
      <c r="LAE12" s="850"/>
      <c r="LAF12" s="850"/>
      <c r="LAG12" s="850"/>
      <c r="LAH12" s="850"/>
      <c r="LAI12" s="850"/>
      <c r="LAJ12" s="850"/>
      <c r="LAK12" s="850"/>
      <c r="LAL12" s="850"/>
      <c r="LAM12" s="850"/>
      <c r="LAN12" s="850"/>
      <c r="LAO12" s="850"/>
      <c r="LAP12" s="850"/>
      <c r="LAQ12" s="850"/>
      <c r="LAR12" s="850"/>
      <c r="LAS12" s="850"/>
      <c r="LAT12" s="850"/>
      <c r="LAU12" s="850"/>
      <c r="LAV12" s="850"/>
      <c r="LAW12" s="850"/>
      <c r="LAX12" s="850"/>
      <c r="LAY12" s="850"/>
      <c r="LAZ12" s="850"/>
      <c r="LBA12" s="850"/>
      <c r="LBB12" s="850"/>
      <c r="LBC12" s="850"/>
      <c r="LBD12" s="850"/>
      <c r="LBE12" s="850"/>
      <c r="LBF12" s="850"/>
      <c r="LBG12" s="850"/>
      <c r="LBH12" s="850"/>
      <c r="LBI12" s="850"/>
      <c r="LBJ12" s="850"/>
      <c r="LBK12" s="850"/>
      <c r="LBL12" s="850"/>
      <c r="LBM12" s="850"/>
      <c r="LBN12" s="850"/>
      <c r="LBO12" s="850"/>
      <c r="LBP12" s="850"/>
      <c r="LBQ12" s="850"/>
      <c r="LBR12" s="850"/>
      <c r="LBS12" s="850"/>
      <c r="LBT12" s="850"/>
      <c r="LBU12" s="850"/>
      <c r="LBV12" s="850"/>
      <c r="LBW12" s="850"/>
      <c r="LBX12" s="850"/>
      <c r="LBY12" s="850"/>
      <c r="LBZ12" s="850"/>
      <c r="LCA12" s="850"/>
      <c r="LCB12" s="850"/>
      <c r="LCC12" s="850"/>
      <c r="LCD12" s="850"/>
      <c r="LCE12" s="850"/>
      <c r="LCF12" s="850"/>
      <c r="LCG12" s="850"/>
      <c r="LCH12" s="850"/>
      <c r="LCI12" s="850"/>
      <c r="LCJ12" s="850"/>
      <c r="LCK12" s="850"/>
      <c r="LCL12" s="850"/>
      <c r="LCM12" s="850"/>
      <c r="LCN12" s="850"/>
      <c r="LCO12" s="850"/>
      <c r="LCP12" s="850"/>
      <c r="LCQ12" s="850"/>
      <c r="LCR12" s="850"/>
      <c r="LCS12" s="850"/>
      <c r="LCT12" s="850"/>
      <c r="LCU12" s="850"/>
      <c r="LCV12" s="850"/>
      <c r="LCW12" s="850"/>
      <c r="LCX12" s="850"/>
      <c r="LCY12" s="850"/>
      <c r="LCZ12" s="850"/>
      <c r="LDA12" s="850"/>
      <c r="LDB12" s="850"/>
      <c r="LDC12" s="850"/>
      <c r="LDD12" s="850"/>
      <c r="LDE12" s="850"/>
      <c r="LDF12" s="850"/>
      <c r="LDG12" s="850"/>
      <c r="LDH12" s="850"/>
      <c r="LDI12" s="850"/>
      <c r="LDJ12" s="850"/>
      <c r="LDK12" s="850"/>
      <c r="LDL12" s="850"/>
      <c r="LDM12" s="850"/>
      <c r="LDN12" s="850"/>
      <c r="LDO12" s="850"/>
      <c r="LDP12" s="850"/>
      <c r="LDQ12" s="850"/>
      <c r="LDR12" s="850"/>
      <c r="LDS12" s="850"/>
      <c r="LDT12" s="850"/>
      <c r="LDU12" s="850"/>
      <c r="LDV12" s="850"/>
      <c r="LDW12" s="850"/>
      <c r="LDX12" s="850"/>
      <c r="LDY12" s="850"/>
      <c r="LDZ12" s="850"/>
      <c r="LEA12" s="850"/>
      <c r="LEB12" s="850"/>
      <c r="LEC12" s="850"/>
      <c r="LED12" s="850"/>
      <c r="LEE12" s="850"/>
      <c r="LEF12" s="850"/>
      <c r="LEG12" s="850"/>
      <c r="LEH12" s="850"/>
      <c r="LEI12" s="850"/>
      <c r="LEJ12" s="850"/>
      <c r="LEK12" s="850"/>
      <c r="LEL12" s="850"/>
      <c r="LEM12" s="850"/>
      <c r="LEN12" s="850"/>
      <c r="LEO12" s="850"/>
      <c r="LEP12" s="850"/>
      <c r="LEQ12" s="850"/>
      <c r="LER12" s="850"/>
      <c r="LES12" s="850"/>
      <c r="LET12" s="850"/>
      <c r="LEU12" s="850"/>
      <c r="LEV12" s="850"/>
      <c r="LEW12" s="850"/>
      <c r="LEX12" s="850"/>
      <c r="LEY12" s="850"/>
      <c r="LEZ12" s="850"/>
      <c r="LFA12" s="850"/>
      <c r="LFB12" s="850"/>
      <c r="LFC12" s="850"/>
      <c r="LFD12" s="850"/>
      <c r="LFE12" s="850"/>
      <c r="LFF12" s="850"/>
      <c r="LFG12" s="850"/>
      <c r="LFH12" s="850"/>
      <c r="LFI12" s="850"/>
      <c r="LFJ12" s="850"/>
      <c r="LFK12" s="850"/>
      <c r="LFL12" s="850"/>
      <c r="LFM12" s="850"/>
      <c r="LFN12" s="850"/>
      <c r="LFO12" s="850"/>
      <c r="LFP12" s="850"/>
      <c r="LFQ12" s="850"/>
      <c r="LFR12" s="850"/>
      <c r="LFS12" s="850"/>
      <c r="LFT12" s="850"/>
      <c r="LFU12" s="850"/>
      <c r="LFV12" s="850"/>
      <c r="LFW12" s="850"/>
      <c r="LFX12" s="850"/>
      <c r="LFY12" s="850"/>
      <c r="LFZ12" s="850"/>
      <c r="LGA12" s="850"/>
      <c r="LGB12" s="850"/>
      <c r="LGC12" s="850"/>
      <c r="LGD12" s="850"/>
      <c r="LGE12" s="850"/>
      <c r="LGF12" s="850"/>
      <c r="LGG12" s="850"/>
      <c r="LGH12" s="850"/>
      <c r="LGI12" s="850"/>
      <c r="LGJ12" s="850"/>
      <c r="LGK12" s="850"/>
      <c r="LGL12" s="850"/>
      <c r="LGM12" s="850"/>
      <c r="LGN12" s="850"/>
      <c r="LGO12" s="850"/>
      <c r="LGP12" s="850"/>
      <c r="LGQ12" s="850"/>
      <c r="LGR12" s="850"/>
      <c r="LGS12" s="850"/>
      <c r="LGT12" s="850"/>
      <c r="LGU12" s="850"/>
      <c r="LGV12" s="850"/>
      <c r="LGW12" s="850"/>
      <c r="LGX12" s="850"/>
      <c r="LGY12" s="850"/>
      <c r="LGZ12" s="850"/>
      <c r="LHA12" s="850"/>
      <c r="LHB12" s="850"/>
      <c r="LHC12" s="850"/>
      <c r="LHD12" s="850"/>
      <c r="LHE12" s="850"/>
      <c r="LHF12" s="850"/>
      <c r="LHG12" s="850"/>
      <c r="LHH12" s="850"/>
      <c r="LHI12" s="850"/>
      <c r="LHJ12" s="850"/>
      <c r="LHK12" s="850"/>
      <c r="LHL12" s="850"/>
      <c r="LHM12" s="850"/>
      <c r="LHN12" s="850"/>
      <c r="LHO12" s="850"/>
      <c r="LHP12" s="850"/>
      <c r="LHQ12" s="850"/>
      <c r="LHR12" s="850"/>
      <c r="LHS12" s="850"/>
      <c r="LHT12" s="850"/>
      <c r="LHU12" s="850"/>
      <c r="LHV12" s="850"/>
      <c r="LHW12" s="850"/>
      <c r="LHX12" s="850"/>
      <c r="LHY12" s="850"/>
      <c r="LHZ12" s="850"/>
      <c r="LIA12" s="850"/>
      <c r="LIB12" s="850"/>
      <c r="LIC12" s="850"/>
      <c r="LID12" s="850"/>
      <c r="LIE12" s="850"/>
      <c r="LIF12" s="850"/>
      <c r="LIG12" s="850"/>
      <c r="LIH12" s="850"/>
      <c r="LII12" s="850"/>
      <c r="LIJ12" s="850"/>
      <c r="LIK12" s="850"/>
      <c r="LIL12" s="850"/>
      <c r="LIM12" s="850"/>
      <c r="LIN12" s="850"/>
      <c r="LIO12" s="850"/>
      <c r="LIP12" s="850"/>
      <c r="LIQ12" s="850"/>
      <c r="LIR12" s="850"/>
      <c r="LIS12" s="850"/>
      <c r="LIT12" s="850"/>
      <c r="LIU12" s="850"/>
      <c r="LIV12" s="850"/>
      <c r="LIW12" s="850"/>
      <c r="LIX12" s="850"/>
      <c r="LIY12" s="850"/>
      <c r="LIZ12" s="850"/>
      <c r="LJA12" s="850"/>
      <c r="LJB12" s="850"/>
      <c r="LJC12" s="850"/>
      <c r="LJD12" s="850"/>
      <c r="LJE12" s="850"/>
      <c r="LJF12" s="850"/>
      <c r="LJG12" s="850"/>
      <c r="LJH12" s="850"/>
      <c r="LJI12" s="850"/>
      <c r="LJJ12" s="850"/>
      <c r="LJK12" s="850"/>
      <c r="LJL12" s="850"/>
      <c r="LJM12" s="850"/>
      <c r="LJN12" s="850"/>
      <c r="LJO12" s="850"/>
      <c r="LJP12" s="850"/>
      <c r="LJQ12" s="850"/>
      <c r="LJR12" s="850"/>
      <c r="LJS12" s="850"/>
      <c r="LJT12" s="850"/>
      <c r="LJU12" s="850"/>
      <c r="LJV12" s="850"/>
      <c r="LJW12" s="850"/>
      <c r="LJX12" s="850"/>
      <c r="LJY12" s="850"/>
      <c r="LJZ12" s="850"/>
      <c r="LKA12" s="850"/>
      <c r="LKB12" s="850"/>
      <c r="LKC12" s="850"/>
      <c r="LKD12" s="850"/>
      <c r="LKE12" s="850"/>
      <c r="LKF12" s="850"/>
      <c r="LKG12" s="850"/>
      <c r="LKH12" s="850"/>
      <c r="LKI12" s="850"/>
      <c r="LKJ12" s="850"/>
      <c r="LKK12" s="850"/>
      <c r="LKL12" s="850"/>
      <c r="LKM12" s="850"/>
      <c r="LKN12" s="850"/>
      <c r="LKO12" s="850"/>
      <c r="LKP12" s="850"/>
      <c r="LKQ12" s="850"/>
      <c r="LKR12" s="850"/>
      <c r="LKS12" s="850"/>
      <c r="LKT12" s="850"/>
      <c r="LKU12" s="850"/>
      <c r="LKV12" s="850"/>
      <c r="LKW12" s="850"/>
      <c r="LKX12" s="850"/>
      <c r="LKY12" s="850"/>
      <c r="LKZ12" s="850"/>
      <c r="LLA12" s="850"/>
      <c r="LLB12" s="850"/>
      <c r="LLC12" s="850"/>
      <c r="LLD12" s="850"/>
      <c r="LLE12" s="850"/>
      <c r="LLF12" s="850"/>
      <c r="LLG12" s="850"/>
      <c r="LLH12" s="850"/>
      <c r="LLI12" s="850"/>
      <c r="LLJ12" s="850"/>
      <c r="LLK12" s="850"/>
      <c r="LLL12" s="850"/>
      <c r="LLM12" s="850"/>
      <c r="LLN12" s="850"/>
      <c r="LLO12" s="850"/>
      <c r="LLP12" s="850"/>
      <c r="LLQ12" s="850"/>
      <c r="LLR12" s="850"/>
      <c r="LLS12" s="850"/>
      <c r="LLT12" s="850"/>
      <c r="LLU12" s="850"/>
      <c r="LLV12" s="850"/>
      <c r="LLW12" s="850"/>
      <c r="LLX12" s="850"/>
      <c r="LLY12" s="850"/>
      <c r="LLZ12" s="850"/>
      <c r="LMA12" s="850"/>
      <c r="LMB12" s="850"/>
      <c r="LMC12" s="850"/>
      <c r="LMD12" s="850"/>
      <c r="LME12" s="850"/>
      <c r="LMF12" s="850"/>
      <c r="LMG12" s="850"/>
      <c r="LMH12" s="850"/>
      <c r="LMI12" s="850"/>
      <c r="LMJ12" s="850"/>
      <c r="LMK12" s="850"/>
      <c r="LML12" s="850"/>
      <c r="LMM12" s="850"/>
      <c r="LMN12" s="850"/>
      <c r="LMO12" s="850"/>
      <c r="LMP12" s="850"/>
      <c r="LMQ12" s="850"/>
      <c r="LMR12" s="850"/>
      <c r="LMS12" s="850"/>
      <c r="LMT12" s="850"/>
      <c r="LMU12" s="850"/>
      <c r="LMV12" s="850"/>
      <c r="LMW12" s="850"/>
      <c r="LMX12" s="850"/>
      <c r="LMY12" s="850"/>
      <c r="LMZ12" s="850"/>
      <c r="LNA12" s="850"/>
      <c r="LNB12" s="850"/>
      <c r="LNC12" s="850"/>
      <c r="LND12" s="850"/>
      <c r="LNE12" s="850"/>
      <c r="LNF12" s="850"/>
      <c r="LNG12" s="850"/>
      <c r="LNH12" s="850"/>
      <c r="LNI12" s="850"/>
      <c r="LNJ12" s="850"/>
      <c r="LNK12" s="850"/>
      <c r="LNL12" s="850"/>
      <c r="LNM12" s="850"/>
      <c r="LNN12" s="850"/>
      <c r="LNO12" s="850"/>
      <c r="LNP12" s="850"/>
      <c r="LNQ12" s="850"/>
      <c r="LNR12" s="850"/>
      <c r="LNS12" s="850"/>
      <c r="LNT12" s="850"/>
      <c r="LNU12" s="850"/>
      <c r="LNV12" s="850"/>
      <c r="LNW12" s="850"/>
      <c r="LNX12" s="850"/>
      <c r="LNY12" s="850"/>
      <c r="LNZ12" s="850"/>
      <c r="LOA12" s="850"/>
      <c r="LOB12" s="850"/>
      <c r="LOC12" s="850"/>
      <c r="LOD12" s="850"/>
      <c r="LOE12" s="850"/>
      <c r="LOF12" s="850"/>
      <c r="LOG12" s="850"/>
      <c r="LOH12" s="850"/>
      <c r="LOI12" s="850"/>
      <c r="LOJ12" s="850"/>
      <c r="LOK12" s="850"/>
      <c r="LOL12" s="850"/>
      <c r="LOM12" s="850"/>
      <c r="LON12" s="850"/>
      <c r="LOO12" s="850"/>
      <c r="LOP12" s="850"/>
      <c r="LOQ12" s="850"/>
      <c r="LOR12" s="850"/>
      <c r="LOS12" s="850"/>
      <c r="LOT12" s="850"/>
      <c r="LOU12" s="850"/>
      <c r="LOV12" s="850"/>
      <c r="LOW12" s="850"/>
      <c r="LOX12" s="850"/>
      <c r="LOY12" s="850"/>
      <c r="LOZ12" s="850"/>
      <c r="LPA12" s="850"/>
      <c r="LPB12" s="850"/>
      <c r="LPC12" s="850"/>
      <c r="LPD12" s="850"/>
      <c r="LPE12" s="850"/>
      <c r="LPF12" s="850"/>
      <c r="LPG12" s="850"/>
      <c r="LPH12" s="850"/>
      <c r="LPI12" s="850"/>
      <c r="LPJ12" s="850"/>
      <c r="LPK12" s="850"/>
      <c r="LPL12" s="850"/>
      <c r="LPM12" s="850"/>
      <c r="LPN12" s="850"/>
      <c r="LPO12" s="850"/>
      <c r="LPP12" s="850"/>
      <c r="LPQ12" s="850"/>
      <c r="LPR12" s="850"/>
      <c r="LPS12" s="850"/>
      <c r="LPT12" s="850"/>
      <c r="LPU12" s="850"/>
      <c r="LPV12" s="850"/>
      <c r="LPW12" s="850"/>
      <c r="LPX12" s="850"/>
      <c r="LPY12" s="850"/>
      <c r="LPZ12" s="850"/>
      <c r="LQA12" s="850"/>
      <c r="LQB12" s="850"/>
      <c r="LQC12" s="850"/>
      <c r="LQD12" s="850"/>
      <c r="LQE12" s="850"/>
      <c r="LQF12" s="850"/>
      <c r="LQG12" s="850"/>
      <c r="LQH12" s="850"/>
      <c r="LQI12" s="850"/>
      <c r="LQJ12" s="850"/>
      <c r="LQK12" s="850"/>
      <c r="LQL12" s="850"/>
      <c r="LQM12" s="850"/>
      <c r="LQN12" s="850"/>
      <c r="LQO12" s="850"/>
      <c r="LQP12" s="850"/>
      <c r="LQQ12" s="850"/>
      <c r="LQR12" s="850"/>
      <c r="LQS12" s="850"/>
      <c r="LQT12" s="850"/>
      <c r="LQU12" s="850"/>
      <c r="LQV12" s="850"/>
      <c r="LQW12" s="850"/>
      <c r="LQX12" s="850"/>
      <c r="LQY12" s="850"/>
      <c r="LQZ12" s="850"/>
      <c r="LRA12" s="850"/>
      <c r="LRB12" s="850"/>
      <c r="LRC12" s="850"/>
      <c r="LRD12" s="850"/>
      <c r="LRE12" s="850"/>
      <c r="LRF12" s="850"/>
      <c r="LRG12" s="850"/>
      <c r="LRH12" s="850"/>
      <c r="LRI12" s="850"/>
      <c r="LRJ12" s="850"/>
      <c r="LRK12" s="850"/>
      <c r="LRL12" s="850"/>
      <c r="LRM12" s="850"/>
      <c r="LRN12" s="850"/>
      <c r="LRO12" s="850"/>
      <c r="LRP12" s="850"/>
      <c r="LRQ12" s="850"/>
      <c r="LRR12" s="850"/>
      <c r="LRS12" s="850"/>
      <c r="LRT12" s="850"/>
      <c r="LRU12" s="850"/>
      <c r="LRV12" s="850"/>
      <c r="LRW12" s="850"/>
      <c r="LRX12" s="850"/>
      <c r="LRY12" s="850"/>
      <c r="LRZ12" s="850"/>
      <c r="LSA12" s="850"/>
      <c r="LSB12" s="850"/>
      <c r="LSC12" s="850"/>
      <c r="LSD12" s="850"/>
      <c r="LSE12" s="850"/>
      <c r="LSF12" s="850"/>
      <c r="LSG12" s="850"/>
      <c r="LSH12" s="850"/>
      <c r="LSI12" s="850"/>
      <c r="LSJ12" s="850"/>
      <c r="LSK12" s="850"/>
      <c r="LSL12" s="850"/>
      <c r="LSM12" s="850"/>
      <c r="LSN12" s="850"/>
      <c r="LSO12" s="850"/>
      <c r="LSP12" s="850"/>
      <c r="LSQ12" s="850"/>
      <c r="LSR12" s="850"/>
      <c r="LSS12" s="850"/>
      <c r="LST12" s="850"/>
      <c r="LSU12" s="850"/>
      <c r="LSV12" s="850"/>
      <c r="LSW12" s="850"/>
      <c r="LSX12" s="850"/>
      <c r="LSY12" s="850"/>
      <c r="LSZ12" s="850"/>
      <c r="LTA12" s="850"/>
      <c r="LTB12" s="850"/>
      <c r="LTC12" s="850"/>
      <c r="LTD12" s="850"/>
      <c r="LTE12" s="850"/>
      <c r="LTF12" s="850"/>
      <c r="LTG12" s="850"/>
      <c r="LTH12" s="850"/>
      <c r="LTI12" s="850"/>
      <c r="LTJ12" s="850"/>
      <c r="LTK12" s="850"/>
      <c r="LTL12" s="850"/>
      <c r="LTM12" s="850"/>
      <c r="LTN12" s="850"/>
      <c r="LTO12" s="850"/>
      <c r="LTP12" s="850"/>
      <c r="LTQ12" s="850"/>
      <c r="LTR12" s="850"/>
      <c r="LTS12" s="850"/>
      <c r="LTT12" s="850"/>
      <c r="LTU12" s="850"/>
      <c r="LTV12" s="850"/>
      <c r="LTW12" s="850"/>
      <c r="LTX12" s="850"/>
      <c r="LTY12" s="850"/>
      <c r="LTZ12" s="850"/>
      <c r="LUA12" s="850"/>
      <c r="LUB12" s="850"/>
      <c r="LUC12" s="850"/>
      <c r="LUD12" s="850"/>
      <c r="LUE12" s="850"/>
      <c r="LUF12" s="850"/>
      <c r="LUG12" s="850"/>
      <c r="LUH12" s="850"/>
      <c r="LUI12" s="850"/>
      <c r="LUJ12" s="850"/>
      <c r="LUK12" s="850"/>
      <c r="LUL12" s="850"/>
      <c r="LUM12" s="850"/>
      <c r="LUN12" s="850"/>
      <c r="LUO12" s="850"/>
      <c r="LUP12" s="850"/>
      <c r="LUQ12" s="850"/>
      <c r="LUR12" s="850"/>
      <c r="LUS12" s="850"/>
      <c r="LUT12" s="850"/>
      <c r="LUU12" s="850"/>
      <c r="LUV12" s="850"/>
      <c r="LUW12" s="850"/>
      <c r="LUX12" s="850"/>
      <c r="LUY12" s="850"/>
      <c r="LUZ12" s="850"/>
      <c r="LVA12" s="850"/>
      <c r="LVB12" s="850"/>
      <c r="LVC12" s="850"/>
      <c r="LVD12" s="850"/>
      <c r="LVE12" s="850"/>
      <c r="LVF12" s="850"/>
      <c r="LVG12" s="850"/>
      <c r="LVH12" s="850"/>
      <c r="LVI12" s="850"/>
      <c r="LVJ12" s="850"/>
      <c r="LVK12" s="850"/>
      <c r="LVL12" s="850"/>
      <c r="LVM12" s="850"/>
      <c r="LVN12" s="850"/>
      <c r="LVO12" s="850"/>
      <c r="LVP12" s="850"/>
      <c r="LVQ12" s="850"/>
      <c r="LVR12" s="850"/>
      <c r="LVS12" s="850"/>
      <c r="LVT12" s="850"/>
      <c r="LVU12" s="850"/>
      <c r="LVV12" s="850"/>
      <c r="LVW12" s="850"/>
      <c r="LVX12" s="850"/>
      <c r="LVY12" s="850"/>
      <c r="LVZ12" s="850"/>
      <c r="LWA12" s="850"/>
      <c r="LWB12" s="850"/>
      <c r="LWC12" s="850"/>
      <c r="LWD12" s="850"/>
      <c r="LWE12" s="850"/>
      <c r="LWF12" s="850"/>
      <c r="LWG12" s="850"/>
      <c r="LWH12" s="850"/>
      <c r="LWI12" s="850"/>
      <c r="LWJ12" s="850"/>
      <c r="LWK12" s="850"/>
      <c r="LWL12" s="850"/>
      <c r="LWM12" s="850"/>
      <c r="LWN12" s="850"/>
      <c r="LWO12" s="850"/>
      <c r="LWP12" s="850"/>
      <c r="LWQ12" s="850"/>
      <c r="LWR12" s="850"/>
      <c r="LWS12" s="850"/>
      <c r="LWT12" s="850"/>
      <c r="LWU12" s="850"/>
      <c r="LWV12" s="850"/>
      <c r="LWW12" s="850"/>
      <c r="LWX12" s="850"/>
      <c r="LWY12" s="850"/>
      <c r="LWZ12" s="850"/>
      <c r="LXA12" s="850"/>
      <c r="LXB12" s="850"/>
      <c r="LXC12" s="850"/>
      <c r="LXD12" s="850"/>
      <c r="LXE12" s="850"/>
      <c r="LXF12" s="850"/>
      <c r="LXG12" s="850"/>
      <c r="LXH12" s="850"/>
      <c r="LXI12" s="850"/>
      <c r="LXJ12" s="850"/>
      <c r="LXK12" s="850"/>
      <c r="LXL12" s="850"/>
      <c r="LXM12" s="850"/>
      <c r="LXN12" s="850"/>
      <c r="LXO12" s="850"/>
      <c r="LXP12" s="850"/>
      <c r="LXQ12" s="850"/>
      <c r="LXR12" s="850"/>
      <c r="LXS12" s="850"/>
      <c r="LXT12" s="850"/>
      <c r="LXU12" s="850"/>
      <c r="LXV12" s="850"/>
      <c r="LXW12" s="850"/>
      <c r="LXX12" s="850"/>
      <c r="LXY12" s="850"/>
      <c r="LXZ12" s="850"/>
      <c r="LYA12" s="850"/>
      <c r="LYB12" s="850"/>
      <c r="LYC12" s="850"/>
      <c r="LYD12" s="850"/>
      <c r="LYE12" s="850"/>
      <c r="LYF12" s="850"/>
      <c r="LYG12" s="850"/>
      <c r="LYH12" s="850"/>
      <c r="LYI12" s="850"/>
      <c r="LYJ12" s="850"/>
      <c r="LYK12" s="850"/>
      <c r="LYL12" s="850"/>
      <c r="LYM12" s="850"/>
      <c r="LYN12" s="850"/>
      <c r="LYO12" s="850"/>
      <c r="LYP12" s="850"/>
      <c r="LYQ12" s="850"/>
      <c r="LYR12" s="850"/>
      <c r="LYS12" s="850"/>
      <c r="LYT12" s="850"/>
      <c r="LYU12" s="850"/>
      <c r="LYV12" s="850"/>
      <c r="LYW12" s="850"/>
      <c r="LYX12" s="850"/>
      <c r="LYY12" s="850"/>
      <c r="LYZ12" s="850"/>
      <c r="LZA12" s="850"/>
      <c r="LZB12" s="850"/>
      <c r="LZC12" s="850"/>
      <c r="LZD12" s="850"/>
      <c r="LZE12" s="850"/>
      <c r="LZF12" s="850"/>
      <c r="LZG12" s="850"/>
      <c r="LZH12" s="850"/>
      <c r="LZI12" s="850"/>
      <c r="LZJ12" s="850"/>
      <c r="LZK12" s="850"/>
      <c r="LZL12" s="850"/>
      <c r="LZM12" s="850"/>
      <c r="LZN12" s="850"/>
      <c r="LZO12" s="850"/>
      <c r="LZP12" s="850"/>
      <c r="LZQ12" s="850"/>
      <c r="LZR12" s="850"/>
      <c r="LZS12" s="850"/>
      <c r="LZT12" s="850"/>
      <c r="LZU12" s="850"/>
      <c r="LZV12" s="850"/>
      <c r="LZW12" s="850"/>
      <c r="LZX12" s="850"/>
      <c r="LZY12" s="850"/>
      <c r="LZZ12" s="850"/>
      <c r="MAA12" s="850"/>
      <c r="MAB12" s="850"/>
      <c r="MAC12" s="850"/>
      <c r="MAD12" s="850"/>
      <c r="MAE12" s="850"/>
      <c r="MAF12" s="850"/>
      <c r="MAG12" s="850"/>
      <c r="MAH12" s="850"/>
      <c r="MAI12" s="850"/>
      <c r="MAJ12" s="850"/>
      <c r="MAK12" s="850"/>
      <c r="MAL12" s="850"/>
      <c r="MAM12" s="850"/>
      <c r="MAN12" s="850"/>
      <c r="MAO12" s="850"/>
      <c r="MAP12" s="850"/>
      <c r="MAQ12" s="850"/>
      <c r="MAR12" s="850"/>
      <c r="MAS12" s="850"/>
      <c r="MAT12" s="850"/>
      <c r="MAU12" s="850"/>
      <c r="MAV12" s="850"/>
      <c r="MAW12" s="850"/>
      <c r="MAX12" s="850"/>
      <c r="MAY12" s="850"/>
      <c r="MAZ12" s="850"/>
      <c r="MBA12" s="850"/>
      <c r="MBB12" s="850"/>
      <c r="MBC12" s="850"/>
      <c r="MBD12" s="850"/>
      <c r="MBE12" s="850"/>
      <c r="MBF12" s="850"/>
      <c r="MBG12" s="850"/>
      <c r="MBH12" s="850"/>
      <c r="MBI12" s="850"/>
      <c r="MBJ12" s="850"/>
      <c r="MBK12" s="850"/>
      <c r="MBL12" s="850"/>
      <c r="MBM12" s="850"/>
      <c r="MBN12" s="850"/>
      <c r="MBO12" s="850"/>
      <c r="MBP12" s="850"/>
      <c r="MBQ12" s="850"/>
      <c r="MBR12" s="850"/>
      <c r="MBS12" s="850"/>
      <c r="MBT12" s="850"/>
      <c r="MBU12" s="850"/>
      <c r="MBV12" s="850"/>
      <c r="MBW12" s="850"/>
      <c r="MBX12" s="850"/>
      <c r="MBY12" s="850"/>
      <c r="MBZ12" s="850"/>
      <c r="MCA12" s="850"/>
      <c r="MCB12" s="850"/>
      <c r="MCC12" s="850"/>
      <c r="MCD12" s="850"/>
      <c r="MCE12" s="850"/>
      <c r="MCF12" s="850"/>
      <c r="MCG12" s="850"/>
      <c r="MCH12" s="850"/>
      <c r="MCI12" s="850"/>
      <c r="MCJ12" s="850"/>
      <c r="MCK12" s="850"/>
      <c r="MCL12" s="850"/>
      <c r="MCM12" s="850"/>
      <c r="MCN12" s="850"/>
      <c r="MCO12" s="850"/>
      <c r="MCP12" s="850"/>
      <c r="MCQ12" s="850"/>
      <c r="MCR12" s="850"/>
      <c r="MCS12" s="850"/>
      <c r="MCT12" s="850"/>
      <c r="MCU12" s="850"/>
      <c r="MCV12" s="850"/>
      <c r="MCW12" s="850"/>
      <c r="MCX12" s="850"/>
      <c r="MCY12" s="850"/>
      <c r="MCZ12" s="850"/>
      <c r="MDA12" s="850"/>
      <c r="MDB12" s="850"/>
      <c r="MDC12" s="850"/>
      <c r="MDD12" s="850"/>
      <c r="MDE12" s="850"/>
      <c r="MDF12" s="850"/>
      <c r="MDG12" s="850"/>
      <c r="MDH12" s="850"/>
      <c r="MDI12" s="850"/>
      <c r="MDJ12" s="850"/>
      <c r="MDK12" s="850"/>
      <c r="MDL12" s="850"/>
      <c r="MDM12" s="850"/>
      <c r="MDN12" s="850"/>
      <c r="MDO12" s="850"/>
      <c r="MDP12" s="850"/>
      <c r="MDQ12" s="850"/>
      <c r="MDR12" s="850"/>
      <c r="MDS12" s="850"/>
      <c r="MDT12" s="850"/>
      <c r="MDU12" s="850"/>
      <c r="MDV12" s="850"/>
      <c r="MDW12" s="850"/>
      <c r="MDX12" s="850"/>
      <c r="MDY12" s="850"/>
      <c r="MDZ12" s="850"/>
      <c r="MEA12" s="850"/>
      <c r="MEB12" s="850"/>
      <c r="MEC12" s="850"/>
      <c r="MED12" s="850"/>
      <c r="MEE12" s="850"/>
      <c r="MEF12" s="850"/>
      <c r="MEG12" s="850"/>
      <c r="MEH12" s="850"/>
      <c r="MEI12" s="850"/>
      <c r="MEJ12" s="850"/>
      <c r="MEK12" s="850"/>
      <c r="MEL12" s="850"/>
      <c r="MEM12" s="850"/>
      <c r="MEN12" s="850"/>
      <c r="MEO12" s="850"/>
      <c r="MEP12" s="850"/>
      <c r="MEQ12" s="850"/>
      <c r="MER12" s="850"/>
      <c r="MES12" s="850"/>
      <c r="MET12" s="850"/>
      <c r="MEU12" s="850"/>
      <c r="MEV12" s="850"/>
      <c r="MEW12" s="850"/>
      <c r="MEX12" s="850"/>
      <c r="MEY12" s="850"/>
      <c r="MEZ12" s="850"/>
      <c r="MFA12" s="850"/>
      <c r="MFB12" s="850"/>
      <c r="MFC12" s="850"/>
      <c r="MFD12" s="850"/>
      <c r="MFE12" s="850"/>
      <c r="MFF12" s="850"/>
      <c r="MFG12" s="850"/>
      <c r="MFH12" s="850"/>
      <c r="MFI12" s="850"/>
      <c r="MFJ12" s="850"/>
      <c r="MFK12" s="850"/>
      <c r="MFL12" s="850"/>
      <c r="MFM12" s="850"/>
      <c r="MFN12" s="850"/>
      <c r="MFO12" s="850"/>
      <c r="MFP12" s="850"/>
      <c r="MFQ12" s="850"/>
      <c r="MFR12" s="850"/>
      <c r="MFS12" s="850"/>
      <c r="MFT12" s="850"/>
      <c r="MFU12" s="850"/>
      <c r="MFV12" s="850"/>
      <c r="MFW12" s="850"/>
      <c r="MFX12" s="850"/>
      <c r="MFY12" s="850"/>
      <c r="MFZ12" s="850"/>
      <c r="MGA12" s="850"/>
      <c r="MGB12" s="850"/>
      <c r="MGC12" s="850"/>
      <c r="MGD12" s="850"/>
      <c r="MGE12" s="850"/>
      <c r="MGF12" s="850"/>
      <c r="MGG12" s="850"/>
      <c r="MGH12" s="850"/>
      <c r="MGI12" s="850"/>
      <c r="MGJ12" s="850"/>
      <c r="MGK12" s="850"/>
      <c r="MGL12" s="850"/>
      <c r="MGM12" s="850"/>
      <c r="MGN12" s="850"/>
      <c r="MGO12" s="850"/>
      <c r="MGP12" s="850"/>
      <c r="MGQ12" s="850"/>
      <c r="MGR12" s="850"/>
      <c r="MGS12" s="850"/>
      <c r="MGT12" s="850"/>
      <c r="MGU12" s="850"/>
      <c r="MGV12" s="850"/>
      <c r="MGW12" s="850"/>
      <c r="MGX12" s="850"/>
      <c r="MGY12" s="850"/>
      <c r="MGZ12" s="850"/>
      <c r="MHA12" s="850"/>
      <c r="MHB12" s="850"/>
      <c r="MHC12" s="850"/>
      <c r="MHD12" s="850"/>
      <c r="MHE12" s="850"/>
      <c r="MHF12" s="850"/>
      <c r="MHG12" s="850"/>
      <c r="MHH12" s="850"/>
      <c r="MHI12" s="850"/>
      <c r="MHJ12" s="850"/>
      <c r="MHK12" s="850"/>
      <c r="MHL12" s="850"/>
      <c r="MHM12" s="850"/>
      <c r="MHN12" s="850"/>
      <c r="MHO12" s="850"/>
      <c r="MHP12" s="850"/>
      <c r="MHQ12" s="850"/>
      <c r="MHR12" s="850"/>
      <c r="MHS12" s="850"/>
      <c r="MHT12" s="850"/>
      <c r="MHU12" s="850"/>
      <c r="MHV12" s="850"/>
      <c r="MHW12" s="850"/>
      <c r="MHX12" s="850"/>
      <c r="MHY12" s="850"/>
      <c r="MHZ12" s="850"/>
      <c r="MIA12" s="850"/>
      <c r="MIB12" s="850"/>
      <c r="MIC12" s="850"/>
      <c r="MID12" s="850"/>
      <c r="MIE12" s="850"/>
      <c r="MIF12" s="850"/>
      <c r="MIG12" s="850"/>
      <c r="MIH12" s="850"/>
      <c r="MII12" s="850"/>
      <c r="MIJ12" s="850"/>
      <c r="MIK12" s="850"/>
      <c r="MIL12" s="850"/>
      <c r="MIM12" s="850"/>
      <c r="MIN12" s="850"/>
      <c r="MIO12" s="850"/>
      <c r="MIP12" s="850"/>
      <c r="MIQ12" s="850"/>
      <c r="MIR12" s="850"/>
      <c r="MIS12" s="850"/>
      <c r="MIT12" s="850"/>
      <c r="MIU12" s="850"/>
      <c r="MIV12" s="850"/>
      <c r="MIW12" s="850"/>
      <c r="MIX12" s="850"/>
      <c r="MIY12" s="850"/>
      <c r="MIZ12" s="850"/>
      <c r="MJA12" s="850"/>
      <c r="MJB12" s="850"/>
      <c r="MJC12" s="850"/>
      <c r="MJD12" s="850"/>
      <c r="MJE12" s="850"/>
      <c r="MJF12" s="850"/>
      <c r="MJG12" s="850"/>
      <c r="MJH12" s="850"/>
      <c r="MJI12" s="850"/>
      <c r="MJJ12" s="850"/>
      <c r="MJK12" s="850"/>
      <c r="MJL12" s="850"/>
      <c r="MJM12" s="850"/>
      <c r="MJN12" s="850"/>
      <c r="MJO12" s="850"/>
      <c r="MJP12" s="850"/>
      <c r="MJQ12" s="850"/>
      <c r="MJR12" s="850"/>
      <c r="MJS12" s="850"/>
      <c r="MJT12" s="850"/>
      <c r="MJU12" s="850"/>
      <c r="MJV12" s="850"/>
      <c r="MJW12" s="850"/>
      <c r="MJX12" s="850"/>
      <c r="MJY12" s="850"/>
      <c r="MJZ12" s="850"/>
      <c r="MKA12" s="850"/>
      <c r="MKB12" s="850"/>
      <c r="MKC12" s="850"/>
      <c r="MKD12" s="850"/>
      <c r="MKE12" s="850"/>
      <c r="MKF12" s="850"/>
      <c r="MKG12" s="850"/>
      <c r="MKH12" s="850"/>
      <c r="MKI12" s="850"/>
      <c r="MKJ12" s="850"/>
      <c r="MKK12" s="850"/>
      <c r="MKL12" s="850"/>
      <c r="MKM12" s="850"/>
      <c r="MKN12" s="850"/>
      <c r="MKO12" s="850"/>
      <c r="MKP12" s="850"/>
      <c r="MKQ12" s="850"/>
      <c r="MKR12" s="850"/>
      <c r="MKS12" s="850"/>
      <c r="MKT12" s="850"/>
      <c r="MKU12" s="850"/>
      <c r="MKV12" s="850"/>
      <c r="MKW12" s="850"/>
      <c r="MKX12" s="850"/>
      <c r="MKY12" s="850"/>
      <c r="MKZ12" s="850"/>
      <c r="MLA12" s="850"/>
      <c r="MLB12" s="850"/>
      <c r="MLC12" s="850"/>
      <c r="MLD12" s="850"/>
      <c r="MLE12" s="850"/>
      <c r="MLF12" s="850"/>
      <c r="MLG12" s="850"/>
      <c r="MLH12" s="850"/>
      <c r="MLI12" s="850"/>
      <c r="MLJ12" s="850"/>
      <c r="MLK12" s="850"/>
      <c r="MLL12" s="850"/>
      <c r="MLM12" s="850"/>
      <c r="MLN12" s="850"/>
      <c r="MLO12" s="850"/>
      <c r="MLP12" s="850"/>
      <c r="MLQ12" s="850"/>
      <c r="MLR12" s="850"/>
      <c r="MLS12" s="850"/>
      <c r="MLT12" s="850"/>
      <c r="MLU12" s="850"/>
      <c r="MLV12" s="850"/>
      <c r="MLW12" s="850"/>
      <c r="MLX12" s="850"/>
      <c r="MLY12" s="850"/>
      <c r="MLZ12" s="850"/>
      <c r="MMA12" s="850"/>
      <c r="MMB12" s="850"/>
      <c r="MMC12" s="850"/>
      <c r="MMD12" s="850"/>
      <c r="MME12" s="850"/>
      <c r="MMF12" s="850"/>
      <c r="MMG12" s="850"/>
      <c r="MMH12" s="850"/>
      <c r="MMI12" s="850"/>
      <c r="MMJ12" s="850"/>
      <c r="MMK12" s="850"/>
      <c r="MML12" s="850"/>
      <c r="MMM12" s="850"/>
      <c r="MMN12" s="850"/>
      <c r="MMO12" s="850"/>
      <c r="MMP12" s="850"/>
      <c r="MMQ12" s="850"/>
      <c r="MMR12" s="850"/>
      <c r="MMS12" s="850"/>
      <c r="MMT12" s="850"/>
      <c r="MMU12" s="850"/>
      <c r="MMV12" s="850"/>
      <c r="MMW12" s="850"/>
      <c r="MMX12" s="850"/>
      <c r="MMY12" s="850"/>
      <c r="MMZ12" s="850"/>
      <c r="MNA12" s="850"/>
      <c r="MNB12" s="850"/>
      <c r="MNC12" s="850"/>
      <c r="MND12" s="850"/>
      <c r="MNE12" s="850"/>
      <c r="MNF12" s="850"/>
      <c r="MNG12" s="850"/>
      <c r="MNH12" s="850"/>
      <c r="MNI12" s="850"/>
      <c r="MNJ12" s="850"/>
      <c r="MNK12" s="850"/>
      <c r="MNL12" s="850"/>
      <c r="MNM12" s="850"/>
      <c r="MNN12" s="850"/>
      <c r="MNO12" s="850"/>
      <c r="MNP12" s="850"/>
      <c r="MNQ12" s="850"/>
      <c r="MNR12" s="850"/>
      <c r="MNS12" s="850"/>
      <c r="MNT12" s="850"/>
      <c r="MNU12" s="850"/>
      <c r="MNV12" s="850"/>
      <c r="MNW12" s="850"/>
      <c r="MNX12" s="850"/>
      <c r="MNY12" s="850"/>
      <c r="MNZ12" s="850"/>
      <c r="MOA12" s="850"/>
      <c r="MOB12" s="850"/>
      <c r="MOC12" s="850"/>
      <c r="MOD12" s="850"/>
      <c r="MOE12" s="850"/>
      <c r="MOF12" s="850"/>
      <c r="MOG12" s="850"/>
      <c r="MOH12" s="850"/>
      <c r="MOI12" s="850"/>
      <c r="MOJ12" s="850"/>
      <c r="MOK12" s="850"/>
      <c r="MOL12" s="850"/>
      <c r="MOM12" s="850"/>
      <c r="MON12" s="850"/>
      <c r="MOO12" s="850"/>
      <c r="MOP12" s="850"/>
      <c r="MOQ12" s="850"/>
      <c r="MOR12" s="850"/>
      <c r="MOS12" s="850"/>
      <c r="MOT12" s="850"/>
      <c r="MOU12" s="850"/>
      <c r="MOV12" s="850"/>
      <c r="MOW12" s="850"/>
      <c r="MOX12" s="850"/>
      <c r="MOY12" s="850"/>
      <c r="MOZ12" s="850"/>
      <c r="MPA12" s="850"/>
      <c r="MPB12" s="850"/>
      <c r="MPC12" s="850"/>
      <c r="MPD12" s="850"/>
      <c r="MPE12" s="850"/>
      <c r="MPF12" s="850"/>
      <c r="MPG12" s="850"/>
      <c r="MPH12" s="850"/>
      <c r="MPI12" s="850"/>
      <c r="MPJ12" s="850"/>
      <c r="MPK12" s="850"/>
      <c r="MPL12" s="850"/>
      <c r="MPM12" s="850"/>
      <c r="MPN12" s="850"/>
      <c r="MPO12" s="850"/>
      <c r="MPP12" s="850"/>
      <c r="MPQ12" s="850"/>
      <c r="MPR12" s="850"/>
      <c r="MPS12" s="850"/>
      <c r="MPT12" s="850"/>
      <c r="MPU12" s="850"/>
      <c r="MPV12" s="850"/>
      <c r="MPW12" s="850"/>
      <c r="MPX12" s="850"/>
      <c r="MPY12" s="850"/>
      <c r="MPZ12" s="850"/>
      <c r="MQA12" s="850"/>
      <c r="MQB12" s="850"/>
      <c r="MQC12" s="850"/>
      <c r="MQD12" s="850"/>
      <c r="MQE12" s="850"/>
      <c r="MQF12" s="850"/>
      <c r="MQG12" s="850"/>
      <c r="MQH12" s="850"/>
      <c r="MQI12" s="850"/>
      <c r="MQJ12" s="850"/>
      <c r="MQK12" s="850"/>
      <c r="MQL12" s="850"/>
      <c r="MQM12" s="850"/>
      <c r="MQN12" s="850"/>
      <c r="MQO12" s="850"/>
      <c r="MQP12" s="850"/>
      <c r="MQQ12" s="850"/>
      <c r="MQR12" s="850"/>
      <c r="MQS12" s="850"/>
      <c r="MQT12" s="850"/>
      <c r="MQU12" s="850"/>
      <c r="MQV12" s="850"/>
      <c r="MQW12" s="850"/>
      <c r="MQX12" s="850"/>
      <c r="MQY12" s="850"/>
      <c r="MQZ12" s="850"/>
      <c r="MRA12" s="850"/>
      <c r="MRB12" s="850"/>
      <c r="MRC12" s="850"/>
      <c r="MRD12" s="850"/>
      <c r="MRE12" s="850"/>
      <c r="MRF12" s="850"/>
      <c r="MRG12" s="850"/>
      <c r="MRH12" s="850"/>
      <c r="MRI12" s="850"/>
      <c r="MRJ12" s="850"/>
      <c r="MRK12" s="850"/>
      <c r="MRL12" s="850"/>
      <c r="MRM12" s="850"/>
      <c r="MRN12" s="850"/>
      <c r="MRO12" s="850"/>
      <c r="MRP12" s="850"/>
      <c r="MRQ12" s="850"/>
      <c r="MRR12" s="850"/>
      <c r="MRS12" s="850"/>
      <c r="MRT12" s="850"/>
      <c r="MRU12" s="850"/>
      <c r="MRV12" s="850"/>
      <c r="MRW12" s="850"/>
      <c r="MRX12" s="850"/>
      <c r="MRY12" s="850"/>
      <c r="MRZ12" s="850"/>
      <c r="MSA12" s="850"/>
      <c r="MSB12" s="850"/>
      <c r="MSC12" s="850"/>
      <c r="MSD12" s="850"/>
      <c r="MSE12" s="850"/>
      <c r="MSF12" s="850"/>
      <c r="MSG12" s="850"/>
      <c r="MSH12" s="850"/>
      <c r="MSI12" s="850"/>
      <c r="MSJ12" s="850"/>
      <c r="MSK12" s="850"/>
      <c r="MSL12" s="850"/>
      <c r="MSM12" s="850"/>
      <c r="MSN12" s="850"/>
      <c r="MSO12" s="850"/>
      <c r="MSP12" s="850"/>
      <c r="MSQ12" s="850"/>
      <c r="MSR12" s="850"/>
      <c r="MSS12" s="850"/>
      <c r="MST12" s="850"/>
      <c r="MSU12" s="850"/>
      <c r="MSV12" s="850"/>
      <c r="MSW12" s="850"/>
      <c r="MSX12" s="850"/>
      <c r="MSY12" s="850"/>
      <c r="MSZ12" s="850"/>
      <c r="MTA12" s="850"/>
      <c r="MTB12" s="850"/>
      <c r="MTC12" s="850"/>
      <c r="MTD12" s="850"/>
      <c r="MTE12" s="850"/>
      <c r="MTF12" s="850"/>
      <c r="MTG12" s="850"/>
      <c r="MTH12" s="850"/>
      <c r="MTI12" s="850"/>
      <c r="MTJ12" s="850"/>
      <c r="MTK12" s="850"/>
      <c r="MTL12" s="850"/>
      <c r="MTM12" s="850"/>
      <c r="MTN12" s="850"/>
      <c r="MTO12" s="850"/>
      <c r="MTP12" s="850"/>
      <c r="MTQ12" s="850"/>
      <c r="MTR12" s="850"/>
      <c r="MTS12" s="850"/>
      <c r="MTT12" s="850"/>
      <c r="MTU12" s="850"/>
      <c r="MTV12" s="850"/>
      <c r="MTW12" s="850"/>
      <c r="MTX12" s="850"/>
      <c r="MTY12" s="850"/>
      <c r="MTZ12" s="850"/>
      <c r="MUA12" s="850"/>
      <c r="MUB12" s="850"/>
      <c r="MUC12" s="850"/>
      <c r="MUD12" s="850"/>
      <c r="MUE12" s="850"/>
      <c r="MUF12" s="850"/>
      <c r="MUG12" s="850"/>
      <c r="MUH12" s="850"/>
      <c r="MUI12" s="850"/>
      <c r="MUJ12" s="850"/>
      <c r="MUK12" s="850"/>
      <c r="MUL12" s="850"/>
      <c r="MUM12" s="850"/>
      <c r="MUN12" s="850"/>
      <c r="MUO12" s="850"/>
      <c r="MUP12" s="850"/>
      <c r="MUQ12" s="850"/>
      <c r="MUR12" s="850"/>
      <c r="MUS12" s="850"/>
      <c r="MUT12" s="850"/>
      <c r="MUU12" s="850"/>
      <c r="MUV12" s="850"/>
      <c r="MUW12" s="850"/>
      <c r="MUX12" s="850"/>
      <c r="MUY12" s="850"/>
      <c r="MUZ12" s="850"/>
      <c r="MVA12" s="850"/>
      <c r="MVB12" s="850"/>
      <c r="MVC12" s="850"/>
      <c r="MVD12" s="850"/>
      <c r="MVE12" s="850"/>
      <c r="MVF12" s="850"/>
      <c r="MVG12" s="850"/>
      <c r="MVH12" s="850"/>
      <c r="MVI12" s="850"/>
      <c r="MVJ12" s="850"/>
      <c r="MVK12" s="850"/>
      <c r="MVL12" s="850"/>
      <c r="MVM12" s="850"/>
      <c r="MVN12" s="850"/>
      <c r="MVO12" s="850"/>
      <c r="MVP12" s="850"/>
      <c r="MVQ12" s="850"/>
      <c r="MVR12" s="850"/>
      <c r="MVS12" s="850"/>
      <c r="MVT12" s="850"/>
      <c r="MVU12" s="850"/>
      <c r="MVV12" s="850"/>
      <c r="MVW12" s="850"/>
      <c r="MVX12" s="850"/>
      <c r="MVY12" s="850"/>
      <c r="MVZ12" s="850"/>
      <c r="MWA12" s="850"/>
      <c r="MWB12" s="850"/>
      <c r="MWC12" s="850"/>
      <c r="MWD12" s="850"/>
      <c r="MWE12" s="850"/>
      <c r="MWF12" s="850"/>
      <c r="MWG12" s="850"/>
      <c r="MWH12" s="850"/>
      <c r="MWI12" s="850"/>
      <c r="MWJ12" s="850"/>
      <c r="MWK12" s="850"/>
      <c r="MWL12" s="850"/>
      <c r="MWM12" s="850"/>
      <c r="MWN12" s="850"/>
      <c r="MWO12" s="850"/>
      <c r="MWP12" s="850"/>
      <c r="MWQ12" s="850"/>
      <c r="MWR12" s="850"/>
      <c r="MWS12" s="850"/>
      <c r="MWT12" s="850"/>
      <c r="MWU12" s="850"/>
      <c r="MWV12" s="850"/>
      <c r="MWW12" s="850"/>
      <c r="MWX12" s="850"/>
      <c r="MWY12" s="850"/>
      <c r="MWZ12" s="850"/>
      <c r="MXA12" s="850"/>
      <c r="MXB12" s="850"/>
      <c r="MXC12" s="850"/>
      <c r="MXD12" s="850"/>
      <c r="MXE12" s="850"/>
      <c r="MXF12" s="850"/>
      <c r="MXG12" s="850"/>
      <c r="MXH12" s="850"/>
      <c r="MXI12" s="850"/>
      <c r="MXJ12" s="850"/>
      <c r="MXK12" s="850"/>
      <c r="MXL12" s="850"/>
      <c r="MXM12" s="850"/>
      <c r="MXN12" s="850"/>
      <c r="MXO12" s="850"/>
      <c r="MXP12" s="850"/>
      <c r="MXQ12" s="850"/>
      <c r="MXR12" s="850"/>
      <c r="MXS12" s="850"/>
      <c r="MXT12" s="850"/>
      <c r="MXU12" s="850"/>
      <c r="MXV12" s="850"/>
      <c r="MXW12" s="850"/>
      <c r="MXX12" s="850"/>
      <c r="MXY12" s="850"/>
      <c r="MXZ12" s="850"/>
      <c r="MYA12" s="850"/>
      <c r="MYB12" s="850"/>
      <c r="MYC12" s="850"/>
      <c r="MYD12" s="850"/>
      <c r="MYE12" s="850"/>
      <c r="MYF12" s="850"/>
      <c r="MYG12" s="850"/>
      <c r="MYH12" s="850"/>
      <c r="MYI12" s="850"/>
      <c r="MYJ12" s="850"/>
      <c r="MYK12" s="850"/>
      <c r="MYL12" s="850"/>
      <c r="MYM12" s="850"/>
      <c r="MYN12" s="850"/>
      <c r="MYO12" s="850"/>
      <c r="MYP12" s="850"/>
      <c r="MYQ12" s="850"/>
      <c r="MYR12" s="850"/>
      <c r="MYS12" s="850"/>
      <c r="MYT12" s="850"/>
      <c r="MYU12" s="850"/>
      <c r="MYV12" s="850"/>
      <c r="MYW12" s="850"/>
      <c r="MYX12" s="850"/>
      <c r="MYY12" s="850"/>
      <c r="MYZ12" s="850"/>
      <c r="MZA12" s="850"/>
      <c r="MZB12" s="850"/>
      <c r="MZC12" s="850"/>
      <c r="MZD12" s="850"/>
      <c r="MZE12" s="850"/>
      <c r="MZF12" s="850"/>
      <c r="MZG12" s="850"/>
      <c r="MZH12" s="850"/>
      <c r="MZI12" s="850"/>
      <c r="MZJ12" s="850"/>
      <c r="MZK12" s="850"/>
      <c r="MZL12" s="850"/>
      <c r="MZM12" s="850"/>
      <c r="MZN12" s="850"/>
      <c r="MZO12" s="850"/>
      <c r="MZP12" s="850"/>
      <c r="MZQ12" s="850"/>
      <c r="MZR12" s="850"/>
      <c r="MZS12" s="850"/>
      <c r="MZT12" s="850"/>
      <c r="MZU12" s="850"/>
      <c r="MZV12" s="850"/>
      <c r="MZW12" s="850"/>
      <c r="MZX12" s="850"/>
      <c r="MZY12" s="850"/>
      <c r="MZZ12" s="850"/>
      <c r="NAA12" s="850"/>
      <c r="NAB12" s="850"/>
      <c r="NAC12" s="850"/>
      <c r="NAD12" s="850"/>
      <c r="NAE12" s="850"/>
      <c r="NAF12" s="850"/>
      <c r="NAG12" s="850"/>
      <c r="NAH12" s="850"/>
      <c r="NAI12" s="850"/>
      <c r="NAJ12" s="850"/>
      <c r="NAK12" s="850"/>
      <c r="NAL12" s="850"/>
      <c r="NAM12" s="850"/>
      <c r="NAN12" s="850"/>
      <c r="NAO12" s="850"/>
      <c r="NAP12" s="850"/>
      <c r="NAQ12" s="850"/>
      <c r="NAR12" s="850"/>
      <c r="NAS12" s="850"/>
      <c r="NAT12" s="850"/>
      <c r="NAU12" s="850"/>
      <c r="NAV12" s="850"/>
      <c r="NAW12" s="850"/>
      <c r="NAX12" s="850"/>
      <c r="NAY12" s="850"/>
      <c r="NAZ12" s="850"/>
      <c r="NBA12" s="850"/>
      <c r="NBB12" s="850"/>
      <c r="NBC12" s="850"/>
      <c r="NBD12" s="850"/>
      <c r="NBE12" s="850"/>
      <c r="NBF12" s="850"/>
      <c r="NBG12" s="850"/>
      <c r="NBH12" s="850"/>
      <c r="NBI12" s="850"/>
      <c r="NBJ12" s="850"/>
      <c r="NBK12" s="850"/>
      <c r="NBL12" s="850"/>
      <c r="NBM12" s="850"/>
      <c r="NBN12" s="850"/>
      <c r="NBO12" s="850"/>
      <c r="NBP12" s="850"/>
      <c r="NBQ12" s="850"/>
      <c r="NBR12" s="850"/>
      <c r="NBS12" s="850"/>
      <c r="NBT12" s="850"/>
      <c r="NBU12" s="850"/>
      <c r="NBV12" s="850"/>
      <c r="NBW12" s="850"/>
      <c r="NBX12" s="850"/>
      <c r="NBY12" s="850"/>
      <c r="NBZ12" s="850"/>
      <c r="NCA12" s="850"/>
      <c r="NCB12" s="850"/>
      <c r="NCC12" s="850"/>
      <c r="NCD12" s="850"/>
      <c r="NCE12" s="850"/>
      <c r="NCF12" s="850"/>
      <c r="NCG12" s="850"/>
      <c r="NCH12" s="850"/>
      <c r="NCI12" s="850"/>
      <c r="NCJ12" s="850"/>
      <c r="NCK12" s="850"/>
      <c r="NCL12" s="850"/>
      <c r="NCM12" s="850"/>
      <c r="NCN12" s="850"/>
      <c r="NCO12" s="850"/>
      <c r="NCP12" s="850"/>
      <c r="NCQ12" s="850"/>
      <c r="NCR12" s="850"/>
      <c r="NCS12" s="850"/>
      <c r="NCT12" s="850"/>
      <c r="NCU12" s="850"/>
      <c r="NCV12" s="850"/>
      <c r="NCW12" s="850"/>
      <c r="NCX12" s="850"/>
      <c r="NCY12" s="850"/>
      <c r="NCZ12" s="850"/>
      <c r="NDA12" s="850"/>
      <c r="NDB12" s="850"/>
      <c r="NDC12" s="850"/>
      <c r="NDD12" s="850"/>
      <c r="NDE12" s="850"/>
      <c r="NDF12" s="850"/>
      <c r="NDG12" s="850"/>
      <c r="NDH12" s="850"/>
      <c r="NDI12" s="850"/>
      <c r="NDJ12" s="850"/>
      <c r="NDK12" s="850"/>
      <c r="NDL12" s="850"/>
      <c r="NDM12" s="850"/>
      <c r="NDN12" s="850"/>
      <c r="NDO12" s="850"/>
      <c r="NDP12" s="850"/>
      <c r="NDQ12" s="850"/>
      <c r="NDR12" s="850"/>
      <c r="NDS12" s="850"/>
      <c r="NDT12" s="850"/>
      <c r="NDU12" s="850"/>
      <c r="NDV12" s="850"/>
      <c r="NDW12" s="850"/>
      <c r="NDX12" s="850"/>
      <c r="NDY12" s="850"/>
      <c r="NDZ12" s="850"/>
      <c r="NEA12" s="850"/>
      <c r="NEB12" s="850"/>
      <c r="NEC12" s="850"/>
      <c r="NED12" s="850"/>
      <c r="NEE12" s="850"/>
      <c r="NEF12" s="850"/>
      <c r="NEG12" s="850"/>
      <c r="NEH12" s="850"/>
      <c r="NEI12" s="850"/>
      <c r="NEJ12" s="850"/>
      <c r="NEK12" s="850"/>
      <c r="NEL12" s="850"/>
      <c r="NEM12" s="850"/>
      <c r="NEN12" s="850"/>
      <c r="NEO12" s="850"/>
      <c r="NEP12" s="850"/>
      <c r="NEQ12" s="850"/>
      <c r="NER12" s="850"/>
      <c r="NES12" s="850"/>
      <c r="NET12" s="850"/>
      <c r="NEU12" s="850"/>
      <c r="NEV12" s="850"/>
      <c r="NEW12" s="850"/>
      <c r="NEX12" s="850"/>
      <c r="NEY12" s="850"/>
      <c r="NEZ12" s="850"/>
      <c r="NFA12" s="850"/>
      <c r="NFB12" s="850"/>
      <c r="NFC12" s="850"/>
      <c r="NFD12" s="850"/>
      <c r="NFE12" s="850"/>
      <c r="NFF12" s="850"/>
      <c r="NFG12" s="850"/>
      <c r="NFH12" s="850"/>
      <c r="NFI12" s="850"/>
      <c r="NFJ12" s="850"/>
      <c r="NFK12" s="850"/>
      <c r="NFL12" s="850"/>
      <c r="NFM12" s="850"/>
      <c r="NFN12" s="850"/>
      <c r="NFO12" s="850"/>
      <c r="NFP12" s="850"/>
      <c r="NFQ12" s="850"/>
      <c r="NFR12" s="850"/>
      <c r="NFS12" s="850"/>
      <c r="NFT12" s="850"/>
      <c r="NFU12" s="850"/>
      <c r="NFV12" s="850"/>
      <c r="NFW12" s="850"/>
      <c r="NFX12" s="850"/>
      <c r="NFY12" s="850"/>
      <c r="NFZ12" s="850"/>
      <c r="NGA12" s="850"/>
      <c r="NGB12" s="850"/>
      <c r="NGC12" s="850"/>
      <c r="NGD12" s="850"/>
      <c r="NGE12" s="850"/>
      <c r="NGF12" s="850"/>
      <c r="NGG12" s="850"/>
      <c r="NGH12" s="850"/>
      <c r="NGI12" s="850"/>
      <c r="NGJ12" s="850"/>
      <c r="NGK12" s="850"/>
      <c r="NGL12" s="850"/>
      <c r="NGM12" s="850"/>
      <c r="NGN12" s="850"/>
      <c r="NGO12" s="850"/>
      <c r="NGP12" s="850"/>
      <c r="NGQ12" s="850"/>
      <c r="NGR12" s="850"/>
      <c r="NGS12" s="850"/>
      <c r="NGT12" s="850"/>
      <c r="NGU12" s="850"/>
      <c r="NGV12" s="850"/>
      <c r="NGW12" s="850"/>
      <c r="NGX12" s="850"/>
      <c r="NGY12" s="850"/>
      <c r="NGZ12" s="850"/>
      <c r="NHA12" s="850"/>
      <c r="NHB12" s="850"/>
      <c r="NHC12" s="850"/>
      <c r="NHD12" s="850"/>
      <c r="NHE12" s="850"/>
      <c r="NHF12" s="850"/>
      <c r="NHG12" s="850"/>
      <c r="NHH12" s="850"/>
      <c r="NHI12" s="850"/>
      <c r="NHJ12" s="850"/>
      <c r="NHK12" s="850"/>
      <c r="NHL12" s="850"/>
      <c r="NHM12" s="850"/>
      <c r="NHN12" s="850"/>
      <c r="NHO12" s="850"/>
      <c r="NHP12" s="850"/>
      <c r="NHQ12" s="850"/>
      <c r="NHR12" s="850"/>
      <c r="NHS12" s="850"/>
      <c r="NHT12" s="850"/>
      <c r="NHU12" s="850"/>
      <c r="NHV12" s="850"/>
      <c r="NHW12" s="850"/>
      <c r="NHX12" s="850"/>
      <c r="NHY12" s="850"/>
      <c r="NHZ12" s="850"/>
      <c r="NIA12" s="850"/>
      <c r="NIB12" s="850"/>
      <c r="NIC12" s="850"/>
      <c r="NID12" s="850"/>
      <c r="NIE12" s="850"/>
      <c r="NIF12" s="850"/>
      <c r="NIG12" s="850"/>
      <c r="NIH12" s="850"/>
      <c r="NII12" s="850"/>
      <c r="NIJ12" s="850"/>
      <c r="NIK12" s="850"/>
      <c r="NIL12" s="850"/>
      <c r="NIM12" s="850"/>
      <c r="NIN12" s="850"/>
      <c r="NIO12" s="850"/>
      <c r="NIP12" s="850"/>
      <c r="NIQ12" s="850"/>
      <c r="NIR12" s="850"/>
      <c r="NIS12" s="850"/>
      <c r="NIT12" s="850"/>
      <c r="NIU12" s="850"/>
      <c r="NIV12" s="850"/>
      <c r="NIW12" s="850"/>
      <c r="NIX12" s="850"/>
      <c r="NIY12" s="850"/>
      <c r="NIZ12" s="850"/>
      <c r="NJA12" s="850"/>
      <c r="NJB12" s="850"/>
      <c r="NJC12" s="850"/>
      <c r="NJD12" s="850"/>
      <c r="NJE12" s="850"/>
      <c r="NJF12" s="850"/>
      <c r="NJG12" s="850"/>
      <c r="NJH12" s="850"/>
      <c r="NJI12" s="850"/>
      <c r="NJJ12" s="850"/>
      <c r="NJK12" s="850"/>
      <c r="NJL12" s="850"/>
      <c r="NJM12" s="850"/>
      <c r="NJN12" s="850"/>
      <c r="NJO12" s="850"/>
      <c r="NJP12" s="850"/>
      <c r="NJQ12" s="850"/>
      <c r="NJR12" s="850"/>
      <c r="NJS12" s="850"/>
      <c r="NJT12" s="850"/>
      <c r="NJU12" s="850"/>
      <c r="NJV12" s="850"/>
      <c r="NJW12" s="850"/>
      <c r="NJX12" s="850"/>
      <c r="NJY12" s="850"/>
      <c r="NJZ12" s="850"/>
      <c r="NKA12" s="850"/>
      <c r="NKB12" s="850"/>
      <c r="NKC12" s="850"/>
      <c r="NKD12" s="850"/>
      <c r="NKE12" s="850"/>
      <c r="NKF12" s="850"/>
      <c r="NKG12" s="850"/>
      <c r="NKH12" s="850"/>
      <c r="NKI12" s="850"/>
      <c r="NKJ12" s="850"/>
      <c r="NKK12" s="850"/>
      <c r="NKL12" s="850"/>
      <c r="NKM12" s="850"/>
      <c r="NKN12" s="850"/>
      <c r="NKO12" s="850"/>
      <c r="NKP12" s="850"/>
      <c r="NKQ12" s="850"/>
      <c r="NKR12" s="850"/>
      <c r="NKS12" s="850"/>
      <c r="NKT12" s="850"/>
      <c r="NKU12" s="850"/>
      <c r="NKV12" s="850"/>
      <c r="NKW12" s="850"/>
      <c r="NKX12" s="850"/>
      <c r="NKY12" s="850"/>
      <c r="NKZ12" s="850"/>
      <c r="NLA12" s="850"/>
      <c r="NLB12" s="850"/>
      <c r="NLC12" s="850"/>
      <c r="NLD12" s="850"/>
      <c r="NLE12" s="850"/>
      <c r="NLF12" s="850"/>
      <c r="NLG12" s="850"/>
      <c r="NLH12" s="850"/>
      <c r="NLI12" s="850"/>
      <c r="NLJ12" s="850"/>
      <c r="NLK12" s="850"/>
      <c r="NLL12" s="850"/>
      <c r="NLM12" s="850"/>
      <c r="NLN12" s="850"/>
      <c r="NLO12" s="850"/>
      <c r="NLP12" s="850"/>
      <c r="NLQ12" s="850"/>
      <c r="NLR12" s="850"/>
      <c r="NLS12" s="850"/>
      <c r="NLT12" s="850"/>
      <c r="NLU12" s="850"/>
      <c r="NLV12" s="850"/>
      <c r="NLW12" s="850"/>
      <c r="NLX12" s="850"/>
      <c r="NLY12" s="850"/>
      <c r="NLZ12" s="850"/>
      <c r="NMA12" s="850"/>
      <c r="NMB12" s="850"/>
      <c r="NMC12" s="850"/>
      <c r="NMD12" s="850"/>
      <c r="NME12" s="850"/>
      <c r="NMF12" s="850"/>
      <c r="NMG12" s="850"/>
      <c r="NMH12" s="850"/>
      <c r="NMI12" s="850"/>
      <c r="NMJ12" s="850"/>
      <c r="NMK12" s="850"/>
      <c r="NML12" s="850"/>
      <c r="NMM12" s="850"/>
      <c r="NMN12" s="850"/>
      <c r="NMO12" s="850"/>
      <c r="NMP12" s="850"/>
      <c r="NMQ12" s="850"/>
      <c r="NMR12" s="850"/>
      <c r="NMS12" s="850"/>
      <c r="NMT12" s="850"/>
      <c r="NMU12" s="850"/>
      <c r="NMV12" s="850"/>
      <c r="NMW12" s="850"/>
      <c r="NMX12" s="850"/>
      <c r="NMY12" s="850"/>
      <c r="NMZ12" s="850"/>
      <c r="NNA12" s="850"/>
      <c r="NNB12" s="850"/>
      <c r="NNC12" s="850"/>
      <c r="NND12" s="850"/>
      <c r="NNE12" s="850"/>
      <c r="NNF12" s="850"/>
      <c r="NNG12" s="850"/>
      <c r="NNH12" s="850"/>
      <c r="NNI12" s="850"/>
      <c r="NNJ12" s="850"/>
      <c r="NNK12" s="850"/>
      <c r="NNL12" s="850"/>
      <c r="NNM12" s="850"/>
      <c r="NNN12" s="850"/>
      <c r="NNO12" s="850"/>
      <c r="NNP12" s="850"/>
      <c r="NNQ12" s="850"/>
      <c r="NNR12" s="850"/>
      <c r="NNS12" s="850"/>
      <c r="NNT12" s="850"/>
      <c r="NNU12" s="850"/>
      <c r="NNV12" s="850"/>
      <c r="NNW12" s="850"/>
      <c r="NNX12" s="850"/>
      <c r="NNY12" s="850"/>
      <c r="NNZ12" s="850"/>
      <c r="NOA12" s="850"/>
      <c r="NOB12" s="850"/>
      <c r="NOC12" s="850"/>
      <c r="NOD12" s="850"/>
      <c r="NOE12" s="850"/>
      <c r="NOF12" s="850"/>
      <c r="NOG12" s="850"/>
      <c r="NOH12" s="850"/>
      <c r="NOI12" s="850"/>
      <c r="NOJ12" s="850"/>
      <c r="NOK12" s="850"/>
      <c r="NOL12" s="850"/>
      <c r="NOM12" s="850"/>
      <c r="NON12" s="850"/>
      <c r="NOO12" s="850"/>
      <c r="NOP12" s="850"/>
      <c r="NOQ12" s="850"/>
      <c r="NOR12" s="850"/>
      <c r="NOS12" s="850"/>
      <c r="NOT12" s="850"/>
      <c r="NOU12" s="850"/>
      <c r="NOV12" s="850"/>
      <c r="NOW12" s="850"/>
      <c r="NOX12" s="850"/>
      <c r="NOY12" s="850"/>
      <c r="NOZ12" s="850"/>
      <c r="NPA12" s="850"/>
      <c r="NPB12" s="850"/>
      <c r="NPC12" s="850"/>
      <c r="NPD12" s="850"/>
      <c r="NPE12" s="850"/>
      <c r="NPF12" s="850"/>
      <c r="NPG12" s="850"/>
      <c r="NPH12" s="850"/>
      <c r="NPI12" s="850"/>
      <c r="NPJ12" s="850"/>
      <c r="NPK12" s="850"/>
      <c r="NPL12" s="850"/>
      <c r="NPM12" s="850"/>
      <c r="NPN12" s="850"/>
      <c r="NPO12" s="850"/>
      <c r="NPP12" s="850"/>
      <c r="NPQ12" s="850"/>
      <c r="NPR12" s="850"/>
      <c r="NPS12" s="850"/>
      <c r="NPT12" s="850"/>
      <c r="NPU12" s="850"/>
      <c r="NPV12" s="850"/>
      <c r="NPW12" s="850"/>
      <c r="NPX12" s="850"/>
      <c r="NPY12" s="850"/>
      <c r="NPZ12" s="850"/>
      <c r="NQA12" s="850"/>
      <c r="NQB12" s="850"/>
      <c r="NQC12" s="850"/>
      <c r="NQD12" s="850"/>
      <c r="NQE12" s="850"/>
      <c r="NQF12" s="850"/>
      <c r="NQG12" s="850"/>
      <c r="NQH12" s="850"/>
      <c r="NQI12" s="850"/>
      <c r="NQJ12" s="850"/>
      <c r="NQK12" s="850"/>
      <c r="NQL12" s="850"/>
      <c r="NQM12" s="850"/>
      <c r="NQN12" s="850"/>
      <c r="NQO12" s="850"/>
      <c r="NQP12" s="850"/>
      <c r="NQQ12" s="850"/>
      <c r="NQR12" s="850"/>
      <c r="NQS12" s="850"/>
      <c r="NQT12" s="850"/>
      <c r="NQU12" s="850"/>
      <c r="NQV12" s="850"/>
      <c r="NQW12" s="850"/>
      <c r="NQX12" s="850"/>
      <c r="NQY12" s="850"/>
      <c r="NQZ12" s="850"/>
      <c r="NRA12" s="850"/>
      <c r="NRB12" s="850"/>
      <c r="NRC12" s="850"/>
      <c r="NRD12" s="850"/>
      <c r="NRE12" s="850"/>
      <c r="NRF12" s="850"/>
      <c r="NRG12" s="850"/>
      <c r="NRH12" s="850"/>
      <c r="NRI12" s="850"/>
      <c r="NRJ12" s="850"/>
      <c r="NRK12" s="850"/>
      <c r="NRL12" s="850"/>
      <c r="NRM12" s="850"/>
      <c r="NRN12" s="850"/>
      <c r="NRO12" s="850"/>
      <c r="NRP12" s="850"/>
      <c r="NRQ12" s="850"/>
      <c r="NRR12" s="850"/>
      <c r="NRS12" s="850"/>
      <c r="NRT12" s="850"/>
      <c r="NRU12" s="850"/>
      <c r="NRV12" s="850"/>
      <c r="NRW12" s="850"/>
      <c r="NRX12" s="850"/>
      <c r="NRY12" s="850"/>
      <c r="NRZ12" s="850"/>
      <c r="NSA12" s="850"/>
      <c r="NSB12" s="850"/>
      <c r="NSC12" s="850"/>
      <c r="NSD12" s="850"/>
      <c r="NSE12" s="850"/>
      <c r="NSF12" s="850"/>
      <c r="NSG12" s="850"/>
      <c r="NSH12" s="850"/>
      <c r="NSI12" s="850"/>
      <c r="NSJ12" s="850"/>
      <c r="NSK12" s="850"/>
      <c r="NSL12" s="850"/>
      <c r="NSM12" s="850"/>
      <c r="NSN12" s="850"/>
      <c r="NSO12" s="850"/>
      <c r="NSP12" s="850"/>
      <c r="NSQ12" s="850"/>
      <c r="NSR12" s="850"/>
      <c r="NSS12" s="850"/>
      <c r="NST12" s="850"/>
      <c r="NSU12" s="850"/>
      <c r="NSV12" s="850"/>
      <c r="NSW12" s="850"/>
      <c r="NSX12" s="850"/>
      <c r="NSY12" s="850"/>
      <c r="NSZ12" s="850"/>
      <c r="NTA12" s="850"/>
      <c r="NTB12" s="850"/>
      <c r="NTC12" s="850"/>
      <c r="NTD12" s="850"/>
      <c r="NTE12" s="850"/>
      <c r="NTF12" s="850"/>
      <c r="NTG12" s="850"/>
      <c r="NTH12" s="850"/>
      <c r="NTI12" s="850"/>
      <c r="NTJ12" s="850"/>
      <c r="NTK12" s="850"/>
      <c r="NTL12" s="850"/>
      <c r="NTM12" s="850"/>
      <c r="NTN12" s="850"/>
      <c r="NTO12" s="850"/>
      <c r="NTP12" s="850"/>
      <c r="NTQ12" s="850"/>
      <c r="NTR12" s="850"/>
      <c r="NTS12" s="850"/>
      <c r="NTT12" s="850"/>
      <c r="NTU12" s="850"/>
      <c r="NTV12" s="850"/>
      <c r="NTW12" s="850"/>
      <c r="NTX12" s="850"/>
      <c r="NTY12" s="850"/>
      <c r="NTZ12" s="850"/>
      <c r="NUA12" s="850"/>
      <c r="NUB12" s="850"/>
      <c r="NUC12" s="850"/>
      <c r="NUD12" s="850"/>
      <c r="NUE12" s="850"/>
      <c r="NUF12" s="850"/>
      <c r="NUG12" s="850"/>
      <c r="NUH12" s="850"/>
      <c r="NUI12" s="850"/>
      <c r="NUJ12" s="850"/>
      <c r="NUK12" s="850"/>
      <c r="NUL12" s="850"/>
      <c r="NUM12" s="850"/>
      <c r="NUN12" s="850"/>
      <c r="NUO12" s="850"/>
      <c r="NUP12" s="850"/>
      <c r="NUQ12" s="850"/>
      <c r="NUR12" s="850"/>
      <c r="NUS12" s="850"/>
      <c r="NUT12" s="850"/>
      <c r="NUU12" s="850"/>
      <c r="NUV12" s="850"/>
      <c r="NUW12" s="850"/>
      <c r="NUX12" s="850"/>
      <c r="NUY12" s="850"/>
      <c r="NUZ12" s="850"/>
      <c r="NVA12" s="850"/>
      <c r="NVB12" s="850"/>
      <c r="NVC12" s="850"/>
      <c r="NVD12" s="850"/>
      <c r="NVE12" s="850"/>
      <c r="NVF12" s="850"/>
      <c r="NVG12" s="850"/>
      <c r="NVH12" s="850"/>
      <c r="NVI12" s="850"/>
      <c r="NVJ12" s="850"/>
      <c r="NVK12" s="850"/>
      <c r="NVL12" s="850"/>
      <c r="NVM12" s="850"/>
      <c r="NVN12" s="850"/>
      <c r="NVO12" s="850"/>
      <c r="NVP12" s="850"/>
      <c r="NVQ12" s="850"/>
      <c r="NVR12" s="850"/>
      <c r="NVS12" s="850"/>
      <c r="NVT12" s="850"/>
      <c r="NVU12" s="850"/>
      <c r="NVV12" s="850"/>
      <c r="NVW12" s="850"/>
      <c r="NVX12" s="850"/>
      <c r="NVY12" s="850"/>
      <c r="NVZ12" s="850"/>
      <c r="NWA12" s="850"/>
      <c r="NWB12" s="850"/>
      <c r="NWC12" s="850"/>
      <c r="NWD12" s="850"/>
      <c r="NWE12" s="850"/>
      <c r="NWF12" s="850"/>
      <c r="NWG12" s="850"/>
      <c r="NWH12" s="850"/>
      <c r="NWI12" s="850"/>
      <c r="NWJ12" s="850"/>
      <c r="NWK12" s="850"/>
      <c r="NWL12" s="850"/>
      <c r="NWM12" s="850"/>
      <c r="NWN12" s="850"/>
      <c r="NWO12" s="850"/>
      <c r="NWP12" s="850"/>
      <c r="NWQ12" s="850"/>
      <c r="NWR12" s="850"/>
      <c r="NWS12" s="850"/>
      <c r="NWT12" s="850"/>
      <c r="NWU12" s="850"/>
      <c r="NWV12" s="850"/>
      <c r="NWW12" s="850"/>
      <c r="NWX12" s="850"/>
      <c r="NWY12" s="850"/>
      <c r="NWZ12" s="850"/>
      <c r="NXA12" s="850"/>
      <c r="NXB12" s="850"/>
      <c r="NXC12" s="850"/>
      <c r="NXD12" s="850"/>
      <c r="NXE12" s="850"/>
      <c r="NXF12" s="850"/>
      <c r="NXG12" s="850"/>
      <c r="NXH12" s="850"/>
      <c r="NXI12" s="850"/>
      <c r="NXJ12" s="850"/>
      <c r="NXK12" s="850"/>
      <c r="NXL12" s="850"/>
      <c r="NXM12" s="850"/>
      <c r="NXN12" s="850"/>
      <c r="NXO12" s="850"/>
      <c r="NXP12" s="850"/>
      <c r="NXQ12" s="850"/>
      <c r="NXR12" s="850"/>
      <c r="NXS12" s="850"/>
      <c r="NXT12" s="850"/>
      <c r="NXU12" s="850"/>
      <c r="NXV12" s="850"/>
      <c r="NXW12" s="850"/>
      <c r="NXX12" s="850"/>
      <c r="NXY12" s="850"/>
      <c r="NXZ12" s="850"/>
      <c r="NYA12" s="850"/>
      <c r="NYB12" s="850"/>
      <c r="NYC12" s="850"/>
      <c r="NYD12" s="850"/>
      <c r="NYE12" s="850"/>
      <c r="NYF12" s="850"/>
      <c r="NYG12" s="850"/>
      <c r="NYH12" s="850"/>
      <c r="NYI12" s="850"/>
      <c r="NYJ12" s="850"/>
      <c r="NYK12" s="850"/>
      <c r="NYL12" s="850"/>
      <c r="NYM12" s="850"/>
      <c r="NYN12" s="850"/>
      <c r="NYO12" s="850"/>
      <c r="NYP12" s="850"/>
      <c r="NYQ12" s="850"/>
      <c r="NYR12" s="850"/>
      <c r="NYS12" s="850"/>
      <c r="NYT12" s="850"/>
      <c r="NYU12" s="850"/>
      <c r="NYV12" s="850"/>
      <c r="NYW12" s="850"/>
      <c r="NYX12" s="850"/>
      <c r="NYY12" s="850"/>
      <c r="NYZ12" s="850"/>
      <c r="NZA12" s="850"/>
      <c r="NZB12" s="850"/>
      <c r="NZC12" s="850"/>
      <c r="NZD12" s="850"/>
      <c r="NZE12" s="850"/>
      <c r="NZF12" s="850"/>
      <c r="NZG12" s="850"/>
      <c r="NZH12" s="850"/>
      <c r="NZI12" s="850"/>
      <c r="NZJ12" s="850"/>
      <c r="NZK12" s="850"/>
      <c r="NZL12" s="850"/>
      <c r="NZM12" s="850"/>
      <c r="NZN12" s="850"/>
      <c r="NZO12" s="850"/>
      <c r="NZP12" s="850"/>
      <c r="NZQ12" s="850"/>
      <c r="NZR12" s="850"/>
      <c r="NZS12" s="850"/>
      <c r="NZT12" s="850"/>
      <c r="NZU12" s="850"/>
      <c r="NZV12" s="850"/>
      <c r="NZW12" s="850"/>
      <c r="NZX12" s="850"/>
      <c r="NZY12" s="850"/>
      <c r="NZZ12" s="850"/>
      <c r="OAA12" s="850"/>
      <c r="OAB12" s="850"/>
      <c r="OAC12" s="850"/>
      <c r="OAD12" s="850"/>
      <c r="OAE12" s="850"/>
      <c r="OAF12" s="850"/>
      <c r="OAG12" s="850"/>
      <c r="OAH12" s="850"/>
      <c r="OAI12" s="850"/>
      <c r="OAJ12" s="850"/>
      <c r="OAK12" s="850"/>
      <c r="OAL12" s="850"/>
      <c r="OAM12" s="850"/>
      <c r="OAN12" s="850"/>
      <c r="OAO12" s="850"/>
      <c r="OAP12" s="850"/>
      <c r="OAQ12" s="850"/>
      <c r="OAR12" s="850"/>
      <c r="OAS12" s="850"/>
      <c r="OAT12" s="850"/>
      <c r="OAU12" s="850"/>
      <c r="OAV12" s="850"/>
      <c r="OAW12" s="850"/>
      <c r="OAX12" s="850"/>
      <c r="OAY12" s="850"/>
      <c r="OAZ12" s="850"/>
      <c r="OBA12" s="850"/>
      <c r="OBB12" s="850"/>
      <c r="OBC12" s="850"/>
      <c r="OBD12" s="850"/>
      <c r="OBE12" s="850"/>
      <c r="OBF12" s="850"/>
      <c r="OBG12" s="850"/>
      <c r="OBH12" s="850"/>
      <c r="OBI12" s="850"/>
      <c r="OBJ12" s="850"/>
      <c r="OBK12" s="850"/>
      <c r="OBL12" s="850"/>
      <c r="OBM12" s="850"/>
      <c r="OBN12" s="850"/>
      <c r="OBO12" s="850"/>
      <c r="OBP12" s="850"/>
      <c r="OBQ12" s="850"/>
      <c r="OBR12" s="850"/>
      <c r="OBS12" s="850"/>
      <c r="OBT12" s="850"/>
      <c r="OBU12" s="850"/>
      <c r="OBV12" s="850"/>
      <c r="OBW12" s="850"/>
      <c r="OBX12" s="850"/>
      <c r="OBY12" s="850"/>
      <c r="OBZ12" s="850"/>
      <c r="OCA12" s="850"/>
      <c r="OCB12" s="850"/>
      <c r="OCC12" s="850"/>
      <c r="OCD12" s="850"/>
      <c r="OCE12" s="850"/>
      <c r="OCF12" s="850"/>
      <c r="OCG12" s="850"/>
      <c r="OCH12" s="850"/>
      <c r="OCI12" s="850"/>
      <c r="OCJ12" s="850"/>
      <c r="OCK12" s="850"/>
      <c r="OCL12" s="850"/>
      <c r="OCM12" s="850"/>
      <c r="OCN12" s="850"/>
      <c r="OCO12" s="850"/>
      <c r="OCP12" s="850"/>
      <c r="OCQ12" s="850"/>
      <c r="OCR12" s="850"/>
      <c r="OCS12" s="850"/>
      <c r="OCT12" s="850"/>
      <c r="OCU12" s="850"/>
      <c r="OCV12" s="850"/>
      <c r="OCW12" s="850"/>
      <c r="OCX12" s="850"/>
      <c r="OCY12" s="850"/>
      <c r="OCZ12" s="850"/>
      <c r="ODA12" s="850"/>
      <c r="ODB12" s="850"/>
      <c r="ODC12" s="850"/>
      <c r="ODD12" s="850"/>
      <c r="ODE12" s="850"/>
      <c r="ODF12" s="850"/>
      <c r="ODG12" s="850"/>
      <c r="ODH12" s="850"/>
      <c r="ODI12" s="850"/>
      <c r="ODJ12" s="850"/>
      <c r="ODK12" s="850"/>
      <c r="ODL12" s="850"/>
      <c r="ODM12" s="850"/>
      <c r="ODN12" s="850"/>
      <c r="ODO12" s="850"/>
      <c r="ODP12" s="850"/>
      <c r="ODQ12" s="850"/>
      <c r="ODR12" s="850"/>
      <c r="ODS12" s="850"/>
      <c r="ODT12" s="850"/>
      <c r="ODU12" s="850"/>
      <c r="ODV12" s="850"/>
      <c r="ODW12" s="850"/>
      <c r="ODX12" s="850"/>
      <c r="ODY12" s="850"/>
      <c r="ODZ12" s="850"/>
      <c r="OEA12" s="850"/>
      <c r="OEB12" s="850"/>
      <c r="OEC12" s="850"/>
      <c r="OED12" s="850"/>
      <c r="OEE12" s="850"/>
      <c r="OEF12" s="850"/>
      <c r="OEG12" s="850"/>
      <c r="OEH12" s="850"/>
      <c r="OEI12" s="850"/>
      <c r="OEJ12" s="850"/>
      <c r="OEK12" s="850"/>
      <c r="OEL12" s="850"/>
      <c r="OEM12" s="850"/>
      <c r="OEN12" s="850"/>
      <c r="OEO12" s="850"/>
      <c r="OEP12" s="850"/>
      <c r="OEQ12" s="850"/>
      <c r="OER12" s="850"/>
      <c r="OES12" s="850"/>
      <c r="OET12" s="850"/>
      <c r="OEU12" s="850"/>
      <c r="OEV12" s="850"/>
      <c r="OEW12" s="850"/>
      <c r="OEX12" s="850"/>
      <c r="OEY12" s="850"/>
      <c r="OEZ12" s="850"/>
      <c r="OFA12" s="850"/>
      <c r="OFB12" s="850"/>
      <c r="OFC12" s="850"/>
      <c r="OFD12" s="850"/>
      <c r="OFE12" s="850"/>
      <c r="OFF12" s="850"/>
      <c r="OFG12" s="850"/>
      <c r="OFH12" s="850"/>
      <c r="OFI12" s="850"/>
      <c r="OFJ12" s="850"/>
      <c r="OFK12" s="850"/>
      <c r="OFL12" s="850"/>
      <c r="OFM12" s="850"/>
      <c r="OFN12" s="850"/>
      <c r="OFO12" s="850"/>
      <c r="OFP12" s="850"/>
      <c r="OFQ12" s="850"/>
      <c r="OFR12" s="850"/>
      <c r="OFS12" s="850"/>
      <c r="OFT12" s="850"/>
      <c r="OFU12" s="850"/>
      <c r="OFV12" s="850"/>
      <c r="OFW12" s="850"/>
      <c r="OFX12" s="850"/>
      <c r="OFY12" s="850"/>
      <c r="OFZ12" s="850"/>
      <c r="OGA12" s="850"/>
      <c r="OGB12" s="850"/>
      <c r="OGC12" s="850"/>
      <c r="OGD12" s="850"/>
      <c r="OGE12" s="850"/>
      <c r="OGF12" s="850"/>
      <c r="OGG12" s="850"/>
      <c r="OGH12" s="850"/>
      <c r="OGI12" s="850"/>
      <c r="OGJ12" s="850"/>
      <c r="OGK12" s="850"/>
      <c r="OGL12" s="850"/>
      <c r="OGM12" s="850"/>
      <c r="OGN12" s="850"/>
      <c r="OGO12" s="850"/>
      <c r="OGP12" s="850"/>
      <c r="OGQ12" s="850"/>
      <c r="OGR12" s="850"/>
      <c r="OGS12" s="850"/>
      <c r="OGT12" s="850"/>
      <c r="OGU12" s="850"/>
      <c r="OGV12" s="850"/>
      <c r="OGW12" s="850"/>
      <c r="OGX12" s="850"/>
      <c r="OGY12" s="850"/>
      <c r="OGZ12" s="850"/>
      <c r="OHA12" s="850"/>
      <c r="OHB12" s="850"/>
      <c r="OHC12" s="850"/>
      <c r="OHD12" s="850"/>
      <c r="OHE12" s="850"/>
      <c r="OHF12" s="850"/>
      <c r="OHG12" s="850"/>
      <c r="OHH12" s="850"/>
      <c r="OHI12" s="850"/>
      <c r="OHJ12" s="850"/>
      <c r="OHK12" s="850"/>
      <c r="OHL12" s="850"/>
      <c r="OHM12" s="850"/>
      <c r="OHN12" s="850"/>
      <c r="OHO12" s="850"/>
      <c r="OHP12" s="850"/>
      <c r="OHQ12" s="850"/>
      <c r="OHR12" s="850"/>
      <c r="OHS12" s="850"/>
      <c r="OHT12" s="850"/>
      <c r="OHU12" s="850"/>
      <c r="OHV12" s="850"/>
      <c r="OHW12" s="850"/>
      <c r="OHX12" s="850"/>
      <c r="OHY12" s="850"/>
      <c r="OHZ12" s="850"/>
      <c r="OIA12" s="850"/>
      <c r="OIB12" s="850"/>
      <c r="OIC12" s="850"/>
      <c r="OID12" s="850"/>
      <c r="OIE12" s="850"/>
      <c r="OIF12" s="850"/>
      <c r="OIG12" s="850"/>
      <c r="OIH12" s="850"/>
      <c r="OII12" s="850"/>
      <c r="OIJ12" s="850"/>
      <c r="OIK12" s="850"/>
      <c r="OIL12" s="850"/>
      <c r="OIM12" s="850"/>
      <c r="OIN12" s="850"/>
      <c r="OIO12" s="850"/>
      <c r="OIP12" s="850"/>
      <c r="OIQ12" s="850"/>
      <c r="OIR12" s="850"/>
      <c r="OIS12" s="850"/>
      <c r="OIT12" s="850"/>
      <c r="OIU12" s="850"/>
      <c r="OIV12" s="850"/>
      <c r="OIW12" s="850"/>
      <c r="OIX12" s="850"/>
      <c r="OIY12" s="850"/>
      <c r="OIZ12" s="850"/>
      <c r="OJA12" s="850"/>
      <c r="OJB12" s="850"/>
      <c r="OJC12" s="850"/>
      <c r="OJD12" s="850"/>
      <c r="OJE12" s="850"/>
      <c r="OJF12" s="850"/>
      <c r="OJG12" s="850"/>
      <c r="OJH12" s="850"/>
      <c r="OJI12" s="850"/>
      <c r="OJJ12" s="850"/>
      <c r="OJK12" s="850"/>
      <c r="OJL12" s="850"/>
      <c r="OJM12" s="850"/>
      <c r="OJN12" s="850"/>
      <c r="OJO12" s="850"/>
      <c r="OJP12" s="850"/>
      <c r="OJQ12" s="850"/>
      <c r="OJR12" s="850"/>
      <c r="OJS12" s="850"/>
      <c r="OJT12" s="850"/>
      <c r="OJU12" s="850"/>
      <c r="OJV12" s="850"/>
      <c r="OJW12" s="850"/>
      <c r="OJX12" s="850"/>
      <c r="OJY12" s="850"/>
      <c r="OJZ12" s="850"/>
      <c r="OKA12" s="850"/>
      <c r="OKB12" s="850"/>
      <c r="OKC12" s="850"/>
      <c r="OKD12" s="850"/>
      <c r="OKE12" s="850"/>
      <c r="OKF12" s="850"/>
      <c r="OKG12" s="850"/>
      <c r="OKH12" s="850"/>
      <c r="OKI12" s="850"/>
      <c r="OKJ12" s="850"/>
      <c r="OKK12" s="850"/>
      <c r="OKL12" s="850"/>
      <c r="OKM12" s="850"/>
      <c r="OKN12" s="850"/>
      <c r="OKO12" s="850"/>
      <c r="OKP12" s="850"/>
      <c r="OKQ12" s="850"/>
      <c r="OKR12" s="850"/>
      <c r="OKS12" s="850"/>
      <c r="OKT12" s="850"/>
      <c r="OKU12" s="850"/>
      <c r="OKV12" s="850"/>
      <c r="OKW12" s="850"/>
      <c r="OKX12" s="850"/>
      <c r="OKY12" s="850"/>
      <c r="OKZ12" s="850"/>
      <c r="OLA12" s="850"/>
      <c r="OLB12" s="850"/>
      <c r="OLC12" s="850"/>
      <c r="OLD12" s="850"/>
      <c r="OLE12" s="850"/>
      <c r="OLF12" s="850"/>
      <c r="OLG12" s="850"/>
      <c r="OLH12" s="850"/>
      <c r="OLI12" s="850"/>
      <c r="OLJ12" s="850"/>
      <c r="OLK12" s="850"/>
      <c r="OLL12" s="850"/>
      <c r="OLM12" s="850"/>
      <c r="OLN12" s="850"/>
      <c r="OLO12" s="850"/>
      <c r="OLP12" s="850"/>
      <c r="OLQ12" s="850"/>
      <c r="OLR12" s="850"/>
      <c r="OLS12" s="850"/>
      <c r="OLT12" s="850"/>
      <c r="OLU12" s="850"/>
      <c r="OLV12" s="850"/>
      <c r="OLW12" s="850"/>
      <c r="OLX12" s="850"/>
      <c r="OLY12" s="850"/>
      <c r="OLZ12" s="850"/>
      <c r="OMA12" s="850"/>
      <c r="OMB12" s="850"/>
      <c r="OMC12" s="850"/>
      <c r="OMD12" s="850"/>
      <c r="OME12" s="850"/>
      <c r="OMF12" s="850"/>
      <c r="OMG12" s="850"/>
      <c r="OMH12" s="850"/>
      <c r="OMI12" s="850"/>
      <c r="OMJ12" s="850"/>
      <c r="OMK12" s="850"/>
      <c r="OML12" s="850"/>
      <c r="OMM12" s="850"/>
      <c r="OMN12" s="850"/>
      <c r="OMO12" s="850"/>
      <c r="OMP12" s="850"/>
      <c r="OMQ12" s="850"/>
      <c r="OMR12" s="850"/>
      <c r="OMS12" s="850"/>
      <c r="OMT12" s="850"/>
      <c r="OMU12" s="850"/>
      <c r="OMV12" s="850"/>
      <c r="OMW12" s="850"/>
      <c r="OMX12" s="850"/>
      <c r="OMY12" s="850"/>
      <c r="OMZ12" s="850"/>
      <c r="ONA12" s="850"/>
      <c r="ONB12" s="850"/>
      <c r="ONC12" s="850"/>
      <c r="OND12" s="850"/>
      <c r="ONE12" s="850"/>
      <c r="ONF12" s="850"/>
      <c r="ONG12" s="850"/>
      <c r="ONH12" s="850"/>
      <c r="ONI12" s="850"/>
      <c r="ONJ12" s="850"/>
      <c r="ONK12" s="850"/>
      <c r="ONL12" s="850"/>
      <c r="ONM12" s="850"/>
      <c r="ONN12" s="850"/>
      <c r="ONO12" s="850"/>
      <c r="ONP12" s="850"/>
      <c r="ONQ12" s="850"/>
      <c r="ONR12" s="850"/>
      <c r="ONS12" s="850"/>
      <c r="ONT12" s="850"/>
      <c r="ONU12" s="850"/>
      <c r="ONV12" s="850"/>
      <c r="ONW12" s="850"/>
      <c r="ONX12" s="850"/>
      <c r="ONY12" s="850"/>
      <c r="ONZ12" s="850"/>
      <c r="OOA12" s="850"/>
      <c r="OOB12" s="850"/>
      <c r="OOC12" s="850"/>
      <c r="OOD12" s="850"/>
      <c r="OOE12" s="850"/>
      <c r="OOF12" s="850"/>
      <c r="OOG12" s="850"/>
      <c r="OOH12" s="850"/>
      <c r="OOI12" s="850"/>
      <c r="OOJ12" s="850"/>
      <c r="OOK12" s="850"/>
      <c r="OOL12" s="850"/>
      <c r="OOM12" s="850"/>
      <c r="OON12" s="850"/>
      <c r="OOO12" s="850"/>
      <c r="OOP12" s="850"/>
      <c r="OOQ12" s="850"/>
      <c r="OOR12" s="850"/>
      <c r="OOS12" s="850"/>
      <c r="OOT12" s="850"/>
      <c r="OOU12" s="850"/>
      <c r="OOV12" s="850"/>
      <c r="OOW12" s="850"/>
      <c r="OOX12" s="850"/>
      <c r="OOY12" s="850"/>
      <c r="OOZ12" s="850"/>
      <c r="OPA12" s="850"/>
      <c r="OPB12" s="850"/>
      <c r="OPC12" s="850"/>
      <c r="OPD12" s="850"/>
      <c r="OPE12" s="850"/>
      <c r="OPF12" s="850"/>
      <c r="OPG12" s="850"/>
      <c r="OPH12" s="850"/>
      <c r="OPI12" s="850"/>
      <c r="OPJ12" s="850"/>
      <c r="OPK12" s="850"/>
      <c r="OPL12" s="850"/>
      <c r="OPM12" s="850"/>
      <c r="OPN12" s="850"/>
      <c r="OPO12" s="850"/>
      <c r="OPP12" s="850"/>
      <c r="OPQ12" s="850"/>
      <c r="OPR12" s="850"/>
      <c r="OPS12" s="850"/>
      <c r="OPT12" s="850"/>
      <c r="OPU12" s="850"/>
      <c r="OPV12" s="850"/>
      <c r="OPW12" s="850"/>
      <c r="OPX12" s="850"/>
      <c r="OPY12" s="850"/>
      <c r="OPZ12" s="850"/>
      <c r="OQA12" s="850"/>
      <c r="OQB12" s="850"/>
      <c r="OQC12" s="850"/>
      <c r="OQD12" s="850"/>
      <c r="OQE12" s="850"/>
      <c r="OQF12" s="850"/>
      <c r="OQG12" s="850"/>
      <c r="OQH12" s="850"/>
      <c r="OQI12" s="850"/>
      <c r="OQJ12" s="850"/>
      <c r="OQK12" s="850"/>
      <c r="OQL12" s="850"/>
      <c r="OQM12" s="850"/>
      <c r="OQN12" s="850"/>
      <c r="OQO12" s="850"/>
      <c r="OQP12" s="850"/>
      <c r="OQQ12" s="850"/>
      <c r="OQR12" s="850"/>
      <c r="OQS12" s="850"/>
      <c r="OQT12" s="850"/>
      <c r="OQU12" s="850"/>
      <c r="OQV12" s="850"/>
      <c r="OQW12" s="850"/>
      <c r="OQX12" s="850"/>
      <c r="OQY12" s="850"/>
      <c r="OQZ12" s="850"/>
      <c r="ORA12" s="850"/>
      <c r="ORB12" s="850"/>
      <c r="ORC12" s="850"/>
      <c r="ORD12" s="850"/>
      <c r="ORE12" s="850"/>
      <c r="ORF12" s="850"/>
      <c r="ORG12" s="850"/>
      <c r="ORH12" s="850"/>
      <c r="ORI12" s="850"/>
      <c r="ORJ12" s="850"/>
      <c r="ORK12" s="850"/>
      <c r="ORL12" s="850"/>
      <c r="ORM12" s="850"/>
      <c r="ORN12" s="850"/>
      <c r="ORO12" s="850"/>
      <c r="ORP12" s="850"/>
      <c r="ORQ12" s="850"/>
      <c r="ORR12" s="850"/>
      <c r="ORS12" s="850"/>
      <c r="ORT12" s="850"/>
      <c r="ORU12" s="850"/>
      <c r="ORV12" s="850"/>
      <c r="ORW12" s="850"/>
      <c r="ORX12" s="850"/>
      <c r="ORY12" s="850"/>
      <c r="ORZ12" s="850"/>
      <c r="OSA12" s="850"/>
      <c r="OSB12" s="850"/>
      <c r="OSC12" s="850"/>
      <c r="OSD12" s="850"/>
      <c r="OSE12" s="850"/>
      <c r="OSF12" s="850"/>
      <c r="OSG12" s="850"/>
      <c r="OSH12" s="850"/>
      <c r="OSI12" s="850"/>
      <c r="OSJ12" s="850"/>
      <c r="OSK12" s="850"/>
      <c r="OSL12" s="850"/>
      <c r="OSM12" s="850"/>
      <c r="OSN12" s="850"/>
      <c r="OSO12" s="850"/>
      <c r="OSP12" s="850"/>
      <c r="OSQ12" s="850"/>
      <c r="OSR12" s="850"/>
      <c r="OSS12" s="850"/>
      <c r="OST12" s="850"/>
      <c r="OSU12" s="850"/>
      <c r="OSV12" s="850"/>
      <c r="OSW12" s="850"/>
      <c r="OSX12" s="850"/>
      <c r="OSY12" s="850"/>
      <c r="OSZ12" s="850"/>
      <c r="OTA12" s="850"/>
      <c r="OTB12" s="850"/>
      <c r="OTC12" s="850"/>
      <c r="OTD12" s="850"/>
      <c r="OTE12" s="850"/>
      <c r="OTF12" s="850"/>
      <c r="OTG12" s="850"/>
      <c r="OTH12" s="850"/>
      <c r="OTI12" s="850"/>
      <c r="OTJ12" s="850"/>
      <c r="OTK12" s="850"/>
      <c r="OTL12" s="850"/>
      <c r="OTM12" s="850"/>
      <c r="OTN12" s="850"/>
      <c r="OTO12" s="850"/>
      <c r="OTP12" s="850"/>
      <c r="OTQ12" s="850"/>
      <c r="OTR12" s="850"/>
      <c r="OTS12" s="850"/>
      <c r="OTT12" s="850"/>
      <c r="OTU12" s="850"/>
      <c r="OTV12" s="850"/>
      <c r="OTW12" s="850"/>
      <c r="OTX12" s="850"/>
      <c r="OTY12" s="850"/>
      <c r="OTZ12" s="850"/>
      <c r="OUA12" s="850"/>
      <c r="OUB12" s="850"/>
      <c r="OUC12" s="850"/>
      <c r="OUD12" s="850"/>
      <c r="OUE12" s="850"/>
      <c r="OUF12" s="850"/>
      <c r="OUG12" s="850"/>
      <c r="OUH12" s="850"/>
      <c r="OUI12" s="850"/>
      <c r="OUJ12" s="850"/>
      <c r="OUK12" s="850"/>
      <c r="OUL12" s="850"/>
      <c r="OUM12" s="850"/>
      <c r="OUN12" s="850"/>
      <c r="OUO12" s="850"/>
      <c r="OUP12" s="850"/>
      <c r="OUQ12" s="850"/>
      <c r="OUR12" s="850"/>
      <c r="OUS12" s="850"/>
      <c r="OUT12" s="850"/>
      <c r="OUU12" s="850"/>
      <c r="OUV12" s="850"/>
      <c r="OUW12" s="850"/>
      <c r="OUX12" s="850"/>
      <c r="OUY12" s="850"/>
      <c r="OUZ12" s="850"/>
      <c r="OVA12" s="850"/>
      <c r="OVB12" s="850"/>
      <c r="OVC12" s="850"/>
      <c r="OVD12" s="850"/>
      <c r="OVE12" s="850"/>
      <c r="OVF12" s="850"/>
      <c r="OVG12" s="850"/>
      <c r="OVH12" s="850"/>
      <c r="OVI12" s="850"/>
      <c r="OVJ12" s="850"/>
      <c r="OVK12" s="850"/>
      <c r="OVL12" s="850"/>
      <c r="OVM12" s="850"/>
      <c r="OVN12" s="850"/>
      <c r="OVO12" s="850"/>
      <c r="OVP12" s="850"/>
      <c r="OVQ12" s="850"/>
      <c r="OVR12" s="850"/>
      <c r="OVS12" s="850"/>
      <c r="OVT12" s="850"/>
      <c r="OVU12" s="850"/>
      <c r="OVV12" s="850"/>
      <c r="OVW12" s="850"/>
      <c r="OVX12" s="850"/>
      <c r="OVY12" s="850"/>
      <c r="OVZ12" s="850"/>
      <c r="OWA12" s="850"/>
      <c r="OWB12" s="850"/>
      <c r="OWC12" s="850"/>
      <c r="OWD12" s="850"/>
      <c r="OWE12" s="850"/>
      <c r="OWF12" s="850"/>
      <c r="OWG12" s="850"/>
      <c r="OWH12" s="850"/>
      <c r="OWI12" s="850"/>
      <c r="OWJ12" s="850"/>
      <c r="OWK12" s="850"/>
      <c r="OWL12" s="850"/>
      <c r="OWM12" s="850"/>
      <c r="OWN12" s="850"/>
      <c r="OWO12" s="850"/>
      <c r="OWP12" s="850"/>
      <c r="OWQ12" s="850"/>
      <c r="OWR12" s="850"/>
      <c r="OWS12" s="850"/>
      <c r="OWT12" s="850"/>
      <c r="OWU12" s="850"/>
      <c r="OWV12" s="850"/>
      <c r="OWW12" s="850"/>
      <c r="OWX12" s="850"/>
      <c r="OWY12" s="850"/>
      <c r="OWZ12" s="850"/>
      <c r="OXA12" s="850"/>
      <c r="OXB12" s="850"/>
      <c r="OXC12" s="850"/>
      <c r="OXD12" s="850"/>
      <c r="OXE12" s="850"/>
      <c r="OXF12" s="850"/>
      <c r="OXG12" s="850"/>
      <c r="OXH12" s="850"/>
      <c r="OXI12" s="850"/>
      <c r="OXJ12" s="850"/>
      <c r="OXK12" s="850"/>
      <c r="OXL12" s="850"/>
      <c r="OXM12" s="850"/>
      <c r="OXN12" s="850"/>
      <c r="OXO12" s="850"/>
      <c r="OXP12" s="850"/>
      <c r="OXQ12" s="850"/>
      <c r="OXR12" s="850"/>
      <c r="OXS12" s="850"/>
      <c r="OXT12" s="850"/>
      <c r="OXU12" s="850"/>
      <c r="OXV12" s="850"/>
      <c r="OXW12" s="850"/>
      <c r="OXX12" s="850"/>
      <c r="OXY12" s="850"/>
      <c r="OXZ12" s="850"/>
      <c r="OYA12" s="850"/>
      <c r="OYB12" s="850"/>
      <c r="OYC12" s="850"/>
      <c r="OYD12" s="850"/>
      <c r="OYE12" s="850"/>
      <c r="OYF12" s="850"/>
      <c r="OYG12" s="850"/>
      <c r="OYH12" s="850"/>
      <c r="OYI12" s="850"/>
      <c r="OYJ12" s="850"/>
      <c r="OYK12" s="850"/>
      <c r="OYL12" s="850"/>
      <c r="OYM12" s="850"/>
      <c r="OYN12" s="850"/>
      <c r="OYO12" s="850"/>
      <c r="OYP12" s="850"/>
      <c r="OYQ12" s="850"/>
      <c r="OYR12" s="850"/>
      <c r="OYS12" s="850"/>
      <c r="OYT12" s="850"/>
      <c r="OYU12" s="850"/>
      <c r="OYV12" s="850"/>
      <c r="OYW12" s="850"/>
      <c r="OYX12" s="850"/>
      <c r="OYY12" s="850"/>
      <c r="OYZ12" s="850"/>
      <c r="OZA12" s="850"/>
      <c r="OZB12" s="850"/>
      <c r="OZC12" s="850"/>
      <c r="OZD12" s="850"/>
      <c r="OZE12" s="850"/>
      <c r="OZF12" s="850"/>
      <c r="OZG12" s="850"/>
      <c r="OZH12" s="850"/>
      <c r="OZI12" s="850"/>
      <c r="OZJ12" s="850"/>
      <c r="OZK12" s="850"/>
      <c r="OZL12" s="850"/>
      <c r="OZM12" s="850"/>
      <c r="OZN12" s="850"/>
      <c r="OZO12" s="850"/>
      <c r="OZP12" s="850"/>
      <c r="OZQ12" s="850"/>
      <c r="OZR12" s="850"/>
      <c r="OZS12" s="850"/>
      <c r="OZT12" s="850"/>
      <c r="OZU12" s="850"/>
      <c r="OZV12" s="850"/>
      <c r="OZW12" s="850"/>
      <c r="OZX12" s="850"/>
      <c r="OZY12" s="850"/>
      <c r="OZZ12" s="850"/>
      <c r="PAA12" s="850"/>
      <c r="PAB12" s="850"/>
      <c r="PAC12" s="850"/>
      <c r="PAD12" s="850"/>
      <c r="PAE12" s="850"/>
      <c r="PAF12" s="850"/>
      <c r="PAG12" s="850"/>
      <c r="PAH12" s="850"/>
      <c r="PAI12" s="850"/>
      <c r="PAJ12" s="850"/>
      <c r="PAK12" s="850"/>
      <c r="PAL12" s="850"/>
      <c r="PAM12" s="850"/>
      <c r="PAN12" s="850"/>
      <c r="PAO12" s="850"/>
      <c r="PAP12" s="850"/>
      <c r="PAQ12" s="850"/>
      <c r="PAR12" s="850"/>
      <c r="PAS12" s="850"/>
      <c r="PAT12" s="850"/>
      <c r="PAU12" s="850"/>
      <c r="PAV12" s="850"/>
      <c r="PAW12" s="850"/>
      <c r="PAX12" s="850"/>
      <c r="PAY12" s="850"/>
      <c r="PAZ12" s="850"/>
      <c r="PBA12" s="850"/>
      <c r="PBB12" s="850"/>
      <c r="PBC12" s="850"/>
      <c r="PBD12" s="850"/>
      <c r="PBE12" s="850"/>
      <c r="PBF12" s="850"/>
      <c r="PBG12" s="850"/>
      <c r="PBH12" s="850"/>
      <c r="PBI12" s="850"/>
      <c r="PBJ12" s="850"/>
      <c r="PBK12" s="850"/>
      <c r="PBL12" s="850"/>
      <c r="PBM12" s="850"/>
      <c r="PBN12" s="850"/>
      <c r="PBO12" s="850"/>
      <c r="PBP12" s="850"/>
      <c r="PBQ12" s="850"/>
      <c r="PBR12" s="850"/>
      <c r="PBS12" s="850"/>
      <c r="PBT12" s="850"/>
      <c r="PBU12" s="850"/>
      <c r="PBV12" s="850"/>
      <c r="PBW12" s="850"/>
      <c r="PBX12" s="850"/>
      <c r="PBY12" s="850"/>
      <c r="PBZ12" s="850"/>
      <c r="PCA12" s="850"/>
      <c r="PCB12" s="850"/>
      <c r="PCC12" s="850"/>
      <c r="PCD12" s="850"/>
      <c r="PCE12" s="850"/>
      <c r="PCF12" s="850"/>
      <c r="PCG12" s="850"/>
      <c r="PCH12" s="850"/>
      <c r="PCI12" s="850"/>
      <c r="PCJ12" s="850"/>
      <c r="PCK12" s="850"/>
      <c r="PCL12" s="850"/>
      <c r="PCM12" s="850"/>
      <c r="PCN12" s="850"/>
      <c r="PCO12" s="850"/>
      <c r="PCP12" s="850"/>
      <c r="PCQ12" s="850"/>
      <c r="PCR12" s="850"/>
      <c r="PCS12" s="850"/>
      <c r="PCT12" s="850"/>
      <c r="PCU12" s="850"/>
      <c r="PCV12" s="850"/>
      <c r="PCW12" s="850"/>
      <c r="PCX12" s="850"/>
      <c r="PCY12" s="850"/>
      <c r="PCZ12" s="850"/>
      <c r="PDA12" s="850"/>
      <c r="PDB12" s="850"/>
      <c r="PDC12" s="850"/>
      <c r="PDD12" s="850"/>
      <c r="PDE12" s="850"/>
      <c r="PDF12" s="850"/>
      <c r="PDG12" s="850"/>
      <c r="PDH12" s="850"/>
      <c r="PDI12" s="850"/>
      <c r="PDJ12" s="850"/>
      <c r="PDK12" s="850"/>
      <c r="PDL12" s="850"/>
      <c r="PDM12" s="850"/>
      <c r="PDN12" s="850"/>
      <c r="PDO12" s="850"/>
      <c r="PDP12" s="850"/>
      <c r="PDQ12" s="850"/>
      <c r="PDR12" s="850"/>
      <c r="PDS12" s="850"/>
      <c r="PDT12" s="850"/>
      <c r="PDU12" s="850"/>
      <c r="PDV12" s="850"/>
      <c r="PDW12" s="850"/>
      <c r="PDX12" s="850"/>
      <c r="PDY12" s="850"/>
      <c r="PDZ12" s="850"/>
      <c r="PEA12" s="850"/>
      <c r="PEB12" s="850"/>
      <c r="PEC12" s="850"/>
      <c r="PED12" s="850"/>
      <c r="PEE12" s="850"/>
      <c r="PEF12" s="850"/>
      <c r="PEG12" s="850"/>
      <c r="PEH12" s="850"/>
      <c r="PEI12" s="850"/>
      <c r="PEJ12" s="850"/>
      <c r="PEK12" s="850"/>
      <c r="PEL12" s="850"/>
      <c r="PEM12" s="850"/>
      <c r="PEN12" s="850"/>
      <c r="PEO12" s="850"/>
      <c r="PEP12" s="850"/>
      <c r="PEQ12" s="850"/>
      <c r="PER12" s="850"/>
      <c r="PES12" s="850"/>
      <c r="PET12" s="850"/>
      <c r="PEU12" s="850"/>
      <c r="PEV12" s="850"/>
      <c r="PEW12" s="850"/>
      <c r="PEX12" s="850"/>
      <c r="PEY12" s="850"/>
      <c r="PEZ12" s="850"/>
      <c r="PFA12" s="850"/>
      <c r="PFB12" s="850"/>
      <c r="PFC12" s="850"/>
      <c r="PFD12" s="850"/>
      <c r="PFE12" s="850"/>
      <c r="PFF12" s="850"/>
      <c r="PFG12" s="850"/>
      <c r="PFH12" s="850"/>
      <c r="PFI12" s="850"/>
      <c r="PFJ12" s="850"/>
      <c r="PFK12" s="850"/>
      <c r="PFL12" s="850"/>
      <c r="PFM12" s="850"/>
      <c r="PFN12" s="850"/>
      <c r="PFO12" s="850"/>
      <c r="PFP12" s="850"/>
      <c r="PFQ12" s="850"/>
      <c r="PFR12" s="850"/>
      <c r="PFS12" s="850"/>
      <c r="PFT12" s="850"/>
      <c r="PFU12" s="850"/>
      <c r="PFV12" s="850"/>
      <c r="PFW12" s="850"/>
      <c r="PFX12" s="850"/>
      <c r="PFY12" s="850"/>
      <c r="PFZ12" s="850"/>
      <c r="PGA12" s="850"/>
      <c r="PGB12" s="850"/>
      <c r="PGC12" s="850"/>
      <c r="PGD12" s="850"/>
      <c r="PGE12" s="850"/>
      <c r="PGF12" s="850"/>
      <c r="PGG12" s="850"/>
      <c r="PGH12" s="850"/>
      <c r="PGI12" s="850"/>
      <c r="PGJ12" s="850"/>
      <c r="PGK12" s="850"/>
      <c r="PGL12" s="850"/>
      <c r="PGM12" s="850"/>
      <c r="PGN12" s="850"/>
      <c r="PGO12" s="850"/>
      <c r="PGP12" s="850"/>
      <c r="PGQ12" s="850"/>
      <c r="PGR12" s="850"/>
      <c r="PGS12" s="850"/>
      <c r="PGT12" s="850"/>
      <c r="PGU12" s="850"/>
      <c r="PGV12" s="850"/>
      <c r="PGW12" s="850"/>
      <c r="PGX12" s="850"/>
      <c r="PGY12" s="850"/>
      <c r="PGZ12" s="850"/>
      <c r="PHA12" s="850"/>
      <c r="PHB12" s="850"/>
      <c r="PHC12" s="850"/>
      <c r="PHD12" s="850"/>
      <c r="PHE12" s="850"/>
      <c r="PHF12" s="850"/>
      <c r="PHG12" s="850"/>
      <c r="PHH12" s="850"/>
      <c r="PHI12" s="850"/>
      <c r="PHJ12" s="850"/>
      <c r="PHK12" s="850"/>
      <c r="PHL12" s="850"/>
      <c r="PHM12" s="850"/>
      <c r="PHN12" s="850"/>
      <c r="PHO12" s="850"/>
      <c r="PHP12" s="850"/>
      <c r="PHQ12" s="850"/>
      <c r="PHR12" s="850"/>
      <c r="PHS12" s="850"/>
      <c r="PHT12" s="850"/>
      <c r="PHU12" s="850"/>
      <c r="PHV12" s="850"/>
      <c r="PHW12" s="850"/>
      <c r="PHX12" s="850"/>
      <c r="PHY12" s="850"/>
      <c r="PHZ12" s="850"/>
      <c r="PIA12" s="850"/>
      <c r="PIB12" s="850"/>
      <c r="PIC12" s="850"/>
      <c r="PID12" s="850"/>
      <c r="PIE12" s="850"/>
      <c r="PIF12" s="850"/>
      <c r="PIG12" s="850"/>
      <c r="PIH12" s="850"/>
      <c r="PII12" s="850"/>
      <c r="PIJ12" s="850"/>
      <c r="PIK12" s="850"/>
      <c r="PIL12" s="850"/>
      <c r="PIM12" s="850"/>
      <c r="PIN12" s="850"/>
      <c r="PIO12" s="850"/>
      <c r="PIP12" s="850"/>
      <c r="PIQ12" s="850"/>
      <c r="PIR12" s="850"/>
      <c r="PIS12" s="850"/>
      <c r="PIT12" s="850"/>
      <c r="PIU12" s="850"/>
      <c r="PIV12" s="850"/>
      <c r="PIW12" s="850"/>
      <c r="PIX12" s="850"/>
      <c r="PIY12" s="850"/>
      <c r="PIZ12" s="850"/>
      <c r="PJA12" s="850"/>
      <c r="PJB12" s="850"/>
      <c r="PJC12" s="850"/>
      <c r="PJD12" s="850"/>
      <c r="PJE12" s="850"/>
      <c r="PJF12" s="850"/>
      <c r="PJG12" s="850"/>
      <c r="PJH12" s="850"/>
      <c r="PJI12" s="850"/>
      <c r="PJJ12" s="850"/>
      <c r="PJK12" s="850"/>
      <c r="PJL12" s="850"/>
      <c r="PJM12" s="850"/>
      <c r="PJN12" s="850"/>
      <c r="PJO12" s="850"/>
      <c r="PJP12" s="850"/>
      <c r="PJQ12" s="850"/>
      <c r="PJR12" s="850"/>
      <c r="PJS12" s="850"/>
      <c r="PJT12" s="850"/>
      <c r="PJU12" s="850"/>
      <c r="PJV12" s="850"/>
      <c r="PJW12" s="850"/>
      <c r="PJX12" s="850"/>
      <c r="PJY12" s="850"/>
      <c r="PJZ12" s="850"/>
      <c r="PKA12" s="850"/>
      <c r="PKB12" s="850"/>
      <c r="PKC12" s="850"/>
      <c r="PKD12" s="850"/>
      <c r="PKE12" s="850"/>
      <c r="PKF12" s="850"/>
      <c r="PKG12" s="850"/>
      <c r="PKH12" s="850"/>
      <c r="PKI12" s="850"/>
      <c r="PKJ12" s="850"/>
      <c r="PKK12" s="850"/>
      <c r="PKL12" s="850"/>
      <c r="PKM12" s="850"/>
      <c r="PKN12" s="850"/>
      <c r="PKO12" s="850"/>
      <c r="PKP12" s="850"/>
      <c r="PKQ12" s="850"/>
      <c r="PKR12" s="850"/>
      <c r="PKS12" s="850"/>
      <c r="PKT12" s="850"/>
      <c r="PKU12" s="850"/>
      <c r="PKV12" s="850"/>
      <c r="PKW12" s="850"/>
      <c r="PKX12" s="850"/>
      <c r="PKY12" s="850"/>
      <c r="PKZ12" s="850"/>
      <c r="PLA12" s="850"/>
      <c r="PLB12" s="850"/>
      <c r="PLC12" s="850"/>
      <c r="PLD12" s="850"/>
      <c r="PLE12" s="850"/>
      <c r="PLF12" s="850"/>
      <c r="PLG12" s="850"/>
      <c r="PLH12" s="850"/>
      <c r="PLI12" s="850"/>
      <c r="PLJ12" s="850"/>
      <c r="PLK12" s="850"/>
      <c r="PLL12" s="850"/>
      <c r="PLM12" s="850"/>
      <c r="PLN12" s="850"/>
      <c r="PLO12" s="850"/>
      <c r="PLP12" s="850"/>
      <c r="PLQ12" s="850"/>
      <c r="PLR12" s="850"/>
      <c r="PLS12" s="850"/>
      <c r="PLT12" s="850"/>
      <c r="PLU12" s="850"/>
      <c r="PLV12" s="850"/>
      <c r="PLW12" s="850"/>
      <c r="PLX12" s="850"/>
      <c r="PLY12" s="850"/>
      <c r="PLZ12" s="850"/>
      <c r="PMA12" s="850"/>
      <c r="PMB12" s="850"/>
      <c r="PMC12" s="850"/>
      <c r="PMD12" s="850"/>
      <c r="PME12" s="850"/>
      <c r="PMF12" s="850"/>
      <c r="PMG12" s="850"/>
      <c r="PMH12" s="850"/>
      <c r="PMI12" s="850"/>
      <c r="PMJ12" s="850"/>
      <c r="PMK12" s="850"/>
      <c r="PML12" s="850"/>
      <c r="PMM12" s="850"/>
      <c r="PMN12" s="850"/>
      <c r="PMO12" s="850"/>
      <c r="PMP12" s="850"/>
      <c r="PMQ12" s="850"/>
      <c r="PMR12" s="850"/>
      <c r="PMS12" s="850"/>
      <c r="PMT12" s="850"/>
      <c r="PMU12" s="850"/>
      <c r="PMV12" s="850"/>
      <c r="PMW12" s="850"/>
      <c r="PMX12" s="850"/>
      <c r="PMY12" s="850"/>
      <c r="PMZ12" s="850"/>
      <c r="PNA12" s="850"/>
      <c r="PNB12" s="850"/>
      <c r="PNC12" s="850"/>
      <c r="PND12" s="850"/>
      <c r="PNE12" s="850"/>
      <c r="PNF12" s="850"/>
      <c r="PNG12" s="850"/>
      <c r="PNH12" s="850"/>
      <c r="PNI12" s="850"/>
      <c r="PNJ12" s="850"/>
      <c r="PNK12" s="850"/>
      <c r="PNL12" s="850"/>
      <c r="PNM12" s="850"/>
      <c r="PNN12" s="850"/>
      <c r="PNO12" s="850"/>
      <c r="PNP12" s="850"/>
      <c r="PNQ12" s="850"/>
      <c r="PNR12" s="850"/>
      <c r="PNS12" s="850"/>
      <c r="PNT12" s="850"/>
      <c r="PNU12" s="850"/>
      <c r="PNV12" s="850"/>
      <c r="PNW12" s="850"/>
      <c r="PNX12" s="850"/>
      <c r="PNY12" s="850"/>
      <c r="PNZ12" s="850"/>
      <c r="POA12" s="850"/>
      <c r="POB12" s="850"/>
      <c r="POC12" s="850"/>
      <c r="POD12" s="850"/>
      <c r="POE12" s="850"/>
      <c r="POF12" s="850"/>
      <c r="POG12" s="850"/>
      <c r="POH12" s="850"/>
      <c r="POI12" s="850"/>
      <c r="POJ12" s="850"/>
      <c r="POK12" s="850"/>
      <c r="POL12" s="850"/>
      <c r="POM12" s="850"/>
      <c r="PON12" s="850"/>
      <c r="POO12" s="850"/>
      <c r="POP12" s="850"/>
      <c r="POQ12" s="850"/>
      <c r="POR12" s="850"/>
      <c r="POS12" s="850"/>
      <c r="POT12" s="850"/>
      <c r="POU12" s="850"/>
      <c r="POV12" s="850"/>
      <c r="POW12" s="850"/>
      <c r="POX12" s="850"/>
      <c r="POY12" s="850"/>
      <c r="POZ12" s="850"/>
      <c r="PPA12" s="850"/>
      <c r="PPB12" s="850"/>
      <c r="PPC12" s="850"/>
      <c r="PPD12" s="850"/>
      <c r="PPE12" s="850"/>
      <c r="PPF12" s="850"/>
      <c r="PPG12" s="850"/>
      <c r="PPH12" s="850"/>
      <c r="PPI12" s="850"/>
      <c r="PPJ12" s="850"/>
      <c r="PPK12" s="850"/>
      <c r="PPL12" s="850"/>
      <c r="PPM12" s="850"/>
      <c r="PPN12" s="850"/>
      <c r="PPO12" s="850"/>
      <c r="PPP12" s="850"/>
      <c r="PPQ12" s="850"/>
      <c r="PPR12" s="850"/>
      <c r="PPS12" s="850"/>
      <c r="PPT12" s="850"/>
      <c r="PPU12" s="850"/>
      <c r="PPV12" s="850"/>
      <c r="PPW12" s="850"/>
      <c r="PPX12" s="850"/>
      <c r="PPY12" s="850"/>
      <c r="PPZ12" s="850"/>
      <c r="PQA12" s="850"/>
      <c r="PQB12" s="850"/>
      <c r="PQC12" s="850"/>
      <c r="PQD12" s="850"/>
      <c r="PQE12" s="850"/>
      <c r="PQF12" s="850"/>
      <c r="PQG12" s="850"/>
      <c r="PQH12" s="850"/>
      <c r="PQI12" s="850"/>
      <c r="PQJ12" s="850"/>
      <c r="PQK12" s="850"/>
      <c r="PQL12" s="850"/>
      <c r="PQM12" s="850"/>
      <c r="PQN12" s="850"/>
      <c r="PQO12" s="850"/>
      <c r="PQP12" s="850"/>
      <c r="PQQ12" s="850"/>
      <c r="PQR12" s="850"/>
      <c r="PQS12" s="850"/>
      <c r="PQT12" s="850"/>
      <c r="PQU12" s="850"/>
      <c r="PQV12" s="850"/>
      <c r="PQW12" s="850"/>
      <c r="PQX12" s="850"/>
      <c r="PQY12" s="850"/>
      <c r="PQZ12" s="850"/>
      <c r="PRA12" s="850"/>
      <c r="PRB12" s="850"/>
      <c r="PRC12" s="850"/>
      <c r="PRD12" s="850"/>
      <c r="PRE12" s="850"/>
      <c r="PRF12" s="850"/>
      <c r="PRG12" s="850"/>
      <c r="PRH12" s="850"/>
      <c r="PRI12" s="850"/>
      <c r="PRJ12" s="850"/>
      <c r="PRK12" s="850"/>
      <c r="PRL12" s="850"/>
      <c r="PRM12" s="850"/>
      <c r="PRN12" s="850"/>
      <c r="PRO12" s="850"/>
      <c r="PRP12" s="850"/>
      <c r="PRQ12" s="850"/>
      <c r="PRR12" s="850"/>
      <c r="PRS12" s="850"/>
      <c r="PRT12" s="850"/>
      <c r="PRU12" s="850"/>
      <c r="PRV12" s="850"/>
      <c r="PRW12" s="850"/>
      <c r="PRX12" s="850"/>
      <c r="PRY12" s="850"/>
      <c r="PRZ12" s="850"/>
      <c r="PSA12" s="850"/>
      <c r="PSB12" s="850"/>
      <c r="PSC12" s="850"/>
      <c r="PSD12" s="850"/>
      <c r="PSE12" s="850"/>
      <c r="PSF12" s="850"/>
      <c r="PSG12" s="850"/>
      <c r="PSH12" s="850"/>
      <c r="PSI12" s="850"/>
      <c r="PSJ12" s="850"/>
      <c r="PSK12" s="850"/>
      <c r="PSL12" s="850"/>
      <c r="PSM12" s="850"/>
      <c r="PSN12" s="850"/>
      <c r="PSO12" s="850"/>
      <c r="PSP12" s="850"/>
      <c r="PSQ12" s="850"/>
      <c r="PSR12" s="850"/>
      <c r="PSS12" s="850"/>
      <c r="PST12" s="850"/>
      <c r="PSU12" s="850"/>
      <c r="PSV12" s="850"/>
      <c r="PSW12" s="850"/>
      <c r="PSX12" s="850"/>
      <c r="PSY12" s="850"/>
      <c r="PSZ12" s="850"/>
      <c r="PTA12" s="850"/>
      <c r="PTB12" s="850"/>
      <c r="PTC12" s="850"/>
      <c r="PTD12" s="850"/>
      <c r="PTE12" s="850"/>
      <c r="PTF12" s="850"/>
      <c r="PTG12" s="850"/>
      <c r="PTH12" s="850"/>
      <c r="PTI12" s="850"/>
      <c r="PTJ12" s="850"/>
      <c r="PTK12" s="850"/>
      <c r="PTL12" s="850"/>
      <c r="PTM12" s="850"/>
      <c r="PTN12" s="850"/>
      <c r="PTO12" s="850"/>
      <c r="PTP12" s="850"/>
      <c r="PTQ12" s="850"/>
      <c r="PTR12" s="850"/>
      <c r="PTS12" s="850"/>
      <c r="PTT12" s="850"/>
      <c r="PTU12" s="850"/>
      <c r="PTV12" s="850"/>
      <c r="PTW12" s="850"/>
      <c r="PTX12" s="850"/>
      <c r="PTY12" s="850"/>
      <c r="PTZ12" s="850"/>
      <c r="PUA12" s="850"/>
      <c r="PUB12" s="850"/>
      <c r="PUC12" s="850"/>
      <c r="PUD12" s="850"/>
      <c r="PUE12" s="850"/>
      <c r="PUF12" s="850"/>
      <c r="PUG12" s="850"/>
      <c r="PUH12" s="850"/>
      <c r="PUI12" s="850"/>
      <c r="PUJ12" s="850"/>
      <c r="PUK12" s="850"/>
      <c r="PUL12" s="850"/>
      <c r="PUM12" s="850"/>
      <c r="PUN12" s="850"/>
      <c r="PUO12" s="850"/>
      <c r="PUP12" s="850"/>
      <c r="PUQ12" s="850"/>
      <c r="PUR12" s="850"/>
      <c r="PUS12" s="850"/>
      <c r="PUT12" s="850"/>
      <c r="PUU12" s="850"/>
      <c r="PUV12" s="850"/>
      <c r="PUW12" s="850"/>
      <c r="PUX12" s="850"/>
      <c r="PUY12" s="850"/>
      <c r="PUZ12" s="850"/>
      <c r="PVA12" s="850"/>
      <c r="PVB12" s="850"/>
      <c r="PVC12" s="850"/>
      <c r="PVD12" s="850"/>
      <c r="PVE12" s="850"/>
      <c r="PVF12" s="850"/>
      <c r="PVG12" s="850"/>
      <c r="PVH12" s="850"/>
      <c r="PVI12" s="850"/>
      <c r="PVJ12" s="850"/>
      <c r="PVK12" s="850"/>
      <c r="PVL12" s="850"/>
      <c r="PVM12" s="850"/>
      <c r="PVN12" s="850"/>
      <c r="PVO12" s="850"/>
      <c r="PVP12" s="850"/>
      <c r="PVQ12" s="850"/>
      <c r="PVR12" s="850"/>
      <c r="PVS12" s="850"/>
      <c r="PVT12" s="850"/>
      <c r="PVU12" s="850"/>
      <c r="PVV12" s="850"/>
      <c r="PVW12" s="850"/>
      <c r="PVX12" s="850"/>
      <c r="PVY12" s="850"/>
      <c r="PVZ12" s="850"/>
      <c r="PWA12" s="850"/>
      <c r="PWB12" s="850"/>
      <c r="PWC12" s="850"/>
      <c r="PWD12" s="850"/>
      <c r="PWE12" s="850"/>
      <c r="PWF12" s="850"/>
      <c r="PWG12" s="850"/>
      <c r="PWH12" s="850"/>
      <c r="PWI12" s="850"/>
      <c r="PWJ12" s="850"/>
      <c r="PWK12" s="850"/>
      <c r="PWL12" s="850"/>
      <c r="PWM12" s="850"/>
      <c r="PWN12" s="850"/>
      <c r="PWO12" s="850"/>
      <c r="PWP12" s="850"/>
      <c r="PWQ12" s="850"/>
      <c r="PWR12" s="850"/>
      <c r="PWS12" s="850"/>
      <c r="PWT12" s="850"/>
      <c r="PWU12" s="850"/>
      <c r="PWV12" s="850"/>
      <c r="PWW12" s="850"/>
      <c r="PWX12" s="850"/>
      <c r="PWY12" s="850"/>
      <c r="PWZ12" s="850"/>
      <c r="PXA12" s="850"/>
      <c r="PXB12" s="850"/>
      <c r="PXC12" s="850"/>
      <c r="PXD12" s="850"/>
      <c r="PXE12" s="850"/>
      <c r="PXF12" s="850"/>
      <c r="PXG12" s="850"/>
      <c r="PXH12" s="850"/>
      <c r="PXI12" s="850"/>
      <c r="PXJ12" s="850"/>
      <c r="PXK12" s="850"/>
      <c r="PXL12" s="850"/>
      <c r="PXM12" s="850"/>
      <c r="PXN12" s="850"/>
      <c r="PXO12" s="850"/>
      <c r="PXP12" s="850"/>
      <c r="PXQ12" s="850"/>
      <c r="PXR12" s="850"/>
      <c r="PXS12" s="850"/>
      <c r="PXT12" s="850"/>
      <c r="PXU12" s="850"/>
      <c r="PXV12" s="850"/>
      <c r="PXW12" s="850"/>
      <c r="PXX12" s="850"/>
      <c r="PXY12" s="850"/>
      <c r="PXZ12" s="850"/>
      <c r="PYA12" s="850"/>
      <c r="PYB12" s="850"/>
      <c r="PYC12" s="850"/>
      <c r="PYD12" s="850"/>
      <c r="PYE12" s="850"/>
      <c r="PYF12" s="850"/>
      <c r="PYG12" s="850"/>
      <c r="PYH12" s="850"/>
      <c r="PYI12" s="850"/>
      <c r="PYJ12" s="850"/>
      <c r="PYK12" s="850"/>
      <c r="PYL12" s="850"/>
      <c r="PYM12" s="850"/>
      <c r="PYN12" s="850"/>
      <c r="PYO12" s="850"/>
      <c r="PYP12" s="850"/>
      <c r="PYQ12" s="850"/>
      <c r="PYR12" s="850"/>
      <c r="PYS12" s="850"/>
      <c r="PYT12" s="850"/>
      <c r="PYU12" s="850"/>
      <c r="PYV12" s="850"/>
      <c r="PYW12" s="850"/>
      <c r="PYX12" s="850"/>
      <c r="PYY12" s="850"/>
      <c r="PYZ12" s="850"/>
      <c r="PZA12" s="850"/>
      <c r="PZB12" s="850"/>
      <c r="PZC12" s="850"/>
      <c r="PZD12" s="850"/>
      <c r="PZE12" s="850"/>
      <c r="PZF12" s="850"/>
      <c r="PZG12" s="850"/>
      <c r="PZH12" s="850"/>
      <c r="PZI12" s="850"/>
      <c r="PZJ12" s="850"/>
      <c r="PZK12" s="850"/>
      <c r="PZL12" s="850"/>
      <c r="PZM12" s="850"/>
      <c r="PZN12" s="850"/>
      <c r="PZO12" s="850"/>
      <c r="PZP12" s="850"/>
      <c r="PZQ12" s="850"/>
      <c r="PZR12" s="850"/>
      <c r="PZS12" s="850"/>
      <c r="PZT12" s="850"/>
      <c r="PZU12" s="850"/>
      <c r="PZV12" s="850"/>
      <c r="PZW12" s="850"/>
      <c r="PZX12" s="850"/>
      <c r="PZY12" s="850"/>
      <c r="PZZ12" s="850"/>
      <c r="QAA12" s="850"/>
      <c r="QAB12" s="850"/>
      <c r="QAC12" s="850"/>
      <c r="QAD12" s="850"/>
      <c r="QAE12" s="850"/>
      <c r="QAF12" s="850"/>
      <c r="QAG12" s="850"/>
      <c r="QAH12" s="850"/>
      <c r="QAI12" s="850"/>
      <c r="QAJ12" s="850"/>
      <c r="QAK12" s="850"/>
      <c r="QAL12" s="850"/>
      <c r="QAM12" s="850"/>
      <c r="QAN12" s="850"/>
      <c r="QAO12" s="850"/>
      <c r="QAP12" s="850"/>
      <c r="QAQ12" s="850"/>
      <c r="QAR12" s="850"/>
      <c r="QAS12" s="850"/>
      <c r="QAT12" s="850"/>
      <c r="QAU12" s="850"/>
      <c r="QAV12" s="850"/>
      <c r="QAW12" s="850"/>
      <c r="QAX12" s="850"/>
      <c r="QAY12" s="850"/>
      <c r="QAZ12" s="850"/>
      <c r="QBA12" s="850"/>
      <c r="QBB12" s="850"/>
      <c r="QBC12" s="850"/>
      <c r="QBD12" s="850"/>
      <c r="QBE12" s="850"/>
      <c r="QBF12" s="850"/>
      <c r="QBG12" s="850"/>
      <c r="QBH12" s="850"/>
      <c r="QBI12" s="850"/>
      <c r="QBJ12" s="850"/>
      <c r="QBK12" s="850"/>
      <c r="QBL12" s="850"/>
      <c r="QBM12" s="850"/>
      <c r="QBN12" s="850"/>
      <c r="QBO12" s="850"/>
      <c r="QBP12" s="850"/>
      <c r="QBQ12" s="850"/>
      <c r="QBR12" s="850"/>
      <c r="QBS12" s="850"/>
      <c r="QBT12" s="850"/>
      <c r="QBU12" s="850"/>
      <c r="QBV12" s="850"/>
      <c r="QBW12" s="850"/>
      <c r="QBX12" s="850"/>
      <c r="QBY12" s="850"/>
      <c r="QBZ12" s="850"/>
      <c r="QCA12" s="850"/>
      <c r="QCB12" s="850"/>
      <c r="QCC12" s="850"/>
      <c r="QCD12" s="850"/>
      <c r="QCE12" s="850"/>
      <c r="QCF12" s="850"/>
      <c r="QCG12" s="850"/>
      <c r="QCH12" s="850"/>
      <c r="QCI12" s="850"/>
      <c r="QCJ12" s="850"/>
      <c r="QCK12" s="850"/>
      <c r="QCL12" s="850"/>
      <c r="QCM12" s="850"/>
      <c r="QCN12" s="850"/>
      <c r="QCO12" s="850"/>
      <c r="QCP12" s="850"/>
      <c r="QCQ12" s="850"/>
      <c r="QCR12" s="850"/>
      <c r="QCS12" s="850"/>
      <c r="QCT12" s="850"/>
      <c r="QCU12" s="850"/>
      <c r="QCV12" s="850"/>
      <c r="QCW12" s="850"/>
      <c r="QCX12" s="850"/>
      <c r="QCY12" s="850"/>
      <c r="QCZ12" s="850"/>
      <c r="QDA12" s="850"/>
      <c r="QDB12" s="850"/>
      <c r="QDC12" s="850"/>
      <c r="QDD12" s="850"/>
      <c r="QDE12" s="850"/>
      <c r="QDF12" s="850"/>
      <c r="QDG12" s="850"/>
      <c r="QDH12" s="850"/>
      <c r="QDI12" s="850"/>
      <c r="QDJ12" s="850"/>
      <c r="QDK12" s="850"/>
      <c r="QDL12" s="850"/>
      <c r="QDM12" s="850"/>
      <c r="QDN12" s="850"/>
      <c r="QDO12" s="850"/>
      <c r="QDP12" s="850"/>
      <c r="QDQ12" s="850"/>
      <c r="QDR12" s="850"/>
      <c r="QDS12" s="850"/>
      <c r="QDT12" s="850"/>
      <c r="QDU12" s="850"/>
      <c r="QDV12" s="850"/>
      <c r="QDW12" s="850"/>
      <c r="QDX12" s="850"/>
      <c r="QDY12" s="850"/>
      <c r="QDZ12" s="850"/>
      <c r="QEA12" s="850"/>
      <c r="QEB12" s="850"/>
      <c r="QEC12" s="850"/>
      <c r="QED12" s="850"/>
      <c r="QEE12" s="850"/>
      <c r="QEF12" s="850"/>
      <c r="QEG12" s="850"/>
      <c r="QEH12" s="850"/>
      <c r="QEI12" s="850"/>
      <c r="QEJ12" s="850"/>
      <c r="QEK12" s="850"/>
      <c r="QEL12" s="850"/>
      <c r="QEM12" s="850"/>
      <c r="QEN12" s="850"/>
      <c r="QEO12" s="850"/>
      <c r="QEP12" s="850"/>
      <c r="QEQ12" s="850"/>
      <c r="QER12" s="850"/>
      <c r="QES12" s="850"/>
      <c r="QET12" s="850"/>
      <c r="QEU12" s="850"/>
      <c r="QEV12" s="850"/>
      <c r="QEW12" s="850"/>
      <c r="QEX12" s="850"/>
      <c r="QEY12" s="850"/>
      <c r="QEZ12" s="850"/>
      <c r="QFA12" s="850"/>
      <c r="QFB12" s="850"/>
      <c r="QFC12" s="850"/>
      <c r="QFD12" s="850"/>
      <c r="QFE12" s="850"/>
      <c r="QFF12" s="850"/>
      <c r="QFG12" s="850"/>
      <c r="QFH12" s="850"/>
      <c r="QFI12" s="850"/>
      <c r="QFJ12" s="850"/>
      <c r="QFK12" s="850"/>
      <c r="QFL12" s="850"/>
      <c r="QFM12" s="850"/>
      <c r="QFN12" s="850"/>
      <c r="QFO12" s="850"/>
      <c r="QFP12" s="850"/>
      <c r="QFQ12" s="850"/>
      <c r="QFR12" s="850"/>
      <c r="QFS12" s="850"/>
      <c r="QFT12" s="850"/>
      <c r="QFU12" s="850"/>
      <c r="QFV12" s="850"/>
      <c r="QFW12" s="850"/>
      <c r="QFX12" s="850"/>
      <c r="QFY12" s="850"/>
      <c r="QFZ12" s="850"/>
      <c r="QGA12" s="850"/>
      <c r="QGB12" s="850"/>
      <c r="QGC12" s="850"/>
      <c r="QGD12" s="850"/>
      <c r="QGE12" s="850"/>
      <c r="QGF12" s="850"/>
      <c r="QGG12" s="850"/>
      <c r="QGH12" s="850"/>
      <c r="QGI12" s="850"/>
      <c r="QGJ12" s="850"/>
      <c r="QGK12" s="850"/>
      <c r="QGL12" s="850"/>
      <c r="QGM12" s="850"/>
      <c r="QGN12" s="850"/>
      <c r="QGO12" s="850"/>
      <c r="QGP12" s="850"/>
      <c r="QGQ12" s="850"/>
      <c r="QGR12" s="850"/>
      <c r="QGS12" s="850"/>
      <c r="QGT12" s="850"/>
      <c r="QGU12" s="850"/>
      <c r="QGV12" s="850"/>
      <c r="QGW12" s="850"/>
      <c r="QGX12" s="850"/>
      <c r="QGY12" s="850"/>
      <c r="QGZ12" s="850"/>
      <c r="QHA12" s="850"/>
      <c r="QHB12" s="850"/>
      <c r="QHC12" s="850"/>
      <c r="QHD12" s="850"/>
      <c r="QHE12" s="850"/>
      <c r="QHF12" s="850"/>
      <c r="QHG12" s="850"/>
      <c r="QHH12" s="850"/>
      <c r="QHI12" s="850"/>
      <c r="QHJ12" s="850"/>
      <c r="QHK12" s="850"/>
      <c r="QHL12" s="850"/>
      <c r="QHM12" s="850"/>
      <c r="QHN12" s="850"/>
      <c r="QHO12" s="850"/>
      <c r="QHP12" s="850"/>
      <c r="QHQ12" s="850"/>
      <c r="QHR12" s="850"/>
      <c r="QHS12" s="850"/>
      <c r="QHT12" s="850"/>
      <c r="QHU12" s="850"/>
      <c r="QHV12" s="850"/>
      <c r="QHW12" s="850"/>
      <c r="QHX12" s="850"/>
      <c r="QHY12" s="850"/>
      <c r="QHZ12" s="850"/>
      <c r="QIA12" s="850"/>
      <c r="QIB12" s="850"/>
      <c r="QIC12" s="850"/>
      <c r="QID12" s="850"/>
      <c r="QIE12" s="850"/>
      <c r="QIF12" s="850"/>
      <c r="QIG12" s="850"/>
      <c r="QIH12" s="850"/>
      <c r="QII12" s="850"/>
      <c r="QIJ12" s="850"/>
      <c r="QIK12" s="850"/>
      <c r="QIL12" s="850"/>
      <c r="QIM12" s="850"/>
      <c r="QIN12" s="850"/>
      <c r="QIO12" s="850"/>
      <c r="QIP12" s="850"/>
      <c r="QIQ12" s="850"/>
      <c r="QIR12" s="850"/>
      <c r="QIS12" s="850"/>
      <c r="QIT12" s="850"/>
      <c r="QIU12" s="850"/>
      <c r="QIV12" s="850"/>
      <c r="QIW12" s="850"/>
      <c r="QIX12" s="850"/>
      <c r="QIY12" s="850"/>
      <c r="QIZ12" s="850"/>
      <c r="QJA12" s="850"/>
      <c r="QJB12" s="850"/>
      <c r="QJC12" s="850"/>
      <c r="QJD12" s="850"/>
      <c r="QJE12" s="850"/>
      <c r="QJF12" s="850"/>
      <c r="QJG12" s="850"/>
      <c r="QJH12" s="850"/>
      <c r="QJI12" s="850"/>
      <c r="QJJ12" s="850"/>
      <c r="QJK12" s="850"/>
      <c r="QJL12" s="850"/>
      <c r="QJM12" s="850"/>
      <c r="QJN12" s="850"/>
      <c r="QJO12" s="850"/>
      <c r="QJP12" s="850"/>
      <c r="QJQ12" s="850"/>
      <c r="QJR12" s="850"/>
      <c r="QJS12" s="850"/>
      <c r="QJT12" s="850"/>
      <c r="QJU12" s="850"/>
      <c r="QJV12" s="850"/>
      <c r="QJW12" s="850"/>
      <c r="QJX12" s="850"/>
      <c r="QJY12" s="850"/>
      <c r="QJZ12" s="850"/>
      <c r="QKA12" s="850"/>
      <c r="QKB12" s="850"/>
      <c r="QKC12" s="850"/>
      <c r="QKD12" s="850"/>
      <c r="QKE12" s="850"/>
      <c r="QKF12" s="850"/>
      <c r="QKG12" s="850"/>
      <c r="QKH12" s="850"/>
      <c r="QKI12" s="850"/>
      <c r="QKJ12" s="850"/>
      <c r="QKK12" s="850"/>
      <c r="QKL12" s="850"/>
      <c r="QKM12" s="850"/>
      <c r="QKN12" s="850"/>
      <c r="QKO12" s="850"/>
      <c r="QKP12" s="850"/>
      <c r="QKQ12" s="850"/>
      <c r="QKR12" s="850"/>
      <c r="QKS12" s="850"/>
      <c r="QKT12" s="850"/>
      <c r="QKU12" s="850"/>
      <c r="QKV12" s="850"/>
      <c r="QKW12" s="850"/>
      <c r="QKX12" s="850"/>
      <c r="QKY12" s="850"/>
      <c r="QKZ12" s="850"/>
      <c r="QLA12" s="850"/>
      <c r="QLB12" s="850"/>
      <c r="QLC12" s="850"/>
      <c r="QLD12" s="850"/>
      <c r="QLE12" s="850"/>
      <c r="QLF12" s="850"/>
      <c r="QLG12" s="850"/>
      <c r="QLH12" s="850"/>
      <c r="QLI12" s="850"/>
      <c r="QLJ12" s="850"/>
      <c r="QLK12" s="850"/>
      <c r="QLL12" s="850"/>
      <c r="QLM12" s="850"/>
      <c r="QLN12" s="850"/>
      <c r="QLO12" s="850"/>
      <c r="QLP12" s="850"/>
      <c r="QLQ12" s="850"/>
      <c r="QLR12" s="850"/>
      <c r="QLS12" s="850"/>
      <c r="QLT12" s="850"/>
      <c r="QLU12" s="850"/>
      <c r="QLV12" s="850"/>
      <c r="QLW12" s="850"/>
      <c r="QLX12" s="850"/>
      <c r="QLY12" s="850"/>
      <c r="QLZ12" s="850"/>
      <c r="QMA12" s="850"/>
      <c r="QMB12" s="850"/>
      <c r="QMC12" s="850"/>
      <c r="QMD12" s="850"/>
      <c r="QME12" s="850"/>
      <c r="QMF12" s="850"/>
      <c r="QMG12" s="850"/>
      <c r="QMH12" s="850"/>
      <c r="QMI12" s="850"/>
      <c r="QMJ12" s="850"/>
      <c r="QMK12" s="850"/>
      <c r="QML12" s="850"/>
      <c r="QMM12" s="850"/>
      <c r="QMN12" s="850"/>
      <c r="QMO12" s="850"/>
      <c r="QMP12" s="850"/>
      <c r="QMQ12" s="850"/>
      <c r="QMR12" s="850"/>
      <c r="QMS12" s="850"/>
      <c r="QMT12" s="850"/>
      <c r="QMU12" s="850"/>
      <c r="QMV12" s="850"/>
      <c r="QMW12" s="850"/>
      <c r="QMX12" s="850"/>
      <c r="QMY12" s="850"/>
      <c r="QMZ12" s="850"/>
      <c r="QNA12" s="850"/>
      <c r="QNB12" s="850"/>
      <c r="QNC12" s="850"/>
      <c r="QND12" s="850"/>
      <c r="QNE12" s="850"/>
      <c r="QNF12" s="850"/>
      <c r="QNG12" s="850"/>
      <c r="QNH12" s="850"/>
      <c r="QNI12" s="850"/>
      <c r="QNJ12" s="850"/>
      <c r="QNK12" s="850"/>
      <c r="QNL12" s="850"/>
      <c r="QNM12" s="850"/>
      <c r="QNN12" s="850"/>
      <c r="QNO12" s="850"/>
      <c r="QNP12" s="850"/>
      <c r="QNQ12" s="850"/>
      <c r="QNR12" s="850"/>
      <c r="QNS12" s="850"/>
      <c r="QNT12" s="850"/>
      <c r="QNU12" s="850"/>
      <c r="QNV12" s="850"/>
      <c r="QNW12" s="850"/>
      <c r="QNX12" s="850"/>
      <c r="QNY12" s="850"/>
      <c r="QNZ12" s="850"/>
      <c r="QOA12" s="850"/>
      <c r="QOB12" s="850"/>
      <c r="QOC12" s="850"/>
      <c r="QOD12" s="850"/>
      <c r="QOE12" s="850"/>
      <c r="QOF12" s="850"/>
      <c r="QOG12" s="850"/>
      <c r="QOH12" s="850"/>
      <c r="QOI12" s="850"/>
      <c r="QOJ12" s="850"/>
      <c r="QOK12" s="850"/>
      <c r="QOL12" s="850"/>
      <c r="QOM12" s="850"/>
      <c r="QON12" s="850"/>
      <c r="QOO12" s="850"/>
      <c r="QOP12" s="850"/>
      <c r="QOQ12" s="850"/>
      <c r="QOR12" s="850"/>
      <c r="QOS12" s="850"/>
      <c r="QOT12" s="850"/>
      <c r="QOU12" s="850"/>
      <c r="QOV12" s="850"/>
      <c r="QOW12" s="850"/>
      <c r="QOX12" s="850"/>
      <c r="QOY12" s="850"/>
      <c r="QOZ12" s="850"/>
      <c r="QPA12" s="850"/>
      <c r="QPB12" s="850"/>
      <c r="QPC12" s="850"/>
      <c r="QPD12" s="850"/>
      <c r="QPE12" s="850"/>
      <c r="QPF12" s="850"/>
      <c r="QPG12" s="850"/>
      <c r="QPH12" s="850"/>
      <c r="QPI12" s="850"/>
      <c r="QPJ12" s="850"/>
      <c r="QPK12" s="850"/>
      <c r="QPL12" s="850"/>
      <c r="QPM12" s="850"/>
      <c r="QPN12" s="850"/>
      <c r="QPO12" s="850"/>
      <c r="QPP12" s="850"/>
      <c r="QPQ12" s="850"/>
      <c r="QPR12" s="850"/>
      <c r="QPS12" s="850"/>
      <c r="QPT12" s="850"/>
      <c r="QPU12" s="850"/>
      <c r="QPV12" s="850"/>
      <c r="QPW12" s="850"/>
      <c r="QPX12" s="850"/>
      <c r="QPY12" s="850"/>
      <c r="QPZ12" s="850"/>
      <c r="QQA12" s="850"/>
      <c r="QQB12" s="850"/>
      <c r="QQC12" s="850"/>
      <c r="QQD12" s="850"/>
      <c r="QQE12" s="850"/>
      <c r="QQF12" s="850"/>
      <c r="QQG12" s="850"/>
      <c r="QQH12" s="850"/>
      <c r="QQI12" s="850"/>
      <c r="QQJ12" s="850"/>
      <c r="QQK12" s="850"/>
      <c r="QQL12" s="850"/>
      <c r="QQM12" s="850"/>
      <c r="QQN12" s="850"/>
      <c r="QQO12" s="850"/>
      <c r="QQP12" s="850"/>
      <c r="QQQ12" s="850"/>
      <c r="QQR12" s="850"/>
      <c r="QQS12" s="850"/>
      <c r="QQT12" s="850"/>
      <c r="QQU12" s="850"/>
      <c r="QQV12" s="850"/>
      <c r="QQW12" s="850"/>
      <c r="QQX12" s="850"/>
      <c r="QQY12" s="850"/>
      <c r="QQZ12" s="850"/>
      <c r="QRA12" s="850"/>
      <c r="QRB12" s="850"/>
      <c r="QRC12" s="850"/>
      <c r="QRD12" s="850"/>
      <c r="QRE12" s="850"/>
      <c r="QRF12" s="850"/>
      <c r="QRG12" s="850"/>
      <c r="QRH12" s="850"/>
      <c r="QRI12" s="850"/>
      <c r="QRJ12" s="850"/>
      <c r="QRK12" s="850"/>
      <c r="QRL12" s="850"/>
      <c r="QRM12" s="850"/>
      <c r="QRN12" s="850"/>
      <c r="QRO12" s="850"/>
      <c r="QRP12" s="850"/>
      <c r="QRQ12" s="850"/>
      <c r="QRR12" s="850"/>
      <c r="QRS12" s="850"/>
      <c r="QRT12" s="850"/>
      <c r="QRU12" s="850"/>
      <c r="QRV12" s="850"/>
      <c r="QRW12" s="850"/>
      <c r="QRX12" s="850"/>
      <c r="QRY12" s="850"/>
      <c r="QRZ12" s="850"/>
      <c r="QSA12" s="850"/>
      <c r="QSB12" s="850"/>
      <c r="QSC12" s="850"/>
      <c r="QSD12" s="850"/>
      <c r="QSE12" s="850"/>
      <c r="QSF12" s="850"/>
      <c r="QSG12" s="850"/>
      <c r="QSH12" s="850"/>
      <c r="QSI12" s="850"/>
      <c r="QSJ12" s="850"/>
      <c r="QSK12" s="850"/>
      <c r="QSL12" s="850"/>
      <c r="QSM12" s="850"/>
      <c r="QSN12" s="850"/>
      <c r="QSO12" s="850"/>
      <c r="QSP12" s="850"/>
      <c r="QSQ12" s="850"/>
      <c r="QSR12" s="850"/>
      <c r="QSS12" s="850"/>
      <c r="QST12" s="850"/>
      <c r="QSU12" s="850"/>
      <c r="QSV12" s="850"/>
      <c r="QSW12" s="850"/>
      <c r="QSX12" s="850"/>
      <c r="QSY12" s="850"/>
      <c r="QSZ12" s="850"/>
      <c r="QTA12" s="850"/>
      <c r="QTB12" s="850"/>
      <c r="QTC12" s="850"/>
      <c r="QTD12" s="850"/>
      <c r="QTE12" s="850"/>
      <c r="QTF12" s="850"/>
      <c r="QTG12" s="850"/>
      <c r="QTH12" s="850"/>
      <c r="QTI12" s="850"/>
      <c r="QTJ12" s="850"/>
      <c r="QTK12" s="850"/>
      <c r="QTL12" s="850"/>
      <c r="QTM12" s="850"/>
      <c r="QTN12" s="850"/>
      <c r="QTO12" s="850"/>
      <c r="QTP12" s="850"/>
      <c r="QTQ12" s="850"/>
      <c r="QTR12" s="850"/>
      <c r="QTS12" s="850"/>
      <c r="QTT12" s="850"/>
      <c r="QTU12" s="850"/>
      <c r="QTV12" s="850"/>
      <c r="QTW12" s="850"/>
      <c r="QTX12" s="850"/>
      <c r="QTY12" s="850"/>
      <c r="QTZ12" s="850"/>
      <c r="QUA12" s="850"/>
      <c r="QUB12" s="850"/>
      <c r="QUC12" s="850"/>
      <c r="QUD12" s="850"/>
      <c r="QUE12" s="850"/>
      <c r="QUF12" s="850"/>
      <c r="QUG12" s="850"/>
      <c r="QUH12" s="850"/>
      <c r="QUI12" s="850"/>
      <c r="QUJ12" s="850"/>
      <c r="QUK12" s="850"/>
      <c r="QUL12" s="850"/>
      <c r="QUM12" s="850"/>
      <c r="QUN12" s="850"/>
      <c r="QUO12" s="850"/>
      <c r="QUP12" s="850"/>
      <c r="QUQ12" s="850"/>
      <c r="QUR12" s="850"/>
      <c r="QUS12" s="850"/>
      <c r="QUT12" s="850"/>
      <c r="QUU12" s="850"/>
      <c r="QUV12" s="850"/>
      <c r="QUW12" s="850"/>
      <c r="QUX12" s="850"/>
      <c r="QUY12" s="850"/>
      <c r="QUZ12" s="850"/>
      <c r="QVA12" s="850"/>
      <c r="QVB12" s="850"/>
      <c r="QVC12" s="850"/>
      <c r="QVD12" s="850"/>
      <c r="QVE12" s="850"/>
      <c r="QVF12" s="850"/>
      <c r="QVG12" s="850"/>
      <c r="QVH12" s="850"/>
      <c r="QVI12" s="850"/>
      <c r="QVJ12" s="850"/>
      <c r="QVK12" s="850"/>
      <c r="QVL12" s="850"/>
      <c r="QVM12" s="850"/>
      <c r="QVN12" s="850"/>
      <c r="QVO12" s="850"/>
      <c r="QVP12" s="850"/>
      <c r="QVQ12" s="850"/>
      <c r="QVR12" s="850"/>
      <c r="QVS12" s="850"/>
      <c r="QVT12" s="850"/>
      <c r="QVU12" s="850"/>
      <c r="QVV12" s="850"/>
      <c r="QVW12" s="850"/>
      <c r="QVX12" s="850"/>
      <c r="QVY12" s="850"/>
      <c r="QVZ12" s="850"/>
      <c r="QWA12" s="850"/>
      <c r="QWB12" s="850"/>
      <c r="QWC12" s="850"/>
      <c r="QWD12" s="850"/>
      <c r="QWE12" s="850"/>
      <c r="QWF12" s="850"/>
      <c r="QWG12" s="850"/>
      <c r="QWH12" s="850"/>
      <c r="QWI12" s="850"/>
      <c r="QWJ12" s="850"/>
      <c r="QWK12" s="850"/>
      <c r="QWL12" s="850"/>
      <c r="QWM12" s="850"/>
      <c r="QWN12" s="850"/>
      <c r="QWO12" s="850"/>
      <c r="QWP12" s="850"/>
      <c r="QWQ12" s="850"/>
      <c r="QWR12" s="850"/>
      <c r="QWS12" s="850"/>
      <c r="QWT12" s="850"/>
      <c r="QWU12" s="850"/>
      <c r="QWV12" s="850"/>
      <c r="QWW12" s="850"/>
      <c r="QWX12" s="850"/>
      <c r="QWY12" s="850"/>
      <c r="QWZ12" s="850"/>
      <c r="QXA12" s="850"/>
      <c r="QXB12" s="850"/>
      <c r="QXC12" s="850"/>
      <c r="QXD12" s="850"/>
      <c r="QXE12" s="850"/>
      <c r="QXF12" s="850"/>
      <c r="QXG12" s="850"/>
      <c r="QXH12" s="850"/>
      <c r="QXI12" s="850"/>
      <c r="QXJ12" s="850"/>
      <c r="QXK12" s="850"/>
      <c r="QXL12" s="850"/>
      <c r="QXM12" s="850"/>
      <c r="QXN12" s="850"/>
      <c r="QXO12" s="850"/>
      <c r="QXP12" s="850"/>
      <c r="QXQ12" s="850"/>
      <c r="QXR12" s="850"/>
      <c r="QXS12" s="850"/>
      <c r="QXT12" s="850"/>
      <c r="QXU12" s="850"/>
      <c r="QXV12" s="850"/>
      <c r="QXW12" s="850"/>
      <c r="QXX12" s="850"/>
      <c r="QXY12" s="850"/>
      <c r="QXZ12" s="850"/>
      <c r="QYA12" s="850"/>
      <c r="QYB12" s="850"/>
      <c r="QYC12" s="850"/>
      <c r="QYD12" s="850"/>
      <c r="QYE12" s="850"/>
      <c r="QYF12" s="850"/>
      <c r="QYG12" s="850"/>
      <c r="QYH12" s="850"/>
      <c r="QYI12" s="850"/>
      <c r="QYJ12" s="850"/>
      <c r="QYK12" s="850"/>
      <c r="QYL12" s="850"/>
      <c r="QYM12" s="850"/>
      <c r="QYN12" s="850"/>
      <c r="QYO12" s="850"/>
      <c r="QYP12" s="850"/>
      <c r="QYQ12" s="850"/>
      <c r="QYR12" s="850"/>
      <c r="QYS12" s="850"/>
      <c r="QYT12" s="850"/>
      <c r="QYU12" s="850"/>
      <c r="QYV12" s="850"/>
      <c r="QYW12" s="850"/>
      <c r="QYX12" s="850"/>
      <c r="QYY12" s="850"/>
      <c r="QYZ12" s="850"/>
      <c r="QZA12" s="850"/>
      <c r="QZB12" s="850"/>
      <c r="QZC12" s="850"/>
      <c r="QZD12" s="850"/>
      <c r="QZE12" s="850"/>
      <c r="QZF12" s="850"/>
      <c r="QZG12" s="850"/>
      <c r="QZH12" s="850"/>
      <c r="QZI12" s="850"/>
      <c r="QZJ12" s="850"/>
      <c r="QZK12" s="850"/>
      <c r="QZL12" s="850"/>
      <c r="QZM12" s="850"/>
      <c r="QZN12" s="850"/>
      <c r="QZO12" s="850"/>
      <c r="QZP12" s="850"/>
      <c r="QZQ12" s="850"/>
      <c r="QZR12" s="850"/>
      <c r="QZS12" s="850"/>
      <c r="QZT12" s="850"/>
      <c r="QZU12" s="850"/>
      <c r="QZV12" s="850"/>
      <c r="QZW12" s="850"/>
      <c r="QZX12" s="850"/>
      <c r="QZY12" s="850"/>
      <c r="QZZ12" s="850"/>
      <c r="RAA12" s="850"/>
      <c r="RAB12" s="850"/>
      <c r="RAC12" s="850"/>
      <c r="RAD12" s="850"/>
      <c r="RAE12" s="850"/>
      <c r="RAF12" s="850"/>
      <c r="RAG12" s="850"/>
      <c r="RAH12" s="850"/>
      <c r="RAI12" s="850"/>
      <c r="RAJ12" s="850"/>
      <c r="RAK12" s="850"/>
      <c r="RAL12" s="850"/>
      <c r="RAM12" s="850"/>
      <c r="RAN12" s="850"/>
      <c r="RAO12" s="850"/>
      <c r="RAP12" s="850"/>
      <c r="RAQ12" s="850"/>
      <c r="RAR12" s="850"/>
      <c r="RAS12" s="850"/>
      <c r="RAT12" s="850"/>
      <c r="RAU12" s="850"/>
      <c r="RAV12" s="850"/>
      <c r="RAW12" s="850"/>
      <c r="RAX12" s="850"/>
      <c r="RAY12" s="850"/>
      <c r="RAZ12" s="850"/>
      <c r="RBA12" s="850"/>
      <c r="RBB12" s="850"/>
      <c r="RBC12" s="850"/>
      <c r="RBD12" s="850"/>
      <c r="RBE12" s="850"/>
      <c r="RBF12" s="850"/>
      <c r="RBG12" s="850"/>
      <c r="RBH12" s="850"/>
      <c r="RBI12" s="850"/>
      <c r="RBJ12" s="850"/>
      <c r="RBK12" s="850"/>
      <c r="RBL12" s="850"/>
      <c r="RBM12" s="850"/>
      <c r="RBN12" s="850"/>
      <c r="RBO12" s="850"/>
      <c r="RBP12" s="850"/>
      <c r="RBQ12" s="850"/>
      <c r="RBR12" s="850"/>
      <c r="RBS12" s="850"/>
      <c r="RBT12" s="850"/>
      <c r="RBU12" s="850"/>
      <c r="RBV12" s="850"/>
      <c r="RBW12" s="850"/>
      <c r="RBX12" s="850"/>
      <c r="RBY12" s="850"/>
      <c r="RBZ12" s="850"/>
      <c r="RCA12" s="850"/>
      <c r="RCB12" s="850"/>
      <c r="RCC12" s="850"/>
      <c r="RCD12" s="850"/>
      <c r="RCE12" s="850"/>
      <c r="RCF12" s="850"/>
      <c r="RCG12" s="850"/>
      <c r="RCH12" s="850"/>
      <c r="RCI12" s="850"/>
      <c r="RCJ12" s="850"/>
      <c r="RCK12" s="850"/>
      <c r="RCL12" s="850"/>
      <c r="RCM12" s="850"/>
      <c r="RCN12" s="850"/>
      <c r="RCO12" s="850"/>
      <c r="RCP12" s="850"/>
      <c r="RCQ12" s="850"/>
      <c r="RCR12" s="850"/>
      <c r="RCS12" s="850"/>
      <c r="RCT12" s="850"/>
      <c r="RCU12" s="850"/>
      <c r="RCV12" s="850"/>
      <c r="RCW12" s="850"/>
      <c r="RCX12" s="850"/>
      <c r="RCY12" s="850"/>
      <c r="RCZ12" s="850"/>
      <c r="RDA12" s="850"/>
      <c r="RDB12" s="850"/>
      <c r="RDC12" s="850"/>
      <c r="RDD12" s="850"/>
      <c r="RDE12" s="850"/>
      <c r="RDF12" s="850"/>
      <c r="RDG12" s="850"/>
      <c r="RDH12" s="850"/>
      <c r="RDI12" s="850"/>
      <c r="RDJ12" s="850"/>
      <c r="RDK12" s="850"/>
      <c r="RDL12" s="850"/>
      <c r="RDM12" s="850"/>
      <c r="RDN12" s="850"/>
      <c r="RDO12" s="850"/>
      <c r="RDP12" s="850"/>
      <c r="RDQ12" s="850"/>
      <c r="RDR12" s="850"/>
      <c r="RDS12" s="850"/>
      <c r="RDT12" s="850"/>
      <c r="RDU12" s="850"/>
      <c r="RDV12" s="850"/>
      <c r="RDW12" s="850"/>
      <c r="RDX12" s="850"/>
      <c r="RDY12" s="850"/>
      <c r="RDZ12" s="850"/>
      <c r="REA12" s="850"/>
      <c r="REB12" s="850"/>
      <c r="REC12" s="850"/>
      <c r="RED12" s="850"/>
      <c r="REE12" s="850"/>
      <c r="REF12" s="850"/>
      <c r="REG12" s="850"/>
      <c r="REH12" s="850"/>
      <c r="REI12" s="850"/>
      <c r="REJ12" s="850"/>
      <c r="REK12" s="850"/>
      <c r="REL12" s="850"/>
      <c r="REM12" s="850"/>
      <c r="REN12" s="850"/>
      <c r="REO12" s="850"/>
      <c r="REP12" s="850"/>
      <c r="REQ12" s="850"/>
      <c r="RER12" s="850"/>
      <c r="RES12" s="850"/>
      <c r="RET12" s="850"/>
      <c r="REU12" s="850"/>
      <c r="REV12" s="850"/>
      <c r="REW12" s="850"/>
      <c r="REX12" s="850"/>
      <c r="REY12" s="850"/>
      <c r="REZ12" s="850"/>
      <c r="RFA12" s="850"/>
      <c r="RFB12" s="850"/>
      <c r="RFC12" s="850"/>
      <c r="RFD12" s="850"/>
      <c r="RFE12" s="850"/>
      <c r="RFF12" s="850"/>
      <c r="RFG12" s="850"/>
      <c r="RFH12" s="850"/>
      <c r="RFI12" s="850"/>
      <c r="RFJ12" s="850"/>
      <c r="RFK12" s="850"/>
      <c r="RFL12" s="850"/>
      <c r="RFM12" s="850"/>
      <c r="RFN12" s="850"/>
      <c r="RFO12" s="850"/>
      <c r="RFP12" s="850"/>
      <c r="RFQ12" s="850"/>
      <c r="RFR12" s="850"/>
      <c r="RFS12" s="850"/>
      <c r="RFT12" s="850"/>
      <c r="RFU12" s="850"/>
      <c r="RFV12" s="850"/>
      <c r="RFW12" s="850"/>
      <c r="RFX12" s="850"/>
      <c r="RFY12" s="850"/>
      <c r="RFZ12" s="850"/>
      <c r="RGA12" s="850"/>
      <c r="RGB12" s="850"/>
      <c r="RGC12" s="850"/>
      <c r="RGD12" s="850"/>
      <c r="RGE12" s="850"/>
      <c r="RGF12" s="850"/>
      <c r="RGG12" s="850"/>
      <c r="RGH12" s="850"/>
      <c r="RGI12" s="850"/>
      <c r="RGJ12" s="850"/>
      <c r="RGK12" s="850"/>
      <c r="RGL12" s="850"/>
      <c r="RGM12" s="850"/>
      <c r="RGN12" s="850"/>
      <c r="RGO12" s="850"/>
      <c r="RGP12" s="850"/>
      <c r="RGQ12" s="850"/>
      <c r="RGR12" s="850"/>
      <c r="RGS12" s="850"/>
      <c r="RGT12" s="850"/>
      <c r="RGU12" s="850"/>
      <c r="RGV12" s="850"/>
      <c r="RGW12" s="850"/>
      <c r="RGX12" s="850"/>
      <c r="RGY12" s="850"/>
      <c r="RGZ12" s="850"/>
      <c r="RHA12" s="850"/>
      <c r="RHB12" s="850"/>
      <c r="RHC12" s="850"/>
      <c r="RHD12" s="850"/>
      <c r="RHE12" s="850"/>
      <c r="RHF12" s="850"/>
      <c r="RHG12" s="850"/>
      <c r="RHH12" s="850"/>
      <c r="RHI12" s="850"/>
      <c r="RHJ12" s="850"/>
      <c r="RHK12" s="850"/>
      <c r="RHL12" s="850"/>
      <c r="RHM12" s="850"/>
      <c r="RHN12" s="850"/>
      <c r="RHO12" s="850"/>
      <c r="RHP12" s="850"/>
      <c r="RHQ12" s="850"/>
      <c r="RHR12" s="850"/>
      <c r="RHS12" s="850"/>
      <c r="RHT12" s="850"/>
      <c r="RHU12" s="850"/>
      <c r="RHV12" s="850"/>
      <c r="RHW12" s="850"/>
      <c r="RHX12" s="850"/>
      <c r="RHY12" s="850"/>
      <c r="RHZ12" s="850"/>
      <c r="RIA12" s="850"/>
      <c r="RIB12" s="850"/>
      <c r="RIC12" s="850"/>
      <c r="RID12" s="850"/>
      <c r="RIE12" s="850"/>
      <c r="RIF12" s="850"/>
      <c r="RIG12" s="850"/>
      <c r="RIH12" s="850"/>
      <c r="RII12" s="850"/>
      <c r="RIJ12" s="850"/>
      <c r="RIK12" s="850"/>
      <c r="RIL12" s="850"/>
      <c r="RIM12" s="850"/>
      <c r="RIN12" s="850"/>
      <c r="RIO12" s="850"/>
      <c r="RIP12" s="850"/>
      <c r="RIQ12" s="850"/>
      <c r="RIR12" s="850"/>
      <c r="RIS12" s="850"/>
      <c r="RIT12" s="850"/>
      <c r="RIU12" s="850"/>
      <c r="RIV12" s="850"/>
      <c r="RIW12" s="850"/>
      <c r="RIX12" s="850"/>
      <c r="RIY12" s="850"/>
      <c r="RIZ12" s="850"/>
      <c r="RJA12" s="850"/>
      <c r="RJB12" s="850"/>
      <c r="RJC12" s="850"/>
      <c r="RJD12" s="850"/>
      <c r="RJE12" s="850"/>
      <c r="RJF12" s="850"/>
      <c r="RJG12" s="850"/>
      <c r="RJH12" s="850"/>
      <c r="RJI12" s="850"/>
      <c r="RJJ12" s="850"/>
      <c r="RJK12" s="850"/>
      <c r="RJL12" s="850"/>
      <c r="RJM12" s="850"/>
      <c r="RJN12" s="850"/>
      <c r="RJO12" s="850"/>
      <c r="RJP12" s="850"/>
      <c r="RJQ12" s="850"/>
      <c r="RJR12" s="850"/>
      <c r="RJS12" s="850"/>
      <c r="RJT12" s="850"/>
      <c r="RJU12" s="850"/>
      <c r="RJV12" s="850"/>
      <c r="RJW12" s="850"/>
      <c r="RJX12" s="850"/>
      <c r="RJY12" s="850"/>
      <c r="RJZ12" s="850"/>
      <c r="RKA12" s="850"/>
      <c r="RKB12" s="850"/>
      <c r="RKC12" s="850"/>
      <c r="RKD12" s="850"/>
      <c r="RKE12" s="850"/>
      <c r="RKF12" s="850"/>
      <c r="RKG12" s="850"/>
      <c r="RKH12" s="850"/>
      <c r="RKI12" s="850"/>
      <c r="RKJ12" s="850"/>
      <c r="RKK12" s="850"/>
      <c r="RKL12" s="850"/>
      <c r="RKM12" s="850"/>
      <c r="RKN12" s="850"/>
      <c r="RKO12" s="850"/>
      <c r="RKP12" s="850"/>
      <c r="RKQ12" s="850"/>
      <c r="RKR12" s="850"/>
      <c r="RKS12" s="850"/>
      <c r="RKT12" s="850"/>
      <c r="RKU12" s="850"/>
      <c r="RKV12" s="850"/>
      <c r="RKW12" s="850"/>
      <c r="RKX12" s="850"/>
      <c r="RKY12" s="850"/>
      <c r="RKZ12" s="850"/>
      <c r="RLA12" s="850"/>
      <c r="RLB12" s="850"/>
      <c r="RLC12" s="850"/>
      <c r="RLD12" s="850"/>
      <c r="RLE12" s="850"/>
      <c r="RLF12" s="850"/>
      <c r="RLG12" s="850"/>
      <c r="RLH12" s="850"/>
      <c r="RLI12" s="850"/>
      <c r="RLJ12" s="850"/>
      <c r="RLK12" s="850"/>
      <c r="RLL12" s="850"/>
      <c r="RLM12" s="850"/>
      <c r="RLN12" s="850"/>
      <c r="RLO12" s="850"/>
      <c r="RLP12" s="850"/>
      <c r="RLQ12" s="850"/>
      <c r="RLR12" s="850"/>
      <c r="RLS12" s="850"/>
      <c r="RLT12" s="850"/>
      <c r="RLU12" s="850"/>
      <c r="RLV12" s="850"/>
      <c r="RLW12" s="850"/>
      <c r="RLX12" s="850"/>
      <c r="RLY12" s="850"/>
      <c r="RLZ12" s="850"/>
      <c r="RMA12" s="850"/>
      <c r="RMB12" s="850"/>
      <c r="RMC12" s="850"/>
      <c r="RMD12" s="850"/>
      <c r="RME12" s="850"/>
      <c r="RMF12" s="850"/>
      <c r="RMG12" s="850"/>
      <c r="RMH12" s="850"/>
      <c r="RMI12" s="850"/>
      <c r="RMJ12" s="850"/>
      <c r="RMK12" s="850"/>
      <c r="RML12" s="850"/>
      <c r="RMM12" s="850"/>
      <c r="RMN12" s="850"/>
      <c r="RMO12" s="850"/>
      <c r="RMP12" s="850"/>
      <c r="RMQ12" s="850"/>
      <c r="RMR12" s="850"/>
      <c r="RMS12" s="850"/>
      <c r="RMT12" s="850"/>
      <c r="RMU12" s="850"/>
      <c r="RMV12" s="850"/>
      <c r="RMW12" s="850"/>
      <c r="RMX12" s="850"/>
      <c r="RMY12" s="850"/>
      <c r="RMZ12" s="850"/>
      <c r="RNA12" s="850"/>
      <c r="RNB12" s="850"/>
      <c r="RNC12" s="850"/>
      <c r="RND12" s="850"/>
      <c r="RNE12" s="850"/>
      <c r="RNF12" s="850"/>
      <c r="RNG12" s="850"/>
      <c r="RNH12" s="850"/>
      <c r="RNI12" s="850"/>
      <c r="RNJ12" s="850"/>
      <c r="RNK12" s="850"/>
      <c r="RNL12" s="850"/>
      <c r="RNM12" s="850"/>
      <c r="RNN12" s="850"/>
      <c r="RNO12" s="850"/>
      <c r="RNP12" s="850"/>
      <c r="RNQ12" s="850"/>
      <c r="RNR12" s="850"/>
      <c r="RNS12" s="850"/>
      <c r="RNT12" s="850"/>
      <c r="RNU12" s="850"/>
      <c r="RNV12" s="850"/>
      <c r="RNW12" s="850"/>
      <c r="RNX12" s="850"/>
      <c r="RNY12" s="850"/>
      <c r="RNZ12" s="850"/>
      <c r="ROA12" s="850"/>
      <c r="ROB12" s="850"/>
      <c r="ROC12" s="850"/>
      <c r="ROD12" s="850"/>
      <c r="ROE12" s="850"/>
      <c r="ROF12" s="850"/>
      <c r="ROG12" s="850"/>
      <c r="ROH12" s="850"/>
      <c r="ROI12" s="850"/>
      <c r="ROJ12" s="850"/>
      <c r="ROK12" s="850"/>
      <c r="ROL12" s="850"/>
      <c r="ROM12" s="850"/>
      <c r="RON12" s="850"/>
      <c r="ROO12" s="850"/>
      <c r="ROP12" s="850"/>
      <c r="ROQ12" s="850"/>
      <c r="ROR12" s="850"/>
      <c r="ROS12" s="850"/>
      <c r="ROT12" s="850"/>
      <c r="ROU12" s="850"/>
      <c r="ROV12" s="850"/>
      <c r="ROW12" s="850"/>
      <c r="ROX12" s="850"/>
      <c r="ROY12" s="850"/>
      <c r="ROZ12" s="850"/>
      <c r="RPA12" s="850"/>
      <c r="RPB12" s="850"/>
      <c r="RPC12" s="850"/>
      <c r="RPD12" s="850"/>
      <c r="RPE12" s="850"/>
      <c r="RPF12" s="850"/>
      <c r="RPG12" s="850"/>
      <c r="RPH12" s="850"/>
      <c r="RPI12" s="850"/>
      <c r="RPJ12" s="850"/>
      <c r="RPK12" s="850"/>
      <c r="RPL12" s="850"/>
      <c r="RPM12" s="850"/>
      <c r="RPN12" s="850"/>
      <c r="RPO12" s="850"/>
      <c r="RPP12" s="850"/>
      <c r="RPQ12" s="850"/>
      <c r="RPR12" s="850"/>
      <c r="RPS12" s="850"/>
      <c r="RPT12" s="850"/>
      <c r="RPU12" s="850"/>
      <c r="RPV12" s="850"/>
      <c r="RPW12" s="850"/>
      <c r="RPX12" s="850"/>
      <c r="RPY12" s="850"/>
      <c r="RPZ12" s="850"/>
      <c r="RQA12" s="850"/>
      <c r="RQB12" s="850"/>
      <c r="RQC12" s="850"/>
      <c r="RQD12" s="850"/>
      <c r="RQE12" s="850"/>
      <c r="RQF12" s="850"/>
      <c r="RQG12" s="850"/>
      <c r="RQH12" s="850"/>
      <c r="RQI12" s="850"/>
      <c r="RQJ12" s="850"/>
      <c r="RQK12" s="850"/>
      <c r="RQL12" s="850"/>
      <c r="RQM12" s="850"/>
      <c r="RQN12" s="850"/>
      <c r="RQO12" s="850"/>
      <c r="RQP12" s="850"/>
      <c r="RQQ12" s="850"/>
      <c r="RQR12" s="850"/>
      <c r="RQS12" s="850"/>
      <c r="RQT12" s="850"/>
      <c r="RQU12" s="850"/>
      <c r="RQV12" s="850"/>
      <c r="RQW12" s="850"/>
      <c r="RQX12" s="850"/>
      <c r="RQY12" s="850"/>
      <c r="RQZ12" s="850"/>
      <c r="RRA12" s="850"/>
      <c r="RRB12" s="850"/>
      <c r="RRC12" s="850"/>
      <c r="RRD12" s="850"/>
      <c r="RRE12" s="850"/>
      <c r="RRF12" s="850"/>
      <c r="RRG12" s="850"/>
      <c r="RRH12" s="850"/>
      <c r="RRI12" s="850"/>
      <c r="RRJ12" s="850"/>
      <c r="RRK12" s="850"/>
      <c r="RRL12" s="850"/>
      <c r="RRM12" s="850"/>
      <c r="RRN12" s="850"/>
      <c r="RRO12" s="850"/>
      <c r="RRP12" s="850"/>
      <c r="RRQ12" s="850"/>
      <c r="RRR12" s="850"/>
      <c r="RRS12" s="850"/>
      <c r="RRT12" s="850"/>
      <c r="RRU12" s="850"/>
      <c r="RRV12" s="850"/>
      <c r="RRW12" s="850"/>
      <c r="RRX12" s="850"/>
      <c r="RRY12" s="850"/>
      <c r="RRZ12" s="850"/>
      <c r="RSA12" s="850"/>
      <c r="RSB12" s="850"/>
      <c r="RSC12" s="850"/>
      <c r="RSD12" s="850"/>
      <c r="RSE12" s="850"/>
      <c r="RSF12" s="850"/>
      <c r="RSG12" s="850"/>
      <c r="RSH12" s="850"/>
      <c r="RSI12" s="850"/>
      <c r="RSJ12" s="850"/>
      <c r="RSK12" s="850"/>
      <c r="RSL12" s="850"/>
      <c r="RSM12" s="850"/>
      <c r="RSN12" s="850"/>
      <c r="RSO12" s="850"/>
      <c r="RSP12" s="850"/>
      <c r="RSQ12" s="850"/>
      <c r="RSR12" s="850"/>
      <c r="RSS12" s="850"/>
      <c r="RST12" s="850"/>
      <c r="RSU12" s="850"/>
      <c r="RSV12" s="850"/>
      <c r="RSW12" s="850"/>
      <c r="RSX12" s="850"/>
      <c r="RSY12" s="850"/>
      <c r="RSZ12" s="850"/>
      <c r="RTA12" s="850"/>
      <c r="RTB12" s="850"/>
      <c r="RTC12" s="850"/>
      <c r="RTD12" s="850"/>
      <c r="RTE12" s="850"/>
      <c r="RTF12" s="850"/>
      <c r="RTG12" s="850"/>
      <c r="RTH12" s="850"/>
      <c r="RTI12" s="850"/>
      <c r="RTJ12" s="850"/>
      <c r="RTK12" s="850"/>
      <c r="RTL12" s="850"/>
      <c r="RTM12" s="850"/>
      <c r="RTN12" s="850"/>
      <c r="RTO12" s="850"/>
      <c r="RTP12" s="850"/>
      <c r="RTQ12" s="850"/>
      <c r="RTR12" s="850"/>
      <c r="RTS12" s="850"/>
      <c r="RTT12" s="850"/>
      <c r="RTU12" s="850"/>
      <c r="RTV12" s="850"/>
      <c r="RTW12" s="850"/>
      <c r="RTX12" s="850"/>
      <c r="RTY12" s="850"/>
      <c r="RTZ12" s="850"/>
      <c r="RUA12" s="850"/>
      <c r="RUB12" s="850"/>
      <c r="RUC12" s="850"/>
      <c r="RUD12" s="850"/>
      <c r="RUE12" s="850"/>
      <c r="RUF12" s="850"/>
      <c r="RUG12" s="850"/>
      <c r="RUH12" s="850"/>
      <c r="RUI12" s="850"/>
      <c r="RUJ12" s="850"/>
      <c r="RUK12" s="850"/>
      <c r="RUL12" s="850"/>
      <c r="RUM12" s="850"/>
      <c r="RUN12" s="850"/>
      <c r="RUO12" s="850"/>
      <c r="RUP12" s="850"/>
      <c r="RUQ12" s="850"/>
      <c r="RUR12" s="850"/>
      <c r="RUS12" s="850"/>
      <c r="RUT12" s="850"/>
      <c r="RUU12" s="850"/>
      <c r="RUV12" s="850"/>
      <c r="RUW12" s="850"/>
      <c r="RUX12" s="850"/>
      <c r="RUY12" s="850"/>
      <c r="RUZ12" s="850"/>
      <c r="RVA12" s="850"/>
      <c r="RVB12" s="850"/>
      <c r="RVC12" s="850"/>
      <c r="RVD12" s="850"/>
      <c r="RVE12" s="850"/>
      <c r="RVF12" s="850"/>
      <c r="RVG12" s="850"/>
      <c r="RVH12" s="850"/>
      <c r="RVI12" s="850"/>
      <c r="RVJ12" s="850"/>
      <c r="RVK12" s="850"/>
      <c r="RVL12" s="850"/>
      <c r="RVM12" s="850"/>
      <c r="RVN12" s="850"/>
      <c r="RVO12" s="850"/>
      <c r="RVP12" s="850"/>
      <c r="RVQ12" s="850"/>
      <c r="RVR12" s="850"/>
      <c r="RVS12" s="850"/>
      <c r="RVT12" s="850"/>
      <c r="RVU12" s="850"/>
      <c r="RVV12" s="850"/>
      <c r="RVW12" s="850"/>
      <c r="RVX12" s="850"/>
      <c r="RVY12" s="850"/>
      <c r="RVZ12" s="850"/>
      <c r="RWA12" s="850"/>
      <c r="RWB12" s="850"/>
      <c r="RWC12" s="850"/>
      <c r="RWD12" s="850"/>
      <c r="RWE12" s="850"/>
      <c r="RWF12" s="850"/>
      <c r="RWG12" s="850"/>
      <c r="RWH12" s="850"/>
      <c r="RWI12" s="850"/>
      <c r="RWJ12" s="850"/>
      <c r="RWK12" s="850"/>
      <c r="RWL12" s="850"/>
      <c r="RWM12" s="850"/>
      <c r="RWN12" s="850"/>
      <c r="RWO12" s="850"/>
      <c r="RWP12" s="850"/>
      <c r="RWQ12" s="850"/>
      <c r="RWR12" s="850"/>
      <c r="RWS12" s="850"/>
      <c r="RWT12" s="850"/>
      <c r="RWU12" s="850"/>
      <c r="RWV12" s="850"/>
      <c r="RWW12" s="850"/>
      <c r="RWX12" s="850"/>
      <c r="RWY12" s="850"/>
      <c r="RWZ12" s="850"/>
      <c r="RXA12" s="850"/>
      <c r="RXB12" s="850"/>
      <c r="RXC12" s="850"/>
      <c r="RXD12" s="850"/>
      <c r="RXE12" s="850"/>
      <c r="RXF12" s="850"/>
      <c r="RXG12" s="850"/>
      <c r="RXH12" s="850"/>
      <c r="RXI12" s="850"/>
      <c r="RXJ12" s="850"/>
      <c r="RXK12" s="850"/>
      <c r="RXL12" s="850"/>
      <c r="RXM12" s="850"/>
      <c r="RXN12" s="850"/>
      <c r="RXO12" s="850"/>
      <c r="RXP12" s="850"/>
      <c r="RXQ12" s="850"/>
      <c r="RXR12" s="850"/>
      <c r="RXS12" s="850"/>
      <c r="RXT12" s="850"/>
      <c r="RXU12" s="850"/>
      <c r="RXV12" s="850"/>
      <c r="RXW12" s="850"/>
      <c r="RXX12" s="850"/>
      <c r="RXY12" s="850"/>
      <c r="RXZ12" s="850"/>
      <c r="RYA12" s="850"/>
      <c r="RYB12" s="850"/>
      <c r="RYC12" s="850"/>
      <c r="RYD12" s="850"/>
      <c r="RYE12" s="850"/>
      <c r="RYF12" s="850"/>
      <c r="RYG12" s="850"/>
      <c r="RYH12" s="850"/>
      <c r="RYI12" s="850"/>
      <c r="RYJ12" s="850"/>
      <c r="RYK12" s="850"/>
      <c r="RYL12" s="850"/>
      <c r="RYM12" s="850"/>
      <c r="RYN12" s="850"/>
      <c r="RYO12" s="850"/>
      <c r="RYP12" s="850"/>
      <c r="RYQ12" s="850"/>
      <c r="RYR12" s="850"/>
      <c r="RYS12" s="850"/>
      <c r="RYT12" s="850"/>
      <c r="RYU12" s="850"/>
      <c r="RYV12" s="850"/>
      <c r="RYW12" s="850"/>
      <c r="RYX12" s="850"/>
      <c r="RYY12" s="850"/>
      <c r="RYZ12" s="850"/>
      <c r="RZA12" s="850"/>
      <c r="RZB12" s="850"/>
      <c r="RZC12" s="850"/>
      <c r="RZD12" s="850"/>
      <c r="RZE12" s="850"/>
      <c r="RZF12" s="850"/>
      <c r="RZG12" s="850"/>
      <c r="RZH12" s="850"/>
      <c r="RZI12" s="850"/>
      <c r="RZJ12" s="850"/>
      <c r="RZK12" s="850"/>
      <c r="RZL12" s="850"/>
      <c r="RZM12" s="850"/>
      <c r="RZN12" s="850"/>
      <c r="RZO12" s="850"/>
      <c r="RZP12" s="850"/>
      <c r="RZQ12" s="850"/>
      <c r="RZR12" s="850"/>
      <c r="RZS12" s="850"/>
      <c r="RZT12" s="850"/>
      <c r="RZU12" s="850"/>
      <c r="RZV12" s="850"/>
      <c r="RZW12" s="850"/>
      <c r="RZX12" s="850"/>
      <c r="RZY12" s="850"/>
      <c r="RZZ12" s="850"/>
      <c r="SAA12" s="850"/>
      <c r="SAB12" s="850"/>
      <c r="SAC12" s="850"/>
      <c r="SAD12" s="850"/>
      <c r="SAE12" s="850"/>
      <c r="SAF12" s="850"/>
      <c r="SAG12" s="850"/>
      <c r="SAH12" s="850"/>
      <c r="SAI12" s="850"/>
      <c r="SAJ12" s="850"/>
      <c r="SAK12" s="850"/>
      <c r="SAL12" s="850"/>
      <c r="SAM12" s="850"/>
      <c r="SAN12" s="850"/>
      <c r="SAO12" s="850"/>
      <c r="SAP12" s="850"/>
      <c r="SAQ12" s="850"/>
      <c r="SAR12" s="850"/>
      <c r="SAS12" s="850"/>
      <c r="SAT12" s="850"/>
      <c r="SAU12" s="850"/>
      <c r="SAV12" s="850"/>
      <c r="SAW12" s="850"/>
      <c r="SAX12" s="850"/>
      <c r="SAY12" s="850"/>
      <c r="SAZ12" s="850"/>
      <c r="SBA12" s="850"/>
      <c r="SBB12" s="850"/>
      <c r="SBC12" s="850"/>
      <c r="SBD12" s="850"/>
      <c r="SBE12" s="850"/>
      <c r="SBF12" s="850"/>
      <c r="SBG12" s="850"/>
      <c r="SBH12" s="850"/>
      <c r="SBI12" s="850"/>
      <c r="SBJ12" s="850"/>
      <c r="SBK12" s="850"/>
      <c r="SBL12" s="850"/>
      <c r="SBM12" s="850"/>
      <c r="SBN12" s="850"/>
      <c r="SBO12" s="850"/>
      <c r="SBP12" s="850"/>
      <c r="SBQ12" s="850"/>
      <c r="SBR12" s="850"/>
      <c r="SBS12" s="850"/>
      <c r="SBT12" s="850"/>
      <c r="SBU12" s="850"/>
      <c r="SBV12" s="850"/>
      <c r="SBW12" s="850"/>
      <c r="SBX12" s="850"/>
      <c r="SBY12" s="850"/>
      <c r="SBZ12" s="850"/>
      <c r="SCA12" s="850"/>
      <c r="SCB12" s="850"/>
      <c r="SCC12" s="850"/>
      <c r="SCD12" s="850"/>
      <c r="SCE12" s="850"/>
      <c r="SCF12" s="850"/>
      <c r="SCG12" s="850"/>
      <c r="SCH12" s="850"/>
      <c r="SCI12" s="850"/>
      <c r="SCJ12" s="850"/>
      <c r="SCK12" s="850"/>
      <c r="SCL12" s="850"/>
      <c r="SCM12" s="850"/>
      <c r="SCN12" s="850"/>
      <c r="SCO12" s="850"/>
      <c r="SCP12" s="850"/>
      <c r="SCQ12" s="850"/>
      <c r="SCR12" s="850"/>
      <c r="SCS12" s="850"/>
      <c r="SCT12" s="850"/>
      <c r="SCU12" s="850"/>
      <c r="SCV12" s="850"/>
      <c r="SCW12" s="850"/>
      <c r="SCX12" s="850"/>
      <c r="SCY12" s="850"/>
      <c r="SCZ12" s="850"/>
      <c r="SDA12" s="850"/>
      <c r="SDB12" s="850"/>
      <c r="SDC12" s="850"/>
      <c r="SDD12" s="850"/>
      <c r="SDE12" s="850"/>
      <c r="SDF12" s="850"/>
      <c r="SDG12" s="850"/>
      <c r="SDH12" s="850"/>
      <c r="SDI12" s="850"/>
      <c r="SDJ12" s="850"/>
      <c r="SDK12" s="850"/>
      <c r="SDL12" s="850"/>
      <c r="SDM12" s="850"/>
      <c r="SDN12" s="850"/>
      <c r="SDO12" s="850"/>
      <c r="SDP12" s="850"/>
      <c r="SDQ12" s="850"/>
      <c r="SDR12" s="850"/>
      <c r="SDS12" s="850"/>
      <c r="SDT12" s="850"/>
      <c r="SDU12" s="850"/>
      <c r="SDV12" s="850"/>
      <c r="SDW12" s="850"/>
      <c r="SDX12" s="850"/>
      <c r="SDY12" s="850"/>
      <c r="SDZ12" s="850"/>
      <c r="SEA12" s="850"/>
      <c r="SEB12" s="850"/>
      <c r="SEC12" s="850"/>
      <c r="SED12" s="850"/>
      <c r="SEE12" s="850"/>
      <c r="SEF12" s="850"/>
      <c r="SEG12" s="850"/>
      <c r="SEH12" s="850"/>
      <c r="SEI12" s="850"/>
      <c r="SEJ12" s="850"/>
      <c r="SEK12" s="850"/>
      <c r="SEL12" s="850"/>
      <c r="SEM12" s="850"/>
      <c r="SEN12" s="850"/>
      <c r="SEO12" s="850"/>
      <c r="SEP12" s="850"/>
      <c r="SEQ12" s="850"/>
      <c r="SER12" s="850"/>
      <c r="SES12" s="850"/>
      <c r="SET12" s="850"/>
      <c r="SEU12" s="850"/>
      <c r="SEV12" s="850"/>
      <c r="SEW12" s="850"/>
      <c r="SEX12" s="850"/>
      <c r="SEY12" s="850"/>
      <c r="SEZ12" s="850"/>
      <c r="SFA12" s="850"/>
      <c r="SFB12" s="850"/>
      <c r="SFC12" s="850"/>
      <c r="SFD12" s="850"/>
      <c r="SFE12" s="850"/>
      <c r="SFF12" s="850"/>
      <c r="SFG12" s="850"/>
      <c r="SFH12" s="850"/>
      <c r="SFI12" s="850"/>
      <c r="SFJ12" s="850"/>
      <c r="SFK12" s="850"/>
      <c r="SFL12" s="850"/>
      <c r="SFM12" s="850"/>
      <c r="SFN12" s="850"/>
      <c r="SFO12" s="850"/>
      <c r="SFP12" s="850"/>
      <c r="SFQ12" s="850"/>
      <c r="SFR12" s="850"/>
      <c r="SFS12" s="850"/>
      <c r="SFT12" s="850"/>
      <c r="SFU12" s="850"/>
      <c r="SFV12" s="850"/>
      <c r="SFW12" s="850"/>
      <c r="SFX12" s="850"/>
      <c r="SFY12" s="850"/>
      <c r="SFZ12" s="850"/>
      <c r="SGA12" s="850"/>
      <c r="SGB12" s="850"/>
      <c r="SGC12" s="850"/>
      <c r="SGD12" s="850"/>
      <c r="SGE12" s="850"/>
      <c r="SGF12" s="850"/>
      <c r="SGG12" s="850"/>
      <c r="SGH12" s="850"/>
      <c r="SGI12" s="850"/>
      <c r="SGJ12" s="850"/>
      <c r="SGK12" s="850"/>
      <c r="SGL12" s="850"/>
      <c r="SGM12" s="850"/>
      <c r="SGN12" s="850"/>
      <c r="SGO12" s="850"/>
      <c r="SGP12" s="850"/>
      <c r="SGQ12" s="850"/>
      <c r="SGR12" s="850"/>
      <c r="SGS12" s="850"/>
      <c r="SGT12" s="850"/>
      <c r="SGU12" s="850"/>
      <c r="SGV12" s="850"/>
      <c r="SGW12" s="850"/>
      <c r="SGX12" s="850"/>
      <c r="SGY12" s="850"/>
      <c r="SGZ12" s="850"/>
      <c r="SHA12" s="850"/>
      <c r="SHB12" s="850"/>
      <c r="SHC12" s="850"/>
      <c r="SHD12" s="850"/>
      <c r="SHE12" s="850"/>
      <c r="SHF12" s="850"/>
      <c r="SHG12" s="850"/>
      <c r="SHH12" s="850"/>
      <c r="SHI12" s="850"/>
      <c r="SHJ12" s="850"/>
      <c r="SHK12" s="850"/>
      <c r="SHL12" s="850"/>
      <c r="SHM12" s="850"/>
      <c r="SHN12" s="850"/>
      <c r="SHO12" s="850"/>
      <c r="SHP12" s="850"/>
      <c r="SHQ12" s="850"/>
      <c r="SHR12" s="850"/>
      <c r="SHS12" s="850"/>
      <c r="SHT12" s="850"/>
      <c r="SHU12" s="850"/>
      <c r="SHV12" s="850"/>
      <c r="SHW12" s="850"/>
      <c r="SHX12" s="850"/>
      <c r="SHY12" s="850"/>
      <c r="SHZ12" s="850"/>
      <c r="SIA12" s="850"/>
      <c r="SIB12" s="850"/>
      <c r="SIC12" s="850"/>
      <c r="SID12" s="850"/>
      <c r="SIE12" s="850"/>
      <c r="SIF12" s="850"/>
      <c r="SIG12" s="850"/>
      <c r="SIH12" s="850"/>
      <c r="SII12" s="850"/>
      <c r="SIJ12" s="850"/>
      <c r="SIK12" s="850"/>
      <c r="SIL12" s="850"/>
      <c r="SIM12" s="850"/>
      <c r="SIN12" s="850"/>
      <c r="SIO12" s="850"/>
      <c r="SIP12" s="850"/>
      <c r="SIQ12" s="850"/>
      <c r="SIR12" s="850"/>
      <c r="SIS12" s="850"/>
      <c r="SIT12" s="850"/>
      <c r="SIU12" s="850"/>
      <c r="SIV12" s="850"/>
      <c r="SIW12" s="850"/>
      <c r="SIX12" s="850"/>
      <c r="SIY12" s="850"/>
      <c r="SIZ12" s="850"/>
      <c r="SJA12" s="850"/>
      <c r="SJB12" s="850"/>
      <c r="SJC12" s="850"/>
      <c r="SJD12" s="850"/>
      <c r="SJE12" s="850"/>
      <c r="SJF12" s="850"/>
      <c r="SJG12" s="850"/>
      <c r="SJH12" s="850"/>
      <c r="SJI12" s="850"/>
      <c r="SJJ12" s="850"/>
      <c r="SJK12" s="850"/>
      <c r="SJL12" s="850"/>
      <c r="SJM12" s="850"/>
      <c r="SJN12" s="850"/>
      <c r="SJO12" s="850"/>
      <c r="SJP12" s="850"/>
      <c r="SJQ12" s="850"/>
      <c r="SJR12" s="850"/>
      <c r="SJS12" s="850"/>
      <c r="SJT12" s="850"/>
      <c r="SJU12" s="850"/>
      <c r="SJV12" s="850"/>
      <c r="SJW12" s="850"/>
      <c r="SJX12" s="850"/>
      <c r="SJY12" s="850"/>
      <c r="SJZ12" s="850"/>
      <c r="SKA12" s="850"/>
      <c r="SKB12" s="850"/>
      <c r="SKC12" s="850"/>
      <c r="SKD12" s="850"/>
      <c r="SKE12" s="850"/>
      <c r="SKF12" s="850"/>
      <c r="SKG12" s="850"/>
      <c r="SKH12" s="850"/>
      <c r="SKI12" s="850"/>
      <c r="SKJ12" s="850"/>
      <c r="SKK12" s="850"/>
      <c r="SKL12" s="850"/>
      <c r="SKM12" s="850"/>
      <c r="SKN12" s="850"/>
      <c r="SKO12" s="850"/>
      <c r="SKP12" s="850"/>
      <c r="SKQ12" s="850"/>
      <c r="SKR12" s="850"/>
      <c r="SKS12" s="850"/>
      <c r="SKT12" s="850"/>
      <c r="SKU12" s="850"/>
      <c r="SKV12" s="850"/>
      <c r="SKW12" s="850"/>
      <c r="SKX12" s="850"/>
      <c r="SKY12" s="850"/>
      <c r="SKZ12" s="850"/>
      <c r="SLA12" s="850"/>
      <c r="SLB12" s="850"/>
      <c r="SLC12" s="850"/>
      <c r="SLD12" s="850"/>
      <c r="SLE12" s="850"/>
      <c r="SLF12" s="850"/>
      <c r="SLG12" s="850"/>
      <c r="SLH12" s="850"/>
      <c r="SLI12" s="850"/>
      <c r="SLJ12" s="850"/>
      <c r="SLK12" s="850"/>
      <c r="SLL12" s="850"/>
      <c r="SLM12" s="850"/>
      <c r="SLN12" s="850"/>
      <c r="SLO12" s="850"/>
      <c r="SLP12" s="850"/>
      <c r="SLQ12" s="850"/>
      <c r="SLR12" s="850"/>
      <c r="SLS12" s="850"/>
      <c r="SLT12" s="850"/>
      <c r="SLU12" s="850"/>
      <c r="SLV12" s="850"/>
      <c r="SLW12" s="850"/>
      <c r="SLX12" s="850"/>
      <c r="SLY12" s="850"/>
      <c r="SLZ12" s="850"/>
      <c r="SMA12" s="850"/>
      <c r="SMB12" s="850"/>
      <c r="SMC12" s="850"/>
      <c r="SMD12" s="850"/>
      <c r="SME12" s="850"/>
      <c r="SMF12" s="850"/>
      <c r="SMG12" s="850"/>
      <c r="SMH12" s="850"/>
      <c r="SMI12" s="850"/>
      <c r="SMJ12" s="850"/>
      <c r="SMK12" s="850"/>
      <c r="SML12" s="850"/>
      <c r="SMM12" s="850"/>
      <c r="SMN12" s="850"/>
      <c r="SMO12" s="850"/>
      <c r="SMP12" s="850"/>
      <c r="SMQ12" s="850"/>
      <c r="SMR12" s="850"/>
      <c r="SMS12" s="850"/>
      <c r="SMT12" s="850"/>
      <c r="SMU12" s="850"/>
      <c r="SMV12" s="850"/>
      <c r="SMW12" s="850"/>
      <c r="SMX12" s="850"/>
      <c r="SMY12" s="850"/>
      <c r="SMZ12" s="850"/>
      <c r="SNA12" s="850"/>
      <c r="SNB12" s="850"/>
      <c r="SNC12" s="850"/>
      <c r="SND12" s="850"/>
      <c r="SNE12" s="850"/>
      <c r="SNF12" s="850"/>
      <c r="SNG12" s="850"/>
      <c r="SNH12" s="850"/>
      <c r="SNI12" s="850"/>
      <c r="SNJ12" s="850"/>
      <c r="SNK12" s="850"/>
      <c r="SNL12" s="850"/>
      <c r="SNM12" s="850"/>
      <c r="SNN12" s="850"/>
      <c r="SNO12" s="850"/>
      <c r="SNP12" s="850"/>
      <c r="SNQ12" s="850"/>
      <c r="SNR12" s="850"/>
      <c r="SNS12" s="850"/>
      <c r="SNT12" s="850"/>
      <c r="SNU12" s="850"/>
      <c r="SNV12" s="850"/>
      <c r="SNW12" s="850"/>
      <c r="SNX12" s="850"/>
      <c r="SNY12" s="850"/>
      <c r="SNZ12" s="850"/>
      <c r="SOA12" s="850"/>
      <c r="SOB12" s="850"/>
      <c r="SOC12" s="850"/>
      <c r="SOD12" s="850"/>
      <c r="SOE12" s="850"/>
      <c r="SOF12" s="850"/>
      <c r="SOG12" s="850"/>
      <c r="SOH12" s="850"/>
      <c r="SOI12" s="850"/>
      <c r="SOJ12" s="850"/>
      <c r="SOK12" s="850"/>
      <c r="SOL12" s="850"/>
      <c r="SOM12" s="850"/>
      <c r="SON12" s="850"/>
      <c r="SOO12" s="850"/>
      <c r="SOP12" s="850"/>
      <c r="SOQ12" s="850"/>
      <c r="SOR12" s="850"/>
      <c r="SOS12" s="850"/>
      <c r="SOT12" s="850"/>
      <c r="SOU12" s="850"/>
      <c r="SOV12" s="850"/>
      <c r="SOW12" s="850"/>
      <c r="SOX12" s="850"/>
      <c r="SOY12" s="850"/>
      <c r="SOZ12" s="850"/>
      <c r="SPA12" s="850"/>
      <c r="SPB12" s="850"/>
      <c r="SPC12" s="850"/>
      <c r="SPD12" s="850"/>
      <c r="SPE12" s="850"/>
      <c r="SPF12" s="850"/>
      <c r="SPG12" s="850"/>
      <c r="SPH12" s="850"/>
      <c r="SPI12" s="850"/>
      <c r="SPJ12" s="850"/>
      <c r="SPK12" s="850"/>
      <c r="SPL12" s="850"/>
      <c r="SPM12" s="850"/>
      <c r="SPN12" s="850"/>
      <c r="SPO12" s="850"/>
      <c r="SPP12" s="850"/>
      <c r="SPQ12" s="850"/>
      <c r="SPR12" s="850"/>
      <c r="SPS12" s="850"/>
      <c r="SPT12" s="850"/>
      <c r="SPU12" s="850"/>
      <c r="SPV12" s="850"/>
      <c r="SPW12" s="850"/>
      <c r="SPX12" s="850"/>
      <c r="SPY12" s="850"/>
      <c r="SPZ12" s="850"/>
      <c r="SQA12" s="850"/>
      <c r="SQB12" s="850"/>
      <c r="SQC12" s="850"/>
      <c r="SQD12" s="850"/>
      <c r="SQE12" s="850"/>
      <c r="SQF12" s="850"/>
      <c r="SQG12" s="850"/>
      <c r="SQH12" s="850"/>
      <c r="SQI12" s="850"/>
      <c r="SQJ12" s="850"/>
      <c r="SQK12" s="850"/>
      <c r="SQL12" s="850"/>
      <c r="SQM12" s="850"/>
      <c r="SQN12" s="850"/>
      <c r="SQO12" s="850"/>
      <c r="SQP12" s="850"/>
      <c r="SQQ12" s="850"/>
      <c r="SQR12" s="850"/>
      <c r="SQS12" s="850"/>
      <c r="SQT12" s="850"/>
      <c r="SQU12" s="850"/>
      <c r="SQV12" s="850"/>
      <c r="SQW12" s="850"/>
      <c r="SQX12" s="850"/>
      <c r="SQY12" s="850"/>
      <c r="SQZ12" s="850"/>
      <c r="SRA12" s="850"/>
      <c r="SRB12" s="850"/>
      <c r="SRC12" s="850"/>
      <c r="SRD12" s="850"/>
      <c r="SRE12" s="850"/>
      <c r="SRF12" s="850"/>
      <c r="SRG12" s="850"/>
      <c r="SRH12" s="850"/>
      <c r="SRI12" s="850"/>
      <c r="SRJ12" s="850"/>
      <c r="SRK12" s="850"/>
      <c r="SRL12" s="850"/>
      <c r="SRM12" s="850"/>
      <c r="SRN12" s="850"/>
      <c r="SRO12" s="850"/>
      <c r="SRP12" s="850"/>
      <c r="SRQ12" s="850"/>
      <c r="SRR12" s="850"/>
      <c r="SRS12" s="850"/>
      <c r="SRT12" s="850"/>
      <c r="SRU12" s="850"/>
      <c r="SRV12" s="850"/>
      <c r="SRW12" s="850"/>
      <c r="SRX12" s="850"/>
      <c r="SRY12" s="850"/>
      <c r="SRZ12" s="850"/>
      <c r="SSA12" s="850"/>
      <c r="SSB12" s="850"/>
      <c r="SSC12" s="850"/>
      <c r="SSD12" s="850"/>
      <c r="SSE12" s="850"/>
      <c r="SSF12" s="850"/>
      <c r="SSG12" s="850"/>
      <c r="SSH12" s="850"/>
      <c r="SSI12" s="850"/>
      <c r="SSJ12" s="850"/>
      <c r="SSK12" s="850"/>
      <c r="SSL12" s="850"/>
      <c r="SSM12" s="850"/>
      <c r="SSN12" s="850"/>
      <c r="SSO12" s="850"/>
      <c r="SSP12" s="850"/>
      <c r="SSQ12" s="850"/>
      <c r="SSR12" s="850"/>
      <c r="SSS12" s="850"/>
      <c r="SST12" s="850"/>
      <c r="SSU12" s="850"/>
      <c r="SSV12" s="850"/>
      <c r="SSW12" s="850"/>
      <c r="SSX12" s="850"/>
      <c r="SSY12" s="850"/>
      <c r="SSZ12" s="850"/>
      <c r="STA12" s="850"/>
      <c r="STB12" s="850"/>
      <c r="STC12" s="850"/>
      <c r="STD12" s="850"/>
      <c r="STE12" s="850"/>
      <c r="STF12" s="850"/>
      <c r="STG12" s="850"/>
      <c r="STH12" s="850"/>
      <c r="STI12" s="850"/>
      <c r="STJ12" s="850"/>
      <c r="STK12" s="850"/>
      <c r="STL12" s="850"/>
      <c r="STM12" s="850"/>
      <c r="STN12" s="850"/>
      <c r="STO12" s="850"/>
      <c r="STP12" s="850"/>
      <c r="STQ12" s="850"/>
      <c r="STR12" s="850"/>
      <c r="STS12" s="850"/>
      <c r="STT12" s="850"/>
      <c r="STU12" s="850"/>
      <c r="STV12" s="850"/>
      <c r="STW12" s="850"/>
      <c r="STX12" s="850"/>
      <c r="STY12" s="850"/>
      <c r="STZ12" s="850"/>
      <c r="SUA12" s="850"/>
      <c r="SUB12" s="850"/>
      <c r="SUC12" s="850"/>
      <c r="SUD12" s="850"/>
      <c r="SUE12" s="850"/>
      <c r="SUF12" s="850"/>
      <c r="SUG12" s="850"/>
      <c r="SUH12" s="850"/>
      <c r="SUI12" s="850"/>
      <c r="SUJ12" s="850"/>
      <c r="SUK12" s="850"/>
      <c r="SUL12" s="850"/>
      <c r="SUM12" s="850"/>
      <c r="SUN12" s="850"/>
      <c r="SUO12" s="850"/>
      <c r="SUP12" s="850"/>
      <c r="SUQ12" s="850"/>
      <c r="SUR12" s="850"/>
      <c r="SUS12" s="850"/>
      <c r="SUT12" s="850"/>
      <c r="SUU12" s="850"/>
      <c r="SUV12" s="850"/>
      <c r="SUW12" s="850"/>
      <c r="SUX12" s="850"/>
      <c r="SUY12" s="850"/>
      <c r="SUZ12" s="850"/>
      <c r="SVA12" s="850"/>
      <c r="SVB12" s="850"/>
      <c r="SVC12" s="850"/>
      <c r="SVD12" s="850"/>
      <c r="SVE12" s="850"/>
      <c r="SVF12" s="850"/>
      <c r="SVG12" s="850"/>
      <c r="SVH12" s="850"/>
      <c r="SVI12" s="850"/>
      <c r="SVJ12" s="850"/>
      <c r="SVK12" s="850"/>
      <c r="SVL12" s="850"/>
      <c r="SVM12" s="850"/>
      <c r="SVN12" s="850"/>
      <c r="SVO12" s="850"/>
      <c r="SVP12" s="850"/>
      <c r="SVQ12" s="850"/>
      <c r="SVR12" s="850"/>
      <c r="SVS12" s="850"/>
      <c r="SVT12" s="850"/>
      <c r="SVU12" s="850"/>
      <c r="SVV12" s="850"/>
      <c r="SVW12" s="850"/>
      <c r="SVX12" s="850"/>
      <c r="SVY12" s="850"/>
      <c r="SVZ12" s="850"/>
      <c r="SWA12" s="850"/>
      <c r="SWB12" s="850"/>
      <c r="SWC12" s="850"/>
      <c r="SWD12" s="850"/>
      <c r="SWE12" s="850"/>
      <c r="SWF12" s="850"/>
      <c r="SWG12" s="850"/>
      <c r="SWH12" s="850"/>
      <c r="SWI12" s="850"/>
      <c r="SWJ12" s="850"/>
      <c r="SWK12" s="850"/>
      <c r="SWL12" s="850"/>
      <c r="SWM12" s="850"/>
      <c r="SWN12" s="850"/>
      <c r="SWO12" s="850"/>
      <c r="SWP12" s="850"/>
      <c r="SWQ12" s="850"/>
      <c r="SWR12" s="850"/>
      <c r="SWS12" s="850"/>
      <c r="SWT12" s="850"/>
      <c r="SWU12" s="850"/>
      <c r="SWV12" s="850"/>
      <c r="SWW12" s="850"/>
      <c r="SWX12" s="850"/>
      <c r="SWY12" s="850"/>
      <c r="SWZ12" s="850"/>
      <c r="SXA12" s="850"/>
      <c r="SXB12" s="850"/>
      <c r="SXC12" s="850"/>
      <c r="SXD12" s="850"/>
      <c r="SXE12" s="850"/>
      <c r="SXF12" s="850"/>
      <c r="SXG12" s="850"/>
      <c r="SXH12" s="850"/>
      <c r="SXI12" s="850"/>
      <c r="SXJ12" s="850"/>
      <c r="SXK12" s="850"/>
      <c r="SXL12" s="850"/>
      <c r="SXM12" s="850"/>
      <c r="SXN12" s="850"/>
      <c r="SXO12" s="850"/>
      <c r="SXP12" s="850"/>
      <c r="SXQ12" s="850"/>
      <c r="SXR12" s="850"/>
      <c r="SXS12" s="850"/>
      <c r="SXT12" s="850"/>
      <c r="SXU12" s="850"/>
      <c r="SXV12" s="850"/>
      <c r="SXW12" s="850"/>
      <c r="SXX12" s="850"/>
      <c r="SXY12" s="850"/>
      <c r="SXZ12" s="850"/>
      <c r="SYA12" s="850"/>
      <c r="SYB12" s="850"/>
      <c r="SYC12" s="850"/>
      <c r="SYD12" s="850"/>
      <c r="SYE12" s="850"/>
      <c r="SYF12" s="850"/>
      <c r="SYG12" s="850"/>
      <c r="SYH12" s="850"/>
      <c r="SYI12" s="850"/>
      <c r="SYJ12" s="850"/>
      <c r="SYK12" s="850"/>
      <c r="SYL12" s="850"/>
      <c r="SYM12" s="850"/>
      <c r="SYN12" s="850"/>
      <c r="SYO12" s="850"/>
      <c r="SYP12" s="850"/>
      <c r="SYQ12" s="850"/>
      <c r="SYR12" s="850"/>
      <c r="SYS12" s="850"/>
      <c r="SYT12" s="850"/>
      <c r="SYU12" s="850"/>
      <c r="SYV12" s="850"/>
      <c r="SYW12" s="850"/>
      <c r="SYX12" s="850"/>
      <c r="SYY12" s="850"/>
      <c r="SYZ12" s="850"/>
      <c r="SZA12" s="850"/>
      <c r="SZB12" s="850"/>
      <c r="SZC12" s="850"/>
      <c r="SZD12" s="850"/>
      <c r="SZE12" s="850"/>
      <c r="SZF12" s="850"/>
      <c r="SZG12" s="850"/>
      <c r="SZH12" s="850"/>
      <c r="SZI12" s="850"/>
      <c r="SZJ12" s="850"/>
      <c r="SZK12" s="850"/>
      <c r="SZL12" s="850"/>
      <c r="SZM12" s="850"/>
      <c r="SZN12" s="850"/>
      <c r="SZO12" s="850"/>
      <c r="SZP12" s="850"/>
      <c r="SZQ12" s="850"/>
      <c r="SZR12" s="850"/>
      <c r="SZS12" s="850"/>
      <c r="SZT12" s="850"/>
      <c r="SZU12" s="850"/>
      <c r="SZV12" s="850"/>
      <c r="SZW12" s="850"/>
      <c r="SZX12" s="850"/>
      <c r="SZY12" s="850"/>
      <c r="SZZ12" s="850"/>
      <c r="TAA12" s="850"/>
      <c r="TAB12" s="850"/>
      <c r="TAC12" s="850"/>
      <c r="TAD12" s="850"/>
      <c r="TAE12" s="850"/>
      <c r="TAF12" s="850"/>
      <c r="TAG12" s="850"/>
      <c r="TAH12" s="850"/>
      <c r="TAI12" s="850"/>
      <c r="TAJ12" s="850"/>
      <c r="TAK12" s="850"/>
      <c r="TAL12" s="850"/>
      <c r="TAM12" s="850"/>
      <c r="TAN12" s="850"/>
      <c r="TAO12" s="850"/>
      <c r="TAP12" s="850"/>
      <c r="TAQ12" s="850"/>
      <c r="TAR12" s="850"/>
      <c r="TAS12" s="850"/>
      <c r="TAT12" s="850"/>
      <c r="TAU12" s="850"/>
      <c r="TAV12" s="850"/>
      <c r="TAW12" s="850"/>
      <c r="TAX12" s="850"/>
      <c r="TAY12" s="850"/>
      <c r="TAZ12" s="850"/>
      <c r="TBA12" s="850"/>
      <c r="TBB12" s="850"/>
      <c r="TBC12" s="850"/>
      <c r="TBD12" s="850"/>
      <c r="TBE12" s="850"/>
      <c r="TBF12" s="850"/>
      <c r="TBG12" s="850"/>
      <c r="TBH12" s="850"/>
      <c r="TBI12" s="850"/>
      <c r="TBJ12" s="850"/>
      <c r="TBK12" s="850"/>
      <c r="TBL12" s="850"/>
      <c r="TBM12" s="850"/>
      <c r="TBN12" s="850"/>
      <c r="TBO12" s="850"/>
      <c r="TBP12" s="850"/>
      <c r="TBQ12" s="850"/>
      <c r="TBR12" s="850"/>
      <c r="TBS12" s="850"/>
      <c r="TBT12" s="850"/>
      <c r="TBU12" s="850"/>
      <c r="TBV12" s="850"/>
      <c r="TBW12" s="850"/>
      <c r="TBX12" s="850"/>
      <c r="TBY12" s="850"/>
      <c r="TBZ12" s="850"/>
      <c r="TCA12" s="850"/>
      <c r="TCB12" s="850"/>
      <c r="TCC12" s="850"/>
      <c r="TCD12" s="850"/>
      <c r="TCE12" s="850"/>
      <c r="TCF12" s="850"/>
      <c r="TCG12" s="850"/>
      <c r="TCH12" s="850"/>
      <c r="TCI12" s="850"/>
      <c r="TCJ12" s="850"/>
      <c r="TCK12" s="850"/>
      <c r="TCL12" s="850"/>
      <c r="TCM12" s="850"/>
      <c r="TCN12" s="850"/>
      <c r="TCO12" s="850"/>
      <c r="TCP12" s="850"/>
      <c r="TCQ12" s="850"/>
      <c r="TCR12" s="850"/>
      <c r="TCS12" s="850"/>
      <c r="TCT12" s="850"/>
      <c r="TCU12" s="850"/>
      <c r="TCV12" s="850"/>
      <c r="TCW12" s="850"/>
      <c r="TCX12" s="850"/>
      <c r="TCY12" s="850"/>
      <c r="TCZ12" s="850"/>
      <c r="TDA12" s="850"/>
      <c r="TDB12" s="850"/>
      <c r="TDC12" s="850"/>
      <c r="TDD12" s="850"/>
      <c r="TDE12" s="850"/>
      <c r="TDF12" s="850"/>
      <c r="TDG12" s="850"/>
      <c r="TDH12" s="850"/>
      <c r="TDI12" s="850"/>
      <c r="TDJ12" s="850"/>
      <c r="TDK12" s="850"/>
      <c r="TDL12" s="850"/>
      <c r="TDM12" s="850"/>
      <c r="TDN12" s="850"/>
      <c r="TDO12" s="850"/>
      <c r="TDP12" s="850"/>
      <c r="TDQ12" s="850"/>
      <c r="TDR12" s="850"/>
      <c r="TDS12" s="850"/>
      <c r="TDT12" s="850"/>
      <c r="TDU12" s="850"/>
      <c r="TDV12" s="850"/>
      <c r="TDW12" s="850"/>
      <c r="TDX12" s="850"/>
      <c r="TDY12" s="850"/>
      <c r="TDZ12" s="850"/>
      <c r="TEA12" s="850"/>
      <c r="TEB12" s="850"/>
      <c r="TEC12" s="850"/>
      <c r="TED12" s="850"/>
      <c r="TEE12" s="850"/>
      <c r="TEF12" s="850"/>
      <c r="TEG12" s="850"/>
      <c r="TEH12" s="850"/>
      <c r="TEI12" s="850"/>
      <c r="TEJ12" s="850"/>
      <c r="TEK12" s="850"/>
      <c r="TEL12" s="850"/>
      <c r="TEM12" s="850"/>
      <c r="TEN12" s="850"/>
      <c r="TEO12" s="850"/>
      <c r="TEP12" s="850"/>
      <c r="TEQ12" s="850"/>
      <c r="TER12" s="850"/>
      <c r="TES12" s="850"/>
      <c r="TET12" s="850"/>
      <c r="TEU12" s="850"/>
      <c r="TEV12" s="850"/>
      <c r="TEW12" s="850"/>
      <c r="TEX12" s="850"/>
      <c r="TEY12" s="850"/>
      <c r="TEZ12" s="850"/>
      <c r="TFA12" s="850"/>
      <c r="TFB12" s="850"/>
      <c r="TFC12" s="850"/>
      <c r="TFD12" s="850"/>
      <c r="TFE12" s="850"/>
      <c r="TFF12" s="850"/>
      <c r="TFG12" s="850"/>
      <c r="TFH12" s="850"/>
      <c r="TFI12" s="850"/>
      <c r="TFJ12" s="850"/>
      <c r="TFK12" s="850"/>
      <c r="TFL12" s="850"/>
      <c r="TFM12" s="850"/>
      <c r="TFN12" s="850"/>
      <c r="TFO12" s="850"/>
      <c r="TFP12" s="850"/>
      <c r="TFQ12" s="850"/>
      <c r="TFR12" s="850"/>
      <c r="TFS12" s="850"/>
      <c r="TFT12" s="850"/>
      <c r="TFU12" s="850"/>
      <c r="TFV12" s="850"/>
      <c r="TFW12" s="850"/>
      <c r="TFX12" s="850"/>
      <c r="TFY12" s="850"/>
      <c r="TFZ12" s="850"/>
      <c r="TGA12" s="850"/>
      <c r="TGB12" s="850"/>
      <c r="TGC12" s="850"/>
      <c r="TGD12" s="850"/>
      <c r="TGE12" s="850"/>
      <c r="TGF12" s="850"/>
      <c r="TGG12" s="850"/>
      <c r="TGH12" s="850"/>
      <c r="TGI12" s="850"/>
      <c r="TGJ12" s="850"/>
      <c r="TGK12" s="850"/>
      <c r="TGL12" s="850"/>
      <c r="TGM12" s="850"/>
      <c r="TGN12" s="850"/>
      <c r="TGO12" s="850"/>
      <c r="TGP12" s="850"/>
      <c r="TGQ12" s="850"/>
      <c r="TGR12" s="850"/>
      <c r="TGS12" s="850"/>
      <c r="TGT12" s="850"/>
      <c r="TGU12" s="850"/>
      <c r="TGV12" s="850"/>
      <c r="TGW12" s="850"/>
      <c r="TGX12" s="850"/>
      <c r="TGY12" s="850"/>
      <c r="TGZ12" s="850"/>
      <c r="THA12" s="850"/>
      <c r="THB12" s="850"/>
      <c r="THC12" s="850"/>
      <c r="THD12" s="850"/>
      <c r="THE12" s="850"/>
      <c r="THF12" s="850"/>
      <c r="THG12" s="850"/>
      <c r="THH12" s="850"/>
      <c r="THI12" s="850"/>
      <c r="THJ12" s="850"/>
      <c r="THK12" s="850"/>
      <c r="THL12" s="850"/>
      <c r="THM12" s="850"/>
      <c r="THN12" s="850"/>
      <c r="THO12" s="850"/>
      <c r="THP12" s="850"/>
      <c r="THQ12" s="850"/>
      <c r="THR12" s="850"/>
      <c r="THS12" s="850"/>
      <c r="THT12" s="850"/>
      <c r="THU12" s="850"/>
      <c r="THV12" s="850"/>
      <c r="THW12" s="850"/>
      <c r="THX12" s="850"/>
      <c r="THY12" s="850"/>
      <c r="THZ12" s="850"/>
      <c r="TIA12" s="850"/>
      <c r="TIB12" s="850"/>
      <c r="TIC12" s="850"/>
      <c r="TID12" s="850"/>
      <c r="TIE12" s="850"/>
      <c r="TIF12" s="850"/>
      <c r="TIG12" s="850"/>
      <c r="TIH12" s="850"/>
      <c r="TII12" s="850"/>
      <c r="TIJ12" s="850"/>
      <c r="TIK12" s="850"/>
      <c r="TIL12" s="850"/>
      <c r="TIM12" s="850"/>
      <c r="TIN12" s="850"/>
      <c r="TIO12" s="850"/>
      <c r="TIP12" s="850"/>
      <c r="TIQ12" s="850"/>
      <c r="TIR12" s="850"/>
      <c r="TIS12" s="850"/>
      <c r="TIT12" s="850"/>
      <c r="TIU12" s="850"/>
      <c r="TIV12" s="850"/>
      <c r="TIW12" s="850"/>
      <c r="TIX12" s="850"/>
      <c r="TIY12" s="850"/>
      <c r="TIZ12" s="850"/>
      <c r="TJA12" s="850"/>
      <c r="TJB12" s="850"/>
      <c r="TJC12" s="850"/>
      <c r="TJD12" s="850"/>
      <c r="TJE12" s="850"/>
      <c r="TJF12" s="850"/>
      <c r="TJG12" s="850"/>
      <c r="TJH12" s="850"/>
      <c r="TJI12" s="850"/>
      <c r="TJJ12" s="850"/>
      <c r="TJK12" s="850"/>
      <c r="TJL12" s="850"/>
      <c r="TJM12" s="850"/>
      <c r="TJN12" s="850"/>
      <c r="TJO12" s="850"/>
      <c r="TJP12" s="850"/>
      <c r="TJQ12" s="850"/>
      <c r="TJR12" s="850"/>
      <c r="TJS12" s="850"/>
      <c r="TJT12" s="850"/>
      <c r="TJU12" s="850"/>
      <c r="TJV12" s="850"/>
      <c r="TJW12" s="850"/>
      <c r="TJX12" s="850"/>
      <c r="TJY12" s="850"/>
      <c r="TJZ12" s="850"/>
      <c r="TKA12" s="850"/>
      <c r="TKB12" s="850"/>
      <c r="TKC12" s="850"/>
      <c r="TKD12" s="850"/>
      <c r="TKE12" s="850"/>
      <c r="TKF12" s="850"/>
      <c r="TKG12" s="850"/>
      <c r="TKH12" s="850"/>
      <c r="TKI12" s="850"/>
      <c r="TKJ12" s="850"/>
      <c r="TKK12" s="850"/>
      <c r="TKL12" s="850"/>
      <c r="TKM12" s="850"/>
      <c r="TKN12" s="850"/>
      <c r="TKO12" s="850"/>
      <c r="TKP12" s="850"/>
      <c r="TKQ12" s="850"/>
      <c r="TKR12" s="850"/>
      <c r="TKS12" s="850"/>
      <c r="TKT12" s="850"/>
      <c r="TKU12" s="850"/>
      <c r="TKV12" s="850"/>
      <c r="TKW12" s="850"/>
      <c r="TKX12" s="850"/>
      <c r="TKY12" s="850"/>
      <c r="TKZ12" s="850"/>
      <c r="TLA12" s="850"/>
      <c r="TLB12" s="850"/>
      <c r="TLC12" s="850"/>
      <c r="TLD12" s="850"/>
      <c r="TLE12" s="850"/>
      <c r="TLF12" s="850"/>
      <c r="TLG12" s="850"/>
      <c r="TLH12" s="850"/>
      <c r="TLI12" s="850"/>
      <c r="TLJ12" s="850"/>
      <c r="TLK12" s="850"/>
      <c r="TLL12" s="850"/>
      <c r="TLM12" s="850"/>
      <c r="TLN12" s="850"/>
      <c r="TLO12" s="850"/>
      <c r="TLP12" s="850"/>
      <c r="TLQ12" s="850"/>
      <c r="TLR12" s="850"/>
      <c r="TLS12" s="850"/>
      <c r="TLT12" s="850"/>
      <c r="TLU12" s="850"/>
      <c r="TLV12" s="850"/>
      <c r="TLW12" s="850"/>
      <c r="TLX12" s="850"/>
      <c r="TLY12" s="850"/>
      <c r="TLZ12" s="850"/>
      <c r="TMA12" s="850"/>
      <c r="TMB12" s="850"/>
      <c r="TMC12" s="850"/>
      <c r="TMD12" s="850"/>
      <c r="TME12" s="850"/>
      <c r="TMF12" s="850"/>
      <c r="TMG12" s="850"/>
      <c r="TMH12" s="850"/>
      <c r="TMI12" s="850"/>
      <c r="TMJ12" s="850"/>
      <c r="TMK12" s="850"/>
      <c r="TML12" s="850"/>
      <c r="TMM12" s="850"/>
      <c r="TMN12" s="850"/>
      <c r="TMO12" s="850"/>
      <c r="TMP12" s="850"/>
      <c r="TMQ12" s="850"/>
      <c r="TMR12" s="850"/>
      <c r="TMS12" s="850"/>
      <c r="TMT12" s="850"/>
      <c r="TMU12" s="850"/>
      <c r="TMV12" s="850"/>
      <c r="TMW12" s="850"/>
      <c r="TMX12" s="850"/>
      <c r="TMY12" s="850"/>
      <c r="TMZ12" s="850"/>
      <c r="TNA12" s="850"/>
      <c r="TNB12" s="850"/>
      <c r="TNC12" s="850"/>
      <c r="TND12" s="850"/>
      <c r="TNE12" s="850"/>
      <c r="TNF12" s="850"/>
      <c r="TNG12" s="850"/>
      <c r="TNH12" s="850"/>
      <c r="TNI12" s="850"/>
      <c r="TNJ12" s="850"/>
      <c r="TNK12" s="850"/>
      <c r="TNL12" s="850"/>
      <c r="TNM12" s="850"/>
      <c r="TNN12" s="850"/>
      <c r="TNO12" s="850"/>
      <c r="TNP12" s="850"/>
      <c r="TNQ12" s="850"/>
      <c r="TNR12" s="850"/>
      <c r="TNS12" s="850"/>
      <c r="TNT12" s="850"/>
      <c r="TNU12" s="850"/>
      <c r="TNV12" s="850"/>
      <c r="TNW12" s="850"/>
      <c r="TNX12" s="850"/>
      <c r="TNY12" s="850"/>
      <c r="TNZ12" s="850"/>
      <c r="TOA12" s="850"/>
      <c r="TOB12" s="850"/>
      <c r="TOC12" s="850"/>
      <c r="TOD12" s="850"/>
      <c r="TOE12" s="850"/>
      <c r="TOF12" s="850"/>
      <c r="TOG12" s="850"/>
      <c r="TOH12" s="850"/>
      <c r="TOI12" s="850"/>
      <c r="TOJ12" s="850"/>
      <c r="TOK12" s="850"/>
      <c r="TOL12" s="850"/>
      <c r="TOM12" s="850"/>
      <c r="TON12" s="850"/>
      <c r="TOO12" s="850"/>
      <c r="TOP12" s="850"/>
      <c r="TOQ12" s="850"/>
      <c r="TOR12" s="850"/>
      <c r="TOS12" s="850"/>
      <c r="TOT12" s="850"/>
      <c r="TOU12" s="850"/>
      <c r="TOV12" s="850"/>
      <c r="TOW12" s="850"/>
      <c r="TOX12" s="850"/>
      <c r="TOY12" s="850"/>
      <c r="TOZ12" s="850"/>
      <c r="TPA12" s="850"/>
      <c r="TPB12" s="850"/>
      <c r="TPC12" s="850"/>
      <c r="TPD12" s="850"/>
      <c r="TPE12" s="850"/>
      <c r="TPF12" s="850"/>
      <c r="TPG12" s="850"/>
      <c r="TPH12" s="850"/>
      <c r="TPI12" s="850"/>
      <c r="TPJ12" s="850"/>
      <c r="TPK12" s="850"/>
      <c r="TPL12" s="850"/>
      <c r="TPM12" s="850"/>
      <c r="TPN12" s="850"/>
      <c r="TPO12" s="850"/>
      <c r="TPP12" s="850"/>
      <c r="TPQ12" s="850"/>
      <c r="TPR12" s="850"/>
      <c r="TPS12" s="850"/>
      <c r="TPT12" s="850"/>
      <c r="TPU12" s="850"/>
      <c r="TPV12" s="850"/>
      <c r="TPW12" s="850"/>
      <c r="TPX12" s="850"/>
      <c r="TPY12" s="850"/>
      <c r="TPZ12" s="850"/>
      <c r="TQA12" s="850"/>
      <c r="TQB12" s="850"/>
      <c r="TQC12" s="850"/>
      <c r="TQD12" s="850"/>
      <c r="TQE12" s="850"/>
      <c r="TQF12" s="850"/>
      <c r="TQG12" s="850"/>
      <c r="TQH12" s="850"/>
      <c r="TQI12" s="850"/>
      <c r="TQJ12" s="850"/>
      <c r="TQK12" s="850"/>
      <c r="TQL12" s="850"/>
      <c r="TQM12" s="850"/>
      <c r="TQN12" s="850"/>
      <c r="TQO12" s="850"/>
      <c r="TQP12" s="850"/>
      <c r="TQQ12" s="850"/>
      <c r="TQR12" s="850"/>
      <c r="TQS12" s="850"/>
      <c r="TQT12" s="850"/>
      <c r="TQU12" s="850"/>
      <c r="TQV12" s="850"/>
      <c r="TQW12" s="850"/>
      <c r="TQX12" s="850"/>
      <c r="TQY12" s="850"/>
      <c r="TQZ12" s="850"/>
      <c r="TRA12" s="850"/>
      <c r="TRB12" s="850"/>
      <c r="TRC12" s="850"/>
      <c r="TRD12" s="850"/>
      <c r="TRE12" s="850"/>
      <c r="TRF12" s="850"/>
      <c r="TRG12" s="850"/>
      <c r="TRH12" s="850"/>
      <c r="TRI12" s="850"/>
      <c r="TRJ12" s="850"/>
      <c r="TRK12" s="850"/>
      <c r="TRL12" s="850"/>
      <c r="TRM12" s="850"/>
      <c r="TRN12" s="850"/>
      <c r="TRO12" s="850"/>
      <c r="TRP12" s="850"/>
      <c r="TRQ12" s="850"/>
      <c r="TRR12" s="850"/>
      <c r="TRS12" s="850"/>
      <c r="TRT12" s="850"/>
      <c r="TRU12" s="850"/>
      <c r="TRV12" s="850"/>
      <c r="TRW12" s="850"/>
      <c r="TRX12" s="850"/>
      <c r="TRY12" s="850"/>
      <c r="TRZ12" s="850"/>
      <c r="TSA12" s="850"/>
      <c r="TSB12" s="850"/>
      <c r="TSC12" s="850"/>
      <c r="TSD12" s="850"/>
      <c r="TSE12" s="850"/>
      <c r="TSF12" s="850"/>
      <c r="TSG12" s="850"/>
      <c r="TSH12" s="850"/>
      <c r="TSI12" s="850"/>
      <c r="TSJ12" s="850"/>
      <c r="TSK12" s="850"/>
      <c r="TSL12" s="850"/>
      <c r="TSM12" s="850"/>
      <c r="TSN12" s="850"/>
      <c r="TSO12" s="850"/>
      <c r="TSP12" s="850"/>
      <c r="TSQ12" s="850"/>
      <c r="TSR12" s="850"/>
      <c r="TSS12" s="850"/>
      <c r="TST12" s="850"/>
      <c r="TSU12" s="850"/>
      <c r="TSV12" s="850"/>
      <c r="TSW12" s="850"/>
      <c r="TSX12" s="850"/>
      <c r="TSY12" s="850"/>
      <c r="TSZ12" s="850"/>
      <c r="TTA12" s="850"/>
      <c r="TTB12" s="850"/>
      <c r="TTC12" s="850"/>
      <c r="TTD12" s="850"/>
      <c r="TTE12" s="850"/>
      <c r="TTF12" s="850"/>
      <c r="TTG12" s="850"/>
      <c r="TTH12" s="850"/>
      <c r="TTI12" s="850"/>
      <c r="TTJ12" s="850"/>
      <c r="TTK12" s="850"/>
      <c r="TTL12" s="850"/>
      <c r="TTM12" s="850"/>
      <c r="TTN12" s="850"/>
      <c r="TTO12" s="850"/>
      <c r="TTP12" s="850"/>
      <c r="TTQ12" s="850"/>
      <c r="TTR12" s="850"/>
      <c r="TTS12" s="850"/>
      <c r="TTT12" s="850"/>
      <c r="TTU12" s="850"/>
      <c r="TTV12" s="850"/>
      <c r="TTW12" s="850"/>
      <c r="TTX12" s="850"/>
      <c r="TTY12" s="850"/>
      <c r="TTZ12" s="850"/>
      <c r="TUA12" s="850"/>
      <c r="TUB12" s="850"/>
      <c r="TUC12" s="850"/>
      <c r="TUD12" s="850"/>
      <c r="TUE12" s="850"/>
      <c r="TUF12" s="850"/>
      <c r="TUG12" s="850"/>
      <c r="TUH12" s="850"/>
      <c r="TUI12" s="850"/>
      <c r="TUJ12" s="850"/>
      <c r="TUK12" s="850"/>
      <c r="TUL12" s="850"/>
      <c r="TUM12" s="850"/>
      <c r="TUN12" s="850"/>
      <c r="TUO12" s="850"/>
      <c r="TUP12" s="850"/>
      <c r="TUQ12" s="850"/>
      <c r="TUR12" s="850"/>
      <c r="TUS12" s="850"/>
      <c r="TUT12" s="850"/>
      <c r="TUU12" s="850"/>
      <c r="TUV12" s="850"/>
      <c r="TUW12" s="850"/>
      <c r="TUX12" s="850"/>
      <c r="TUY12" s="850"/>
      <c r="TUZ12" s="850"/>
      <c r="TVA12" s="850"/>
      <c r="TVB12" s="850"/>
      <c r="TVC12" s="850"/>
      <c r="TVD12" s="850"/>
      <c r="TVE12" s="850"/>
      <c r="TVF12" s="850"/>
      <c r="TVG12" s="850"/>
      <c r="TVH12" s="850"/>
      <c r="TVI12" s="850"/>
      <c r="TVJ12" s="850"/>
      <c r="TVK12" s="850"/>
      <c r="TVL12" s="850"/>
      <c r="TVM12" s="850"/>
      <c r="TVN12" s="850"/>
      <c r="TVO12" s="850"/>
      <c r="TVP12" s="850"/>
      <c r="TVQ12" s="850"/>
      <c r="TVR12" s="850"/>
      <c r="TVS12" s="850"/>
      <c r="TVT12" s="850"/>
      <c r="TVU12" s="850"/>
      <c r="TVV12" s="850"/>
      <c r="TVW12" s="850"/>
      <c r="TVX12" s="850"/>
      <c r="TVY12" s="850"/>
      <c r="TVZ12" s="850"/>
      <c r="TWA12" s="850"/>
      <c r="TWB12" s="850"/>
      <c r="TWC12" s="850"/>
      <c r="TWD12" s="850"/>
      <c r="TWE12" s="850"/>
      <c r="TWF12" s="850"/>
      <c r="TWG12" s="850"/>
      <c r="TWH12" s="850"/>
      <c r="TWI12" s="850"/>
      <c r="TWJ12" s="850"/>
      <c r="TWK12" s="850"/>
      <c r="TWL12" s="850"/>
      <c r="TWM12" s="850"/>
      <c r="TWN12" s="850"/>
      <c r="TWO12" s="850"/>
      <c r="TWP12" s="850"/>
      <c r="TWQ12" s="850"/>
      <c r="TWR12" s="850"/>
      <c r="TWS12" s="850"/>
      <c r="TWT12" s="850"/>
      <c r="TWU12" s="850"/>
      <c r="TWV12" s="850"/>
      <c r="TWW12" s="850"/>
      <c r="TWX12" s="850"/>
      <c r="TWY12" s="850"/>
      <c r="TWZ12" s="850"/>
      <c r="TXA12" s="850"/>
      <c r="TXB12" s="850"/>
      <c r="TXC12" s="850"/>
      <c r="TXD12" s="850"/>
      <c r="TXE12" s="850"/>
      <c r="TXF12" s="850"/>
      <c r="TXG12" s="850"/>
      <c r="TXH12" s="850"/>
      <c r="TXI12" s="850"/>
      <c r="TXJ12" s="850"/>
      <c r="TXK12" s="850"/>
      <c r="TXL12" s="850"/>
      <c r="TXM12" s="850"/>
      <c r="TXN12" s="850"/>
      <c r="TXO12" s="850"/>
      <c r="TXP12" s="850"/>
      <c r="TXQ12" s="850"/>
      <c r="TXR12" s="850"/>
      <c r="TXS12" s="850"/>
      <c r="TXT12" s="850"/>
      <c r="TXU12" s="850"/>
      <c r="TXV12" s="850"/>
      <c r="TXW12" s="850"/>
      <c r="TXX12" s="850"/>
      <c r="TXY12" s="850"/>
      <c r="TXZ12" s="850"/>
      <c r="TYA12" s="850"/>
      <c r="TYB12" s="850"/>
      <c r="TYC12" s="850"/>
      <c r="TYD12" s="850"/>
      <c r="TYE12" s="850"/>
      <c r="TYF12" s="850"/>
      <c r="TYG12" s="850"/>
      <c r="TYH12" s="850"/>
      <c r="TYI12" s="850"/>
      <c r="TYJ12" s="850"/>
      <c r="TYK12" s="850"/>
      <c r="TYL12" s="850"/>
      <c r="TYM12" s="850"/>
      <c r="TYN12" s="850"/>
      <c r="TYO12" s="850"/>
      <c r="TYP12" s="850"/>
      <c r="TYQ12" s="850"/>
      <c r="TYR12" s="850"/>
      <c r="TYS12" s="850"/>
      <c r="TYT12" s="850"/>
      <c r="TYU12" s="850"/>
      <c r="TYV12" s="850"/>
      <c r="TYW12" s="850"/>
      <c r="TYX12" s="850"/>
      <c r="TYY12" s="850"/>
      <c r="TYZ12" s="850"/>
      <c r="TZA12" s="850"/>
      <c r="TZB12" s="850"/>
      <c r="TZC12" s="850"/>
      <c r="TZD12" s="850"/>
      <c r="TZE12" s="850"/>
      <c r="TZF12" s="850"/>
      <c r="TZG12" s="850"/>
      <c r="TZH12" s="850"/>
      <c r="TZI12" s="850"/>
      <c r="TZJ12" s="850"/>
      <c r="TZK12" s="850"/>
      <c r="TZL12" s="850"/>
      <c r="TZM12" s="850"/>
      <c r="TZN12" s="850"/>
      <c r="TZO12" s="850"/>
      <c r="TZP12" s="850"/>
      <c r="TZQ12" s="850"/>
      <c r="TZR12" s="850"/>
      <c r="TZS12" s="850"/>
      <c r="TZT12" s="850"/>
      <c r="TZU12" s="850"/>
      <c r="TZV12" s="850"/>
      <c r="TZW12" s="850"/>
      <c r="TZX12" s="850"/>
      <c r="TZY12" s="850"/>
      <c r="TZZ12" s="850"/>
      <c r="UAA12" s="850"/>
      <c r="UAB12" s="850"/>
      <c r="UAC12" s="850"/>
      <c r="UAD12" s="850"/>
      <c r="UAE12" s="850"/>
      <c r="UAF12" s="850"/>
      <c r="UAG12" s="850"/>
      <c r="UAH12" s="850"/>
      <c r="UAI12" s="850"/>
      <c r="UAJ12" s="850"/>
      <c r="UAK12" s="850"/>
      <c r="UAL12" s="850"/>
      <c r="UAM12" s="850"/>
      <c r="UAN12" s="850"/>
      <c r="UAO12" s="850"/>
      <c r="UAP12" s="850"/>
      <c r="UAQ12" s="850"/>
      <c r="UAR12" s="850"/>
      <c r="UAS12" s="850"/>
      <c r="UAT12" s="850"/>
      <c r="UAU12" s="850"/>
      <c r="UAV12" s="850"/>
      <c r="UAW12" s="850"/>
      <c r="UAX12" s="850"/>
      <c r="UAY12" s="850"/>
      <c r="UAZ12" s="850"/>
      <c r="UBA12" s="850"/>
      <c r="UBB12" s="850"/>
      <c r="UBC12" s="850"/>
      <c r="UBD12" s="850"/>
      <c r="UBE12" s="850"/>
      <c r="UBF12" s="850"/>
      <c r="UBG12" s="850"/>
      <c r="UBH12" s="850"/>
      <c r="UBI12" s="850"/>
      <c r="UBJ12" s="850"/>
      <c r="UBK12" s="850"/>
      <c r="UBL12" s="850"/>
      <c r="UBM12" s="850"/>
      <c r="UBN12" s="850"/>
      <c r="UBO12" s="850"/>
      <c r="UBP12" s="850"/>
      <c r="UBQ12" s="850"/>
      <c r="UBR12" s="850"/>
      <c r="UBS12" s="850"/>
      <c r="UBT12" s="850"/>
      <c r="UBU12" s="850"/>
      <c r="UBV12" s="850"/>
      <c r="UBW12" s="850"/>
      <c r="UBX12" s="850"/>
      <c r="UBY12" s="850"/>
      <c r="UBZ12" s="850"/>
      <c r="UCA12" s="850"/>
      <c r="UCB12" s="850"/>
      <c r="UCC12" s="850"/>
      <c r="UCD12" s="850"/>
      <c r="UCE12" s="850"/>
      <c r="UCF12" s="850"/>
      <c r="UCG12" s="850"/>
      <c r="UCH12" s="850"/>
      <c r="UCI12" s="850"/>
      <c r="UCJ12" s="850"/>
      <c r="UCK12" s="850"/>
      <c r="UCL12" s="850"/>
      <c r="UCM12" s="850"/>
      <c r="UCN12" s="850"/>
      <c r="UCO12" s="850"/>
      <c r="UCP12" s="850"/>
      <c r="UCQ12" s="850"/>
      <c r="UCR12" s="850"/>
      <c r="UCS12" s="850"/>
      <c r="UCT12" s="850"/>
      <c r="UCU12" s="850"/>
      <c r="UCV12" s="850"/>
      <c r="UCW12" s="850"/>
      <c r="UCX12" s="850"/>
      <c r="UCY12" s="850"/>
      <c r="UCZ12" s="850"/>
      <c r="UDA12" s="850"/>
      <c r="UDB12" s="850"/>
      <c r="UDC12" s="850"/>
      <c r="UDD12" s="850"/>
      <c r="UDE12" s="850"/>
      <c r="UDF12" s="850"/>
      <c r="UDG12" s="850"/>
      <c r="UDH12" s="850"/>
      <c r="UDI12" s="850"/>
      <c r="UDJ12" s="850"/>
      <c r="UDK12" s="850"/>
      <c r="UDL12" s="850"/>
      <c r="UDM12" s="850"/>
      <c r="UDN12" s="850"/>
      <c r="UDO12" s="850"/>
      <c r="UDP12" s="850"/>
      <c r="UDQ12" s="850"/>
      <c r="UDR12" s="850"/>
      <c r="UDS12" s="850"/>
      <c r="UDT12" s="850"/>
      <c r="UDU12" s="850"/>
      <c r="UDV12" s="850"/>
      <c r="UDW12" s="850"/>
      <c r="UDX12" s="850"/>
      <c r="UDY12" s="850"/>
      <c r="UDZ12" s="850"/>
      <c r="UEA12" s="850"/>
      <c r="UEB12" s="850"/>
      <c r="UEC12" s="850"/>
      <c r="UED12" s="850"/>
      <c r="UEE12" s="850"/>
      <c r="UEF12" s="850"/>
      <c r="UEG12" s="850"/>
      <c r="UEH12" s="850"/>
      <c r="UEI12" s="850"/>
      <c r="UEJ12" s="850"/>
      <c r="UEK12" s="850"/>
      <c r="UEL12" s="850"/>
      <c r="UEM12" s="850"/>
      <c r="UEN12" s="850"/>
      <c r="UEO12" s="850"/>
      <c r="UEP12" s="850"/>
      <c r="UEQ12" s="850"/>
      <c r="UER12" s="850"/>
      <c r="UES12" s="850"/>
      <c r="UET12" s="850"/>
      <c r="UEU12" s="850"/>
      <c r="UEV12" s="850"/>
      <c r="UEW12" s="850"/>
      <c r="UEX12" s="850"/>
      <c r="UEY12" s="850"/>
      <c r="UEZ12" s="850"/>
      <c r="UFA12" s="850"/>
      <c r="UFB12" s="850"/>
      <c r="UFC12" s="850"/>
      <c r="UFD12" s="850"/>
      <c r="UFE12" s="850"/>
      <c r="UFF12" s="850"/>
      <c r="UFG12" s="850"/>
      <c r="UFH12" s="850"/>
      <c r="UFI12" s="850"/>
      <c r="UFJ12" s="850"/>
      <c r="UFK12" s="850"/>
      <c r="UFL12" s="850"/>
      <c r="UFM12" s="850"/>
      <c r="UFN12" s="850"/>
      <c r="UFO12" s="850"/>
      <c r="UFP12" s="850"/>
      <c r="UFQ12" s="850"/>
      <c r="UFR12" s="850"/>
      <c r="UFS12" s="850"/>
      <c r="UFT12" s="850"/>
      <c r="UFU12" s="850"/>
      <c r="UFV12" s="850"/>
      <c r="UFW12" s="850"/>
      <c r="UFX12" s="850"/>
      <c r="UFY12" s="850"/>
      <c r="UFZ12" s="850"/>
      <c r="UGA12" s="850"/>
      <c r="UGB12" s="850"/>
      <c r="UGC12" s="850"/>
      <c r="UGD12" s="850"/>
      <c r="UGE12" s="850"/>
      <c r="UGF12" s="850"/>
      <c r="UGG12" s="850"/>
      <c r="UGH12" s="850"/>
      <c r="UGI12" s="850"/>
      <c r="UGJ12" s="850"/>
      <c r="UGK12" s="850"/>
      <c r="UGL12" s="850"/>
      <c r="UGM12" s="850"/>
      <c r="UGN12" s="850"/>
      <c r="UGO12" s="850"/>
      <c r="UGP12" s="850"/>
      <c r="UGQ12" s="850"/>
      <c r="UGR12" s="850"/>
      <c r="UGS12" s="850"/>
      <c r="UGT12" s="850"/>
      <c r="UGU12" s="850"/>
      <c r="UGV12" s="850"/>
      <c r="UGW12" s="850"/>
      <c r="UGX12" s="850"/>
      <c r="UGY12" s="850"/>
      <c r="UGZ12" s="850"/>
      <c r="UHA12" s="850"/>
      <c r="UHB12" s="850"/>
      <c r="UHC12" s="850"/>
      <c r="UHD12" s="850"/>
      <c r="UHE12" s="850"/>
      <c r="UHF12" s="850"/>
      <c r="UHG12" s="850"/>
      <c r="UHH12" s="850"/>
      <c r="UHI12" s="850"/>
      <c r="UHJ12" s="850"/>
      <c r="UHK12" s="850"/>
      <c r="UHL12" s="850"/>
      <c r="UHM12" s="850"/>
      <c r="UHN12" s="850"/>
      <c r="UHO12" s="850"/>
      <c r="UHP12" s="850"/>
      <c r="UHQ12" s="850"/>
      <c r="UHR12" s="850"/>
      <c r="UHS12" s="850"/>
      <c r="UHT12" s="850"/>
      <c r="UHU12" s="850"/>
      <c r="UHV12" s="850"/>
      <c r="UHW12" s="850"/>
      <c r="UHX12" s="850"/>
      <c r="UHY12" s="850"/>
      <c r="UHZ12" s="850"/>
      <c r="UIA12" s="850"/>
      <c r="UIB12" s="850"/>
      <c r="UIC12" s="850"/>
      <c r="UID12" s="850"/>
      <c r="UIE12" s="850"/>
      <c r="UIF12" s="850"/>
      <c r="UIG12" s="850"/>
      <c r="UIH12" s="850"/>
      <c r="UII12" s="850"/>
      <c r="UIJ12" s="850"/>
      <c r="UIK12" s="850"/>
      <c r="UIL12" s="850"/>
      <c r="UIM12" s="850"/>
      <c r="UIN12" s="850"/>
      <c r="UIO12" s="850"/>
      <c r="UIP12" s="850"/>
      <c r="UIQ12" s="850"/>
      <c r="UIR12" s="850"/>
      <c r="UIS12" s="850"/>
      <c r="UIT12" s="850"/>
      <c r="UIU12" s="850"/>
      <c r="UIV12" s="850"/>
      <c r="UIW12" s="850"/>
      <c r="UIX12" s="850"/>
      <c r="UIY12" s="850"/>
      <c r="UIZ12" s="850"/>
      <c r="UJA12" s="850"/>
      <c r="UJB12" s="850"/>
      <c r="UJC12" s="850"/>
      <c r="UJD12" s="850"/>
      <c r="UJE12" s="850"/>
      <c r="UJF12" s="850"/>
      <c r="UJG12" s="850"/>
      <c r="UJH12" s="850"/>
      <c r="UJI12" s="850"/>
      <c r="UJJ12" s="850"/>
      <c r="UJK12" s="850"/>
      <c r="UJL12" s="850"/>
      <c r="UJM12" s="850"/>
      <c r="UJN12" s="850"/>
      <c r="UJO12" s="850"/>
      <c r="UJP12" s="850"/>
      <c r="UJQ12" s="850"/>
      <c r="UJR12" s="850"/>
      <c r="UJS12" s="850"/>
      <c r="UJT12" s="850"/>
      <c r="UJU12" s="850"/>
      <c r="UJV12" s="850"/>
      <c r="UJW12" s="850"/>
      <c r="UJX12" s="850"/>
      <c r="UJY12" s="850"/>
      <c r="UJZ12" s="850"/>
      <c r="UKA12" s="850"/>
      <c r="UKB12" s="850"/>
      <c r="UKC12" s="850"/>
      <c r="UKD12" s="850"/>
      <c r="UKE12" s="850"/>
      <c r="UKF12" s="850"/>
      <c r="UKG12" s="850"/>
      <c r="UKH12" s="850"/>
      <c r="UKI12" s="850"/>
      <c r="UKJ12" s="850"/>
      <c r="UKK12" s="850"/>
      <c r="UKL12" s="850"/>
      <c r="UKM12" s="850"/>
      <c r="UKN12" s="850"/>
      <c r="UKO12" s="850"/>
      <c r="UKP12" s="850"/>
      <c r="UKQ12" s="850"/>
      <c r="UKR12" s="850"/>
      <c r="UKS12" s="850"/>
      <c r="UKT12" s="850"/>
      <c r="UKU12" s="850"/>
      <c r="UKV12" s="850"/>
      <c r="UKW12" s="850"/>
      <c r="UKX12" s="850"/>
      <c r="UKY12" s="850"/>
      <c r="UKZ12" s="850"/>
      <c r="ULA12" s="850"/>
      <c r="ULB12" s="850"/>
      <c r="ULC12" s="850"/>
      <c r="ULD12" s="850"/>
      <c r="ULE12" s="850"/>
      <c r="ULF12" s="850"/>
      <c r="ULG12" s="850"/>
      <c r="ULH12" s="850"/>
      <c r="ULI12" s="850"/>
      <c r="ULJ12" s="850"/>
      <c r="ULK12" s="850"/>
      <c r="ULL12" s="850"/>
      <c r="ULM12" s="850"/>
      <c r="ULN12" s="850"/>
      <c r="ULO12" s="850"/>
      <c r="ULP12" s="850"/>
      <c r="ULQ12" s="850"/>
      <c r="ULR12" s="850"/>
      <c r="ULS12" s="850"/>
      <c r="ULT12" s="850"/>
      <c r="ULU12" s="850"/>
      <c r="ULV12" s="850"/>
      <c r="ULW12" s="850"/>
      <c r="ULX12" s="850"/>
      <c r="ULY12" s="850"/>
      <c r="ULZ12" s="850"/>
      <c r="UMA12" s="850"/>
      <c r="UMB12" s="850"/>
      <c r="UMC12" s="850"/>
      <c r="UMD12" s="850"/>
      <c r="UME12" s="850"/>
      <c r="UMF12" s="850"/>
      <c r="UMG12" s="850"/>
      <c r="UMH12" s="850"/>
      <c r="UMI12" s="850"/>
      <c r="UMJ12" s="850"/>
      <c r="UMK12" s="850"/>
      <c r="UML12" s="850"/>
      <c r="UMM12" s="850"/>
      <c r="UMN12" s="850"/>
      <c r="UMO12" s="850"/>
      <c r="UMP12" s="850"/>
      <c r="UMQ12" s="850"/>
      <c r="UMR12" s="850"/>
      <c r="UMS12" s="850"/>
      <c r="UMT12" s="850"/>
      <c r="UMU12" s="850"/>
      <c r="UMV12" s="850"/>
      <c r="UMW12" s="850"/>
      <c r="UMX12" s="850"/>
      <c r="UMY12" s="850"/>
      <c r="UMZ12" s="850"/>
      <c r="UNA12" s="850"/>
      <c r="UNB12" s="850"/>
      <c r="UNC12" s="850"/>
      <c r="UND12" s="850"/>
      <c r="UNE12" s="850"/>
      <c r="UNF12" s="850"/>
      <c r="UNG12" s="850"/>
      <c r="UNH12" s="850"/>
      <c r="UNI12" s="850"/>
      <c r="UNJ12" s="850"/>
      <c r="UNK12" s="850"/>
      <c r="UNL12" s="850"/>
      <c r="UNM12" s="850"/>
      <c r="UNN12" s="850"/>
      <c r="UNO12" s="850"/>
      <c r="UNP12" s="850"/>
      <c r="UNQ12" s="850"/>
      <c r="UNR12" s="850"/>
      <c r="UNS12" s="850"/>
      <c r="UNT12" s="850"/>
      <c r="UNU12" s="850"/>
      <c r="UNV12" s="850"/>
      <c r="UNW12" s="850"/>
      <c r="UNX12" s="850"/>
      <c r="UNY12" s="850"/>
      <c r="UNZ12" s="850"/>
      <c r="UOA12" s="850"/>
      <c r="UOB12" s="850"/>
      <c r="UOC12" s="850"/>
      <c r="UOD12" s="850"/>
      <c r="UOE12" s="850"/>
      <c r="UOF12" s="850"/>
      <c r="UOG12" s="850"/>
      <c r="UOH12" s="850"/>
      <c r="UOI12" s="850"/>
      <c r="UOJ12" s="850"/>
      <c r="UOK12" s="850"/>
      <c r="UOL12" s="850"/>
      <c r="UOM12" s="850"/>
      <c r="UON12" s="850"/>
      <c r="UOO12" s="850"/>
      <c r="UOP12" s="850"/>
      <c r="UOQ12" s="850"/>
      <c r="UOR12" s="850"/>
      <c r="UOS12" s="850"/>
      <c r="UOT12" s="850"/>
      <c r="UOU12" s="850"/>
      <c r="UOV12" s="850"/>
      <c r="UOW12" s="850"/>
      <c r="UOX12" s="850"/>
      <c r="UOY12" s="850"/>
      <c r="UOZ12" s="850"/>
      <c r="UPA12" s="850"/>
      <c r="UPB12" s="850"/>
      <c r="UPC12" s="850"/>
      <c r="UPD12" s="850"/>
      <c r="UPE12" s="850"/>
      <c r="UPF12" s="850"/>
      <c r="UPG12" s="850"/>
      <c r="UPH12" s="850"/>
      <c r="UPI12" s="850"/>
      <c r="UPJ12" s="850"/>
      <c r="UPK12" s="850"/>
      <c r="UPL12" s="850"/>
      <c r="UPM12" s="850"/>
      <c r="UPN12" s="850"/>
      <c r="UPO12" s="850"/>
      <c r="UPP12" s="850"/>
      <c r="UPQ12" s="850"/>
      <c r="UPR12" s="850"/>
      <c r="UPS12" s="850"/>
      <c r="UPT12" s="850"/>
      <c r="UPU12" s="850"/>
      <c r="UPV12" s="850"/>
      <c r="UPW12" s="850"/>
      <c r="UPX12" s="850"/>
      <c r="UPY12" s="850"/>
      <c r="UPZ12" s="850"/>
      <c r="UQA12" s="850"/>
      <c r="UQB12" s="850"/>
      <c r="UQC12" s="850"/>
      <c r="UQD12" s="850"/>
      <c r="UQE12" s="850"/>
      <c r="UQF12" s="850"/>
      <c r="UQG12" s="850"/>
      <c r="UQH12" s="850"/>
      <c r="UQI12" s="850"/>
      <c r="UQJ12" s="850"/>
      <c r="UQK12" s="850"/>
      <c r="UQL12" s="850"/>
      <c r="UQM12" s="850"/>
      <c r="UQN12" s="850"/>
      <c r="UQO12" s="850"/>
      <c r="UQP12" s="850"/>
      <c r="UQQ12" s="850"/>
      <c r="UQR12" s="850"/>
      <c r="UQS12" s="850"/>
      <c r="UQT12" s="850"/>
      <c r="UQU12" s="850"/>
      <c r="UQV12" s="850"/>
      <c r="UQW12" s="850"/>
      <c r="UQX12" s="850"/>
      <c r="UQY12" s="850"/>
      <c r="UQZ12" s="850"/>
      <c r="URA12" s="850"/>
      <c r="URB12" s="850"/>
      <c r="URC12" s="850"/>
      <c r="URD12" s="850"/>
      <c r="URE12" s="850"/>
      <c r="URF12" s="850"/>
      <c r="URG12" s="850"/>
      <c r="URH12" s="850"/>
      <c r="URI12" s="850"/>
      <c r="URJ12" s="850"/>
      <c r="URK12" s="850"/>
      <c r="URL12" s="850"/>
      <c r="URM12" s="850"/>
      <c r="URN12" s="850"/>
      <c r="URO12" s="850"/>
      <c r="URP12" s="850"/>
      <c r="URQ12" s="850"/>
      <c r="URR12" s="850"/>
      <c r="URS12" s="850"/>
      <c r="URT12" s="850"/>
      <c r="URU12" s="850"/>
      <c r="URV12" s="850"/>
      <c r="URW12" s="850"/>
      <c r="URX12" s="850"/>
      <c r="URY12" s="850"/>
      <c r="URZ12" s="850"/>
      <c r="USA12" s="850"/>
      <c r="USB12" s="850"/>
      <c r="USC12" s="850"/>
      <c r="USD12" s="850"/>
      <c r="USE12" s="850"/>
      <c r="USF12" s="850"/>
      <c r="USG12" s="850"/>
      <c r="USH12" s="850"/>
      <c r="USI12" s="850"/>
      <c r="USJ12" s="850"/>
      <c r="USK12" s="850"/>
      <c r="USL12" s="850"/>
      <c r="USM12" s="850"/>
      <c r="USN12" s="850"/>
      <c r="USO12" s="850"/>
      <c r="USP12" s="850"/>
      <c r="USQ12" s="850"/>
      <c r="USR12" s="850"/>
      <c r="USS12" s="850"/>
      <c r="UST12" s="850"/>
      <c r="USU12" s="850"/>
      <c r="USV12" s="850"/>
      <c r="USW12" s="850"/>
      <c r="USX12" s="850"/>
      <c r="USY12" s="850"/>
      <c r="USZ12" s="850"/>
      <c r="UTA12" s="850"/>
      <c r="UTB12" s="850"/>
      <c r="UTC12" s="850"/>
      <c r="UTD12" s="850"/>
      <c r="UTE12" s="850"/>
      <c r="UTF12" s="850"/>
      <c r="UTG12" s="850"/>
      <c r="UTH12" s="850"/>
      <c r="UTI12" s="850"/>
      <c r="UTJ12" s="850"/>
      <c r="UTK12" s="850"/>
      <c r="UTL12" s="850"/>
      <c r="UTM12" s="850"/>
      <c r="UTN12" s="850"/>
      <c r="UTO12" s="850"/>
      <c r="UTP12" s="850"/>
      <c r="UTQ12" s="850"/>
      <c r="UTR12" s="850"/>
      <c r="UTS12" s="850"/>
      <c r="UTT12" s="850"/>
      <c r="UTU12" s="850"/>
      <c r="UTV12" s="850"/>
      <c r="UTW12" s="850"/>
      <c r="UTX12" s="850"/>
      <c r="UTY12" s="850"/>
      <c r="UTZ12" s="850"/>
      <c r="UUA12" s="850"/>
      <c r="UUB12" s="850"/>
      <c r="UUC12" s="850"/>
      <c r="UUD12" s="850"/>
      <c r="UUE12" s="850"/>
      <c r="UUF12" s="850"/>
      <c r="UUG12" s="850"/>
      <c r="UUH12" s="850"/>
      <c r="UUI12" s="850"/>
      <c r="UUJ12" s="850"/>
      <c r="UUK12" s="850"/>
      <c r="UUL12" s="850"/>
      <c r="UUM12" s="850"/>
      <c r="UUN12" s="850"/>
      <c r="UUO12" s="850"/>
      <c r="UUP12" s="850"/>
      <c r="UUQ12" s="850"/>
      <c r="UUR12" s="850"/>
      <c r="UUS12" s="850"/>
      <c r="UUT12" s="850"/>
      <c r="UUU12" s="850"/>
      <c r="UUV12" s="850"/>
      <c r="UUW12" s="850"/>
      <c r="UUX12" s="850"/>
      <c r="UUY12" s="850"/>
      <c r="UUZ12" s="850"/>
      <c r="UVA12" s="850"/>
      <c r="UVB12" s="850"/>
      <c r="UVC12" s="850"/>
      <c r="UVD12" s="850"/>
      <c r="UVE12" s="850"/>
      <c r="UVF12" s="850"/>
      <c r="UVG12" s="850"/>
      <c r="UVH12" s="850"/>
      <c r="UVI12" s="850"/>
      <c r="UVJ12" s="850"/>
      <c r="UVK12" s="850"/>
      <c r="UVL12" s="850"/>
      <c r="UVM12" s="850"/>
      <c r="UVN12" s="850"/>
      <c r="UVO12" s="850"/>
      <c r="UVP12" s="850"/>
      <c r="UVQ12" s="850"/>
      <c r="UVR12" s="850"/>
      <c r="UVS12" s="850"/>
      <c r="UVT12" s="850"/>
      <c r="UVU12" s="850"/>
      <c r="UVV12" s="850"/>
      <c r="UVW12" s="850"/>
      <c r="UVX12" s="850"/>
      <c r="UVY12" s="850"/>
      <c r="UVZ12" s="850"/>
      <c r="UWA12" s="850"/>
      <c r="UWB12" s="850"/>
      <c r="UWC12" s="850"/>
      <c r="UWD12" s="850"/>
      <c r="UWE12" s="850"/>
      <c r="UWF12" s="850"/>
      <c r="UWG12" s="850"/>
      <c r="UWH12" s="850"/>
      <c r="UWI12" s="850"/>
      <c r="UWJ12" s="850"/>
      <c r="UWK12" s="850"/>
      <c r="UWL12" s="850"/>
      <c r="UWM12" s="850"/>
      <c r="UWN12" s="850"/>
      <c r="UWO12" s="850"/>
      <c r="UWP12" s="850"/>
      <c r="UWQ12" s="850"/>
      <c r="UWR12" s="850"/>
      <c r="UWS12" s="850"/>
      <c r="UWT12" s="850"/>
      <c r="UWU12" s="850"/>
      <c r="UWV12" s="850"/>
      <c r="UWW12" s="850"/>
      <c r="UWX12" s="850"/>
      <c r="UWY12" s="850"/>
      <c r="UWZ12" s="850"/>
      <c r="UXA12" s="850"/>
      <c r="UXB12" s="850"/>
      <c r="UXC12" s="850"/>
      <c r="UXD12" s="850"/>
      <c r="UXE12" s="850"/>
      <c r="UXF12" s="850"/>
      <c r="UXG12" s="850"/>
      <c r="UXH12" s="850"/>
      <c r="UXI12" s="850"/>
      <c r="UXJ12" s="850"/>
      <c r="UXK12" s="850"/>
      <c r="UXL12" s="850"/>
      <c r="UXM12" s="850"/>
      <c r="UXN12" s="850"/>
      <c r="UXO12" s="850"/>
      <c r="UXP12" s="850"/>
      <c r="UXQ12" s="850"/>
      <c r="UXR12" s="850"/>
      <c r="UXS12" s="850"/>
      <c r="UXT12" s="850"/>
      <c r="UXU12" s="850"/>
      <c r="UXV12" s="850"/>
      <c r="UXW12" s="850"/>
      <c r="UXX12" s="850"/>
      <c r="UXY12" s="850"/>
      <c r="UXZ12" s="850"/>
      <c r="UYA12" s="850"/>
      <c r="UYB12" s="850"/>
      <c r="UYC12" s="850"/>
      <c r="UYD12" s="850"/>
      <c r="UYE12" s="850"/>
      <c r="UYF12" s="850"/>
      <c r="UYG12" s="850"/>
      <c r="UYH12" s="850"/>
      <c r="UYI12" s="850"/>
      <c r="UYJ12" s="850"/>
      <c r="UYK12" s="850"/>
      <c r="UYL12" s="850"/>
      <c r="UYM12" s="850"/>
      <c r="UYN12" s="850"/>
      <c r="UYO12" s="850"/>
      <c r="UYP12" s="850"/>
      <c r="UYQ12" s="850"/>
      <c r="UYR12" s="850"/>
      <c r="UYS12" s="850"/>
      <c r="UYT12" s="850"/>
      <c r="UYU12" s="850"/>
      <c r="UYV12" s="850"/>
      <c r="UYW12" s="850"/>
      <c r="UYX12" s="850"/>
      <c r="UYY12" s="850"/>
      <c r="UYZ12" s="850"/>
      <c r="UZA12" s="850"/>
      <c r="UZB12" s="850"/>
      <c r="UZC12" s="850"/>
      <c r="UZD12" s="850"/>
      <c r="UZE12" s="850"/>
      <c r="UZF12" s="850"/>
      <c r="UZG12" s="850"/>
      <c r="UZH12" s="850"/>
      <c r="UZI12" s="850"/>
      <c r="UZJ12" s="850"/>
      <c r="UZK12" s="850"/>
      <c r="UZL12" s="850"/>
      <c r="UZM12" s="850"/>
      <c r="UZN12" s="850"/>
      <c r="UZO12" s="850"/>
      <c r="UZP12" s="850"/>
      <c r="UZQ12" s="850"/>
      <c r="UZR12" s="850"/>
      <c r="UZS12" s="850"/>
      <c r="UZT12" s="850"/>
      <c r="UZU12" s="850"/>
      <c r="UZV12" s="850"/>
      <c r="UZW12" s="850"/>
      <c r="UZX12" s="850"/>
      <c r="UZY12" s="850"/>
      <c r="UZZ12" s="850"/>
      <c r="VAA12" s="850"/>
      <c r="VAB12" s="850"/>
      <c r="VAC12" s="850"/>
      <c r="VAD12" s="850"/>
      <c r="VAE12" s="850"/>
      <c r="VAF12" s="850"/>
      <c r="VAG12" s="850"/>
      <c r="VAH12" s="850"/>
      <c r="VAI12" s="850"/>
      <c r="VAJ12" s="850"/>
      <c r="VAK12" s="850"/>
      <c r="VAL12" s="850"/>
      <c r="VAM12" s="850"/>
      <c r="VAN12" s="850"/>
      <c r="VAO12" s="850"/>
      <c r="VAP12" s="850"/>
      <c r="VAQ12" s="850"/>
      <c r="VAR12" s="850"/>
      <c r="VAS12" s="850"/>
      <c r="VAT12" s="850"/>
      <c r="VAU12" s="850"/>
      <c r="VAV12" s="850"/>
      <c r="VAW12" s="850"/>
      <c r="VAX12" s="850"/>
      <c r="VAY12" s="850"/>
      <c r="VAZ12" s="850"/>
      <c r="VBA12" s="850"/>
      <c r="VBB12" s="850"/>
      <c r="VBC12" s="850"/>
      <c r="VBD12" s="850"/>
      <c r="VBE12" s="850"/>
      <c r="VBF12" s="850"/>
      <c r="VBG12" s="850"/>
      <c r="VBH12" s="850"/>
      <c r="VBI12" s="850"/>
      <c r="VBJ12" s="850"/>
      <c r="VBK12" s="850"/>
      <c r="VBL12" s="850"/>
      <c r="VBM12" s="850"/>
      <c r="VBN12" s="850"/>
      <c r="VBO12" s="850"/>
      <c r="VBP12" s="850"/>
      <c r="VBQ12" s="850"/>
      <c r="VBR12" s="850"/>
      <c r="VBS12" s="850"/>
      <c r="VBT12" s="850"/>
      <c r="VBU12" s="850"/>
      <c r="VBV12" s="850"/>
      <c r="VBW12" s="850"/>
      <c r="VBX12" s="850"/>
      <c r="VBY12" s="850"/>
      <c r="VBZ12" s="850"/>
      <c r="VCA12" s="850"/>
      <c r="VCB12" s="850"/>
      <c r="VCC12" s="850"/>
      <c r="VCD12" s="850"/>
      <c r="VCE12" s="850"/>
      <c r="VCF12" s="850"/>
      <c r="VCG12" s="850"/>
      <c r="VCH12" s="850"/>
      <c r="VCI12" s="850"/>
      <c r="VCJ12" s="850"/>
      <c r="VCK12" s="850"/>
      <c r="VCL12" s="850"/>
      <c r="VCM12" s="850"/>
      <c r="VCN12" s="850"/>
      <c r="VCO12" s="850"/>
      <c r="VCP12" s="850"/>
      <c r="VCQ12" s="850"/>
      <c r="VCR12" s="850"/>
      <c r="VCS12" s="850"/>
      <c r="VCT12" s="850"/>
      <c r="VCU12" s="850"/>
      <c r="VCV12" s="850"/>
      <c r="VCW12" s="850"/>
      <c r="VCX12" s="850"/>
      <c r="VCY12" s="850"/>
      <c r="VCZ12" s="850"/>
      <c r="VDA12" s="850"/>
      <c r="VDB12" s="850"/>
      <c r="VDC12" s="850"/>
      <c r="VDD12" s="850"/>
      <c r="VDE12" s="850"/>
      <c r="VDF12" s="850"/>
      <c r="VDG12" s="850"/>
      <c r="VDH12" s="850"/>
      <c r="VDI12" s="850"/>
      <c r="VDJ12" s="850"/>
      <c r="VDK12" s="850"/>
      <c r="VDL12" s="850"/>
      <c r="VDM12" s="850"/>
      <c r="VDN12" s="850"/>
      <c r="VDO12" s="850"/>
      <c r="VDP12" s="850"/>
      <c r="VDQ12" s="850"/>
      <c r="VDR12" s="850"/>
      <c r="VDS12" s="850"/>
      <c r="VDT12" s="850"/>
      <c r="VDU12" s="850"/>
      <c r="VDV12" s="850"/>
      <c r="VDW12" s="850"/>
      <c r="VDX12" s="850"/>
      <c r="VDY12" s="850"/>
      <c r="VDZ12" s="850"/>
      <c r="VEA12" s="850"/>
      <c r="VEB12" s="850"/>
      <c r="VEC12" s="850"/>
      <c r="VED12" s="850"/>
      <c r="VEE12" s="850"/>
      <c r="VEF12" s="850"/>
      <c r="VEG12" s="850"/>
      <c r="VEH12" s="850"/>
      <c r="VEI12" s="850"/>
      <c r="VEJ12" s="850"/>
      <c r="VEK12" s="850"/>
      <c r="VEL12" s="850"/>
      <c r="VEM12" s="850"/>
      <c r="VEN12" s="850"/>
      <c r="VEO12" s="850"/>
      <c r="VEP12" s="850"/>
      <c r="VEQ12" s="850"/>
      <c r="VER12" s="850"/>
      <c r="VES12" s="850"/>
      <c r="VET12" s="850"/>
      <c r="VEU12" s="850"/>
      <c r="VEV12" s="850"/>
      <c r="VEW12" s="850"/>
      <c r="VEX12" s="850"/>
      <c r="VEY12" s="850"/>
      <c r="VEZ12" s="850"/>
      <c r="VFA12" s="850"/>
      <c r="VFB12" s="850"/>
      <c r="VFC12" s="850"/>
      <c r="VFD12" s="850"/>
      <c r="VFE12" s="850"/>
      <c r="VFF12" s="850"/>
      <c r="VFG12" s="850"/>
      <c r="VFH12" s="850"/>
      <c r="VFI12" s="850"/>
      <c r="VFJ12" s="850"/>
      <c r="VFK12" s="850"/>
      <c r="VFL12" s="850"/>
      <c r="VFM12" s="850"/>
      <c r="VFN12" s="850"/>
      <c r="VFO12" s="850"/>
      <c r="VFP12" s="850"/>
      <c r="VFQ12" s="850"/>
      <c r="VFR12" s="850"/>
      <c r="VFS12" s="850"/>
      <c r="VFT12" s="850"/>
      <c r="VFU12" s="850"/>
      <c r="VFV12" s="850"/>
      <c r="VFW12" s="850"/>
      <c r="VFX12" s="850"/>
      <c r="VFY12" s="850"/>
      <c r="VFZ12" s="850"/>
      <c r="VGA12" s="850"/>
      <c r="VGB12" s="850"/>
      <c r="VGC12" s="850"/>
      <c r="VGD12" s="850"/>
      <c r="VGE12" s="850"/>
      <c r="VGF12" s="850"/>
      <c r="VGG12" s="850"/>
      <c r="VGH12" s="850"/>
      <c r="VGI12" s="850"/>
      <c r="VGJ12" s="850"/>
      <c r="VGK12" s="850"/>
      <c r="VGL12" s="850"/>
      <c r="VGM12" s="850"/>
      <c r="VGN12" s="850"/>
      <c r="VGO12" s="850"/>
      <c r="VGP12" s="850"/>
      <c r="VGQ12" s="850"/>
      <c r="VGR12" s="850"/>
      <c r="VGS12" s="850"/>
      <c r="VGT12" s="850"/>
      <c r="VGU12" s="850"/>
      <c r="VGV12" s="850"/>
      <c r="VGW12" s="850"/>
      <c r="VGX12" s="850"/>
      <c r="VGY12" s="850"/>
      <c r="VGZ12" s="850"/>
      <c r="VHA12" s="850"/>
      <c r="VHB12" s="850"/>
      <c r="VHC12" s="850"/>
      <c r="VHD12" s="850"/>
      <c r="VHE12" s="850"/>
      <c r="VHF12" s="850"/>
      <c r="VHG12" s="850"/>
      <c r="VHH12" s="850"/>
      <c r="VHI12" s="850"/>
      <c r="VHJ12" s="850"/>
      <c r="VHK12" s="850"/>
      <c r="VHL12" s="850"/>
      <c r="VHM12" s="850"/>
      <c r="VHN12" s="850"/>
      <c r="VHO12" s="850"/>
      <c r="VHP12" s="850"/>
      <c r="VHQ12" s="850"/>
      <c r="VHR12" s="850"/>
      <c r="VHS12" s="850"/>
      <c r="VHT12" s="850"/>
      <c r="VHU12" s="850"/>
      <c r="VHV12" s="850"/>
      <c r="VHW12" s="850"/>
      <c r="VHX12" s="850"/>
      <c r="VHY12" s="850"/>
      <c r="VHZ12" s="850"/>
      <c r="VIA12" s="850"/>
      <c r="VIB12" s="850"/>
      <c r="VIC12" s="850"/>
      <c r="VID12" s="850"/>
      <c r="VIE12" s="850"/>
      <c r="VIF12" s="850"/>
      <c r="VIG12" s="850"/>
      <c r="VIH12" s="850"/>
      <c r="VII12" s="850"/>
      <c r="VIJ12" s="850"/>
      <c r="VIK12" s="850"/>
      <c r="VIL12" s="850"/>
      <c r="VIM12" s="850"/>
      <c r="VIN12" s="850"/>
      <c r="VIO12" s="850"/>
      <c r="VIP12" s="850"/>
      <c r="VIQ12" s="850"/>
      <c r="VIR12" s="850"/>
      <c r="VIS12" s="850"/>
      <c r="VIT12" s="850"/>
      <c r="VIU12" s="850"/>
      <c r="VIV12" s="850"/>
      <c r="VIW12" s="850"/>
      <c r="VIX12" s="850"/>
      <c r="VIY12" s="850"/>
      <c r="VIZ12" s="850"/>
      <c r="VJA12" s="850"/>
      <c r="VJB12" s="850"/>
      <c r="VJC12" s="850"/>
      <c r="VJD12" s="850"/>
      <c r="VJE12" s="850"/>
      <c r="VJF12" s="850"/>
      <c r="VJG12" s="850"/>
      <c r="VJH12" s="850"/>
      <c r="VJI12" s="850"/>
      <c r="VJJ12" s="850"/>
      <c r="VJK12" s="850"/>
      <c r="VJL12" s="850"/>
      <c r="VJM12" s="850"/>
      <c r="VJN12" s="850"/>
      <c r="VJO12" s="850"/>
      <c r="VJP12" s="850"/>
      <c r="VJQ12" s="850"/>
      <c r="VJR12" s="850"/>
      <c r="VJS12" s="850"/>
      <c r="VJT12" s="850"/>
      <c r="VJU12" s="850"/>
      <c r="VJV12" s="850"/>
      <c r="VJW12" s="850"/>
      <c r="VJX12" s="850"/>
      <c r="VJY12" s="850"/>
      <c r="VJZ12" s="850"/>
      <c r="VKA12" s="850"/>
      <c r="VKB12" s="850"/>
      <c r="VKC12" s="850"/>
      <c r="VKD12" s="850"/>
      <c r="VKE12" s="850"/>
      <c r="VKF12" s="850"/>
      <c r="VKG12" s="850"/>
      <c r="VKH12" s="850"/>
      <c r="VKI12" s="850"/>
      <c r="VKJ12" s="850"/>
      <c r="VKK12" s="850"/>
      <c r="VKL12" s="850"/>
      <c r="VKM12" s="850"/>
      <c r="VKN12" s="850"/>
      <c r="VKO12" s="850"/>
      <c r="VKP12" s="850"/>
      <c r="VKQ12" s="850"/>
      <c r="VKR12" s="850"/>
      <c r="VKS12" s="850"/>
      <c r="VKT12" s="850"/>
      <c r="VKU12" s="850"/>
      <c r="VKV12" s="850"/>
      <c r="VKW12" s="850"/>
      <c r="VKX12" s="850"/>
      <c r="VKY12" s="850"/>
      <c r="VKZ12" s="850"/>
      <c r="VLA12" s="850"/>
      <c r="VLB12" s="850"/>
      <c r="VLC12" s="850"/>
      <c r="VLD12" s="850"/>
      <c r="VLE12" s="850"/>
      <c r="VLF12" s="850"/>
      <c r="VLG12" s="850"/>
      <c r="VLH12" s="850"/>
      <c r="VLI12" s="850"/>
      <c r="VLJ12" s="850"/>
      <c r="VLK12" s="850"/>
      <c r="VLL12" s="850"/>
      <c r="VLM12" s="850"/>
      <c r="VLN12" s="850"/>
      <c r="VLO12" s="850"/>
      <c r="VLP12" s="850"/>
      <c r="VLQ12" s="850"/>
      <c r="VLR12" s="850"/>
      <c r="VLS12" s="850"/>
      <c r="VLT12" s="850"/>
      <c r="VLU12" s="850"/>
      <c r="VLV12" s="850"/>
      <c r="VLW12" s="850"/>
      <c r="VLX12" s="850"/>
      <c r="VLY12" s="850"/>
      <c r="VLZ12" s="850"/>
      <c r="VMA12" s="850"/>
      <c r="VMB12" s="850"/>
      <c r="VMC12" s="850"/>
      <c r="VMD12" s="850"/>
      <c r="VME12" s="850"/>
      <c r="VMF12" s="850"/>
      <c r="VMG12" s="850"/>
      <c r="VMH12" s="850"/>
      <c r="VMI12" s="850"/>
      <c r="VMJ12" s="850"/>
      <c r="VMK12" s="850"/>
      <c r="VML12" s="850"/>
      <c r="VMM12" s="850"/>
      <c r="VMN12" s="850"/>
      <c r="VMO12" s="850"/>
      <c r="VMP12" s="850"/>
      <c r="VMQ12" s="850"/>
      <c r="VMR12" s="850"/>
      <c r="VMS12" s="850"/>
      <c r="VMT12" s="850"/>
      <c r="VMU12" s="850"/>
      <c r="VMV12" s="850"/>
      <c r="VMW12" s="850"/>
      <c r="VMX12" s="850"/>
      <c r="VMY12" s="850"/>
      <c r="VMZ12" s="850"/>
      <c r="VNA12" s="850"/>
      <c r="VNB12" s="850"/>
      <c r="VNC12" s="850"/>
      <c r="VND12" s="850"/>
      <c r="VNE12" s="850"/>
      <c r="VNF12" s="850"/>
      <c r="VNG12" s="850"/>
      <c r="VNH12" s="850"/>
      <c r="VNI12" s="850"/>
      <c r="VNJ12" s="850"/>
      <c r="VNK12" s="850"/>
      <c r="VNL12" s="850"/>
      <c r="VNM12" s="850"/>
      <c r="VNN12" s="850"/>
      <c r="VNO12" s="850"/>
      <c r="VNP12" s="850"/>
      <c r="VNQ12" s="850"/>
      <c r="VNR12" s="850"/>
      <c r="VNS12" s="850"/>
      <c r="VNT12" s="850"/>
      <c r="VNU12" s="850"/>
      <c r="VNV12" s="850"/>
      <c r="VNW12" s="850"/>
      <c r="VNX12" s="850"/>
      <c r="VNY12" s="850"/>
      <c r="VNZ12" s="850"/>
      <c r="VOA12" s="850"/>
      <c r="VOB12" s="850"/>
      <c r="VOC12" s="850"/>
      <c r="VOD12" s="850"/>
      <c r="VOE12" s="850"/>
      <c r="VOF12" s="850"/>
      <c r="VOG12" s="850"/>
      <c r="VOH12" s="850"/>
      <c r="VOI12" s="850"/>
      <c r="VOJ12" s="850"/>
      <c r="VOK12" s="850"/>
      <c r="VOL12" s="850"/>
      <c r="VOM12" s="850"/>
      <c r="VON12" s="850"/>
      <c r="VOO12" s="850"/>
      <c r="VOP12" s="850"/>
      <c r="VOQ12" s="850"/>
      <c r="VOR12" s="850"/>
      <c r="VOS12" s="850"/>
      <c r="VOT12" s="850"/>
      <c r="VOU12" s="850"/>
      <c r="VOV12" s="850"/>
      <c r="VOW12" s="850"/>
      <c r="VOX12" s="850"/>
      <c r="VOY12" s="850"/>
      <c r="VOZ12" s="850"/>
      <c r="VPA12" s="850"/>
      <c r="VPB12" s="850"/>
      <c r="VPC12" s="850"/>
      <c r="VPD12" s="850"/>
      <c r="VPE12" s="850"/>
      <c r="VPF12" s="850"/>
      <c r="VPG12" s="850"/>
      <c r="VPH12" s="850"/>
      <c r="VPI12" s="850"/>
      <c r="VPJ12" s="850"/>
      <c r="VPK12" s="850"/>
      <c r="VPL12" s="850"/>
      <c r="VPM12" s="850"/>
      <c r="VPN12" s="850"/>
      <c r="VPO12" s="850"/>
      <c r="VPP12" s="850"/>
      <c r="VPQ12" s="850"/>
      <c r="VPR12" s="850"/>
      <c r="VPS12" s="850"/>
      <c r="VPT12" s="850"/>
      <c r="VPU12" s="850"/>
      <c r="VPV12" s="850"/>
      <c r="VPW12" s="850"/>
      <c r="VPX12" s="850"/>
      <c r="VPY12" s="850"/>
      <c r="VPZ12" s="850"/>
      <c r="VQA12" s="850"/>
      <c r="VQB12" s="850"/>
      <c r="VQC12" s="850"/>
      <c r="VQD12" s="850"/>
      <c r="VQE12" s="850"/>
      <c r="VQF12" s="850"/>
      <c r="VQG12" s="850"/>
      <c r="VQH12" s="850"/>
      <c r="VQI12" s="850"/>
      <c r="VQJ12" s="850"/>
      <c r="VQK12" s="850"/>
      <c r="VQL12" s="850"/>
      <c r="VQM12" s="850"/>
      <c r="VQN12" s="850"/>
      <c r="VQO12" s="850"/>
      <c r="VQP12" s="850"/>
      <c r="VQQ12" s="850"/>
      <c r="VQR12" s="850"/>
      <c r="VQS12" s="850"/>
      <c r="VQT12" s="850"/>
      <c r="VQU12" s="850"/>
      <c r="VQV12" s="850"/>
      <c r="VQW12" s="850"/>
      <c r="VQX12" s="850"/>
      <c r="VQY12" s="850"/>
      <c r="VQZ12" s="850"/>
      <c r="VRA12" s="850"/>
      <c r="VRB12" s="850"/>
      <c r="VRC12" s="850"/>
      <c r="VRD12" s="850"/>
      <c r="VRE12" s="850"/>
      <c r="VRF12" s="850"/>
      <c r="VRG12" s="850"/>
      <c r="VRH12" s="850"/>
      <c r="VRI12" s="850"/>
      <c r="VRJ12" s="850"/>
      <c r="VRK12" s="850"/>
      <c r="VRL12" s="850"/>
      <c r="VRM12" s="850"/>
      <c r="VRN12" s="850"/>
      <c r="VRO12" s="850"/>
      <c r="VRP12" s="850"/>
      <c r="VRQ12" s="850"/>
      <c r="VRR12" s="850"/>
      <c r="VRS12" s="850"/>
      <c r="VRT12" s="850"/>
      <c r="VRU12" s="850"/>
      <c r="VRV12" s="850"/>
      <c r="VRW12" s="850"/>
      <c r="VRX12" s="850"/>
      <c r="VRY12" s="850"/>
      <c r="VRZ12" s="850"/>
      <c r="VSA12" s="850"/>
      <c r="VSB12" s="850"/>
      <c r="VSC12" s="850"/>
      <c r="VSD12" s="850"/>
      <c r="VSE12" s="850"/>
      <c r="VSF12" s="850"/>
      <c r="VSG12" s="850"/>
      <c r="VSH12" s="850"/>
      <c r="VSI12" s="850"/>
      <c r="VSJ12" s="850"/>
      <c r="VSK12" s="850"/>
      <c r="VSL12" s="850"/>
      <c r="VSM12" s="850"/>
      <c r="VSN12" s="850"/>
      <c r="VSO12" s="850"/>
      <c r="VSP12" s="850"/>
      <c r="VSQ12" s="850"/>
      <c r="VSR12" s="850"/>
      <c r="VSS12" s="850"/>
      <c r="VST12" s="850"/>
      <c r="VSU12" s="850"/>
      <c r="VSV12" s="850"/>
      <c r="VSW12" s="850"/>
      <c r="VSX12" s="850"/>
      <c r="VSY12" s="850"/>
      <c r="VSZ12" s="850"/>
      <c r="VTA12" s="850"/>
      <c r="VTB12" s="850"/>
      <c r="VTC12" s="850"/>
      <c r="VTD12" s="850"/>
      <c r="VTE12" s="850"/>
      <c r="VTF12" s="850"/>
      <c r="VTG12" s="850"/>
      <c r="VTH12" s="850"/>
      <c r="VTI12" s="850"/>
      <c r="VTJ12" s="850"/>
      <c r="VTK12" s="850"/>
      <c r="VTL12" s="850"/>
      <c r="VTM12" s="850"/>
      <c r="VTN12" s="850"/>
      <c r="VTO12" s="850"/>
      <c r="VTP12" s="850"/>
      <c r="VTQ12" s="850"/>
      <c r="VTR12" s="850"/>
      <c r="VTS12" s="850"/>
      <c r="VTT12" s="850"/>
      <c r="VTU12" s="850"/>
      <c r="VTV12" s="850"/>
      <c r="VTW12" s="850"/>
      <c r="VTX12" s="850"/>
      <c r="VTY12" s="850"/>
      <c r="VTZ12" s="850"/>
      <c r="VUA12" s="850"/>
      <c r="VUB12" s="850"/>
      <c r="VUC12" s="850"/>
      <c r="VUD12" s="850"/>
      <c r="VUE12" s="850"/>
      <c r="VUF12" s="850"/>
      <c r="VUG12" s="850"/>
      <c r="VUH12" s="850"/>
      <c r="VUI12" s="850"/>
      <c r="VUJ12" s="850"/>
      <c r="VUK12" s="850"/>
      <c r="VUL12" s="850"/>
      <c r="VUM12" s="850"/>
      <c r="VUN12" s="850"/>
      <c r="VUO12" s="850"/>
      <c r="VUP12" s="850"/>
      <c r="VUQ12" s="850"/>
      <c r="VUR12" s="850"/>
      <c r="VUS12" s="850"/>
      <c r="VUT12" s="850"/>
      <c r="VUU12" s="850"/>
      <c r="VUV12" s="850"/>
      <c r="VUW12" s="850"/>
      <c r="VUX12" s="850"/>
      <c r="VUY12" s="850"/>
      <c r="VUZ12" s="850"/>
      <c r="VVA12" s="850"/>
      <c r="VVB12" s="850"/>
      <c r="VVC12" s="850"/>
      <c r="VVD12" s="850"/>
      <c r="VVE12" s="850"/>
      <c r="VVF12" s="850"/>
      <c r="VVG12" s="850"/>
      <c r="VVH12" s="850"/>
      <c r="VVI12" s="850"/>
      <c r="VVJ12" s="850"/>
      <c r="VVK12" s="850"/>
      <c r="VVL12" s="850"/>
      <c r="VVM12" s="850"/>
      <c r="VVN12" s="850"/>
      <c r="VVO12" s="850"/>
      <c r="VVP12" s="850"/>
      <c r="VVQ12" s="850"/>
      <c r="VVR12" s="850"/>
      <c r="VVS12" s="850"/>
      <c r="VVT12" s="850"/>
      <c r="VVU12" s="850"/>
      <c r="VVV12" s="850"/>
      <c r="VVW12" s="850"/>
      <c r="VVX12" s="850"/>
      <c r="VVY12" s="850"/>
      <c r="VVZ12" s="850"/>
      <c r="VWA12" s="850"/>
      <c r="VWB12" s="850"/>
      <c r="VWC12" s="850"/>
      <c r="VWD12" s="850"/>
      <c r="VWE12" s="850"/>
      <c r="VWF12" s="850"/>
      <c r="VWG12" s="850"/>
      <c r="VWH12" s="850"/>
      <c r="VWI12" s="850"/>
      <c r="VWJ12" s="850"/>
      <c r="VWK12" s="850"/>
      <c r="VWL12" s="850"/>
      <c r="VWM12" s="850"/>
      <c r="VWN12" s="850"/>
      <c r="VWO12" s="850"/>
      <c r="VWP12" s="850"/>
      <c r="VWQ12" s="850"/>
      <c r="VWR12" s="850"/>
      <c r="VWS12" s="850"/>
      <c r="VWT12" s="850"/>
      <c r="VWU12" s="850"/>
      <c r="VWV12" s="850"/>
      <c r="VWW12" s="850"/>
      <c r="VWX12" s="850"/>
      <c r="VWY12" s="850"/>
      <c r="VWZ12" s="850"/>
      <c r="VXA12" s="850"/>
      <c r="VXB12" s="850"/>
      <c r="VXC12" s="850"/>
      <c r="VXD12" s="850"/>
      <c r="VXE12" s="850"/>
      <c r="VXF12" s="850"/>
      <c r="VXG12" s="850"/>
      <c r="VXH12" s="850"/>
      <c r="VXI12" s="850"/>
      <c r="VXJ12" s="850"/>
      <c r="VXK12" s="850"/>
      <c r="VXL12" s="850"/>
      <c r="VXM12" s="850"/>
      <c r="VXN12" s="850"/>
      <c r="VXO12" s="850"/>
      <c r="VXP12" s="850"/>
      <c r="VXQ12" s="850"/>
      <c r="VXR12" s="850"/>
      <c r="VXS12" s="850"/>
      <c r="VXT12" s="850"/>
      <c r="VXU12" s="850"/>
      <c r="VXV12" s="850"/>
      <c r="VXW12" s="850"/>
      <c r="VXX12" s="850"/>
      <c r="VXY12" s="850"/>
      <c r="VXZ12" s="850"/>
      <c r="VYA12" s="850"/>
      <c r="VYB12" s="850"/>
      <c r="VYC12" s="850"/>
      <c r="VYD12" s="850"/>
      <c r="VYE12" s="850"/>
      <c r="VYF12" s="850"/>
      <c r="VYG12" s="850"/>
      <c r="VYH12" s="850"/>
      <c r="VYI12" s="850"/>
      <c r="VYJ12" s="850"/>
      <c r="VYK12" s="850"/>
      <c r="VYL12" s="850"/>
      <c r="VYM12" s="850"/>
      <c r="VYN12" s="850"/>
      <c r="VYO12" s="850"/>
      <c r="VYP12" s="850"/>
      <c r="VYQ12" s="850"/>
      <c r="VYR12" s="850"/>
      <c r="VYS12" s="850"/>
      <c r="VYT12" s="850"/>
      <c r="VYU12" s="850"/>
      <c r="VYV12" s="850"/>
      <c r="VYW12" s="850"/>
      <c r="VYX12" s="850"/>
      <c r="VYY12" s="850"/>
      <c r="VYZ12" s="850"/>
      <c r="VZA12" s="850"/>
      <c r="VZB12" s="850"/>
      <c r="VZC12" s="850"/>
      <c r="VZD12" s="850"/>
      <c r="VZE12" s="850"/>
      <c r="VZF12" s="850"/>
      <c r="VZG12" s="850"/>
      <c r="VZH12" s="850"/>
      <c r="VZI12" s="850"/>
      <c r="VZJ12" s="850"/>
      <c r="VZK12" s="850"/>
      <c r="VZL12" s="850"/>
      <c r="VZM12" s="850"/>
      <c r="VZN12" s="850"/>
      <c r="VZO12" s="850"/>
      <c r="VZP12" s="850"/>
      <c r="VZQ12" s="850"/>
      <c r="VZR12" s="850"/>
      <c r="VZS12" s="850"/>
      <c r="VZT12" s="850"/>
      <c r="VZU12" s="850"/>
      <c r="VZV12" s="850"/>
      <c r="VZW12" s="850"/>
      <c r="VZX12" s="850"/>
      <c r="VZY12" s="850"/>
      <c r="VZZ12" s="850"/>
      <c r="WAA12" s="850"/>
      <c r="WAB12" s="850"/>
      <c r="WAC12" s="850"/>
      <c r="WAD12" s="850"/>
      <c r="WAE12" s="850"/>
      <c r="WAF12" s="850"/>
      <c r="WAG12" s="850"/>
      <c r="WAH12" s="850"/>
      <c r="WAI12" s="850"/>
      <c r="WAJ12" s="850"/>
      <c r="WAK12" s="850"/>
      <c r="WAL12" s="850"/>
      <c r="WAM12" s="850"/>
      <c r="WAN12" s="850"/>
      <c r="WAO12" s="850"/>
      <c r="WAP12" s="850"/>
      <c r="WAQ12" s="850"/>
      <c r="WAR12" s="850"/>
      <c r="WAS12" s="850"/>
      <c r="WAT12" s="850"/>
      <c r="WAU12" s="850"/>
      <c r="WAV12" s="850"/>
      <c r="WAW12" s="850"/>
      <c r="WAX12" s="850"/>
      <c r="WAY12" s="850"/>
      <c r="WAZ12" s="850"/>
      <c r="WBA12" s="850"/>
      <c r="WBB12" s="850"/>
      <c r="WBC12" s="850"/>
      <c r="WBD12" s="850"/>
      <c r="WBE12" s="850"/>
      <c r="WBF12" s="850"/>
      <c r="WBG12" s="850"/>
      <c r="WBH12" s="850"/>
      <c r="WBI12" s="850"/>
      <c r="WBJ12" s="850"/>
      <c r="WBK12" s="850"/>
      <c r="WBL12" s="850"/>
      <c r="WBM12" s="850"/>
      <c r="WBN12" s="850"/>
      <c r="WBO12" s="850"/>
      <c r="WBP12" s="850"/>
      <c r="WBQ12" s="850"/>
      <c r="WBR12" s="850"/>
      <c r="WBS12" s="850"/>
      <c r="WBT12" s="850"/>
      <c r="WBU12" s="850"/>
      <c r="WBV12" s="850"/>
      <c r="WBW12" s="850"/>
      <c r="WBX12" s="850"/>
      <c r="WBY12" s="850"/>
      <c r="WBZ12" s="850"/>
      <c r="WCA12" s="850"/>
      <c r="WCB12" s="850"/>
      <c r="WCC12" s="850"/>
      <c r="WCD12" s="850"/>
      <c r="WCE12" s="850"/>
      <c r="WCF12" s="850"/>
      <c r="WCG12" s="850"/>
      <c r="WCH12" s="850"/>
      <c r="WCI12" s="850"/>
      <c r="WCJ12" s="850"/>
      <c r="WCK12" s="850"/>
      <c r="WCL12" s="850"/>
      <c r="WCM12" s="850"/>
      <c r="WCN12" s="850"/>
      <c r="WCO12" s="850"/>
      <c r="WCP12" s="850"/>
      <c r="WCQ12" s="850"/>
      <c r="WCR12" s="850"/>
      <c r="WCS12" s="850"/>
      <c r="WCT12" s="850"/>
      <c r="WCU12" s="850"/>
      <c r="WCV12" s="850"/>
      <c r="WCW12" s="850"/>
      <c r="WCX12" s="850"/>
      <c r="WCY12" s="850"/>
      <c r="WCZ12" s="850"/>
      <c r="WDA12" s="850"/>
      <c r="WDB12" s="850"/>
      <c r="WDC12" s="850"/>
      <c r="WDD12" s="850"/>
      <c r="WDE12" s="850"/>
      <c r="WDF12" s="850"/>
      <c r="WDG12" s="850"/>
      <c r="WDH12" s="850"/>
      <c r="WDI12" s="850"/>
      <c r="WDJ12" s="850"/>
      <c r="WDK12" s="850"/>
      <c r="WDL12" s="850"/>
      <c r="WDM12" s="850"/>
      <c r="WDN12" s="850"/>
      <c r="WDO12" s="850"/>
      <c r="WDP12" s="850"/>
      <c r="WDQ12" s="850"/>
      <c r="WDR12" s="850"/>
      <c r="WDS12" s="850"/>
      <c r="WDT12" s="850"/>
      <c r="WDU12" s="850"/>
      <c r="WDV12" s="850"/>
      <c r="WDW12" s="850"/>
      <c r="WDX12" s="850"/>
      <c r="WDY12" s="850"/>
      <c r="WDZ12" s="850"/>
      <c r="WEA12" s="850"/>
      <c r="WEB12" s="850"/>
      <c r="WEC12" s="850"/>
      <c r="WED12" s="850"/>
      <c r="WEE12" s="850"/>
      <c r="WEF12" s="850"/>
      <c r="WEG12" s="850"/>
      <c r="WEH12" s="850"/>
      <c r="WEI12" s="850"/>
      <c r="WEJ12" s="850"/>
      <c r="WEK12" s="850"/>
      <c r="WEL12" s="850"/>
      <c r="WEM12" s="850"/>
      <c r="WEN12" s="850"/>
      <c r="WEO12" s="850"/>
      <c r="WEP12" s="850"/>
      <c r="WEQ12" s="850"/>
      <c r="WER12" s="850"/>
      <c r="WES12" s="850"/>
      <c r="WET12" s="850"/>
      <c r="WEU12" s="850"/>
      <c r="WEV12" s="850"/>
      <c r="WEW12" s="850"/>
      <c r="WEX12" s="850"/>
      <c r="WEY12" s="850"/>
      <c r="WEZ12" s="850"/>
      <c r="WFA12" s="850"/>
      <c r="WFB12" s="850"/>
      <c r="WFC12" s="850"/>
      <c r="WFD12" s="850"/>
      <c r="WFE12" s="850"/>
      <c r="WFF12" s="850"/>
      <c r="WFG12" s="850"/>
      <c r="WFH12" s="850"/>
      <c r="WFI12" s="850"/>
      <c r="WFJ12" s="850"/>
      <c r="WFK12" s="850"/>
      <c r="WFL12" s="850"/>
      <c r="WFM12" s="850"/>
      <c r="WFN12" s="850"/>
      <c r="WFO12" s="850"/>
      <c r="WFP12" s="850"/>
      <c r="WFQ12" s="850"/>
      <c r="WFR12" s="850"/>
      <c r="WFS12" s="850"/>
      <c r="WFT12" s="850"/>
      <c r="WFU12" s="850"/>
      <c r="WFV12" s="850"/>
      <c r="WFW12" s="850"/>
      <c r="WFX12" s="850"/>
      <c r="WFY12" s="850"/>
      <c r="WFZ12" s="850"/>
      <c r="WGA12" s="850"/>
      <c r="WGB12" s="850"/>
      <c r="WGC12" s="850"/>
      <c r="WGD12" s="850"/>
      <c r="WGE12" s="850"/>
      <c r="WGF12" s="850"/>
      <c r="WGG12" s="850"/>
      <c r="WGH12" s="850"/>
      <c r="WGI12" s="850"/>
      <c r="WGJ12" s="850"/>
      <c r="WGK12" s="850"/>
      <c r="WGL12" s="850"/>
      <c r="WGM12" s="850"/>
      <c r="WGN12" s="850"/>
      <c r="WGO12" s="850"/>
      <c r="WGP12" s="850"/>
      <c r="WGQ12" s="850"/>
      <c r="WGR12" s="850"/>
      <c r="WGS12" s="850"/>
      <c r="WGT12" s="850"/>
      <c r="WGU12" s="850"/>
      <c r="WGV12" s="850"/>
      <c r="WGW12" s="850"/>
      <c r="WGX12" s="850"/>
      <c r="WGY12" s="850"/>
      <c r="WGZ12" s="850"/>
      <c r="WHA12" s="850"/>
      <c r="WHB12" s="850"/>
      <c r="WHC12" s="850"/>
      <c r="WHD12" s="850"/>
      <c r="WHE12" s="850"/>
      <c r="WHF12" s="850"/>
      <c r="WHG12" s="850"/>
      <c r="WHH12" s="850"/>
      <c r="WHI12" s="850"/>
      <c r="WHJ12" s="850"/>
      <c r="WHK12" s="850"/>
      <c r="WHL12" s="850"/>
      <c r="WHM12" s="850"/>
      <c r="WHN12" s="850"/>
      <c r="WHO12" s="850"/>
      <c r="WHP12" s="850"/>
      <c r="WHQ12" s="850"/>
      <c r="WHR12" s="850"/>
      <c r="WHS12" s="850"/>
      <c r="WHT12" s="850"/>
      <c r="WHU12" s="850"/>
      <c r="WHV12" s="850"/>
      <c r="WHW12" s="850"/>
      <c r="WHX12" s="850"/>
      <c r="WHY12" s="850"/>
      <c r="WHZ12" s="850"/>
      <c r="WIA12" s="850"/>
      <c r="WIB12" s="850"/>
      <c r="WIC12" s="850"/>
      <c r="WID12" s="850"/>
      <c r="WIE12" s="850"/>
      <c r="WIF12" s="850"/>
      <c r="WIG12" s="850"/>
      <c r="WIH12" s="850"/>
      <c r="WII12" s="850"/>
      <c r="WIJ12" s="850"/>
      <c r="WIK12" s="850"/>
      <c r="WIL12" s="850"/>
      <c r="WIM12" s="850"/>
      <c r="WIN12" s="850"/>
      <c r="WIO12" s="850"/>
      <c r="WIP12" s="850"/>
      <c r="WIQ12" s="850"/>
      <c r="WIR12" s="850"/>
      <c r="WIS12" s="850"/>
      <c r="WIT12" s="850"/>
      <c r="WIU12" s="850"/>
      <c r="WIV12" s="850"/>
      <c r="WIW12" s="850"/>
      <c r="WIX12" s="850"/>
      <c r="WIY12" s="850"/>
      <c r="WIZ12" s="850"/>
      <c r="WJA12" s="850"/>
      <c r="WJB12" s="850"/>
      <c r="WJC12" s="850"/>
      <c r="WJD12" s="850"/>
      <c r="WJE12" s="850"/>
      <c r="WJF12" s="850"/>
      <c r="WJG12" s="850"/>
      <c r="WJH12" s="850"/>
      <c r="WJI12" s="850"/>
      <c r="WJJ12" s="850"/>
      <c r="WJK12" s="850"/>
      <c r="WJL12" s="850"/>
      <c r="WJM12" s="850"/>
      <c r="WJN12" s="850"/>
      <c r="WJO12" s="850"/>
      <c r="WJP12" s="850"/>
      <c r="WJQ12" s="850"/>
      <c r="WJR12" s="850"/>
      <c r="WJS12" s="850"/>
      <c r="WJT12" s="850"/>
      <c r="WJU12" s="850"/>
      <c r="WJV12" s="850"/>
      <c r="WJW12" s="850"/>
      <c r="WJX12" s="850"/>
      <c r="WJY12" s="850"/>
      <c r="WJZ12" s="850"/>
      <c r="WKA12" s="850"/>
      <c r="WKB12" s="850"/>
      <c r="WKC12" s="850"/>
      <c r="WKD12" s="850"/>
      <c r="WKE12" s="850"/>
      <c r="WKF12" s="850"/>
      <c r="WKG12" s="850"/>
      <c r="WKH12" s="850"/>
      <c r="WKI12" s="850"/>
      <c r="WKJ12" s="850"/>
      <c r="WKK12" s="850"/>
      <c r="WKL12" s="850"/>
      <c r="WKM12" s="850"/>
      <c r="WKN12" s="850"/>
      <c r="WKO12" s="850"/>
      <c r="WKP12" s="850"/>
      <c r="WKQ12" s="850"/>
      <c r="WKR12" s="850"/>
      <c r="WKS12" s="850"/>
      <c r="WKT12" s="850"/>
      <c r="WKU12" s="850"/>
      <c r="WKV12" s="850"/>
      <c r="WKW12" s="850"/>
      <c r="WKX12" s="850"/>
      <c r="WKY12" s="850"/>
      <c r="WKZ12" s="850"/>
      <c r="WLA12" s="850"/>
      <c r="WLB12" s="850"/>
      <c r="WLC12" s="850"/>
      <c r="WLD12" s="850"/>
      <c r="WLE12" s="850"/>
      <c r="WLF12" s="850"/>
      <c r="WLG12" s="850"/>
      <c r="WLH12" s="850"/>
      <c r="WLI12" s="850"/>
      <c r="WLJ12" s="850"/>
      <c r="WLK12" s="850"/>
      <c r="WLL12" s="850"/>
      <c r="WLM12" s="850"/>
      <c r="WLN12" s="850"/>
      <c r="WLO12" s="850"/>
      <c r="WLP12" s="850"/>
      <c r="WLQ12" s="850"/>
      <c r="WLR12" s="850"/>
      <c r="WLS12" s="850"/>
      <c r="WLT12" s="850"/>
      <c r="WLU12" s="850"/>
      <c r="WLV12" s="850"/>
      <c r="WLW12" s="850"/>
      <c r="WLX12" s="850"/>
      <c r="WLY12" s="850"/>
      <c r="WLZ12" s="850"/>
      <c r="WMA12" s="850"/>
      <c r="WMB12" s="850"/>
      <c r="WMC12" s="850"/>
      <c r="WMD12" s="850"/>
      <c r="WME12" s="850"/>
      <c r="WMF12" s="850"/>
      <c r="WMG12" s="850"/>
      <c r="WMH12" s="850"/>
      <c r="WMI12" s="850"/>
      <c r="WMJ12" s="850"/>
      <c r="WMK12" s="850"/>
      <c r="WML12" s="850"/>
      <c r="WMM12" s="850"/>
      <c r="WMN12" s="850"/>
      <c r="WMO12" s="850"/>
      <c r="WMP12" s="850"/>
      <c r="WMQ12" s="850"/>
      <c r="WMR12" s="850"/>
      <c r="WMS12" s="850"/>
      <c r="WMT12" s="850"/>
      <c r="WMU12" s="850"/>
      <c r="WMV12" s="850"/>
      <c r="WMW12" s="850"/>
      <c r="WMX12" s="850"/>
      <c r="WMY12" s="850"/>
      <c r="WMZ12" s="850"/>
      <c r="WNA12" s="850"/>
      <c r="WNB12" s="850"/>
      <c r="WNC12" s="850"/>
      <c r="WND12" s="850"/>
      <c r="WNE12" s="850"/>
      <c r="WNF12" s="850"/>
      <c r="WNG12" s="850"/>
      <c r="WNH12" s="850"/>
      <c r="WNI12" s="850"/>
      <c r="WNJ12" s="850"/>
      <c r="WNK12" s="850"/>
      <c r="WNL12" s="850"/>
      <c r="WNM12" s="850"/>
      <c r="WNN12" s="850"/>
      <c r="WNO12" s="850"/>
      <c r="WNP12" s="850"/>
      <c r="WNQ12" s="850"/>
      <c r="WNR12" s="850"/>
      <c r="WNS12" s="850"/>
      <c r="WNT12" s="850"/>
      <c r="WNU12" s="850"/>
      <c r="WNV12" s="850"/>
      <c r="WNW12" s="850"/>
      <c r="WNX12" s="850"/>
      <c r="WNY12" s="850"/>
      <c r="WNZ12" s="850"/>
      <c r="WOA12" s="850"/>
      <c r="WOB12" s="850"/>
      <c r="WOC12" s="850"/>
      <c r="WOD12" s="850"/>
      <c r="WOE12" s="850"/>
      <c r="WOF12" s="850"/>
      <c r="WOG12" s="850"/>
      <c r="WOH12" s="850"/>
      <c r="WOI12" s="850"/>
      <c r="WOJ12" s="850"/>
      <c r="WOK12" s="850"/>
      <c r="WOL12" s="850"/>
      <c r="WOM12" s="850"/>
      <c r="WON12" s="850"/>
      <c r="WOO12" s="850"/>
      <c r="WOP12" s="850"/>
      <c r="WOQ12" s="850"/>
      <c r="WOR12" s="850"/>
      <c r="WOS12" s="850"/>
      <c r="WOT12" s="850"/>
      <c r="WOU12" s="850"/>
      <c r="WOV12" s="850"/>
      <c r="WOW12" s="850"/>
      <c r="WOX12" s="850"/>
      <c r="WOY12" s="850"/>
      <c r="WOZ12" s="850"/>
      <c r="WPA12" s="850"/>
      <c r="WPB12" s="850"/>
      <c r="WPC12" s="850"/>
      <c r="WPD12" s="850"/>
      <c r="WPE12" s="850"/>
      <c r="WPF12" s="850"/>
      <c r="WPG12" s="850"/>
      <c r="WPH12" s="850"/>
      <c r="WPI12" s="850"/>
      <c r="WPJ12" s="850"/>
      <c r="WPK12" s="850"/>
      <c r="WPL12" s="850"/>
      <c r="WPM12" s="850"/>
      <c r="WPN12" s="850"/>
      <c r="WPO12" s="850"/>
      <c r="WPP12" s="850"/>
      <c r="WPQ12" s="850"/>
      <c r="WPR12" s="850"/>
      <c r="WPS12" s="850"/>
      <c r="WPT12" s="850"/>
      <c r="WPU12" s="850"/>
      <c r="WPV12" s="850"/>
      <c r="WPW12" s="850"/>
      <c r="WPX12" s="850"/>
      <c r="WPY12" s="850"/>
      <c r="WPZ12" s="850"/>
      <c r="WQA12" s="850"/>
      <c r="WQB12" s="850"/>
      <c r="WQC12" s="850"/>
      <c r="WQD12" s="850"/>
      <c r="WQE12" s="850"/>
      <c r="WQF12" s="850"/>
      <c r="WQG12" s="850"/>
      <c r="WQH12" s="850"/>
      <c r="WQI12" s="850"/>
      <c r="WQJ12" s="850"/>
      <c r="WQK12" s="850"/>
      <c r="WQL12" s="850"/>
      <c r="WQM12" s="850"/>
      <c r="WQN12" s="850"/>
      <c r="WQO12" s="850"/>
      <c r="WQP12" s="850"/>
      <c r="WQQ12" s="850"/>
      <c r="WQR12" s="850"/>
      <c r="WQS12" s="850"/>
      <c r="WQT12" s="850"/>
      <c r="WQU12" s="850"/>
      <c r="WQV12" s="850"/>
      <c r="WQW12" s="850"/>
      <c r="WQX12" s="850"/>
      <c r="WQY12" s="850"/>
      <c r="WQZ12" s="850"/>
      <c r="WRA12" s="850"/>
      <c r="WRB12" s="850"/>
      <c r="WRC12" s="850"/>
      <c r="WRD12" s="850"/>
      <c r="WRE12" s="850"/>
      <c r="WRF12" s="850"/>
      <c r="WRG12" s="850"/>
      <c r="WRH12" s="850"/>
      <c r="WRI12" s="850"/>
      <c r="WRJ12" s="850"/>
      <c r="WRK12" s="850"/>
      <c r="WRL12" s="850"/>
      <c r="WRM12" s="850"/>
      <c r="WRN12" s="850"/>
      <c r="WRO12" s="850"/>
      <c r="WRP12" s="850"/>
      <c r="WRQ12" s="850"/>
      <c r="WRR12" s="850"/>
      <c r="WRS12" s="850"/>
      <c r="WRT12" s="850"/>
      <c r="WRU12" s="850"/>
      <c r="WRV12" s="850"/>
      <c r="WRW12" s="850"/>
      <c r="WRX12" s="850"/>
      <c r="WRY12" s="850"/>
      <c r="WRZ12" s="850"/>
      <c r="WSA12" s="850"/>
      <c r="WSB12" s="850"/>
      <c r="WSC12" s="850"/>
      <c r="WSD12" s="850"/>
      <c r="WSE12" s="850"/>
      <c r="WSF12" s="850"/>
      <c r="WSG12" s="850"/>
      <c r="WSH12" s="850"/>
      <c r="WSI12" s="850"/>
      <c r="WSJ12" s="850"/>
      <c r="WSK12" s="850"/>
      <c r="WSL12" s="850"/>
      <c r="WSM12" s="850"/>
      <c r="WSN12" s="850"/>
      <c r="WSO12" s="850"/>
      <c r="WSP12" s="850"/>
      <c r="WSQ12" s="850"/>
      <c r="WSR12" s="850"/>
      <c r="WSS12" s="850"/>
      <c r="WST12" s="850"/>
      <c r="WSU12" s="850"/>
      <c r="WSV12" s="850"/>
      <c r="WSW12" s="850"/>
      <c r="WSX12" s="850"/>
      <c r="WSY12" s="850"/>
      <c r="WSZ12" s="850"/>
      <c r="WTA12" s="850"/>
      <c r="WTB12" s="850"/>
      <c r="WTC12" s="850"/>
      <c r="WTD12" s="850"/>
      <c r="WTE12" s="850"/>
      <c r="WTF12" s="850"/>
      <c r="WTG12" s="850"/>
      <c r="WTH12" s="850"/>
      <c r="WTI12" s="850"/>
      <c r="WTJ12" s="850"/>
      <c r="WTK12" s="850"/>
      <c r="WTL12" s="850"/>
      <c r="WTM12" s="850"/>
      <c r="WTN12" s="850"/>
      <c r="WTO12" s="850"/>
      <c r="WTP12" s="850"/>
      <c r="WTQ12" s="850"/>
      <c r="WTR12" s="850"/>
      <c r="WTS12" s="850"/>
      <c r="WTT12" s="850"/>
      <c r="WTU12" s="850"/>
      <c r="WTV12" s="850"/>
      <c r="WTW12" s="850"/>
      <c r="WTX12" s="850"/>
      <c r="WTY12" s="850"/>
      <c r="WTZ12" s="850"/>
      <c r="WUA12" s="850"/>
      <c r="WUB12" s="850"/>
      <c r="WUC12" s="850"/>
      <c r="WUD12" s="850"/>
      <c r="WUE12" s="850"/>
      <c r="WUF12" s="850"/>
      <c r="WUG12" s="850"/>
      <c r="WUH12" s="850"/>
      <c r="WUI12" s="850"/>
      <c r="WUJ12" s="850"/>
      <c r="WUK12" s="850"/>
      <c r="WUL12" s="850"/>
      <c r="WUM12" s="850"/>
      <c r="WUN12" s="850"/>
      <c r="WUO12" s="850"/>
      <c r="WUP12" s="850"/>
      <c r="WUQ12" s="850"/>
      <c r="WUR12" s="850"/>
      <c r="WUS12" s="850"/>
      <c r="WUT12" s="850"/>
      <c r="WUU12" s="850"/>
      <c r="WUV12" s="850"/>
      <c r="WUW12" s="850"/>
      <c r="WUX12" s="850"/>
      <c r="WUY12" s="850"/>
      <c r="WUZ12" s="850"/>
      <c r="WVA12" s="850"/>
      <c r="WVB12" s="850"/>
      <c r="WVC12" s="850"/>
      <c r="WVD12" s="850"/>
      <c r="WVE12" s="850"/>
      <c r="WVF12" s="850"/>
      <c r="WVG12" s="850"/>
      <c r="WVH12" s="850"/>
      <c r="WVI12" s="850"/>
      <c r="WVJ12" s="850"/>
      <c r="WVK12" s="850"/>
      <c r="WVL12" s="850"/>
      <c r="WVM12" s="850"/>
      <c r="WVN12" s="850"/>
      <c r="WVO12" s="850"/>
      <c r="WVP12" s="850"/>
      <c r="WVQ12" s="850"/>
      <c r="WVR12" s="850"/>
      <c r="WVS12" s="850"/>
      <c r="WVT12" s="850"/>
      <c r="WVU12" s="850"/>
      <c r="WVV12" s="850"/>
      <c r="WVW12" s="850"/>
      <c r="WVX12" s="850"/>
      <c r="WVY12" s="850"/>
      <c r="WVZ12" s="850"/>
      <c r="WWA12" s="850"/>
      <c r="WWB12" s="850"/>
      <c r="WWC12" s="850"/>
      <c r="WWD12" s="850"/>
      <c r="WWE12" s="850"/>
      <c r="WWF12" s="850"/>
      <c r="WWG12" s="850"/>
      <c r="WWH12" s="850"/>
      <c r="WWI12" s="850"/>
      <c r="WWJ12" s="850"/>
      <c r="WWK12" s="850"/>
      <c r="WWL12" s="850"/>
      <c r="WWM12" s="850"/>
      <c r="WWN12" s="850"/>
      <c r="WWO12" s="850"/>
      <c r="WWP12" s="850"/>
      <c r="WWQ12" s="850"/>
      <c r="WWR12" s="850"/>
      <c r="WWS12" s="850"/>
      <c r="WWT12" s="850"/>
      <c r="WWU12" s="850"/>
      <c r="WWV12" s="850"/>
      <c r="WWW12" s="850"/>
      <c r="WWX12" s="850"/>
      <c r="WWY12" s="850"/>
      <c r="WWZ12" s="850"/>
      <c r="WXA12" s="850"/>
      <c r="WXB12" s="850"/>
      <c r="WXC12" s="850"/>
      <c r="WXD12" s="850"/>
      <c r="WXE12" s="850"/>
      <c r="WXF12" s="850"/>
      <c r="WXG12" s="850"/>
      <c r="WXH12" s="850"/>
      <c r="WXI12" s="850"/>
      <c r="WXJ12" s="850"/>
      <c r="WXK12" s="850"/>
      <c r="WXL12" s="850"/>
      <c r="WXM12" s="850"/>
      <c r="WXN12" s="850"/>
      <c r="WXO12" s="850"/>
      <c r="WXP12" s="850"/>
      <c r="WXQ12" s="850"/>
      <c r="WXR12" s="850"/>
      <c r="WXS12" s="850"/>
      <c r="WXT12" s="850"/>
      <c r="WXU12" s="850"/>
      <c r="WXV12" s="850"/>
      <c r="WXW12" s="850"/>
      <c r="WXX12" s="850"/>
      <c r="WXY12" s="850"/>
      <c r="WXZ12" s="850"/>
      <c r="WYA12" s="850"/>
      <c r="WYB12" s="850"/>
      <c r="WYC12" s="850"/>
      <c r="WYD12" s="850"/>
      <c r="WYE12" s="850"/>
      <c r="WYF12" s="850"/>
      <c r="WYG12" s="850"/>
      <c r="WYH12" s="850"/>
      <c r="WYI12" s="850"/>
      <c r="WYJ12" s="850"/>
      <c r="WYK12" s="850"/>
      <c r="WYL12" s="850"/>
      <c r="WYM12" s="850"/>
      <c r="WYN12" s="850"/>
      <c r="WYO12" s="850"/>
      <c r="WYP12" s="850"/>
      <c r="WYQ12" s="850"/>
      <c r="WYR12" s="850"/>
      <c r="WYS12" s="850"/>
      <c r="WYT12" s="850"/>
      <c r="WYU12" s="850"/>
      <c r="WYV12" s="850"/>
      <c r="WYW12" s="850"/>
      <c r="WYX12" s="850"/>
      <c r="WYY12" s="850"/>
      <c r="WYZ12" s="850"/>
      <c r="WZA12" s="850"/>
      <c r="WZB12" s="850"/>
      <c r="WZC12" s="850"/>
      <c r="WZD12" s="850"/>
      <c r="WZE12" s="850"/>
      <c r="WZF12" s="850"/>
      <c r="WZG12" s="850"/>
      <c r="WZH12" s="850"/>
      <c r="WZI12" s="850"/>
      <c r="WZJ12" s="850"/>
      <c r="WZK12" s="850"/>
      <c r="WZL12" s="850"/>
      <c r="WZM12" s="850"/>
      <c r="WZN12" s="850"/>
      <c r="WZO12" s="850"/>
      <c r="WZP12" s="850"/>
      <c r="WZQ12" s="850"/>
      <c r="WZR12" s="850"/>
      <c r="WZS12" s="850"/>
      <c r="WZT12" s="850"/>
      <c r="WZU12" s="850"/>
      <c r="WZV12" s="850"/>
      <c r="WZW12" s="850"/>
      <c r="WZX12" s="850"/>
      <c r="WZY12" s="850"/>
      <c r="WZZ12" s="850"/>
      <c r="XAA12" s="850"/>
      <c r="XAB12" s="850"/>
      <c r="XAC12" s="850"/>
      <c r="XAD12" s="850"/>
      <c r="XAE12" s="850"/>
      <c r="XAF12" s="850"/>
      <c r="XAG12" s="850"/>
      <c r="XAH12" s="850"/>
      <c r="XAI12" s="850"/>
      <c r="XAJ12" s="850"/>
      <c r="XAK12" s="850"/>
      <c r="XAL12" s="850"/>
      <c r="XAM12" s="850"/>
      <c r="XAN12" s="850"/>
      <c r="XAO12" s="850"/>
      <c r="XAP12" s="850"/>
      <c r="XAQ12" s="850"/>
      <c r="XAR12" s="850"/>
      <c r="XAS12" s="850"/>
      <c r="XAT12" s="850"/>
      <c r="XAU12" s="850"/>
      <c r="XAV12" s="850"/>
      <c r="XAW12" s="850"/>
      <c r="XAX12" s="850"/>
      <c r="XAY12" s="850"/>
      <c r="XAZ12" s="850"/>
      <c r="XBA12" s="850"/>
      <c r="XBB12" s="850"/>
      <c r="XBC12" s="850"/>
      <c r="XBD12" s="850"/>
      <c r="XBE12" s="850"/>
      <c r="XBF12" s="850"/>
      <c r="XBG12" s="850"/>
      <c r="XBH12" s="850"/>
      <c r="XBI12" s="850"/>
      <c r="XBJ12" s="850"/>
      <c r="XBK12" s="850"/>
      <c r="XBL12" s="850"/>
      <c r="XBM12" s="850"/>
      <c r="XBN12" s="850"/>
      <c r="XBO12" s="850"/>
      <c r="XBP12" s="850"/>
      <c r="XBQ12" s="850"/>
      <c r="XBR12" s="850"/>
      <c r="XBS12" s="850"/>
      <c r="XBT12" s="850"/>
      <c r="XBU12" s="850"/>
      <c r="XBV12" s="850"/>
      <c r="XBW12" s="850"/>
      <c r="XBX12" s="850"/>
      <c r="XBY12" s="850"/>
      <c r="XBZ12" s="850"/>
      <c r="XCA12" s="850"/>
      <c r="XCB12" s="850"/>
      <c r="XCC12" s="850"/>
      <c r="XCD12" s="850"/>
      <c r="XCE12" s="850"/>
      <c r="XCF12" s="850"/>
      <c r="XCG12" s="850"/>
      <c r="XCH12" s="850"/>
      <c r="XCI12" s="850"/>
      <c r="XCJ12" s="850"/>
      <c r="XCK12" s="850"/>
      <c r="XCL12" s="850"/>
      <c r="XCM12" s="850"/>
      <c r="XCN12" s="850"/>
      <c r="XCO12" s="850"/>
      <c r="XCP12" s="850"/>
      <c r="XCQ12" s="850"/>
      <c r="XCR12" s="850"/>
      <c r="XCS12" s="850"/>
      <c r="XCT12" s="850"/>
      <c r="XCU12" s="850"/>
      <c r="XCV12" s="850"/>
      <c r="XCW12" s="850"/>
      <c r="XCX12" s="850"/>
      <c r="XCY12" s="850"/>
      <c r="XCZ12" s="850"/>
      <c r="XDA12" s="850"/>
      <c r="XDB12" s="850"/>
      <c r="XDC12" s="850"/>
      <c r="XDD12" s="850"/>
      <c r="XDE12" s="850"/>
      <c r="XDF12" s="850"/>
      <c r="XDG12" s="850"/>
      <c r="XDH12" s="850"/>
      <c r="XDI12" s="850"/>
      <c r="XDJ12" s="850"/>
      <c r="XDK12" s="850"/>
      <c r="XDL12" s="850"/>
      <c r="XDM12" s="850"/>
      <c r="XDN12" s="850"/>
      <c r="XDO12" s="850"/>
      <c r="XDP12" s="850"/>
      <c r="XDQ12" s="850"/>
      <c r="XDR12" s="850"/>
      <c r="XDS12" s="850"/>
      <c r="XDT12" s="850"/>
      <c r="XDU12" s="850"/>
      <c r="XDV12" s="850"/>
      <c r="XDW12" s="850"/>
      <c r="XDX12" s="850"/>
      <c r="XDY12" s="850"/>
      <c r="XDZ12" s="850"/>
      <c r="XEA12" s="850"/>
      <c r="XEB12" s="850"/>
      <c r="XEC12" s="850"/>
      <c r="XED12" s="850"/>
      <c r="XEE12" s="850"/>
      <c r="XEF12" s="850"/>
      <c r="XEG12" s="850"/>
      <c r="XEH12" s="850"/>
      <c r="XEI12" s="850"/>
      <c r="XEJ12" s="850"/>
      <c r="XEK12" s="850"/>
      <c r="XEL12" s="850"/>
      <c r="XEM12" s="850"/>
      <c r="XEN12" s="850"/>
      <c r="XEO12" s="850"/>
      <c r="XEP12" s="850"/>
      <c r="XEQ12" s="850"/>
      <c r="XER12" s="850"/>
      <c r="XES12" s="850"/>
      <c r="XET12" s="850"/>
      <c r="XEU12" s="850"/>
      <c r="XEV12" s="850"/>
      <c r="XEW12" s="850"/>
      <c r="XEX12" s="850"/>
      <c r="XEY12" s="850"/>
      <c r="XEZ12" s="850"/>
      <c r="XFA12" s="850"/>
      <c r="XFB12" s="850"/>
    </row>
    <row r="13" spans="1:16382" ht="15" customHeight="1">
      <c r="A13" s="9" t="s">
        <v>109</v>
      </c>
      <c r="B13" s="665"/>
      <c r="C13" s="665"/>
      <c r="D13" s="8"/>
      <c r="E13" s="850"/>
      <c r="F13" s="850"/>
      <c r="G13" s="850"/>
      <c r="H13" s="850"/>
      <c r="I13" s="850"/>
      <c r="J13" s="850"/>
      <c r="K13" s="850"/>
      <c r="L13" s="850"/>
      <c r="M13" s="850"/>
      <c r="N13" s="850"/>
      <c r="O13" s="850"/>
      <c r="P13" s="850"/>
      <c r="Q13" s="850"/>
      <c r="R13" s="850"/>
      <c r="S13" s="850"/>
      <c r="T13" s="850"/>
      <c r="U13" s="850"/>
      <c r="V13" s="850"/>
      <c r="W13" s="850"/>
      <c r="X13" s="850"/>
      <c r="Y13" s="850"/>
      <c r="Z13" s="850"/>
      <c r="AA13" s="850"/>
      <c r="AB13" s="850"/>
      <c r="AC13" s="850"/>
      <c r="AD13" s="850"/>
      <c r="AE13" s="850"/>
      <c r="AF13" s="850"/>
      <c r="AG13" s="850"/>
      <c r="AH13" s="850"/>
      <c r="AI13" s="850"/>
      <c r="AJ13" s="850"/>
      <c r="AK13" s="850"/>
      <c r="AL13" s="850"/>
      <c r="AM13" s="850"/>
      <c r="AN13" s="850"/>
      <c r="AO13" s="850"/>
      <c r="AP13" s="850"/>
      <c r="AQ13" s="850"/>
      <c r="AR13" s="850"/>
      <c r="AS13" s="850"/>
      <c r="AT13" s="850"/>
      <c r="AU13" s="850"/>
      <c r="AV13" s="850"/>
      <c r="AW13" s="850"/>
      <c r="AX13" s="850"/>
      <c r="AY13" s="850"/>
      <c r="AZ13" s="850"/>
      <c r="BA13" s="850"/>
      <c r="BB13" s="850"/>
      <c r="BC13" s="850"/>
      <c r="BD13" s="850"/>
      <c r="BE13" s="850"/>
      <c r="BF13" s="850"/>
      <c r="BG13" s="850"/>
      <c r="BH13" s="850"/>
      <c r="BI13" s="850"/>
      <c r="BJ13" s="850"/>
      <c r="BK13" s="850"/>
      <c r="BL13" s="850"/>
      <c r="BM13" s="850"/>
      <c r="BN13" s="850"/>
      <c r="BO13" s="850"/>
      <c r="BP13" s="850"/>
      <c r="BQ13" s="850"/>
      <c r="BR13" s="850"/>
      <c r="BS13" s="850"/>
      <c r="BT13" s="850"/>
      <c r="BU13" s="850"/>
      <c r="BV13" s="850"/>
      <c r="BW13" s="850"/>
      <c r="BX13" s="850"/>
      <c r="BY13" s="850"/>
      <c r="BZ13" s="850"/>
      <c r="CA13" s="850"/>
      <c r="CB13" s="850"/>
      <c r="CC13" s="850"/>
      <c r="CD13" s="850"/>
      <c r="CE13" s="850"/>
      <c r="CF13" s="850"/>
      <c r="CG13" s="850"/>
      <c r="CH13" s="850"/>
      <c r="CI13" s="850"/>
      <c r="CJ13" s="850"/>
      <c r="CK13" s="850"/>
      <c r="CL13" s="850"/>
      <c r="CM13" s="850"/>
      <c r="CN13" s="850"/>
      <c r="CO13" s="850"/>
      <c r="CP13" s="850"/>
      <c r="CQ13" s="850"/>
      <c r="CR13" s="850"/>
      <c r="CS13" s="850"/>
      <c r="CT13" s="850"/>
      <c r="CU13" s="850"/>
      <c r="CV13" s="850"/>
      <c r="CW13" s="850"/>
      <c r="CX13" s="850"/>
      <c r="CY13" s="850"/>
      <c r="CZ13" s="850"/>
      <c r="DA13" s="850"/>
      <c r="DB13" s="850"/>
      <c r="DC13" s="850"/>
      <c r="DD13" s="850"/>
      <c r="DE13" s="850"/>
      <c r="DF13" s="850"/>
      <c r="DG13" s="850"/>
      <c r="DH13" s="850"/>
      <c r="DI13" s="850"/>
      <c r="DJ13" s="850"/>
      <c r="DK13" s="850"/>
      <c r="DL13" s="850"/>
      <c r="DM13" s="850"/>
      <c r="DN13" s="850"/>
      <c r="DO13" s="850"/>
      <c r="DP13" s="850"/>
      <c r="DQ13" s="850"/>
      <c r="DR13" s="850"/>
      <c r="DS13" s="850"/>
      <c r="DT13" s="850"/>
      <c r="DU13" s="850"/>
      <c r="DV13" s="850"/>
      <c r="DW13" s="850"/>
      <c r="DX13" s="850"/>
      <c r="DY13" s="850"/>
      <c r="DZ13" s="850"/>
      <c r="EA13" s="850"/>
      <c r="EB13" s="850"/>
      <c r="EC13" s="850"/>
      <c r="ED13" s="850"/>
      <c r="EE13" s="850"/>
      <c r="EF13" s="850"/>
      <c r="EG13" s="850"/>
      <c r="EH13" s="850"/>
      <c r="EI13" s="850"/>
      <c r="EJ13" s="850"/>
      <c r="EK13" s="850"/>
      <c r="EL13" s="850"/>
      <c r="EM13" s="850"/>
      <c r="EN13" s="850"/>
      <c r="EO13" s="850"/>
      <c r="EP13" s="850"/>
      <c r="EQ13" s="850"/>
      <c r="ER13" s="850"/>
      <c r="ES13" s="850"/>
      <c r="ET13" s="850"/>
      <c r="EU13" s="850"/>
      <c r="EV13" s="850"/>
      <c r="EW13" s="850"/>
      <c r="EX13" s="850"/>
      <c r="EY13" s="850"/>
      <c r="EZ13" s="850"/>
      <c r="FA13" s="850"/>
      <c r="FB13" s="850"/>
      <c r="FC13" s="850"/>
      <c r="FD13" s="850"/>
      <c r="FE13" s="850"/>
      <c r="FF13" s="850"/>
      <c r="FG13" s="850"/>
      <c r="FH13" s="850"/>
      <c r="FI13" s="850"/>
      <c r="FJ13" s="850"/>
      <c r="FK13" s="850"/>
      <c r="FL13" s="850"/>
      <c r="FM13" s="850"/>
      <c r="FN13" s="850"/>
      <c r="FO13" s="850"/>
      <c r="FP13" s="850"/>
      <c r="FQ13" s="850"/>
      <c r="FR13" s="850"/>
      <c r="FS13" s="850"/>
      <c r="FT13" s="850"/>
      <c r="FU13" s="850"/>
      <c r="FV13" s="850"/>
      <c r="FW13" s="850"/>
      <c r="FX13" s="850"/>
      <c r="FY13" s="850"/>
      <c r="FZ13" s="850"/>
      <c r="GA13" s="850"/>
      <c r="GB13" s="850"/>
      <c r="GC13" s="850"/>
      <c r="GD13" s="850"/>
      <c r="GE13" s="850"/>
      <c r="GF13" s="850"/>
      <c r="GG13" s="850"/>
      <c r="GH13" s="850"/>
      <c r="GI13" s="850"/>
      <c r="GJ13" s="850"/>
      <c r="GK13" s="850"/>
      <c r="GL13" s="850"/>
      <c r="GM13" s="850"/>
      <c r="GN13" s="850"/>
      <c r="GO13" s="850"/>
      <c r="GP13" s="850"/>
      <c r="GQ13" s="850"/>
      <c r="GR13" s="850"/>
      <c r="GS13" s="850"/>
      <c r="GT13" s="850"/>
      <c r="GU13" s="850"/>
      <c r="GV13" s="850"/>
      <c r="GW13" s="850"/>
      <c r="GX13" s="850"/>
      <c r="GY13" s="850"/>
      <c r="GZ13" s="850"/>
      <c r="HA13" s="850"/>
      <c r="HB13" s="850"/>
      <c r="HC13" s="850"/>
      <c r="HD13" s="850"/>
      <c r="HE13" s="850"/>
      <c r="HF13" s="850"/>
      <c r="HG13" s="850"/>
      <c r="HH13" s="850"/>
      <c r="HI13" s="850"/>
      <c r="HJ13" s="850"/>
      <c r="HK13" s="850"/>
      <c r="HL13" s="850"/>
      <c r="HM13" s="850"/>
      <c r="HN13" s="850"/>
      <c r="HO13" s="850"/>
      <c r="HP13" s="850"/>
      <c r="HQ13" s="850"/>
      <c r="HR13" s="850"/>
      <c r="HS13" s="850"/>
      <c r="HT13" s="850"/>
      <c r="HU13" s="850"/>
      <c r="HV13" s="850"/>
      <c r="HW13" s="850"/>
      <c r="HX13" s="850"/>
      <c r="HY13" s="850"/>
      <c r="HZ13" s="850"/>
      <c r="IA13" s="850"/>
      <c r="IB13" s="850"/>
      <c r="IC13" s="850"/>
      <c r="ID13" s="850"/>
      <c r="IE13" s="850"/>
      <c r="IF13" s="850"/>
      <c r="IG13" s="850"/>
      <c r="IH13" s="850"/>
      <c r="II13" s="850"/>
      <c r="IJ13" s="850"/>
      <c r="IK13" s="850"/>
      <c r="IL13" s="850"/>
      <c r="IM13" s="850"/>
      <c r="IN13" s="850"/>
      <c r="IO13" s="850"/>
      <c r="IP13" s="850"/>
      <c r="IQ13" s="850"/>
      <c r="IR13" s="850"/>
      <c r="IS13" s="850"/>
      <c r="IT13" s="850"/>
      <c r="IU13" s="850"/>
      <c r="IV13" s="850"/>
      <c r="IW13" s="850"/>
      <c r="IX13" s="850"/>
      <c r="IY13" s="850"/>
      <c r="IZ13" s="850"/>
      <c r="JA13" s="850"/>
      <c r="JB13" s="850"/>
      <c r="JC13" s="850"/>
      <c r="JD13" s="850"/>
      <c r="JE13" s="850"/>
      <c r="JF13" s="850"/>
      <c r="JG13" s="850"/>
      <c r="JH13" s="850"/>
      <c r="JI13" s="850"/>
      <c r="JJ13" s="850"/>
      <c r="JK13" s="850"/>
      <c r="JL13" s="850"/>
      <c r="JM13" s="850"/>
      <c r="JN13" s="850"/>
      <c r="JO13" s="850"/>
      <c r="JP13" s="850"/>
      <c r="JQ13" s="850"/>
      <c r="JR13" s="850"/>
      <c r="JS13" s="850"/>
      <c r="JT13" s="850"/>
      <c r="JU13" s="850"/>
      <c r="JV13" s="850"/>
      <c r="JW13" s="850"/>
      <c r="JX13" s="850"/>
      <c r="JY13" s="850"/>
      <c r="JZ13" s="850"/>
      <c r="KA13" s="850"/>
      <c r="KB13" s="850"/>
      <c r="KC13" s="850"/>
      <c r="KD13" s="850"/>
      <c r="KE13" s="850"/>
      <c r="KF13" s="850"/>
      <c r="KG13" s="850"/>
      <c r="KH13" s="850"/>
      <c r="KI13" s="850"/>
      <c r="KJ13" s="850"/>
      <c r="KK13" s="850"/>
      <c r="KL13" s="850"/>
      <c r="KM13" s="850"/>
      <c r="KN13" s="850"/>
      <c r="KO13" s="850"/>
      <c r="KP13" s="850"/>
      <c r="KQ13" s="850"/>
      <c r="KR13" s="850"/>
      <c r="KS13" s="850"/>
      <c r="KT13" s="850"/>
      <c r="KU13" s="850"/>
      <c r="KV13" s="850"/>
      <c r="KW13" s="850"/>
      <c r="KX13" s="850"/>
      <c r="KY13" s="850"/>
      <c r="KZ13" s="850"/>
      <c r="LA13" s="850"/>
      <c r="LB13" s="850"/>
      <c r="LC13" s="850"/>
      <c r="LD13" s="850"/>
      <c r="LE13" s="850"/>
      <c r="LF13" s="850"/>
      <c r="LG13" s="850"/>
      <c r="LH13" s="850"/>
      <c r="LI13" s="850"/>
      <c r="LJ13" s="850"/>
      <c r="LK13" s="850"/>
      <c r="LL13" s="850"/>
      <c r="LM13" s="850"/>
      <c r="LN13" s="850"/>
      <c r="LO13" s="850"/>
      <c r="LP13" s="850"/>
      <c r="LQ13" s="850"/>
      <c r="LR13" s="850"/>
      <c r="LS13" s="850"/>
      <c r="LT13" s="850"/>
      <c r="LU13" s="850"/>
      <c r="LV13" s="850"/>
      <c r="LW13" s="850"/>
      <c r="LX13" s="850"/>
      <c r="LY13" s="850"/>
      <c r="LZ13" s="850"/>
      <c r="MA13" s="850"/>
      <c r="MB13" s="850"/>
      <c r="MC13" s="850"/>
      <c r="MD13" s="850"/>
      <c r="ME13" s="850"/>
      <c r="MF13" s="850"/>
      <c r="MG13" s="850"/>
      <c r="MH13" s="850"/>
      <c r="MI13" s="850"/>
      <c r="MJ13" s="850"/>
      <c r="MK13" s="850"/>
      <c r="ML13" s="850"/>
      <c r="MM13" s="850"/>
      <c r="MN13" s="850"/>
      <c r="MO13" s="850"/>
      <c r="MP13" s="850"/>
      <c r="MQ13" s="850"/>
      <c r="MR13" s="850"/>
      <c r="MS13" s="850"/>
      <c r="MT13" s="850"/>
      <c r="MU13" s="850"/>
      <c r="MV13" s="850"/>
      <c r="MW13" s="850"/>
      <c r="MX13" s="850"/>
      <c r="MY13" s="850"/>
      <c r="MZ13" s="850"/>
      <c r="NA13" s="850"/>
      <c r="NB13" s="850"/>
      <c r="NC13" s="850"/>
      <c r="ND13" s="850"/>
      <c r="NE13" s="850"/>
      <c r="NF13" s="850"/>
      <c r="NG13" s="850"/>
      <c r="NH13" s="850"/>
      <c r="NI13" s="850"/>
      <c r="NJ13" s="850"/>
      <c r="NK13" s="850"/>
      <c r="NL13" s="850"/>
      <c r="NM13" s="850"/>
      <c r="NN13" s="850"/>
      <c r="NO13" s="850"/>
      <c r="NP13" s="850"/>
      <c r="NQ13" s="850"/>
      <c r="NR13" s="850"/>
      <c r="NS13" s="850"/>
      <c r="NT13" s="850"/>
      <c r="NU13" s="850"/>
      <c r="NV13" s="850"/>
      <c r="NW13" s="850"/>
      <c r="NX13" s="850"/>
      <c r="NY13" s="850"/>
      <c r="NZ13" s="850"/>
      <c r="OA13" s="850"/>
      <c r="OB13" s="850"/>
      <c r="OC13" s="850"/>
      <c r="OD13" s="850"/>
      <c r="OE13" s="850"/>
      <c r="OF13" s="850"/>
      <c r="OG13" s="850"/>
      <c r="OH13" s="850"/>
      <c r="OI13" s="850"/>
      <c r="OJ13" s="850"/>
      <c r="OK13" s="850"/>
      <c r="OL13" s="850"/>
      <c r="OM13" s="850"/>
      <c r="ON13" s="850"/>
      <c r="OO13" s="850"/>
      <c r="OP13" s="850"/>
      <c r="OQ13" s="850"/>
      <c r="OR13" s="850"/>
      <c r="OS13" s="850"/>
      <c r="OT13" s="850"/>
      <c r="OU13" s="850"/>
      <c r="OV13" s="850"/>
      <c r="OW13" s="850"/>
      <c r="OX13" s="850"/>
      <c r="OY13" s="850"/>
      <c r="OZ13" s="850"/>
      <c r="PA13" s="850"/>
      <c r="PB13" s="850"/>
      <c r="PC13" s="850"/>
      <c r="PD13" s="850"/>
      <c r="PE13" s="850"/>
      <c r="PF13" s="850"/>
      <c r="PG13" s="850"/>
      <c r="PH13" s="850"/>
      <c r="PI13" s="850"/>
      <c r="PJ13" s="850"/>
      <c r="PK13" s="850"/>
      <c r="PL13" s="850"/>
      <c r="PM13" s="850"/>
      <c r="PN13" s="850"/>
      <c r="PO13" s="850"/>
      <c r="PP13" s="850"/>
      <c r="PQ13" s="850"/>
      <c r="PR13" s="850"/>
      <c r="PS13" s="850"/>
      <c r="PT13" s="850"/>
      <c r="PU13" s="850"/>
      <c r="PV13" s="850"/>
      <c r="PW13" s="850"/>
      <c r="PX13" s="850"/>
      <c r="PY13" s="850"/>
      <c r="PZ13" s="850"/>
      <c r="QA13" s="850"/>
      <c r="QB13" s="850"/>
      <c r="QC13" s="850"/>
      <c r="QD13" s="850"/>
      <c r="QE13" s="850"/>
      <c r="QF13" s="850"/>
      <c r="QG13" s="850"/>
      <c r="QH13" s="850"/>
      <c r="QI13" s="850"/>
      <c r="QJ13" s="850"/>
      <c r="QK13" s="850"/>
      <c r="QL13" s="850"/>
      <c r="QM13" s="850"/>
      <c r="QN13" s="850"/>
      <c r="QO13" s="850"/>
      <c r="QP13" s="850"/>
      <c r="QQ13" s="850"/>
      <c r="QR13" s="850"/>
      <c r="QS13" s="850"/>
      <c r="QT13" s="850"/>
      <c r="QU13" s="850"/>
      <c r="QV13" s="850"/>
      <c r="QW13" s="850"/>
      <c r="QX13" s="850"/>
      <c r="QY13" s="850"/>
      <c r="QZ13" s="850"/>
      <c r="RA13" s="850"/>
      <c r="RB13" s="850"/>
      <c r="RC13" s="850"/>
      <c r="RD13" s="850"/>
      <c r="RE13" s="850"/>
      <c r="RF13" s="850"/>
      <c r="RG13" s="850"/>
      <c r="RH13" s="850"/>
      <c r="RI13" s="850"/>
      <c r="RJ13" s="850"/>
      <c r="RK13" s="850"/>
      <c r="RL13" s="850"/>
      <c r="RM13" s="850"/>
      <c r="RN13" s="850"/>
      <c r="RO13" s="850"/>
      <c r="RP13" s="850"/>
      <c r="RQ13" s="850"/>
      <c r="RR13" s="850"/>
      <c r="RS13" s="850"/>
      <c r="RT13" s="850"/>
      <c r="RU13" s="850"/>
      <c r="RV13" s="850"/>
      <c r="RW13" s="850"/>
      <c r="RX13" s="850"/>
      <c r="RY13" s="850"/>
      <c r="RZ13" s="850"/>
      <c r="SA13" s="850"/>
      <c r="SB13" s="850"/>
      <c r="SC13" s="850"/>
      <c r="SD13" s="850"/>
      <c r="SE13" s="850"/>
      <c r="SF13" s="850"/>
      <c r="SG13" s="850"/>
      <c r="SH13" s="850"/>
      <c r="SI13" s="850"/>
      <c r="SJ13" s="850"/>
      <c r="SK13" s="850"/>
      <c r="SL13" s="850"/>
      <c r="SM13" s="850"/>
      <c r="SN13" s="850"/>
      <c r="SO13" s="850"/>
      <c r="SP13" s="850"/>
      <c r="SQ13" s="850"/>
      <c r="SR13" s="850"/>
      <c r="SS13" s="850"/>
      <c r="ST13" s="850"/>
      <c r="SU13" s="850"/>
      <c r="SV13" s="850"/>
      <c r="SW13" s="850"/>
      <c r="SX13" s="850"/>
      <c r="SY13" s="850"/>
      <c r="SZ13" s="850"/>
      <c r="TA13" s="850"/>
      <c r="TB13" s="850"/>
      <c r="TC13" s="850"/>
      <c r="TD13" s="850"/>
      <c r="TE13" s="850"/>
      <c r="TF13" s="850"/>
      <c r="TG13" s="850"/>
      <c r="TH13" s="850"/>
      <c r="TI13" s="850"/>
      <c r="TJ13" s="850"/>
      <c r="TK13" s="850"/>
      <c r="TL13" s="850"/>
      <c r="TM13" s="850"/>
      <c r="TN13" s="850"/>
      <c r="TO13" s="850"/>
      <c r="TP13" s="850"/>
      <c r="TQ13" s="850"/>
      <c r="TR13" s="850"/>
      <c r="TS13" s="850"/>
      <c r="TT13" s="850"/>
      <c r="TU13" s="850"/>
      <c r="TV13" s="850"/>
      <c r="TW13" s="850"/>
      <c r="TX13" s="850"/>
      <c r="TY13" s="850"/>
      <c r="TZ13" s="850"/>
      <c r="UA13" s="850"/>
      <c r="UB13" s="850"/>
      <c r="UC13" s="850"/>
      <c r="UD13" s="850"/>
      <c r="UE13" s="850"/>
      <c r="UF13" s="850"/>
      <c r="UG13" s="850"/>
      <c r="UH13" s="850"/>
      <c r="UI13" s="850"/>
      <c r="UJ13" s="850"/>
      <c r="UK13" s="850"/>
      <c r="UL13" s="850"/>
      <c r="UM13" s="850"/>
      <c r="UN13" s="850"/>
      <c r="UO13" s="850"/>
      <c r="UP13" s="850"/>
      <c r="UQ13" s="850"/>
      <c r="UR13" s="850"/>
      <c r="US13" s="850"/>
      <c r="UT13" s="850"/>
      <c r="UU13" s="850"/>
      <c r="UV13" s="850"/>
      <c r="UW13" s="850"/>
      <c r="UX13" s="850"/>
      <c r="UY13" s="850"/>
      <c r="UZ13" s="850"/>
      <c r="VA13" s="850"/>
      <c r="VB13" s="850"/>
      <c r="VC13" s="850"/>
      <c r="VD13" s="850"/>
      <c r="VE13" s="850"/>
      <c r="VF13" s="850"/>
      <c r="VG13" s="850"/>
      <c r="VH13" s="850"/>
      <c r="VI13" s="850"/>
      <c r="VJ13" s="850"/>
      <c r="VK13" s="850"/>
      <c r="VL13" s="850"/>
      <c r="VM13" s="850"/>
      <c r="VN13" s="850"/>
      <c r="VO13" s="850"/>
      <c r="VP13" s="850"/>
      <c r="VQ13" s="850"/>
      <c r="VR13" s="850"/>
      <c r="VS13" s="850"/>
      <c r="VT13" s="850"/>
      <c r="VU13" s="850"/>
      <c r="VV13" s="850"/>
      <c r="VW13" s="850"/>
      <c r="VX13" s="850"/>
      <c r="VY13" s="850"/>
      <c r="VZ13" s="850"/>
      <c r="WA13" s="850"/>
      <c r="WB13" s="850"/>
      <c r="WC13" s="850"/>
      <c r="WD13" s="850"/>
      <c r="WE13" s="850"/>
      <c r="WF13" s="850"/>
      <c r="WG13" s="850"/>
      <c r="WH13" s="850"/>
      <c r="WI13" s="850"/>
      <c r="WJ13" s="850"/>
      <c r="WK13" s="850"/>
      <c r="WL13" s="850"/>
      <c r="WM13" s="850"/>
      <c r="WN13" s="850"/>
      <c r="WO13" s="850"/>
      <c r="WP13" s="850"/>
      <c r="WQ13" s="850"/>
      <c r="WR13" s="850"/>
      <c r="WS13" s="850"/>
      <c r="WT13" s="850"/>
      <c r="WU13" s="850"/>
      <c r="WV13" s="850"/>
      <c r="WW13" s="850"/>
      <c r="WX13" s="850"/>
      <c r="WY13" s="850"/>
      <c r="WZ13" s="850"/>
      <c r="XA13" s="850"/>
      <c r="XB13" s="850"/>
      <c r="XC13" s="850"/>
      <c r="XD13" s="850"/>
      <c r="XE13" s="850"/>
      <c r="XF13" s="850"/>
      <c r="XG13" s="850"/>
      <c r="XH13" s="850"/>
      <c r="XI13" s="850"/>
      <c r="XJ13" s="850"/>
      <c r="XK13" s="850"/>
      <c r="XL13" s="850"/>
      <c r="XM13" s="850"/>
      <c r="XN13" s="850"/>
      <c r="XO13" s="850"/>
      <c r="XP13" s="850"/>
      <c r="XQ13" s="850"/>
      <c r="XR13" s="850"/>
      <c r="XS13" s="850"/>
      <c r="XT13" s="850"/>
      <c r="XU13" s="850"/>
      <c r="XV13" s="850"/>
      <c r="XW13" s="850"/>
      <c r="XX13" s="850"/>
      <c r="XY13" s="850"/>
      <c r="XZ13" s="850"/>
      <c r="YA13" s="850"/>
      <c r="YB13" s="850"/>
      <c r="YC13" s="850"/>
      <c r="YD13" s="850"/>
      <c r="YE13" s="850"/>
      <c r="YF13" s="850"/>
      <c r="YG13" s="850"/>
      <c r="YH13" s="850"/>
      <c r="YI13" s="850"/>
      <c r="YJ13" s="850"/>
      <c r="YK13" s="850"/>
      <c r="YL13" s="850"/>
      <c r="YM13" s="850"/>
      <c r="YN13" s="850"/>
      <c r="YO13" s="850"/>
      <c r="YP13" s="850"/>
      <c r="YQ13" s="850"/>
      <c r="YR13" s="850"/>
      <c r="YS13" s="850"/>
      <c r="YT13" s="850"/>
      <c r="YU13" s="850"/>
      <c r="YV13" s="850"/>
      <c r="YW13" s="850"/>
      <c r="YX13" s="850"/>
      <c r="YY13" s="850"/>
      <c r="YZ13" s="850"/>
      <c r="ZA13" s="850"/>
      <c r="ZB13" s="850"/>
      <c r="ZC13" s="850"/>
      <c r="ZD13" s="850"/>
      <c r="ZE13" s="850"/>
      <c r="ZF13" s="850"/>
      <c r="ZG13" s="850"/>
      <c r="ZH13" s="850"/>
      <c r="ZI13" s="850"/>
      <c r="ZJ13" s="850"/>
      <c r="ZK13" s="850"/>
      <c r="ZL13" s="850"/>
      <c r="ZM13" s="850"/>
      <c r="ZN13" s="850"/>
      <c r="ZO13" s="850"/>
      <c r="ZP13" s="850"/>
      <c r="ZQ13" s="850"/>
      <c r="ZR13" s="850"/>
      <c r="ZS13" s="850"/>
      <c r="ZT13" s="850"/>
      <c r="ZU13" s="850"/>
      <c r="ZV13" s="850"/>
      <c r="ZW13" s="850"/>
      <c r="ZX13" s="850"/>
      <c r="ZY13" s="850"/>
      <c r="ZZ13" s="850"/>
      <c r="AAA13" s="850"/>
      <c r="AAB13" s="850"/>
      <c r="AAC13" s="850"/>
      <c r="AAD13" s="850"/>
      <c r="AAE13" s="850"/>
      <c r="AAF13" s="850"/>
      <c r="AAG13" s="850"/>
      <c r="AAH13" s="850"/>
      <c r="AAI13" s="850"/>
      <c r="AAJ13" s="850"/>
      <c r="AAK13" s="850"/>
      <c r="AAL13" s="850"/>
      <c r="AAM13" s="850"/>
      <c r="AAN13" s="850"/>
      <c r="AAO13" s="850"/>
      <c r="AAP13" s="850"/>
      <c r="AAQ13" s="850"/>
      <c r="AAR13" s="850"/>
      <c r="AAS13" s="850"/>
      <c r="AAT13" s="850"/>
      <c r="AAU13" s="850"/>
      <c r="AAV13" s="850"/>
      <c r="AAW13" s="850"/>
      <c r="AAX13" s="850"/>
      <c r="AAY13" s="850"/>
      <c r="AAZ13" s="850"/>
      <c r="ABA13" s="850"/>
      <c r="ABB13" s="850"/>
      <c r="ABC13" s="850"/>
      <c r="ABD13" s="850"/>
      <c r="ABE13" s="850"/>
      <c r="ABF13" s="850"/>
      <c r="ABG13" s="850"/>
      <c r="ABH13" s="850"/>
      <c r="ABI13" s="850"/>
      <c r="ABJ13" s="850"/>
      <c r="ABK13" s="850"/>
      <c r="ABL13" s="850"/>
      <c r="ABM13" s="850"/>
      <c r="ABN13" s="850"/>
      <c r="ABO13" s="850"/>
      <c r="ABP13" s="850"/>
      <c r="ABQ13" s="850"/>
      <c r="ABR13" s="850"/>
      <c r="ABS13" s="850"/>
      <c r="ABT13" s="850"/>
      <c r="ABU13" s="850"/>
      <c r="ABV13" s="850"/>
      <c r="ABW13" s="850"/>
      <c r="ABX13" s="850"/>
      <c r="ABY13" s="850"/>
      <c r="ABZ13" s="850"/>
      <c r="ACA13" s="850"/>
      <c r="ACB13" s="850"/>
      <c r="ACC13" s="850"/>
      <c r="ACD13" s="850"/>
      <c r="ACE13" s="850"/>
      <c r="ACF13" s="850"/>
      <c r="ACG13" s="850"/>
      <c r="ACH13" s="850"/>
      <c r="ACI13" s="850"/>
      <c r="ACJ13" s="850"/>
      <c r="ACK13" s="850"/>
      <c r="ACL13" s="850"/>
      <c r="ACM13" s="850"/>
      <c r="ACN13" s="850"/>
      <c r="ACO13" s="850"/>
      <c r="ACP13" s="850"/>
      <c r="ACQ13" s="850"/>
      <c r="ACR13" s="850"/>
      <c r="ACS13" s="850"/>
      <c r="ACT13" s="850"/>
      <c r="ACU13" s="850"/>
      <c r="ACV13" s="850"/>
      <c r="ACW13" s="850"/>
      <c r="ACX13" s="850"/>
      <c r="ACY13" s="850"/>
      <c r="ACZ13" s="850"/>
      <c r="ADA13" s="850"/>
      <c r="ADB13" s="850"/>
      <c r="ADC13" s="850"/>
      <c r="ADD13" s="850"/>
      <c r="ADE13" s="850"/>
      <c r="ADF13" s="850"/>
      <c r="ADG13" s="850"/>
      <c r="ADH13" s="850"/>
      <c r="ADI13" s="850"/>
      <c r="ADJ13" s="850"/>
      <c r="ADK13" s="850"/>
      <c r="ADL13" s="850"/>
      <c r="ADM13" s="850"/>
      <c r="ADN13" s="850"/>
      <c r="ADO13" s="850"/>
      <c r="ADP13" s="850"/>
      <c r="ADQ13" s="850"/>
      <c r="ADR13" s="850"/>
      <c r="ADS13" s="850"/>
      <c r="ADT13" s="850"/>
      <c r="ADU13" s="850"/>
      <c r="ADV13" s="850"/>
      <c r="ADW13" s="850"/>
      <c r="ADX13" s="850"/>
      <c r="ADY13" s="850"/>
      <c r="ADZ13" s="850"/>
      <c r="AEA13" s="850"/>
      <c r="AEB13" s="850"/>
      <c r="AEC13" s="850"/>
      <c r="AED13" s="850"/>
      <c r="AEE13" s="850"/>
      <c r="AEF13" s="850"/>
      <c r="AEG13" s="850"/>
      <c r="AEH13" s="850"/>
      <c r="AEI13" s="850"/>
      <c r="AEJ13" s="850"/>
      <c r="AEK13" s="850"/>
      <c r="AEL13" s="850"/>
      <c r="AEM13" s="850"/>
      <c r="AEN13" s="850"/>
      <c r="AEO13" s="850"/>
      <c r="AEP13" s="850"/>
      <c r="AEQ13" s="850"/>
      <c r="AER13" s="850"/>
      <c r="AES13" s="850"/>
      <c r="AET13" s="850"/>
      <c r="AEU13" s="850"/>
      <c r="AEV13" s="850"/>
      <c r="AEW13" s="850"/>
      <c r="AEX13" s="850"/>
      <c r="AEY13" s="850"/>
      <c r="AEZ13" s="850"/>
      <c r="AFA13" s="850"/>
      <c r="AFB13" s="850"/>
      <c r="AFC13" s="850"/>
      <c r="AFD13" s="850"/>
      <c r="AFE13" s="850"/>
      <c r="AFF13" s="850"/>
      <c r="AFG13" s="850"/>
      <c r="AFH13" s="850"/>
      <c r="AFI13" s="850"/>
      <c r="AFJ13" s="850"/>
      <c r="AFK13" s="850"/>
      <c r="AFL13" s="850"/>
      <c r="AFM13" s="850"/>
      <c r="AFN13" s="850"/>
      <c r="AFO13" s="850"/>
      <c r="AFP13" s="850"/>
      <c r="AFQ13" s="850"/>
      <c r="AFR13" s="850"/>
      <c r="AFS13" s="850"/>
      <c r="AFT13" s="850"/>
      <c r="AFU13" s="850"/>
      <c r="AFV13" s="850"/>
      <c r="AFW13" s="850"/>
      <c r="AFX13" s="850"/>
      <c r="AFY13" s="850"/>
      <c r="AFZ13" s="850"/>
      <c r="AGA13" s="850"/>
      <c r="AGB13" s="850"/>
      <c r="AGC13" s="850"/>
      <c r="AGD13" s="850"/>
      <c r="AGE13" s="850"/>
      <c r="AGF13" s="850"/>
      <c r="AGG13" s="850"/>
      <c r="AGH13" s="850"/>
      <c r="AGI13" s="850"/>
      <c r="AGJ13" s="850"/>
      <c r="AGK13" s="850"/>
      <c r="AGL13" s="850"/>
      <c r="AGM13" s="850"/>
      <c r="AGN13" s="850"/>
      <c r="AGO13" s="850"/>
      <c r="AGP13" s="850"/>
      <c r="AGQ13" s="850"/>
      <c r="AGR13" s="850"/>
      <c r="AGS13" s="850"/>
      <c r="AGT13" s="850"/>
      <c r="AGU13" s="850"/>
      <c r="AGV13" s="850"/>
      <c r="AGW13" s="850"/>
      <c r="AGX13" s="850"/>
      <c r="AGY13" s="850"/>
      <c r="AGZ13" s="850"/>
      <c r="AHA13" s="850"/>
      <c r="AHB13" s="850"/>
      <c r="AHC13" s="850"/>
      <c r="AHD13" s="850"/>
      <c r="AHE13" s="850"/>
      <c r="AHF13" s="850"/>
      <c r="AHG13" s="850"/>
      <c r="AHH13" s="850"/>
      <c r="AHI13" s="850"/>
      <c r="AHJ13" s="850"/>
      <c r="AHK13" s="850"/>
      <c r="AHL13" s="850"/>
      <c r="AHM13" s="850"/>
      <c r="AHN13" s="850"/>
      <c r="AHO13" s="850"/>
      <c r="AHP13" s="850"/>
      <c r="AHQ13" s="850"/>
      <c r="AHR13" s="850"/>
      <c r="AHS13" s="850"/>
      <c r="AHT13" s="850"/>
      <c r="AHU13" s="850"/>
      <c r="AHV13" s="850"/>
      <c r="AHW13" s="850"/>
      <c r="AHX13" s="850"/>
      <c r="AHY13" s="850"/>
      <c r="AHZ13" s="850"/>
      <c r="AIA13" s="850"/>
      <c r="AIB13" s="850"/>
      <c r="AIC13" s="850"/>
      <c r="AID13" s="850"/>
      <c r="AIE13" s="850"/>
      <c r="AIF13" s="850"/>
      <c r="AIG13" s="850"/>
      <c r="AIH13" s="850"/>
      <c r="AII13" s="850"/>
      <c r="AIJ13" s="850"/>
      <c r="AIK13" s="850"/>
      <c r="AIL13" s="850"/>
      <c r="AIM13" s="850"/>
      <c r="AIN13" s="850"/>
      <c r="AIO13" s="850"/>
      <c r="AIP13" s="850"/>
      <c r="AIQ13" s="850"/>
      <c r="AIR13" s="850"/>
      <c r="AIS13" s="850"/>
      <c r="AIT13" s="850"/>
      <c r="AIU13" s="850"/>
      <c r="AIV13" s="850"/>
      <c r="AIW13" s="850"/>
      <c r="AIX13" s="850"/>
      <c r="AIY13" s="850"/>
      <c r="AIZ13" s="850"/>
      <c r="AJA13" s="850"/>
      <c r="AJB13" s="850"/>
      <c r="AJC13" s="850"/>
      <c r="AJD13" s="850"/>
      <c r="AJE13" s="850"/>
      <c r="AJF13" s="850"/>
      <c r="AJG13" s="850"/>
      <c r="AJH13" s="850"/>
      <c r="AJI13" s="850"/>
      <c r="AJJ13" s="850"/>
      <c r="AJK13" s="850"/>
      <c r="AJL13" s="850"/>
      <c r="AJM13" s="850"/>
      <c r="AJN13" s="850"/>
      <c r="AJO13" s="850"/>
      <c r="AJP13" s="850"/>
      <c r="AJQ13" s="850"/>
      <c r="AJR13" s="850"/>
      <c r="AJS13" s="850"/>
      <c r="AJT13" s="850"/>
      <c r="AJU13" s="850"/>
      <c r="AJV13" s="850"/>
      <c r="AJW13" s="850"/>
      <c r="AJX13" s="850"/>
      <c r="AJY13" s="850"/>
      <c r="AJZ13" s="850"/>
      <c r="AKA13" s="850"/>
      <c r="AKB13" s="850"/>
      <c r="AKC13" s="850"/>
      <c r="AKD13" s="850"/>
      <c r="AKE13" s="850"/>
      <c r="AKF13" s="850"/>
      <c r="AKG13" s="850"/>
      <c r="AKH13" s="850"/>
      <c r="AKI13" s="850"/>
      <c r="AKJ13" s="850"/>
      <c r="AKK13" s="850"/>
      <c r="AKL13" s="850"/>
      <c r="AKM13" s="850"/>
      <c r="AKN13" s="850"/>
      <c r="AKO13" s="850"/>
      <c r="AKP13" s="850"/>
      <c r="AKQ13" s="850"/>
      <c r="AKR13" s="850"/>
      <c r="AKS13" s="850"/>
      <c r="AKT13" s="850"/>
      <c r="AKU13" s="850"/>
      <c r="AKV13" s="850"/>
      <c r="AKW13" s="850"/>
      <c r="AKX13" s="850"/>
      <c r="AKY13" s="850"/>
      <c r="AKZ13" s="850"/>
      <c r="ALA13" s="850"/>
      <c r="ALB13" s="850"/>
      <c r="ALC13" s="850"/>
      <c r="ALD13" s="850"/>
      <c r="ALE13" s="850"/>
      <c r="ALF13" s="850"/>
      <c r="ALG13" s="850"/>
      <c r="ALH13" s="850"/>
      <c r="ALI13" s="850"/>
      <c r="ALJ13" s="850"/>
      <c r="ALK13" s="850"/>
      <c r="ALL13" s="850"/>
      <c r="ALM13" s="850"/>
      <c r="ALN13" s="850"/>
      <c r="ALO13" s="850"/>
      <c r="ALP13" s="850"/>
      <c r="ALQ13" s="850"/>
      <c r="ALR13" s="850"/>
      <c r="ALS13" s="850"/>
      <c r="ALT13" s="850"/>
      <c r="ALU13" s="850"/>
      <c r="ALV13" s="850"/>
      <c r="ALW13" s="850"/>
      <c r="ALX13" s="850"/>
      <c r="ALY13" s="850"/>
      <c r="ALZ13" s="850"/>
      <c r="AMA13" s="850"/>
      <c r="AMB13" s="850"/>
      <c r="AMC13" s="850"/>
      <c r="AMD13" s="850"/>
      <c r="AME13" s="850"/>
      <c r="AMF13" s="850"/>
      <c r="AMG13" s="850"/>
      <c r="AMH13" s="850"/>
      <c r="AMI13" s="850"/>
      <c r="AMJ13" s="850"/>
      <c r="AMK13" s="850"/>
      <c r="AML13" s="850"/>
      <c r="AMM13" s="850"/>
      <c r="AMN13" s="850"/>
      <c r="AMO13" s="850"/>
      <c r="AMP13" s="850"/>
      <c r="AMQ13" s="850"/>
      <c r="AMR13" s="850"/>
      <c r="AMS13" s="850"/>
      <c r="AMT13" s="850"/>
      <c r="AMU13" s="850"/>
      <c r="AMV13" s="850"/>
      <c r="AMW13" s="850"/>
      <c r="AMX13" s="850"/>
      <c r="AMY13" s="850"/>
      <c r="AMZ13" s="850"/>
      <c r="ANA13" s="850"/>
      <c r="ANB13" s="850"/>
      <c r="ANC13" s="850"/>
      <c r="AND13" s="850"/>
      <c r="ANE13" s="850"/>
      <c r="ANF13" s="850"/>
      <c r="ANG13" s="850"/>
      <c r="ANH13" s="850"/>
      <c r="ANI13" s="850"/>
      <c r="ANJ13" s="850"/>
      <c r="ANK13" s="850"/>
      <c r="ANL13" s="850"/>
      <c r="ANM13" s="850"/>
      <c r="ANN13" s="850"/>
      <c r="ANO13" s="850"/>
      <c r="ANP13" s="850"/>
      <c r="ANQ13" s="850"/>
      <c r="ANR13" s="850"/>
      <c r="ANS13" s="850"/>
      <c r="ANT13" s="850"/>
      <c r="ANU13" s="850"/>
      <c r="ANV13" s="850"/>
      <c r="ANW13" s="850"/>
      <c r="ANX13" s="850"/>
      <c r="ANY13" s="850"/>
      <c r="ANZ13" s="850"/>
      <c r="AOA13" s="850"/>
      <c r="AOB13" s="850"/>
      <c r="AOC13" s="850"/>
      <c r="AOD13" s="850"/>
      <c r="AOE13" s="850"/>
      <c r="AOF13" s="850"/>
      <c r="AOG13" s="850"/>
      <c r="AOH13" s="850"/>
      <c r="AOI13" s="850"/>
      <c r="AOJ13" s="850"/>
      <c r="AOK13" s="850"/>
      <c r="AOL13" s="850"/>
      <c r="AOM13" s="850"/>
      <c r="AON13" s="850"/>
      <c r="AOO13" s="850"/>
      <c r="AOP13" s="850"/>
      <c r="AOQ13" s="850"/>
      <c r="AOR13" s="850"/>
      <c r="AOS13" s="850"/>
      <c r="AOT13" s="850"/>
      <c r="AOU13" s="850"/>
      <c r="AOV13" s="850"/>
      <c r="AOW13" s="850"/>
      <c r="AOX13" s="850"/>
      <c r="AOY13" s="850"/>
      <c r="AOZ13" s="850"/>
      <c r="APA13" s="850"/>
      <c r="APB13" s="850"/>
      <c r="APC13" s="850"/>
      <c r="APD13" s="850"/>
      <c r="APE13" s="850"/>
      <c r="APF13" s="850"/>
      <c r="APG13" s="850"/>
      <c r="APH13" s="850"/>
      <c r="API13" s="850"/>
      <c r="APJ13" s="850"/>
      <c r="APK13" s="850"/>
      <c r="APL13" s="850"/>
      <c r="APM13" s="850"/>
      <c r="APN13" s="850"/>
      <c r="APO13" s="850"/>
      <c r="APP13" s="850"/>
      <c r="APQ13" s="850"/>
      <c r="APR13" s="850"/>
      <c r="APS13" s="850"/>
      <c r="APT13" s="850"/>
      <c r="APU13" s="850"/>
      <c r="APV13" s="850"/>
      <c r="APW13" s="850"/>
      <c r="APX13" s="850"/>
      <c r="APY13" s="850"/>
      <c r="APZ13" s="850"/>
      <c r="AQA13" s="850"/>
      <c r="AQB13" s="850"/>
      <c r="AQC13" s="850"/>
      <c r="AQD13" s="850"/>
      <c r="AQE13" s="850"/>
      <c r="AQF13" s="850"/>
      <c r="AQG13" s="850"/>
      <c r="AQH13" s="850"/>
      <c r="AQI13" s="850"/>
      <c r="AQJ13" s="850"/>
      <c r="AQK13" s="850"/>
      <c r="AQL13" s="850"/>
      <c r="AQM13" s="850"/>
      <c r="AQN13" s="850"/>
      <c r="AQO13" s="850"/>
      <c r="AQP13" s="850"/>
      <c r="AQQ13" s="850"/>
      <c r="AQR13" s="850"/>
      <c r="AQS13" s="850"/>
      <c r="AQT13" s="850"/>
      <c r="AQU13" s="850"/>
      <c r="AQV13" s="850"/>
      <c r="AQW13" s="850"/>
      <c r="AQX13" s="850"/>
      <c r="AQY13" s="850"/>
      <c r="AQZ13" s="850"/>
      <c r="ARA13" s="850"/>
      <c r="ARB13" s="850"/>
      <c r="ARC13" s="850"/>
      <c r="ARD13" s="850"/>
      <c r="ARE13" s="850"/>
      <c r="ARF13" s="850"/>
      <c r="ARG13" s="850"/>
      <c r="ARH13" s="850"/>
      <c r="ARI13" s="850"/>
      <c r="ARJ13" s="850"/>
      <c r="ARK13" s="850"/>
      <c r="ARL13" s="850"/>
      <c r="ARM13" s="850"/>
      <c r="ARN13" s="850"/>
      <c r="ARO13" s="850"/>
      <c r="ARP13" s="850"/>
      <c r="ARQ13" s="850"/>
      <c r="ARR13" s="850"/>
      <c r="ARS13" s="850"/>
      <c r="ART13" s="850"/>
      <c r="ARU13" s="850"/>
      <c r="ARV13" s="850"/>
      <c r="ARW13" s="850"/>
      <c r="ARX13" s="850"/>
      <c r="ARY13" s="850"/>
      <c r="ARZ13" s="850"/>
      <c r="ASA13" s="850"/>
      <c r="ASB13" s="850"/>
      <c r="ASC13" s="850"/>
      <c r="ASD13" s="850"/>
      <c r="ASE13" s="850"/>
      <c r="ASF13" s="850"/>
      <c r="ASG13" s="850"/>
      <c r="ASH13" s="850"/>
      <c r="ASI13" s="850"/>
      <c r="ASJ13" s="850"/>
      <c r="ASK13" s="850"/>
      <c r="ASL13" s="850"/>
      <c r="ASM13" s="850"/>
      <c r="ASN13" s="850"/>
      <c r="ASO13" s="850"/>
      <c r="ASP13" s="850"/>
      <c r="ASQ13" s="850"/>
      <c r="ASR13" s="850"/>
      <c r="ASS13" s="850"/>
      <c r="AST13" s="850"/>
      <c r="ASU13" s="850"/>
      <c r="ASV13" s="850"/>
      <c r="ASW13" s="850"/>
      <c r="ASX13" s="850"/>
      <c r="ASY13" s="850"/>
      <c r="ASZ13" s="850"/>
      <c r="ATA13" s="850"/>
      <c r="ATB13" s="850"/>
      <c r="ATC13" s="850"/>
      <c r="ATD13" s="850"/>
      <c r="ATE13" s="850"/>
      <c r="ATF13" s="850"/>
      <c r="ATG13" s="850"/>
      <c r="ATH13" s="850"/>
      <c r="ATI13" s="850"/>
      <c r="ATJ13" s="850"/>
      <c r="ATK13" s="850"/>
      <c r="ATL13" s="850"/>
      <c r="ATM13" s="850"/>
      <c r="ATN13" s="850"/>
      <c r="ATO13" s="850"/>
      <c r="ATP13" s="850"/>
      <c r="ATQ13" s="850"/>
      <c r="ATR13" s="850"/>
      <c r="ATS13" s="850"/>
      <c r="ATT13" s="850"/>
      <c r="ATU13" s="850"/>
      <c r="ATV13" s="850"/>
      <c r="ATW13" s="850"/>
      <c r="ATX13" s="850"/>
      <c r="ATY13" s="850"/>
      <c r="ATZ13" s="850"/>
      <c r="AUA13" s="850"/>
      <c r="AUB13" s="850"/>
      <c r="AUC13" s="850"/>
      <c r="AUD13" s="850"/>
      <c r="AUE13" s="850"/>
      <c r="AUF13" s="850"/>
      <c r="AUG13" s="850"/>
      <c r="AUH13" s="850"/>
      <c r="AUI13" s="850"/>
      <c r="AUJ13" s="850"/>
      <c r="AUK13" s="850"/>
      <c r="AUL13" s="850"/>
      <c r="AUM13" s="850"/>
      <c r="AUN13" s="850"/>
      <c r="AUO13" s="850"/>
      <c r="AUP13" s="850"/>
      <c r="AUQ13" s="850"/>
      <c r="AUR13" s="850"/>
      <c r="AUS13" s="850"/>
      <c r="AUT13" s="850"/>
      <c r="AUU13" s="850"/>
      <c r="AUV13" s="850"/>
      <c r="AUW13" s="850"/>
      <c r="AUX13" s="850"/>
      <c r="AUY13" s="850"/>
      <c r="AUZ13" s="850"/>
      <c r="AVA13" s="850"/>
      <c r="AVB13" s="850"/>
      <c r="AVC13" s="850"/>
      <c r="AVD13" s="850"/>
      <c r="AVE13" s="850"/>
      <c r="AVF13" s="850"/>
      <c r="AVG13" s="850"/>
      <c r="AVH13" s="850"/>
      <c r="AVI13" s="850"/>
      <c r="AVJ13" s="850"/>
      <c r="AVK13" s="850"/>
      <c r="AVL13" s="850"/>
      <c r="AVM13" s="850"/>
      <c r="AVN13" s="850"/>
      <c r="AVO13" s="850"/>
      <c r="AVP13" s="850"/>
      <c r="AVQ13" s="850"/>
      <c r="AVR13" s="850"/>
      <c r="AVS13" s="850"/>
      <c r="AVT13" s="850"/>
      <c r="AVU13" s="850"/>
      <c r="AVV13" s="850"/>
      <c r="AVW13" s="850"/>
      <c r="AVX13" s="850"/>
      <c r="AVY13" s="850"/>
      <c r="AVZ13" s="850"/>
      <c r="AWA13" s="850"/>
      <c r="AWB13" s="850"/>
      <c r="AWC13" s="850"/>
      <c r="AWD13" s="850"/>
      <c r="AWE13" s="850"/>
      <c r="AWF13" s="850"/>
      <c r="AWG13" s="850"/>
      <c r="AWH13" s="850"/>
      <c r="AWI13" s="850"/>
      <c r="AWJ13" s="850"/>
      <c r="AWK13" s="850"/>
      <c r="AWL13" s="850"/>
      <c r="AWM13" s="850"/>
      <c r="AWN13" s="850"/>
      <c r="AWO13" s="850"/>
      <c r="AWP13" s="850"/>
      <c r="AWQ13" s="850"/>
      <c r="AWR13" s="850"/>
      <c r="AWS13" s="850"/>
      <c r="AWT13" s="850"/>
      <c r="AWU13" s="850"/>
      <c r="AWV13" s="850"/>
      <c r="AWW13" s="850"/>
      <c r="AWX13" s="850"/>
      <c r="AWY13" s="850"/>
      <c r="AWZ13" s="850"/>
      <c r="AXA13" s="850"/>
      <c r="AXB13" s="850"/>
      <c r="AXC13" s="850"/>
      <c r="AXD13" s="850"/>
      <c r="AXE13" s="850"/>
      <c r="AXF13" s="850"/>
      <c r="AXG13" s="850"/>
      <c r="AXH13" s="850"/>
      <c r="AXI13" s="850"/>
      <c r="AXJ13" s="850"/>
      <c r="AXK13" s="850"/>
      <c r="AXL13" s="850"/>
      <c r="AXM13" s="850"/>
      <c r="AXN13" s="850"/>
      <c r="AXO13" s="850"/>
      <c r="AXP13" s="850"/>
      <c r="AXQ13" s="850"/>
      <c r="AXR13" s="850"/>
      <c r="AXS13" s="850"/>
      <c r="AXT13" s="850"/>
      <c r="AXU13" s="850"/>
      <c r="AXV13" s="850"/>
      <c r="AXW13" s="850"/>
      <c r="AXX13" s="850"/>
      <c r="AXY13" s="850"/>
      <c r="AXZ13" s="850"/>
      <c r="AYA13" s="850"/>
      <c r="AYB13" s="850"/>
      <c r="AYC13" s="850"/>
      <c r="AYD13" s="850"/>
      <c r="AYE13" s="850"/>
      <c r="AYF13" s="850"/>
      <c r="AYG13" s="850"/>
      <c r="AYH13" s="850"/>
      <c r="AYI13" s="850"/>
      <c r="AYJ13" s="850"/>
      <c r="AYK13" s="850"/>
      <c r="AYL13" s="850"/>
      <c r="AYM13" s="850"/>
      <c r="AYN13" s="850"/>
      <c r="AYO13" s="850"/>
      <c r="AYP13" s="850"/>
      <c r="AYQ13" s="850"/>
      <c r="AYR13" s="850"/>
      <c r="AYS13" s="850"/>
      <c r="AYT13" s="850"/>
      <c r="AYU13" s="850"/>
      <c r="AYV13" s="850"/>
      <c r="AYW13" s="850"/>
      <c r="AYX13" s="850"/>
      <c r="AYY13" s="850"/>
      <c r="AYZ13" s="850"/>
      <c r="AZA13" s="850"/>
      <c r="AZB13" s="850"/>
      <c r="AZC13" s="850"/>
      <c r="AZD13" s="850"/>
      <c r="AZE13" s="850"/>
      <c r="AZF13" s="850"/>
      <c r="AZG13" s="850"/>
      <c r="AZH13" s="850"/>
      <c r="AZI13" s="850"/>
      <c r="AZJ13" s="850"/>
      <c r="AZK13" s="850"/>
      <c r="AZL13" s="850"/>
      <c r="AZM13" s="850"/>
      <c r="AZN13" s="850"/>
      <c r="AZO13" s="850"/>
      <c r="AZP13" s="850"/>
      <c r="AZQ13" s="850"/>
      <c r="AZR13" s="850"/>
      <c r="AZS13" s="850"/>
      <c r="AZT13" s="850"/>
      <c r="AZU13" s="850"/>
      <c r="AZV13" s="850"/>
      <c r="AZW13" s="850"/>
      <c r="AZX13" s="850"/>
      <c r="AZY13" s="850"/>
      <c r="AZZ13" s="850"/>
      <c r="BAA13" s="850"/>
      <c r="BAB13" s="850"/>
      <c r="BAC13" s="850"/>
      <c r="BAD13" s="850"/>
      <c r="BAE13" s="850"/>
      <c r="BAF13" s="850"/>
      <c r="BAG13" s="850"/>
      <c r="BAH13" s="850"/>
      <c r="BAI13" s="850"/>
      <c r="BAJ13" s="850"/>
      <c r="BAK13" s="850"/>
      <c r="BAL13" s="850"/>
      <c r="BAM13" s="850"/>
      <c r="BAN13" s="850"/>
      <c r="BAO13" s="850"/>
      <c r="BAP13" s="850"/>
      <c r="BAQ13" s="850"/>
      <c r="BAR13" s="850"/>
      <c r="BAS13" s="850"/>
      <c r="BAT13" s="850"/>
      <c r="BAU13" s="850"/>
      <c r="BAV13" s="850"/>
      <c r="BAW13" s="850"/>
      <c r="BAX13" s="850"/>
      <c r="BAY13" s="850"/>
      <c r="BAZ13" s="850"/>
      <c r="BBA13" s="850"/>
      <c r="BBB13" s="850"/>
      <c r="BBC13" s="850"/>
      <c r="BBD13" s="850"/>
      <c r="BBE13" s="850"/>
      <c r="BBF13" s="850"/>
      <c r="BBG13" s="850"/>
      <c r="BBH13" s="850"/>
      <c r="BBI13" s="850"/>
      <c r="BBJ13" s="850"/>
      <c r="BBK13" s="850"/>
      <c r="BBL13" s="850"/>
      <c r="BBM13" s="850"/>
      <c r="BBN13" s="850"/>
      <c r="BBO13" s="850"/>
      <c r="BBP13" s="850"/>
      <c r="BBQ13" s="850"/>
      <c r="BBR13" s="850"/>
      <c r="BBS13" s="850"/>
      <c r="BBT13" s="850"/>
      <c r="BBU13" s="850"/>
      <c r="BBV13" s="850"/>
      <c r="BBW13" s="850"/>
      <c r="BBX13" s="850"/>
      <c r="BBY13" s="850"/>
      <c r="BBZ13" s="850"/>
      <c r="BCA13" s="850"/>
      <c r="BCB13" s="850"/>
      <c r="BCC13" s="850"/>
      <c r="BCD13" s="850"/>
      <c r="BCE13" s="850"/>
      <c r="BCF13" s="850"/>
      <c r="BCG13" s="850"/>
      <c r="BCH13" s="850"/>
      <c r="BCI13" s="850"/>
      <c r="BCJ13" s="850"/>
      <c r="BCK13" s="850"/>
      <c r="BCL13" s="850"/>
      <c r="BCM13" s="850"/>
      <c r="BCN13" s="850"/>
      <c r="BCO13" s="850"/>
      <c r="BCP13" s="850"/>
      <c r="BCQ13" s="850"/>
      <c r="BCR13" s="850"/>
      <c r="BCS13" s="850"/>
      <c r="BCT13" s="850"/>
      <c r="BCU13" s="850"/>
      <c r="BCV13" s="850"/>
      <c r="BCW13" s="850"/>
      <c r="BCX13" s="850"/>
      <c r="BCY13" s="850"/>
      <c r="BCZ13" s="850"/>
      <c r="BDA13" s="850"/>
      <c r="BDB13" s="850"/>
      <c r="BDC13" s="850"/>
      <c r="BDD13" s="850"/>
      <c r="BDE13" s="850"/>
      <c r="BDF13" s="850"/>
      <c r="BDG13" s="850"/>
      <c r="BDH13" s="850"/>
      <c r="BDI13" s="850"/>
      <c r="BDJ13" s="850"/>
      <c r="BDK13" s="850"/>
      <c r="BDL13" s="850"/>
      <c r="BDM13" s="850"/>
      <c r="BDN13" s="850"/>
      <c r="BDO13" s="850"/>
      <c r="BDP13" s="850"/>
      <c r="BDQ13" s="850"/>
      <c r="BDR13" s="850"/>
      <c r="BDS13" s="850"/>
      <c r="BDT13" s="850"/>
      <c r="BDU13" s="850"/>
      <c r="BDV13" s="850"/>
      <c r="BDW13" s="850"/>
      <c r="BDX13" s="850"/>
      <c r="BDY13" s="850"/>
      <c r="BDZ13" s="850"/>
      <c r="BEA13" s="850"/>
      <c r="BEB13" s="850"/>
      <c r="BEC13" s="850"/>
      <c r="BED13" s="850"/>
      <c r="BEE13" s="850"/>
      <c r="BEF13" s="850"/>
      <c r="BEG13" s="850"/>
      <c r="BEH13" s="850"/>
      <c r="BEI13" s="850"/>
      <c r="BEJ13" s="850"/>
      <c r="BEK13" s="850"/>
      <c r="BEL13" s="850"/>
      <c r="BEM13" s="850"/>
      <c r="BEN13" s="850"/>
      <c r="BEO13" s="850"/>
      <c r="BEP13" s="850"/>
      <c r="BEQ13" s="850"/>
      <c r="BER13" s="850"/>
      <c r="BES13" s="850"/>
      <c r="BET13" s="850"/>
      <c r="BEU13" s="850"/>
      <c r="BEV13" s="850"/>
      <c r="BEW13" s="850"/>
      <c r="BEX13" s="850"/>
      <c r="BEY13" s="850"/>
      <c r="BEZ13" s="850"/>
      <c r="BFA13" s="850"/>
      <c r="BFB13" s="850"/>
      <c r="BFC13" s="850"/>
      <c r="BFD13" s="850"/>
      <c r="BFE13" s="850"/>
      <c r="BFF13" s="850"/>
      <c r="BFG13" s="850"/>
      <c r="BFH13" s="850"/>
      <c r="BFI13" s="850"/>
      <c r="BFJ13" s="850"/>
      <c r="BFK13" s="850"/>
      <c r="BFL13" s="850"/>
      <c r="BFM13" s="850"/>
      <c r="BFN13" s="850"/>
      <c r="BFO13" s="850"/>
      <c r="BFP13" s="850"/>
      <c r="BFQ13" s="850"/>
      <c r="BFR13" s="850"/>
      <c r="BFS13" s="850"/>
      <c r="BFT13" s="850"/>
      <c r="BFU13" s="850"/>
      <c r="BFV13" s="850"/>
      <c r="BFW13" s="850"/>
      <c r="BFX13" s="850"/>
      <c r="BFY13" s="850"/>
      <c r="BFZ13" s="850"/>
      <c r="BGA13" s="850"/>
      <c r="BGB13" s="850"/>
      <c r="BGC13" s="850"/>
      <c r="BGD13" s="850"/>
      <c r="BGE13" s="850"/>
      <c r="BGF13" s="850"/>
      <c r="BGG13" s="850"/>
      <c r="BGH13" s="850"/>
      <c r="BGI13" s="850"/>
      <c r="BGJ13" s="850"/>
      <c r="BGK13" s="850"/>
      <c r="BGL13" s="850"/>
      <c r="BGM13" s="850"/>
      <c r="BGN13" s="850"/>
      <c r="BGO13" s="850"/>
      <c r="BGP13" s="850"/>
      <c r="BGQ13" s="850"/>
      <c r="BGR13" s="850"/>
      <c r="BGS13" s="850"/>
      <c r="BGT13" s="850"/>
      <c r="BGU13" s="850"/>
      <c r="BGV13" s="850"/>
      <c r="BGW13" s="850"/>
      <c r="BGX13" s="850"/>
      <c r="BGY13" s="850"/>
      <c r="BGZ13" s="850"/>
      <c r="BHA13" s="850"/>
      <c r="BHB13" s="850"/>
      <c r="BHC13" s="850"/>
      <c r="BHD13" s="850"/>
      <c r="BHE13" s="850"/>
      <c r="BHF13" s="850"/>
      <c r="BHG13" s="850"/>
      <c r="BHH13" s="850"/>
      <c r="BHI13" s="850"/>
      <c r="BHJ13" s="850"/>
      <c r="BHK13" s="850"/>
      <c r="BHL13" s="850"/>
      <c r="BHM13" s="850"/>
      <c r="BHN13" s="850"/>
      <c r="BHO13" s="850"/>
      <c r="BHP13" s="850"/>
      <c r="BHQ13" s="850"/>
      <c r="BHR13" s="850"/>
      <c r="BHS13" s="850"/>
      <c r="BHT13" s="850"/>
      <c r="BHU13" s="850"/>
      <c r="BHV13" s="850"/>
      <c r="BHW13" s="850"/>
      <c r="BHX13" s="850"/>
      <c r="BHY13" s="850"/>
      <c r="BHZ13" s="850"/>
      <c r="BIA13" s="850"/>
      <c r="BIB13" s="850"/>
      <c r="BIC13" s="850"/>
      <c r="BID13" s="850"/>
      <c r="BIE13" s="850"/>
      <c r="BIF13" s="850"/>
      <c r="BIG13" s="850"/>
      <c r="BIH13" s="850"/>
      <c r="BII13" s="850"/>
      <c r="BIJ13" s="850"/>
      <c r="BIK13" s="850"/>
      <c r="BIL13" s="850"/>
      <c r="BIM13" s="850"/>
      <c r="BIN13" s="850"/>
      <c r="BIO13" s="850"/>
      <c r="BIP13" s="850"/>
      <c r="BIQ13" s="850"/>
      <c r="BIR13" s="850"/>
      <c r="BIS13" s="850"/>
      <c r="BIT13" s="850"/>
      <c r="BIU13" s="850"/>
      <c r="BIV13" s="850"/>
      <c r="BIW13" s="850"/>
      <c r="BIX13" s="850"/>
      <c r="BIY13" s="850"/>
      <c r="BIZ13" s="850"/>
      <c r="BJA13" s="850"/>
      <c r="BJB13" s="850"/>
      <c r="BJC13" s="850"/>
      <c r="BJD13" s="850"/>
      <c r="BJE13" s="850"/>
      <c r="BJF13" s="850"/>
      <c r="BJG13" s="850"/>
      <c r="BJH13" s="850"/>
      <c r="BJI13" s="850"/>
      <c r="BJJ13" s="850"/>
      <c r="BJK13" s="850"/>
      <c r="BJL13" s="850"/>
      <c r="BJM13" s="850"/>
      <c r="BJN13" s="850"/>
      <c r="BJO13" s="850"/>
      <c r="BJP13" s="850"/>
      <c r="BJQ13" s="850"/>
      <c r="BJR13" s="850"/>
      <c r="BJS13" s="850"/>
      <c r="BJT13" s="850"/>
      <c r="BJU13" s="850"/>
      <c r="BJV13" s="850"/>
      <c r="BJW13" s="850"/>
      <c r="BJX13" s="850"/>
      <c r="BJY13" s="850"/>
      <c r="BJZ13" s="850"/>
      <c r="BKA13" s="850"/>
      <c r="BKB13" s="850"/>
      <c r="BKC13" s="850"/>
      <c r="BKD13" s="850"/>
      <c r="BKE13" s="850"/>
      <c r="BKF13" s="850"/>
      <c r="BKG13" s="850"/>
      <c r="BKH13" s="850"/>
      <c r="BKI13" s="850"/>
      <c r="BKJ13" s="850"/>
      <c r="BKK13" s="850"/>
      <c r="BKL13" s="850"/>
      <c r="BKM13" s="850"/>
      <c r="BKN13" s="850"/>
      <c r="BKO13" s="850"/>
      <c r="BKP13" s="850"/>
      <c r="BKQ13" s="850"/>
      <c r="BKR13" s="850"/>
      <c r="BKS13" s="850"/>
      <c r="BKT13" s="850"/>
      <c r="BKU13" s="850"/>
      <c r="BKV13" s="850"/>
      <c r="BKW13" s="850"/>
      <c r="BKX13" s="850"/>
      <c r="BKY13" s="850"/>
      <c r="BKZ13" s="850"/>
      <c r="BLA13" s="850"/>
      <c r="BLB13" s="850"/>
      <c r="BLC13" s="850"/>
      <c r="BLD13" s="850"/>
      <c r="BLE13" s="850"/>
      <c r="BLF13" s="850"/>
      <c r="BLG13" s="850"/>
      <c r="BLH13" s="850"/>
      <c r="BLI13" s="850"/>
      <c r="BLJ13" s="850"/>
      <c r="BLK13" s="850"/>
      <c r="BLL13" s="850"/>
      <c r="BLM13" s="850"/>
      <c r="BLN13" s="850"/>
      <c r="BLO13" s="850"/>
      <c r="BLP13" s="850"/>
      <c r="BLQ13" s="850"/>
      <c r="BLR13" s="850"/>
      <c r="BLS13" s="850"/>
      <c r="BLT13" s="850"/>
      <c r="BLU13" s="850"/>
      <c r="BLV13" s="850"/>
      <c r="BLW13" s="850"/>
      <c r="BLX13" s="850"/>
      <c r="BLY13" s="850"/>
      <c r="BLZ13" s="850"/>
      <c r="BMA13" s="850"/>
      <c r="BMB13" s="850"/>
      <c r="BMC13" s="850"/>
      <c r="BMD13" s="850"/>
      <c r="BME13" s="850"/>
      <c r="BMF13" s="850"/>
      <c r="BMG13" s="850"/>
      <c r="BMH13" s="850"/>
      <c r="BMI13" s="850"/>
      <c r="BMJ13" s="850"/>
      <c r="BMK13" s="850"/>
      <c r="BML13" s="850"/>
      <c r="BMM13" s="850"/>
      <c r="BMN13" s="850"/>
      <c r="BMO13" s="850"/>
      <c r="BMP13" s="850"/>
      <c r="BMQ13" s="850"/>
      <c r="BMR13" s="850"/>
      <c r="BMS13" s="850"/>
      <c r="BMT13" s="850"/>
      <c r="BMU13" s="850"/>
      <c r="BMV13" s="850"/>
      <c r="BMW13" s="850"/>
      <c r="BMX13" s="850"/>
      <c r="BMY13" s="850"/>
      <c r="BMZ13" s="850"/>
      <c r="BNA13" s="850"/>
      <c r="BNB13" s="850"/>
      <c r="BNC13" s="850"/>
      <c r="BND13" s="850"/>
      <c r="BNE13" s="850"/>
      <c r="BNF13" s="850"/>
      <c r="BNG13" s="850"/>
      <c r="BNH13" s="850"/>
      <c r="BNI13" s="850"/>
      <c r="BNJ13" s="850"/>
      <c r="BNK13" s="850"/>
      <c r="BNL13" s="850"/>
      <c r="BNM13" s="850"/>
      <c r="BNN13" s="850"/>
      <c r="BNO13" s="850"/>
      <c r="BNP13" s="850"/>
      <c r="BNQ13" s="850"/>
      <c r="BNR13" s="850"/>
      <c r="BNS13" s="850"/>
      <c r="BNT13" s="850"/>
      <c r="BNU13" s="850"/>
      <c r="BNV13" s="850"/>
      <c r="BNW13" s="850"/>
      <c r="BNX13" s="850"/>
      <c r="BNY13" s="850"/>
      <c r="BNZ13" s="850"/>
      <c r="BOA13" s="850"/>
      <c r="BOB13" s="850"/>
      <c r="BOC13" s="850"/>
      <c r="BOD13" s="850"/>
      <c r="BOE13" s="850"/>
      <c r="BOF13" s="850"/>
      <c r="BOG13" s="850"/>
      <c r="BOH13" s="850"/>
      <c r="BOI13" s="850"/>
      <c r="BOJ13" s="850"/>
      <c r="BOK13" s="850"/>
      <c r="BOL13" s="850"/>
      <c r="BOM13" s="850"/>
      <c r="BON13" s="850"/>
      <c r="BOO13" s="850"/>
      <c r="BOP13" s="850"/>
      <c r="BOQ13" s="850"/>
      <c r="BOR13" s="850"/>
      <c r="BOS13" s="850"/>
      <c r="BOT13" s="850"/>
      <c r="BOU13" s="850"/>
      <c r="BOV13" s="850"/>
      <c r="BOW13" s="850"/>
      <c r="BOX13" s="850"/>
      <c r="BOY13" s="850"/>
      <c r="BOZ13" s="850"/>
      <c r="BPA13" s="850"/>
      <c r="BPB13" s="850"/>
      <c r="BPC13" s="850"/>
      <c r="BPD13" s="850"/>
      <c r="BPE13" s="850"/>
      <c r="BPF13" s="850"/>
      <c r="BPG13" s="850"/>
      <c r="BPH13" s="850"/>
      <c r="BPI13" s="850"/>
      <c r="BPJ13" s="850"/>
      <c r="BPK13" s="850"/>
      <c r="BPL13" s="850"/>
      <c r="BPM13" s="850"/>
      <c r="BPN13" s="850"/>
      <c r="BPO13" s="850"/>
      <c r="BPP13" s="850"/>
      <c r="BPQ13" s="850"/>
      <c r="BPR13" s="850"/>
      <c r="BPS13" s="850"/>
      <c r="BPT13" s="850"/>
      <c r="BPU13" s="850"/>
      <c r="BPV13" s="850"/>
      <c r="BPW13" s="850"/>
      <c r="BPX13" s="850"/>
      <c r="BPY13" s="850"/>
      <c r="BPZ13" s="850"/>
      <c r="BQA13" s="850"/>
      <c r="BQB13" s="850"/>
      <c r="BQC13" s="850"/>
      <c r="BQD13" s="850"/>
      <c r="BQE13" s="850"/>
      <c r="BQF13" s="850"/>
      <c r="BQG13" s="850"/>
      <c r="BQH13" s="850"/>
      <c r="BQI13" s="850"/>
      <c r="BQJ13" s="850"/>
      <c r="BQK13" s="850"/>
      <c r="BQL13" s="850"/>
      <c r="BQM13" s="850"/>
      <c r="BQN13" s="850"/>
      <c r="BQO13" s="850"/>
      <c r="BQP13" s="850"/>
      <c r="BQQ13" s="850"/>
      <c r="BQR13" s="850"/>
      <c r="BQS13" s="850"/>
      <c r="BQT13" s="850"/>
      <c r="BQU13" s="850"/>
      <c r="BQV13" s="850"/>
      <c r="BQW13" s="850"/>
      <c r="BQX13" s="850"/>
      <c r="BQY13" s="850"/>
      <c r="BQZ13" s="850"/>
      <c r="BRA13" s="850"/>
      <c r="BRB13" s="850"/>
      <c r="BRC13" s="850"/>
      <c r="BRD13" s="850"/>
      <c r="BRE13" s="850"/>
      <c r="BRF13" s="850"/>
      <c r="BRG13" s="850"/>
      <c r="BRH13" s="850"/>
      <c r="BRI13" s="850"/>
      <c r="BRJ13" s="850"/>
      <c r="BRK13" s="850"/>
      <c r="BRL13" s="850"/>
      <c r="BRM13" s="850"/>
      <c r="BRN13" s="850"/>
      <c r="BRO13" s="850"/>
      <c r="BRP13" s="850"/>
      <c r="BRQ13" s="850"/>
      <c r="BRR13" s="850"/>
      <c r="BRS13" s="850"/>
      <c r="BRT13" s="850"/>
      <c r="BRU13" s="850"/>
      <c r="BRV13" s="850"/>
      <c r="BRW13" s="850"/>
      <c r="BRX13" s="850"/>
      <c r="BRY13" s="850"/>
      <c r="BRZ13" s="850"/>
      <c r="BSA13" s="850"/>
      <c r="BSB13" s="850"/>
      <c r="BSC13" s="850"/>
      <c r="BSD13" s="850"/>
      <c r="BSE13" s="850"/>
      <c r="BSF13" s="850"/>
      <c r="BSG13" s="850"/>
      <c r="BSH13" s="850"/>
      <c r="BSI13" s="850"/>
      <c r="BSJ13" s="850"/>
      <c r="BSK13" s="850"/>
      <c r="BSL13" s="850"/>
      <c r="BSM13" s="850"/>
      <c r="BSN13" s="850"/>
      <c r="BSO13" s="850"/>
      <c r="BSP13" s="850"/>
      <c r="BSQ13" s="850"/>
      <c r="BSR13" s="850"/>
      <c r="BSS13" s="850"/>
      <c r="BST13" s="850"/>
      <c r="BSU13" s="850"/>
      <c r="BSV13" s="850"/>
      <c r="BSW13" s="850"/>
      <c r="BSX13" s="850"/>
      <c r="BSY13" s="850"/>
      <c r="BSZ13" s="850"/>
      <c r="BTA13" s="850"/>
      <c r="BTB13" s="850"/>
      <c r="BTC13" s="850"/>
      <c r="BTD13" s="850"/>
      <c r="BTE13" s="850"/>
      <c r="BTF13" s="850"/>
      <c r="BTG13" s="850"/>
      <c r="BTH13" s="850"/>
      <c r="BTI13" s="850"/>
      <c r="BTJ13" s="850"/>
      <c r="BTK13" s="850"/>
      <c r="BTL13" s="850"/>
      <c r="BTM13" s="850"/>
      <c r="BTN13" s="850"/>
      <c r="BTO13" s="850"/>
      <c r="BTP13" s="850"/>
      <c r="BTQ13" s="850"/>
      <c r="BTR13" s="850"/>
      <c r="BTS13" s="850"/>
      <c r="BTT13" s="850"/>
      <c r="BTU13" s="850"/>
      <c r="BTV13" s="850"/>
      <c r="BTW13" s="850"/>
      <c r="BTX13" s="850"/>
      <c r="BTY13" s="850"/>
      <c r="BTZ13" s="850"/>
      <c r="BUA13" s="850"/>
      <c r="BUB13" s="850"/>
      <c r="BUC13" s="850"/>
      <c r="BUD13" s="850"/>
      <c r="BUE13" s="850"/>
      <c r="BUF13" s="850"/>
      <c r="BUG13" s="850"/>
      <c r="BUH13" s="850"/>
      <c r="BUI13" s="850"/>
      <c r="BUJ13" s="850"/>
      <c r="BUK13" s="850"/>
      <c r="BUL13" s="850"/>
      <c r="BUM13" s="850"/>
      <c r="BUN13" s="850"/>
      <c r="BUO13" s="850"/>
      <c r="BUP13" s="850"/>
      <c r="BUQ13" s="850"/>
      <c r="BUR13" s="850"/>
      <c r="BUS13" s="850"/>
      <c r="BUT13" s="850"/>
      <c r="BUU13" s="850"/>
      <c r="BUV13" s="850"/>
      <c r="BUW13" s="850"/>
      <c r="BUX13" s="850"/>
      <c r="BUY13" s="850"/>
      <c r="BUZ13" s="850"/>
      <c r="BVA13" s="850"/>
      <c r="BVB13" s="850"/>
      <c r="BVC13" s="850"/>
      <c r="BVD13" s="850"/>
      <c r="BVE13" s="850"/>
      <c r="BVF13" s="850"/>
      <c r="BVG13" s="850"/>
      <c r="BVH13" s="850"/>
      <c r="BVI13" s="850"/>
      <c r="BVJ13" s="850"/>
      <c r="BVK13" s="850"/>
      <c r="BVL13" s="850"/>
      <c r="BVM13" s="850"/>
      <c r="BVN13" s="850"/>
      <c r="BVO13" s="850"/>
      <c r="BVP13" s="850"/>
      <c r="BVQ13" s="850"/>
      <c r="BVR13" s="850"/>
      <c r="BVS13" s="850"/>
      <c r="BVT13" s="850"/>
      <c r="BVU13" s="850"/>
      <c r="BVV13" s="850"/>
      <c r="BVW13" s="850"/>
      <c r="BVX13" s="850"/>
      <c r="BVY13" s="850"/>
      <c r="BVZ13" s="850"/>
      <c r="BWA13" s="850"/>
      <c r="BWB13" s="850"/>
      <c r="BWC13" s="850"/>
      <c r="BWD13" s="850"/>
      <c r="BWE13" s="850"/>
      <c r="BWF13" s="850"/>
      <c r="BWG13" s="850"/>
      <c r="BWH13" s="850"/>
      <c r="BWI13" s="850"/>
      <c r="BWJ13" s="850"/>
      <c r="BWK13" s="850"/>
      <c r="BWL13" s="850"/>
      <c r="BWM13" s="850"/>
      <c r="BWN13" s="850"/>
      <c r="BWO13" s="850"/>
      <c r="BWP13" s="850"/>
      <c r="BWQ13" s="850"/>
      <c r="BWR13" s="850"/>
      <c r="BWS13" s="850"/>
      <c r="BWT13" s="850"/>
      <c r="BWU13" s="850"/>
      <c r="BWV13" s="850"/>
      <c r="BWW13" s="850"/>
      <c r="BWX13" s="850"/>
      <c r="BWY13" s="850"/>
      <c r="BWZ13" s="850"/>
      <c r="BXA13" s="850"/>
      <c r="BXB13" s="850"/>
      <c r="BXC13" s="850"/>
      <c r="BXD13" s="850"/>
      <c r="BXE13" s="850"/>
      <c r="BXF13" s="850"/>
      <c r="BXG13" s="850"/>
      <c r="BXH13" s="850"/>
      <c r="BXI13" s="850"/>
      <c r="BXJ13" s="850"/>
      <c r="BXK13" s="850"/>
      <c r="BXL13" s="850"/>
      <c r="BXM13" s="850"/>
      <c r="BXN13" s="850"/>
      <c r="BXO13" s="850"/>
      <c r="BXP13" s="850"/>
      <c r="BXQ13" s="850"/>
      <c r="BXR13" s="850"/>
      <c r="BXS13" s="850"/>
      <c r="BXT13" s="850"/>
      <c r="BXU13" s="850"/>
      <c r="BXV13" s="850"/>
      <c r="BXW13" s="850"/>
      <c r="BXX13" s="850"/>
      <c r="BXY13" s="850"/>
      <c r="BXZ13" s="850"/>
      <c r="BYA13" s="850"/>
      <c r="BYB13" s="850"/>
      <c r="BYC13" s="850"/>
      <c r="BYD13" s="850"/>
      <c r="BYE13" s="850"/>
      <c r="BYF13" s="850"/>
      <c r="BYG13" s="850"/>
      <c r="BYH13" s="850"/>
      <c r="BYI13" s="850"/>
      <c r="BYJ13" s="850"/>
      <c r="BYK13" s="850"/>
      <c r="BYL13" s="850"/>
      <c r="BYM13" s="850"/>
      <c r="BYN13" s="850"/>
      <c r="BYO13" s="850"/>
      <c r="BYP13" s="850"/>
      <c r="BYQ13" s="850"/>
      <c r="BYR13" s="850"/>
      <c r="BYS13" s="850"/>
      <c r="BYT13" s="850"/>
      <c r="BYU13" s="850"/>
      <c r="BYV13" s="850"/>
      <c r="BYW13" s="850"/>
      <c r="BYX13" s="850"/>
      <c r="BYY13" s="850"/>
      <c r="BYZ13" s="850"/>
      <c r="BZA13" s="850"/>
      <c r="BZB13" s="850"/>
      <c r="BZC13" s="850"/>
      <c r="BZD13" s="850"/>
      <c r="BZE13" s="850"/>
      <c r="BZF13" s="850"/>
      <c r="BZG13" s="850"/>
      <c r="BZH13" s="850"/>
      <c r="BZI13" s="850"/>
      <c r="BZJ13" s="850"/>
      <c r="BZK13" s="850"/>
      <c r="BZL13" s="850"/>
      <c r="BZM13" s="850"/>
      <c r="BZN13" s="850"/>
      <c r="BZO13" s="850"/>
      <c r="BZP13" s="850"/>
      <c r="BZQ13" s="850"/>
      <c r="BZR13" s="850"/>
      <c r="BZS13" s="850"/>
      <c r="BZT13" s="850"/>
      <c r="BZU13" s="850"/>
      <c r="BZV13" s="850"/>
      <c r="BZW13" s="850"/>
      <c r="BZX13" s="850"/>
      <c r="BZY13" s="850"/>
      <c r="BZZ13" s="850"/>
      <c r="CAA13" s="850"/>
      <c r="CAB13" s="850"/>
      <c r="CAC13" s="850"/>
      <c r="CAD13" s="850"/>
      <c r="CAE13" s="850"/>
      <c r="CAF13" s="850"/>
      <c r="CAG13" s="850"/>
      <c r="CAH13" s="850"/>
      <c r="CAI13" s="850"/>
      <c r="CAJ13" s="850"/>
      <c r="CAK13" s="850"/>
      <c r="CAL13" s="850"/>
      <c r="CAM13" s="850"/>
      <c r="CAN13" s="850"/>
      <c r="CAO13" s="850"/>
      <c r="CAP13" s="850"/>
      <c r="CAQ13" s="850"/>
      <c r="CAR13" s="850"/>
      <c r="CAS13" s="850"/>
      <c r="CAT13" s="850"/>
      <c r="CAU13" s="850"/>
      <c r="CAV13" s="850"/>
      <c r="CAW13" s="850"/>
      <c r="CAX13" s="850"/>
      <c r="CAY13" s="850"/>
      <c r="CAZ13" s="850"/>
      <c r="CBA13" s="850"/>
      <c r="CBB13" s="850"/>
      <c r="CBC13" s="850"/>
      <c r="CBD13" s="850"/>
      <c r="CBE13" s="850"/>
      <c r="CBF13" s="850"/>
      <c r="CBG13" s="850"/>
      <c r="CBH13" s="850"/>
      <c r="CBI13" s="850"/>
      <c r="CBJ13" s="850"/>
      <c r="CBK13" s="850"/>
      <c r="CBL13" s="850"/>
      <c r="CBM13" s="850"/>
      <c r="CBN13" s="850"/>
      <c r="CBO13" s="850"/>
      <c r="CBP13" s="850"/>
      <c r="CBQ13" s="850"/>
      <c r="CBR13" s="850"/>
      <c r="CBS13" s="850"/>
      <c r="CBT13" s="850"/>
      <c r="CBU13" s="850"/>
      <c r="CBV13" s="850"/>
      <c r="CBW13" s="850"/>
      <c r="CBX13" s="850"/>
      <c r="CBY13" s="850"/>
      <c r="CBZ13" s="850"/>
      <c r="CCA13" s="850"/>
      <c r="CCB13" s="850"/>
      <c r="CCC13" s="850"/>
      <c r="CCD13" s="850"/>
      <c r="CCE13" s="850"/>
      <c r="CCF13" s="850"/>
      <c r="CCG13" s="850"/>
      <c r="CCH13" s="850"/>
      <c r="CCI13" s="850"/>
      <c r="CCJ13" s="850"/>
      <c r="CCK13" s="850"/>
      <c r="CCL13" s="850"/>
      <c r="CCM13" s="850"/>
      <c r="CCN13" s="850"/>
      <c r="CCO13" s="850"/>
      <c r="CCP13" s="850"/>
      <c r="CCQ13" s="850"/>
      <c r="CCR13" s="850"/>
      <c r="CCS13" s="850"/>
      <c r="CCT13" s="850"/>
      <c r="CCU13" s="850"/>
      <c r="CCV13" s="850"/>
      <c r="CCW13" s="850"/>
      <c r="CCX13" s="850"/>
      <c r="CCY13" s="850"/>
      <c r="CCZ13" s="850"/>
      <c r="CDA13" s="850"/>
      <c r="CDB13" s="850"/>
      <c r="CDC13" s="850"/>
      <c r="CDD13" s="850"/>
      <c r="CDE13" s="850"/>
      <c r="CDF13" s="850"/>
      <c r="CDG13" s="850"/>
      <c r="CDH13" s="850"/>
      <c r="CDI13" s="850"/>
      <c r="CDJ13" s="850"/>
      <c r="CDK13" s="850"/>
      <c r="CDL13" s="850"/>
      <c r="CDM13" s="850"/>
      <c r="CDN13" s="850"/>
      <c r="CDO13" s="850"/>
      <c r="CDP13" s="850"/>
      <c r="CDQ13" s="850"/>
      <c r="CDR13" s="850"/>
      <c r="CDS13" s="850"/>
      <c r="CDT13" s="850"/>
      <c r="CDU13" s="850"/>
      <c r="CDV13" s="850"/>
      <c r="CDW13" s="850"/>
      <c r="CDX13" s="850"/>
      <c r="CDY13" s="850"/>
      <c r="CDZ13" s="850"/>
      <c r="CEA13" s="850"/>
      <c r="CEB13" s="850"/>
      <c r="CEC13" s="850"/>
      <c r="CED13" s="850"/>
      <c r="CEE13" s="850"/>
      <c r="CEF13" s="850"/>
      <c r="CEG13" s="850"/>
      <c r="CEH13" s="850"/>
      <c r="CEI13" s="850"/>
      <c r="CEJ13" s="850"/>
      <c r="CEK13" s="850"/>
      <c r="CEL13" s="850"/>
      <c r="CEM13" s="850"/>
      <c r="CEN13" s="850"/>
      <c r="CEO13" s="850"/>
      <c r="CEP13" s="850"/>
      <c r="CEQ13" s="850"/>
      <c r="CER13" s="850"/>
      <c r="CES13" s="850"/>
      <c r="CET13" s="850"/>
      <c r="CEU13" s="850"/>
      <c r="CEV13" s="850"/>
      <c r="CEW13" s="850"/>
      <c r="CEX13" s="850"/>
      <c r="CEY13" s="850"/>
      <c r="CEZ13" s="850"/>
      <c r="CFA13" s="850"/>
      <c r="CFB13" s="850"/>
      <c r="CFC13" s="850"/>
      <c r="CFD13" s="850"/>
      <c r="CFE13" s="850"/>
      <c r="CFF13" s="850"/>
      <c r="CFG13" s="850"/>
      <c r="CFH13" s="850"/>
      <c r="CFI13" s="850"/>
      <c r="CFJ13" s="850"/>
      <c r="CFK13" s="850"/>
      <c r="CFL13" s="850"/>
      <c r="CFM13" s="850"/>
      <c r="CFN13" s="850"/>
      <c r="CFO13" s="850"/>
      <c r="CFP13" s="850"/>
      <c r="CFQ13" s="850"/>
      <c r="CFR13" s="850"/>
      <c r="CFS13" s="850"/>
      <c r="CFT13" s="850"/>
      <c r="CFU13" s="850"/>
      <c r="CFV13" s="850"/>
      <c r="CFW13" s="850"/>
      <c r="CFX13" s="850"/>
      <c r="CFY13" s="850"/>
      <c r="CFZ13" s="850"/>
      <c r="CGA13" s="850"/>
      <c r="CGB13" s="850"/>
      <c r="CGC13" s="850"/>
      <c r="CGD13" s="850"/>
      <c r="CGE13" s="850"/>
      <c r="CGF13" s="850"/>
      <c r="CGG13" s="850"/>
      <c r="CGH13" s="850"/>
      <c r="CGI13" s="850"/>
      <c r="CGJ13" s="850"/>
      <c r="CGK13" s="850"/>
      <c r="CGL13" s="850"/>
      <c r="CGM13" s="850"/>
      <c r="CGN13" s="850"/>
      <c r="CGO13" s="850"/>
      <c r="CGP13" s="850"/>
      <c r="CGQ13" s="850"/>
      <c r="CGR13" s="850"/>
      <c r="CGS13" s="850"/>
      <c r="CGT13" s="850"/>
      <c r="CGU13" s="850"/>
      <c r="CGV13" s="850"/>
      <c r="CGW13" s="850"/>
      <c r="CGX13" s="850"/>
      <c r="CGY13" s="850"/>
      <c r="CGZ13" s="850"/>
      <c r="CHA13" s="850"/>
      <c r="CHB13" s="850"/>
      <c r="CHC13" s="850"/>
      <c r="CHD13" s="850"/>
      <c r="CHE13" s="850"/>
      <c r="CHF13" s="850"/>
      <c r="CHG13" s="850"/>
      <c r="CHH13" s="850"/>
      <c r="CHI13" s="850"/>
      <c r="CHJ13" s="850"/>
      <c r="CHK13" s="850"/>
      <c r="CHL13" s="850"/>
      <c r="CHM13" s="850"/>
      <c r="CHN13" s="850"/>
      <c r="CHO13" s="850"/>
      <c r="CHP13" s="850"/>
      <c r="CHQ13" s="850"/>
      <c r="CHR13" s="850"/>
      <c r="CHS13" s="850"/>
      <c r="CHT13" s="850"/>
      <c r="CHU13" s="850"/>
      <c r="CHV13" s="850"/>
      <c r="CHW13" s="850"/>
      <c r="CHX13" s="850"/>
      <c r="CHY13" s="850"/>
      <c r="CHZ13" s="850"/>
      <c r="CIA13" s="850"/>
      <c r="CIB13" s="850"/>
      <c r="CIC13" s="850"/>
      <c r="CID13" s="850"/>
      <c r="CIE13" s="850"/>
      <c r="CIF13" s="850"/>
      <c r="CIG13" s="850"/>
      <c r="CIH13" s="850"/>
      <c r="CII13" s="850"/>
      <c r="CIJ13" s="850"/>
      <c r="CIK13" s="850"/>
      <c r="CIL13" s="850"/>
      <c r="CIM13" s="850"/>
      <c r="CIN13" s="850"/>
      <c r="CIO13" s="850"/>
      <c r="CIP13" s="850"/>
      <c r="CIQ13" s="850"/>
      <c r="CIR13" s="850"/>
      <c r="CIS13" s="850"/>
      <c r="CIT13" s="850"/>
      <c r="CIU13" s="850"/>
      <c r="CIV13" s="850"/>
      <c r="CIW13" s="850"/>
      <c r="CIX13" s="850"/>
      <c r="CIY13" s="850"/>
      <c r="CIZ13" s="850"/>
      <c r="CJA13" s="850"/>
      <c r="CJB13" s="850"/>
      <c r="CJC13" s="850"/>
      <c r="CJD13" s="850"/>
      <c r="CJE13" s="850"/>
      <c r="CJF13" s="850"/>
      <c r="CJG13" s="850"/>
      <c r="CJH13" s="850"/>
      <c r="CJI13" s="850"/>
      <c r="CJJ13" s="850"/>
      <c r="CJK13" s="850"/>
      <c r="CJL13" s="850"/>
      <c r="CJM13" s="850"/>
      <c r="CJN13" s="850"/>
      <c r="CJO13" s="850"/>
      <c r="CJP13" s="850"/>
      <c r="CJQ13" s="850"/>
      <c r="CJR13" s="850"/>
      <c r="CJS13" s="850"/>
      <c r="CJT13" s="850"/>
      <c r="CJU13" s="850"/>
      <c r="CJV13" s="850"/>
      <c r="CJW13" s="850"/>
      <c r="CJX13" s="850"/>
      <c r="CJY13" s="850"/>
      <c r="CJZ13" s="850"/>
      <c r="CKA13" s="850"/>
      <c r="CKB13" s="850"/>
      <c r="CKC13" s="850"/>
      <c r="CKD13" s="850"/>
      <c r="CKE13" s="850"/>
      <c r="CKF13" s="850"/>
      <c r="CKG13" s="850"/>
      <c r="CKH13" s="850"/>
      <c r="CKI13" s="850"/>
      <c r="CKJ13" s="850"/>
      <c r="CKK13" s="850"/>
      <c r="CKL13" s="850"/>
      <c r="CKM13" s="850"/>
      <c r="CKN13" s="850"/>
      <c r="CKO13" s="850"/>
      <c r="CKP13" s="850"/>
      <c r="CKQ13" s="850"/>
      <c r="CKR13" s="850"/>
      <c r="CKS13" s="850"/>
      <c r="CKT13" s="850"/>
      <c r="CKU13" s="850"/>
      <c r="CKV13" s="850"/>
      <c r="CKW13" s="850"/>
      <c r="CKX13" s="850"/>
      <c r="CKY13" s="850"/>
      <c r="CKZ13" s="850"/>
      <c r="CLA13" s="850"/>
      <c r="CLB13" s="850"/>
      <c r="CLC13" s="850"/>
      <c r="CLD13" s="850"/>
      <c r="CLE13" s="850"/>
      <c r="CLF13" s="850"/>
      <c r="CLG13" s="850"/>
      <c r="CLH13" s="850"/>
      <c r="CLI13" s="850"/>
      <c r="CLJ13" s="850"/>
      <c r="CLK13" s="850"/>
      <c r="CLL13" s="850"/>
      <c r="CLM13" s="850"/>
      <c r="CLN13" s="850"/>
      <c r="CLO13" s="850"/>
      <c r="CLP13" s="850"/>
      <c r="CLQ13" s="850"/>
      <c r="CLR13" s="850"/>
      <c r="CLS13" s="850"/>
      <c r="CLT13" s="850"/>
      <c r="CLU13" s="850"/>
      <c r="CLV13" s="850"/>
      <c r="CLW13" s="850"/>
      <c r="CLX13" s="850"/>
      <c r="CLY13" s="850"/>
      <c r="CLZ13" s="850"/>
      <c r="CMA13" s="850"/>
      <c r="CMB13" s="850"/>
      <c r="CMC13" s="850"/>
      <c r="CMD13" s="850"/>
      <c r="CME13" s="850"/>
      <c r="CMF13" s="850"/>
      <c r="CMG13" s="850"/>
      <c r="CMH13" s="850"/>
      <c r="CMI13" s="850"/>
      <c r="CMJ13" s="850"/>
      <c r="CMK13" s="850"/>
      <c r="CML13" s="850"/>
      <c r="CMM13" s="850"/>
      <c r="CMN13" s="850"/>
      <c r="CMO13" s="850"/>
      <c r="CMP13" s="850"/>
      <c r="CMQ13" s="850"/>
      <c r="CMR13" s="850"/>
      <c r="CMS13" s="850"/>
      <c r="CMT13" s="850"/>
      <c r="CMU13" s="850"/>
      <c r="CMV13" s="850"/>
      <c r="CMW13" s="850"/>
      <c r="CMX13" s="850"/>
      <c r="CMY13" s="850"/>
      <c r="CMZ13" s="850"/>
      <c r="CNA13" s="850"/>
      <c r="CNB13" s="850"/>
      <c r="CNC13" s="850"/>
      <c r="CND13" s="850"/>
      <c r="CNE13" s="850"/>
      <c r="CNF13" s="850"/>
      <c r="CNG13" s="850"/>
      <c r="CNH13" s="850"/>
      <c r="CNI13" s="850"/>
      <c r="CNJ13" s="850"/>
      <c r="CNK13" s="850"/>
      <c r="CNL13" s="850"/>
      <c r="CNM13" s="850"/>
      <c r="CNN13" s="850"/>
      <c r="CNO13" s="850"/>
      <c r="CNP13" s="850"/>
      <c r="CNQ13" s="850"/>
      <c r="CNR13" s="850"/>
      <c r="CNS13" s="850"/>
      <c r="CNT13" s="850"/>
      <c r="CNU13" s="850"/>
      <c r="CNV13" s="850"/>
      <c r="CNW13" s="850"/>
      <c r="CNX13" s="850"/>
      <c r="CNY13" s="850"/>
      <c r="CNZ13" s="850"/>
      <c r="COA13" s="850"/>
      <c r="COB13" s="850"/>
      <c r="COC13" s="850"/>
      <c r="COD13" s="850"/>
      <c r="COE13" s="850"/>
      <c r="COF13" s="850"/>
      <c r="COG13" s="850"/>
      <c r="COH13" s="850"/>
      <c r="COI13" s="850"/>
      <c r="COJ13" s="850"/>
      <c r="COK13" s="850"/>
      <c r="COL13" s="850"/>
      <c r="COM13" s="850"/>
      <c r="CON13" s="850"/>
      <c r="COO13" s="850"/>
      <c r="COP13" s="850"/>
      <c r="COQ13" s="850"/>
      <c r="COR13" s="850"/>
      <c r="COS13" s="850"/>
      <c r="COT13" s="850"/>
      <c r="COU13" s="850"/>
      <c r="COV13" s="850"/>
      <c r="COW13" s="850"/>
      <c r="COX13" s="850"/>
      <c r="COY13" s="850"/>
      <c r="COZ13" s="850"/>
      <c r="CPA13" s="850"/>
      <c r="CPB13" s="850"/>
      <c r="CPC13" s="850"/>
      <c r="CPD13" s="850"/>
      <c r="CPE13" s="850"/>
      <c r="CPF13" s="850"/>
      <c r="CPG13" s="850"/>
      <c r="CPH13" s="850"/>
      <c r="CPI13" s="850"/>
      <c r="CPJ13" s="850"/>
      <c r="CPK13" s="850"/>
      <c r="CPL13" s="850"/>
      <c r="CPM13" s="850"/>
      <c r="CPN13" s="850"/>
      <c r="CPO13" s="850"/>
      <c r="CPP13" s="850"/>
      <c r="CPQ13" s="850"/>
      <c r="CPR13" s="850"/>
      <c r="CPS13" s="850"/>
      <c r="CPT13" s="850"/>
      <c r="CPU13" s="850"/>
      <c r="CPV13" s="850"/>
      <c r="CPW13" s="850"/>
      <c r="CPX13" s="850"/>
      <c r="CPY13" s="850"/>
      <c r="CPZ13" s="850"/>
      <c r="CQA13" s="850"/>
      <c r="CQB13" s="850"/>
      <c r="CQC13" s="850"/>
      <c r="CQD13" s="850"/>
      <c r="CQE13" s="850"/>
      <c r="CQF13" s="850"/>
      <c r="CQG13" s="850"/>
      <c r="CQH13" s="850"/>
      <c r="CQI13" s="850"/>
      <c r="CQJ13" s="850"/>
      <c r="CQK13" s="850"/>
      <c r="CQL13" s="850"/>
      <c r="CQM13" s="850"/>
      <c r="CQN13" s="850"/>
      <c r="CQO13" s="850"/>
      <c r="CQP13" s="850"/>
      <c r="CQQ13" s="850"/>
      <c r="CQR13" s="850"/>
      <c r="CQS13" s="850"/>
      <c r="CQT13" s="850"/>
      <c r="CQU13" s="850"/>
      <c r="CQV13" s="850"/>
      <c r="CQW13" s="850"/>
      <c r="CQX13" s="850"/>
      <c r="CQY13" s="850"/>
      <c r="CQZ13" s="850"/>
      <c r="CRA13" s="850"/>
      <c r="CRB13" s="850"/>
      <c r="CRC13" s="850"/>
      <c r="CRD13" s="850"/>
      <c r="CRE13" s="850"/>
      <c r="CRF13" s="850"/>
      <c r="CRG13" s="850"/>
      <c r="CRH13" s="850"/>
      <c r="CRI13" s="850"/>
      <c r="CRJ13" s="850"/>
      <c r="CRK13" s="850"/>
      <c r="CRL13" s="850"/>
      <c r="CRM13" s="850"/>
      <c r="CRN13" s="850"/>
      <c r="CRO13" s="850"/>
      <c r="CRP13" s="850"/>
      <c r="CRQ13" s="850"/>
      <c r="CRR13" s="850"/>
      <c r="CRS13" s="850"/>
      <c r="CRT13" s="850"/>
      <c r="CRU13" s="850"/>
      <c r="CRV13" s="850"/>
      <c r="CRW13" s="850"/>
      <c r="CRX13" s="850"/>
      <c r="CRY13" s="850"/>
      <c r="CRZ13" s="850"/>
      <c r="CSA13" s="850"/>
      <c r="CSB13" s="850"/>
      <c r="CSC13" s="850"/>
      <c r="CSD13" s="850"/>
      <c r="CSE13" s="850"/>
      <c r="CSF13" s="850"/>
      <c r="CSG13" s="850"/>
      <c r="CSH13" s="850"/>
      <c r="CSI13" s="850"/>
      <c r="CSJ13" s="850"/>
      <c r="CSK13" s="850"/>
      <c r="CSL13" s="850"/>
      <c r="CSM13" s="850"/>
      <c r="CSN13" s="850"/>
      <c r="CSO13" s="850"/>
      <c r="CSP13" s="850"/>
      <c r="CSQ13" s="850"/>
      <c r="CSR13" s="850"/>
      <c r="CSS13" s="850"/>
      <c r="CST13" s="850"/>
      <c r="CSU13" s="850"/>
      <c r="CSV13" s="850"/>
      <c r="CSW13" s="850"/>
      <c r="CSX13" s="850"/>
      <c r="CSY13" s="850"/>
      <c r="CSZ13" s="850"/>
      <c r="CTA13" s="850"/>
      <c r="CTB13" s="850"/>
      <c r="CTC13" s="850"/>
      <c r="CTD13" s="850"/>
      <c r="CTE13" s="850"/>
      <c r="CTF13" s="850"/>
      <c r="CTG13" s="850"/>
      <c r="CTH13" s="850"/>
      <c r="CTI13" s="850"/>
      <c r="CTJ13" s="850"/>
      <c r="CTK13" s="850"/>
      <c r="CTL13" s="850"/>
      <c r="CTM13" s="850"/>
      <c r="CTN13" s="850"/>
      <c r="CTO13" s="850"/>
      <c r="CTP13" s="850"/>
      <c r="CTQ13" s="850"/>
      <c r="CTR13" s="850"/>
      <c r="CTS13" s="850"/>
      <c r="CTT13" s="850"/>
      <c r="CTU13" s="850"/>
      <c r="CTV13" s="850"/>
      <c r="CTW13" s="850"/>
      <c r="CTX13" s="850"/>
      <c r="CTY13" s="850"/>
      <c r="CTZ13" s="850"/>
      <c r="CUA13" s="850"/>
      <c r="CUB13" s="850"/>
      <c r="CUC13" s="850"/>
      <c r="CUD13" s="850"/>
      <c r="CUE13" s="850"/>
      <c r="CUF13" s="850"/>
      <c r="CUG13" s="850"/>
      <c r="CUH13" s="850"/>
      <c r="CUI13" s="850"/>
      <c r="CUJ13" s="850"/>
      <c r="CUK13" s="850"/>
      <c r="CUL13" s="850"/>
      <c r="CUM13" s="850"/>
      <c r="CUN13" s="850"/>
      <c r="CUO13" s="850"/>
      <c r="CUP13" s="850"/>
      <c r="CUQ13" s="850"/>
      <c r="CUR13" s="850"/>
      <c r="CUS13" s="850"/>
      <c r="CUT13" s="850"/>
      <c r="CUU13" s="850"/>
      <c r="CUV13" s="850"/>
      <c r="CUW13" s="850"/>
      <c r="CUX13" s="850"/>
      <c r="CUY13" s="850"/>
      <c r="CUZ13" s="850"/>
      <c r="CVA13" s="850"/>
      <c r="CVB13" s="850"/>
      <c r="CVC13" s="850"/>
      <c r="CVD13" s="850"/>
      <c r="CVE13" s="850"/>
      <c r="CVF13" s="850"/>
      <c r="CVG13" s="850"/>
      <c r="CVH13" s="850"/>
      <c r="CVI13" s="850"/>
      <c r="CVJ13" s="850"/>
      <c r="CVK13" s="850"/>
      <c r="CVL13" s="850"/>
      <c r="CVM13" s="850"/>
      <c r="CVN13" s="850"/>
      <c r="CVO13" s="850"/>
      <c r="CVP13" s="850"/>
      <c r="CVQ13" s="850"/>
      <c r="CVR13" s="850"/>
      <c r="CVS13" s="850"/>
      <c r="CVT13" s="850"/>
      <c r="CVU13" s="850"/>
      <c r="CVV13" s="850"/>
      <c r="CVW13" s="850"/>
      <c r="CVX13" s="850"/>
      <c r="CVY13" s="850"/>
      <c r="CVZ13" s="850"/>
      <c r="CWA13" s="850"/>
      <c r="CWB13" s="850"/>
      <c r="CWC13" s="850"/>
      <c r="CWD13" s="850"/>
      <c r="CWE13" s="850"/>
      <c r="CWF13" s="850"/>
      <c r="CWG13" s="850"/>
      <c r="CWH13" s="850"/>
      <c r="CWI13" s="850"/>
      <c r="CWJ13" s="850"/>
      <c r="CWK13" s="850"/>
      <c r="CWL13" s="850"/>
      <c r="CWM13" s="850"/>
      <c r="CWN13" s="850"/>
      <c r="CWO13" s="850"/>
      <c r="CWP13" s="850"/>
      <c r="CWQ13" s="850"/>
      <c r="CWR13" s="850"/>
      <c r="CWS13" s="850"/>
      <c r="CWT13" s="850"/>
      <c r="CWU13" s="850"/>
      <c r="CWV13" s="850"/>
      <c r="CWW13" s="850"/>
      <c r="CWX13" s="850"/>
      <c r="CWY13" s="850"/>
      <c r="CWZ13" s="850"/>
      <c r="CXA13" s="850"/>
      <c r="CXB13" s="850"/>
      <c r="CXC13" s="850"/>
      <c r="CXD13" s="850"/>
      <c r="CXE13" s="850"/>
      <c r="CXF13" s="850"/>
      <c r="CXG13" s="850"/>
      <c r="CXH13" s="850"/>
      <c r="CXI13" s="850"/>
      <c r="CXJ13" s="850"/>
      <c r="CXK13" s="850"/>
      <c r="CXL13" s="850"/>
      <c r="CXM13" s="850"/>
      <c r="CXN13" s="850"/>
      <c r="CXO13" s="850"/>
      <c r="CXP13" s="850"/>
      <c r="CXQ13" s="850"/>
      <c r="CXR13" s="850"/>
      <c r="CXS13" s="850"/>
      <c r="CXT13" s="850"/>
      <c r="CXU13" s="850"/>
      <c r="CXV13" s="850"/>
      <c r="CXW13" s="850"/>
      <c r="CXX13" s="850"/>
      <c r="CXY13" s="850"/>
      <c r="CXZ13" s="850"/>
      <c r="CYA13" s="850"/>
      <c r="CYB13" s="850"/>
      <c r="CYC13" s="850"/>
      <c r="CYD13" s="850"/>
      <c r="CYE13" s="850"/>
      <c r="CYF13" s="850"/>
      <c r="CYG13" s="850"/>
      <c r="CYH13" s="850"/>
      <c r="CYI13" s="850"/>
      <c r="CYJ13" s="850"/>
      <c r="CYK13" s="850"/>
      <c r="CYL13" s="850"/>
      <c r="CYM13" s="850"/>
      <c r="CYN13" s="850"/>
      <c r="CYO13" s="850"/>
      <c r="CYP13" s="850"/>
      <c r="CYQ13" s="850"/>
      <c r="CYR13" s="850"/>
      <c r="CYS13" s="850"/>
      <c r="CYT13" s="850"/>
      <c r="CYU13" s="850"/>
      <c r="CYV13" s="850"/>
      <c r="CYW13" s="850"/>
      <c r="CYX13" s="850"/>
      <c r="CYY13" s="850"/>
      <c r="CYZ13" s="850"/>
      <c r="CZA13" s="850"/>
      <c r="CZB13" s="850"/>
      <c r="CZC13" s="850"/>
      <c r="CZD13" s="850"/>
      <c r="CZE13" s="850"/>
      <c r="CZF13" s="850"/>
      <c r="CZG13" s="850"/>
      <c r="CZH13" s="850"/>
      <c r="CZI13" s="850"/>
      <c r="CZJ13" s="850"/>
      <c r="CZK13" s="850"/>
      <c r="CZL13" s="850"/>
      <c r="CZM13" s="850"/>
      <c r="CZN13" s="850"/>
      <c r="CZO13" s="850"/>
      <c r="CZP13" s="850"/>
      <c r="CZQ13" s="850"/>
      <c r="CZR13" s="850"/>
      <c r="CZS13" s="850"/>
      <c r="CZT13" s="850"/>
      <c r="CZU13" s="850"/>
      <c r="CZV13" s="850"/>
      <c r="CZW13" s="850"/>
      <c r="CZX13" s="850"/>
      <c r="CZY13" s="850"/>
      <c r="CZZ13" s="850"/>
      <c r="DAA13" s="850"/>
      <c r="DAB13" s="850"/>
      <c r="DAC13" s="850"/>
      <c r="DAD13" s="850"/>
      <c r="DAE13" s="850"/>
      <c r="DAF13" s="850"/>
      <c r="DAG13" s="850"/>
      <c r="DAH13" s="850"/>
      <c r="DAI13" s="850"/>
      <c r="DAJ13" s="850"/>
      <c r="DAK13" s="850"/>
      <c r="DAL13" s="850"/>
      <c r="DAM13" s="850"/>
      <c r="DAN13" s="850"/>
      <c r="DAO13" s="850"/>
      <c r="DAP13" s="850"/>
      <c r="DAQ13" s="850"/>
      <c r="DAR13" s="850"/>
      <c r="DAS13" s="850"/>
      <c r="DAT13" s="850"/>
      <c r="DAU13" s="850"/>
      <c r="DAV13" s="850"/>
      <c r="DAW13" s="850"/>
      <c r="DAX13" s="850"/>
      <c r="DAY13" s="850"/>
      <c r="DAZ13" s="850"/>
      <c r="DBA13" s="850"/>
      <c r="DBB13" s="850"/>
      <c r="DBC13" s="850"/>
      <c r="DBD13" s="850"/>
      <c r="DBE13" s="850"/>
      <c r="DBF13" s="850"/>
      <c r="DBG13" s="850"/>
      <c r="DBH13" s="850"/>
      <c r="DBI13" s="850"/>
      <c r="DBJ13" s="850"/>
      <c r="DBK13" s="850"/>
      <c r="DBL13" s="850"/>
      <c r="DBM13" s="850"/>
      <c r="DBN13" s="850"/>
      <c r="DBO13" s="850"/>
      <c r="DBP13" s="850"/>
      <c r="DBQ13" s="850"/>
      <c r="DBR13" s="850"/>
      <c r="DBS13" s="850"/>
      <c r="DBT13" s="850"/>
      <c r="DBU13" s="850"/>
      <c r="DBV13" s="850"/>
      <c r="DBW13" s="850"/>
      <c r="DBX13" s="850"/>
      <c r="DBY13" s="850"/>
      <c r="DBZ13" s="850"/>
      <c r="DCA13" s="850"/>
      <c r="DCB13" s="850"/>
      <c r="DCC13" s="850"/>
      <c r="DCD13" s="850"/>
      <c r="DCE13" s="850"/>
      <c r="DCF13" s="850"/>
      <c r="DCG13" s="850"/>
      <c r="DCH13" s="850"/>
      <c r="DCI13" s="850"/>
      <c r="DCJ13" s="850"/>
      <c r="DCK13" s="850"/>
      <c r="DCL13" s="850"/>
      <c r="DCM13" s="850"/>
      <c r="DCN13" s="850"/>
      <c r="DCO13" s="850"/>
      <c r="DCP13" s="850"/>
      <c r="DCQ13" s="850"/>
      <c r="DCR13" s="850"/>
      <c r="DCS13" s="850"/>
      <c r="DCT13" s="850"/>
      <c r="DCU13" s="850"/>
      <c r="DCV13" s="850"/>
      <c r="DCW13" s="850"/>
      <c r="DCX13" s="850"/>
      <c r="DCY13" s="850"/>
      <c r="DCZ13" s="850"/>
      <c r="DDA13" s="850"/>
      <c r="DDB13" s="850"/>
      <c r="DDC13" s="850"/>
      <c r="DDD13" s="850"/>
      <c r="DDE13" s="850"/>
      <c r="DDF13" s="850"/>
      <c r="DDG13" s="850"/>
      <c r="DDH13" s="850"/>
      <c r="DDI13" s="850"/>
      <c r="DDJ13" s="850"/>
      <c r="DDK13" s="850"/>
      <c r="DDL13" s="850"/>
      <c r="DDM13" s="850"/>
      <c r="DDN13" s="850"/>
      <c r="DDO13" s="850"/>
      <c r="DDP13" s="850"/>
      <c r="DDQ13" s="850"/>
      <c r="DDR13" s="850"/>
      <c r="DDS13" s="850"/>
      <c r="DDT13" s="850"/>
      <c r="DDU13" s="850"/>
      <c r="DDV13" s="850"/>
      <c r="DDW13" s="850"/>
      <c r="DDX13" s="850"/>
      <c r="DDY13" s="850"/>
      <c r="DDZ13" s="850"/>
      <c r="DEA13" s="850"/>
      <c r="DEB13" s="850"/>
      <c r="DEC13" s="850"/>
      <c r="DED13" s="850"/>
      <c r="DEE13" s="850"/>
      <c r="DEF13" s="850"/>
      <c r="DEG13" s="850"/>
      <c r="DEH13" s="850"/>
      <c r="DEI13" s="850"/>
      <c r="DEJ13" s="850"/>
      <c r="DEK13" s="850"/>
      <c r="DEL13" s="850"/>
      <c r="DEM13" s="850"/>
      <c r="DEN13" s="850"/>
      <c r="DEO13" s="850"/>
      <c r="DEP13" s="850"/>
      <c r="DEQ13" s="850"/>
      <c r="DER13" s="850"/>
      <c r="DES13" s="850"/>
      <c r="DET13" s="850"/>
      <c r="DEU13" s="850"/>
      <c r="DEV13" s="850"/>
      <c r="DEW13" s="850"/>
      <c r="DEX13" s="850"/>
      <c r="DEY13" s="850"/>
      <c r="DEZ13" s="850"/>
      <c r="DFA13" s="850"/>
      <c r="DFB13" s="850"/>
      <c r="DFC13" s="850"/>
      <c r="DFD13" s="850"/>
      <c r="DFE13" s="850"/>
      <c r="DFF13" s="850"/>
      <c r="DFG13" s="850"/>
      <c r="DFH13" s="850"/>
      <c r="DFI13" s="850"/>
      <c r="DFJ13" s="850"/>
      <c r="DFK13" s="850"/>
      <c r="DFL13" s="850"/>
      <c r="DFM13" s="850"/>
      <c r="DFN13" s="850"/>
      <c r="DFO13" s="850"/>
      <c r="DFP13" s="850"/>
      <c r="DFQ13" s="850"/>
      <c r="DFR13" s="850"/>
      <c r="DFS13" s="850"/>
      <c r="DFT13" s="850"/>
      <c r="DFU13" s="850"/>
      <c r="DFV13" s="850"/>
      <c r="DFW13" s="850"/>
      <c r="DFX13" s="850"/>
      <c r="DFY13" s="850"/>
      <c r="DFZ13" s="850"/>
      <c r="DGA13" s="850"/>
      <c r="DGB13" s="850"/>
      <c r="DGC13" s="850"/>
      <c r="DGD13" s="850"/>
      <c r="DGE13" s="850"/>
      <c r="DGF13" s="850"/>
      <c r="DGG13" s="850"/>
      <c r="DGH13" s="850"/>
      <c r="DGI13" s="850"/>
      <c r="DGJ13" s="850"/>
      <c r="DGK13" s="850"/>
      <c r="DGL13" s="850"/>
      <c r="DGM13" s="850"/>
      <c r="DGN13" s="850"/>
      <c r="DGO13" s="850"/>
      <c r="DGP13" s="850"/>
      <c r="DGQ13" s="850"/>
      <c r="DGR13" s="850"/>
      <c r="DGS13" s="850"/>
      <c r="DGT13" s="850"/>
      <c r="DGU13" s="850"/>
      <c r="DGV13" s="850"/>
      <c r="DGW13" s="850"/>
      <c r="DGX13" s="850"/>
      <c r="DGY13" s="850"/>
      <c r="DGZ13" s="850"/>
      <c r="DHA13" s="850"/>
      <c r="DHB13" s="850"/>
      <c r="DHC13" s="850"/>
      <c r="DHD13" s="850"/>
      <c r="DHE13" s="850"/>
      <c r="DHF13" s="850"/>
      <c r="DHG13" s="850"/>
      <c r="DHH13" s="850"/>
      <c r="DHI13" s="850"/>
      <c r="DHJ13" s="850"/>
      <c r="DHK13" s="850"/>
      <c r="DHL13" s="850"/>
      <c r="DHM13" s="850"/>
      <c r="DHN13" s="850"/>
      <c r="DHO13" s="850"/>
      <c r="DHP13" s="850"/>
      <c r="DHQ13" s="850"/>
      <c r="DHR13" s="850"/>
      <c r="DHS13" s="850"/>
      <c r="DHT13" s="850"/>
      <c r="DHU13" s="850"/>
      <c r="DHV13" s="850"/>
      <c r="DHW13" s="850"/>
      <c r="DHX13" s="850"/>
      <c r="DHY13" s="850"/>
      <c r="DHZ13" s="850"/>
      <c r="DIA13" s="850"/>
      <c r="DIB13" s="850"/>
      <c r="DIC13" s="850"/>
      <c r="DID13" s="850"/>
      <c r="DIE13" s="850"/>
      <c r="DIF13" s="850"/>
      <c r="DIG13" s="850"/>
      <c r="DIH13" s="850"/>
      <c r="DII13" s="850"/>
      <c r="DIJ13" s="850"/>
      <c r="DIK13" s="850"/>
      <c r="DIL13" s="850"/>
      <c r="DIM13" s="850"/>
      <c r="DIN13" s="850"/>
      <c r="DIO13" s="850"/>
      <c r="DIP13" s="850"/>
      <c r="DIQ13" s="850"/>
      <c r="DIR13" s="850"/>
      <c r="DIS13" s="850"/>
      <c r="DIT13" s="850"/>
      <c r="DIU13" s="850"/>
      <c r="DIV13" s="850"/>
      <c r="DIW13" s="850"/>
      <c r="DIX13" s="850"/>
      <c r="DIY13" s="850"/>
      <c r="DIZ13" s="850"/>
      <c r="DJA13" s="850"/>
      <c r="DJB13" s="850"/>
      <c r="DJC13" s="850"/>
      <c r="DJD13" s="850"/>
      <c r="DJE13" s="850"/>
      <c r="DJF13" s="850"/>
      <c r="DJG13" s="850"/>
      <c r="DJH13" s="850"/>
      <c r="DJI13" s="850"/>
      <c r="DJJ13" s="850"/>
      <c r="DJK13" s="850"/>
      <c r="DJL13" s="850"/>
      <c r="DJM13" s="850"/>
      <c r="DJN13" s="850"/>
      <c r="DJO13" s="850"/>
      <c r="DJP13" s="850"/>
      <c r="DJQ13" s="850"/>
      <c r="DJR13" s="850"/>
      <c r="DJS13" s="850"/>
      <c r="DJT13" s="850"/>
      <c r="DJU13" s="850"/>
      <c r="DJV13" s="850"/>
      <c r="DJW13" s="850"/>
      <c r="DJX13" s="850"/>
      <c r="DJY13" s="850"/>
      <c r="DJZ13" s="850"/>
      <c r="DKA13" s="850"/>
      <c r="DKB13" s="850"/>
      <c r="DKC13" s="850"/>
      <c r="DKD13" s="850"/>
      <c r="DKE13" s="850"/>
      <c r="DKF13" s="850"/>
      <c r="DKG13" s="850"/>
      <c r="DKH13" s="850"/>
      <c r="DKI13" s="850"/>
      <c r="DKJ13" s="850"/>
      <c r="DKK13" s="850"/>
      <c r="DKL13" s="850"/>
      <c r="DKM13" s="850"/>
      <c r="DKN13" s="850"/>
      <c r="DKO13" s="850"/>
      <c r="DKP13" s="850"/>
      <c r="DKQ13" s="850"/>
      <c r="DKR13" s="850"/>
      <c r="DKS13" s="850"/>
      <c r="DKT13" s="850"/>
      <c r="DKU13" s="850"/>
      <c r="DKV13" s="850"/>
      <c r="DKW13" s="850"/>
      <c r="DKX13" s="850"/>
      <c r="DKY13" s="850"/>
      <c r="DKZ13" s="850"/>
      <c r="DLA13" s="850"/>
      <c r="DLB13" s="850"/>
      <c r="DLC13" s="850"/>
      <c r="DLD13" s="850"/>
      <c r="DLE13" s="850"/>
      <c r="DLF13" s="850"/>
      <c r="DLG13" s="850"/>
      <c r="DLH13" s="850"/>
      <c r="DLI13" s="850"/>
      <c r="DLJ13" s="850"/>
      <c r="DLK13" s="850"/>
      <c r="DLL13" s="850"/>
      <c r="DLM13" s="850"/>
      <c r="DLN13" s="850"/>
      <c r="DLO13" s="850"/>
      <c r="DLP13" s="850"/>
      <c r="DLQ13" s="850"/>
      <c r="DLR13" s="850"/>
      <c r="DLS13" s="850"/>
      <c r="DLT13" s="850"/>
      <c r="DLU13" s="850"/>
      <c r="DLV13" s="850"/>
      <c r="DLW13" s="850"/>
      <c r="DLX13" s="850"/>
      <c r="DLY13" s="850"/>
      <c r="DLZ13" s="850"/>
      <c r="DMA13" s="850"/>
      <c r="DMB13" s="850"/>
      <c r="DMC13" s="850"/>
      <c r="DMD13" s="850"/>
      <c r="DME13" s="850"/>
      <c r="DMF13" s="850"/>
      <c r="DMG13" s="850"/>
      <c r="DMH13" s="850"/>
      <c r="DMI13" s="850"/>
      <c r="DMJ13" s="850"/>
      <c r="DMK13" s="850"/>
      <c r="DML13" s="850"/>
      <c r="DMM13" s="850"/>
      <c r="DMN13" s="850"/>
      <c r="DMO13" s="850"/>
      <c r="DMP13" s="850"/>
      <c r="DMQ13" s="850"/>
      <c r="DMR13" s="850"/>
      <c r="DMS13" s="850"/>
      <c r="DMT13" s="850"/>
      <c r="DMU13" s="850"/>
      <c r="DMV13" s="850"/>
      <c r="DMW13" s="850"/>
      <c r="DMX13" s="850"/>
      <c r="DMY13" s="850"/>
      <c r="DMZ13" s="850"/>
      <c r="DNA13" s="850"/>
      <c r="DNB13" s="850"/>
      <c r="DNC13" s="850"/>
      <c r="DND13" s="850"/>
      <c r="DNE13" s="850"/>
      <c r="DNF13" s="850"/>
      <c r="DNG13" s="850"/>
      <c r="DNH13" s="850"/>
      <c r="DNI13" s="850"/>
      <c r="DNJ13" s="850"/>
      <c r="DNK13" s="850"/>
      <c r="DNL13" s="850"/>
      <c r="DNM13" s="850"/>
      <c r="DNN13" s="850"/>
      <c r="DNO13" s="850"/>
      <c r="DNP13" s="850"/>
      <c r="DNQ13" s="850"/>
      <c r="DNR13" s="850"/>
      <c r="DNS13" s="850"/>
      <c r="DNT13" s="850"/>
      <c r="DNU13" s="850"/>
      <c r="DNV13" s="850"/>
      <c r="DNW13" s="850"/>
      <c r="DNX13" s="850"/>
      <c r="DNY13" s="850"/>
      <c r="DNZ13" s="850"/>
      <c r="DOA13" s="850"/>
      <c r="DOB13" s="850"/>
      <c r="DOC13" s="850"/>
      <c r="DOD13" s="850"/>
      <c r="DOE13" s="850"/>
      <c r="DOF13" s="850"/>
      <c r="DOG13" s="850"/>
      <c r="DOH13" s="850"/>
      <c r="DOI13" s="850"/>
      <c r="DOJ13" s="850"/>
      <c r="DOK13" s="850"/>
      <c r="DOL13" s="850"/>
      <c r="DOM13" s="850"/>
      <c r="DON13" s="850"/>
      <c r="DOO13" s="850"/>
      <c r="DOP13" s="850"/>
      <c r="DOQ13" s="850"/>
      <c r="DOR13" s="850"/>
      <c r="DOS13" s="850"/>
      <c r="DOT13" s="850"/>
      <c r="DOU13" s="850"/>
      <c r="DOV13" s="850"/>
      <c r="DOW13" s="850"/>
      <c r="DOX13" s="850"/>
      <c r="DOY13" s="850"/>
      <c r="DOZ13" s="850"/>
      <c r="DPA13" s="850"/>
      <c r="DPB13" s="850"/>
      <c r="DPC13" s="850"/>
      <c r="DPD13" s="850"/>
      <c r="DPE13" s="850"/>
      <c r="DPF13" s="850"/>
      <c r="DPG13" s="850"/>
      <c r="DPH13" s="850"/>
      <c r="DPI13" s="850"/>
      <c r="DPJ13" s="850"/>
      <c r="DPK13" s="850"/>
      <c r="DPL13" s="850"/>
      <c r="DPM13" s="850"/>
      <c r="DPN13" s="850"/>
      <c r="DPO13" s="850"/>
      <c r="DPP13" s="850"/>
      <c r="DPQ13" s="850"/>
      <c r="DPR13" s="850"/>
      <c r="DPS13" s="850"/>
      <c r="DPT13" s="850"/>
      <c r="DPU13" s="850"/>
      <c r="DPV13" s="850"/>
      <c r="DPW13" s="850"/>
      <c r="DPX13" s="850"/>
      <c r="DPY13" s="850"/>
      <c r="DPZ13" s="850"/>
      <c r="DQA13" s="850"/>
      <c r="DQB13" s="850"/>
      <c r="DQC13" s="850"/>
      <c r="DQD13" s="850"/>
      <c r="DQE13" s="850"/>
      <c r="DQF13" s="850"/>
      <c r="DQG13" s="850"/>
      <c r="DQH13" s="850"/>
      <c r="DQI13" s="850"/>
      <c r="DQJ13" s="850"/>
      <c r="DQK13" s="850"/>
      <c r="DQL13" s="850"/>
      <c r="DQM13" s="850"/>
      <c r="DQN13" s="850"/>
      <c r="DQO13" s="850"/>
      <c r="DQP13" s="850"/>
      <c r="DQQ13" s="850"/>
      <c r="DQR13" s="850"/>
      <c r="DQS13" s="850"/>
      <c r="DQT13" s="850"/>
      <c r="DQU13" s="850"/>
      <c r="DQV13" s="850"/>
      <c r="DQW13" s="850"/>
      <c r="DQX13" s="850"/>
      <c r="DQY13" s="850"/>
      <c r="DQZ13" s="850"/>
      <c r="DRA13" s="850"/>
      <c r="DRB13" s="850"/>
      <c r="DRC13" s="850"/>
      <c r="DRD13" s="850"/>
      <c r="DRE13" s="850"/>
      <c r="DRF13" s="850"/>
      <c r="DRG13" s="850"/>
      <c r="DRH13" s="850"/>
      <c r="DRI13" s="850"/>
      <c r="DRJ13" s="850"/>
      <c r="DRK13" s="850"/>
      <c r="DRL13" s="850"/>
      <c r="DRM13" s="850"/>
      <c r="DRN13" s="850"/>
      <c r="DRO13" s="850"/>
      <c r="DRP13" s="850"/>
      <c r="DRQ13" s="850"/>
      <c r="DRR13" s="850"/>
      <c r="DRS13" s="850"/>
      <c r="DRT13" s="850"/>
      <c r="DRU13" s="850"/>
      <c r="DRV13" s="850"/>
      <c r="DRW13" s="850"/>
      <c r="DRX13" s="850"/>
      <c r="DRY13" s="850"/>
      <c r="DRZ13" s="850"/>
      <c r="DSA13" s="850"/>
      <c r="DSB13" s="850"/>
      <c r="DSC13" s="850"/>
      <c r="DSD13" s="850"/>
      <c r="DSE13" s="850"/>
      <c r="DSF13" s="850"/>
      <c r="DSG13" s="850"/>
      <c r="DSH13" s="850"/>
      <c r="DSI13" s="850"/>
      <c r="DSJ13" s="850"/>
      <c r="DSK13" s="850"/>
      <c r="DSL13" s="850"/>
      <c r="DSM13" s="850"/>
      <c r="DSN13" s="850"/>
      <c r="DSO13" s="850"/>
      <c r="DSP13" s="850"/>
      <c r="DSQ13" s="850"/>
      <c r="DSR13" s="850"/>
      <c r="DSS13" s="850"/>
      <c r="DST13" s="850"/>
      <c r="DSU13" s="850"/>
      <c r="DSV13" s="850"/>
      <c r="DSW13" s="850"/>
      <c r="DSX13" s="850"/>
      <c r="DSY13" s="850"/>
      <c r="DSZ13" s="850"/>
      <c r="DTA13" s="850"/>
      <c r="DTB13" s="850"/>
      <c r="DTC13" s="850"/>
      <c r="DTD13" s="850"/>
      <c r="DTE13" s="850"/>
      <c r="DTF13" s="850"/>
      <c r="DTG13" s="850"/>
      <c r="DTH13" s="850"/>
      <c r="DTI13" s="850"/>
      <c r="DTJ13" s="850"/>
      <c r="DTK13" s="850"/>
      <c r="DTL13" s="850"/>
      <c r="DTM13" s="850"/>
      <c r="DTN13" s="850"/>
      <c r="DTO13" s="850"/>
      <c r="DTP13" s="850"/>
      <c r="DTQ13" s="850"/>
      <c r="DTR13" s="850"/>
      <c r="DTS13" s="850"/>
      <c r="DTT13" s="850"/>
      <c r="DTU13" s="850"/>
      <c r="DTV13" s="850"/>
      <c r="DTW13" s="850"/>
      <c r="DTX13" s="850"/>
      <c r="DTY13" s="850"/>
      <c r="DTZ13" s="850"/>
      <c r="DUA13" s="850"/>
      <c r="DUB13" s="850"/>
      <c r="DUC13" s="850"/>
      <c r="DUD13" s="850"/>
      <c r="DUE13" s="850"/>
      <c r="DUF13" s="850"/>
      <c r="DUG13" s="850"/>
      <c r="DUH13" s="850"/>
      <c r="DUI13" s="850"/>
      <c r="DUJ13" s="850"/>
      <c r="DUK13" s="850"/>
      <c r="DUL13" s="850"/>
      <c r="DUM13" s="850"/>
      <c r="DUN13" s="850"/>
      <c r="DUO13" s="850"/>
      <c r="DUP13" s="850"/>
      <c r="DUQ13" s="850"/>
      <c r="DUR13" s="850"/>
      <c r="DUS13" s="850"/>
      <c r="DUT13" s="850"/>
      <c r="DUU13" s="850"/>
      <c r="DUV13" s="850"/>
      <c r="DUW13" s="850"/>
      <c r="DUX13" s="850"/>
      <c r="DUY13" s="850"/>
      <c r="DUZ13" s="850"/>
      <c r="DVA13" s="850"/>
      <c r="DVB13" s="850"/>
      <c r="DVC13" s="850"/>
      <c r="DVD13" s="850"/>
      <c r="DVE13" s="850"/>
      <c r="DVF13" s="850"/>
      <c r="DVG13" s="850"/>
      <c r="DVH13" s="850"/>
      <c r="DVI13" s="850"/>
      <c r="DVJ13" s="850"/>
      <c r="DVK13" s="850"/>
      <c r="DVL13" s="850"/>
      <c r="DVM13" s="850"/>
      <c r="DVN13" s="850"/>
      <c r="DVO13" s="850"/>
      <c r="DVP13" s="850"/>
      <c r="DVQ13" s="850"/>
      <c r="DVR13" s="850"/>
      <c r="DVS13" s="850"/>
      <c r="DVT13" s="850"/>
      <c r="DVU13" s="850"/>
      <c r="DVV13" s="850"/>
      <c r="DVW13" s="850"/>
      <c r="DVX13" s="850"/>
      <c r="DVY13" s="850"/>
      <c r="DVZ13" s="850"/>
      <c r="DWA13" s="850"/>
      <c r="DWB13" s="850"/>
      <c r="DWC13" s="850"/>
      <c r="DWD13" s="850"/>
      <c r="DWE13" s="850"/>
      <c r="DWF13" s="850"/>
      <c r="DWG13" s="850"/>
      <c r="DWH13" s="850"/>
      <c r="DWI13" s="850"/>
      <c r="DWJ13" s="850"/>
      <c r="DWK13" s="850"/>
      <c r="DWL13" s="850"/>
      <c r="DWM13" s="850"/>
      <c r="DWN13" s="850"/>
      <c r="DWO13" s="850"/>
      <c r="DWP13" s="850"/>
      <c r="DWQ13" s="850"/>
      <c r="DWR13" s="850"/>
      <c r="DWS13" s="850"/>
      <c r="DWT13" s="850"/>
      <c r="DWU13" s="850"/>
      <c r="DWV13" s="850"/>
      <c r="DWW13" s="850"/>
      <c r="DWX13" s="850"/>
      <c r="DWY13" s="850"/>
      <c r="DWZ13" s="850"/>
      <c r="DXA13" s="850"/>
      <c r="DXB13" s="850"/>
      <c r="DXC13" s="850"/>
      <c r="DXD13" s="850"/>
      <c r="DXE13" s="850"/>
      <c r="DXF13" s="850"/>
      <c r="DXG13" s="850"/>
      <c r="DXH13" s="850"/>
      <c r="DXI13" s="850"/>
      <c r="DXJ13" s="850"/>
      <c r="DXK13" s="850"/>
      <c r="DXL13" s="850"/>
      <c r="DXM13" s="850"/>
      <c r="DXN13" s="850"/>
      <c r="DXO13" s="850"/>
      <c r="DXP13" s="850"/>
      <c r="DXQ13" s="850"/>
      <c r="DXR13" s="850"/>
      <c r="DXS13" s="850"/>
      <c r="DXT13" s="850"/>
      <c r="DXU13" s="850"/>
      <c r="DXV13" s="850"/>
      <c r="DXW13" s="850"/>
      <c r="DXX13" s="850"/>
      <c r="DXY13" s="850"/>
      <c r="DXZ13" s="850"/>
      <c r="DYA13" s="850"/>
      <c r="DYB13" s="850"/>
      <c r="DYC13" s="850"/>
      <c r="DYD13" s="850"/>
      <c r="DYE13" s="850"/>
      <c r="DYF13" s="850"/>
      <c r="DYG13" s="850"/>
      <c r="DYH13" s="850"/>
      <c r="DYI13" s="850"/>
      <c r="DYJ13" s="850"/>
      <c r="DYK13" s="850"/>
      <c r="DYL13" s="850"/>
      <c r="DYM13" s="850"/>
      <c r="DYN13" s="850"/>
      <c r="DYO13" s="850"/>
      <c r="DYP13" s="850"/>
      <c r="DYQ13" s="850"/>
      <c r="DYR13" s="850"/>
      <c r="DYS13" s="850"/>
      <c r="DYT13" s="850"/>
      <c r="DYU13" s="850"/>
      <c r="DYV13" s="850"/>
      <c r="DYW13" s="850"/>
      <c r="DYX13" s="850"/>
      <c r="DYY13" s="850"/>
      <c r="DYZ13" s="850"/>
      <c r="DZA13" s="850"/>
      <c r="DZB13" s="850"/>
      <c r="DZC13" s="850"/>
      <c r="DZD13" s="850"/>
      <c r="DZE13" s="850"/>
      <c r="DZF13" s="850"/>
      <c r="DZG13" s="850"/>
      <c r="DZH13" s="850"/>
      <c r="DZI13" s="850"/>
      <c r="DZJ13" s="850"/>
      <c r="DZK13" s="850"/>
      <c r="DZL13" s="850"/>
      <c r="DZM13" s="850"/>
      <c r="DZN13" s="850"/>
      <c r="DZO13" s="850"/>
      <c r="DZP13" s="850"/>
      <c r="DZQ13" s="850"/>
      <c r="DZR13" s="850"/>
      <c r="DZS13" s="850"/>
      <c r="DZT13" s="850"/>
      <c r="DZU13" s="850"/>
      <c r="DZV13" s="850"/>
      <c r="DZW13" s="850"/>
      <c r="DZX13" s="850"/>
      <c r="DZY13" s="850"/>
      <c r="DZZ13" s="850"/>
      <c r="EAA13" s="850"/>
      <c r="EAB13" s="850"/>
      <c r="EAC13" s="850"/>
      <c r="EAD13" s="850"/>
      <c r="EAE13" s="850"/>
      <c r="EAF13" s="850"/>
      <c r="EAG13" s="850"/>
      <c r="EAH13" s="850"/>
      <c r="EAI13" s="850"/>
      <c r="EAJ13" s="850"/>
      <c r="EAK13" s="850"/>
      <c r="EAL13" s="850"/>
      <c r="EAM13" s="850"/>
      <c r="EAN13" s="850"/>
      <c r="EAO13" s="850"/>
      <c r="EAP13" s="850"/>
      <c r="EAQ13" s="850"/>
      <c r="EAR13" s="850"/>
      <c r="EAS13" s="850"/>
      <c r="EAT13" s="850"/>
      <c r="EAU13" s="850"/>
      <c r="EAV13" s="850"/>
      <c r="EAW13" s="850"/>
      <c r="EAX13" s="850"/>
      <c r="EAY13" s="850"/>
      <c r="EAZ13" s="850"/>
      <c r="EBA13" s="850"/>
      <c r="EBB13" s="850"/>
      <c r="EBC13" s="850"/>
      <c r="EBD13" s="850"/>
      <c r="EBE13" s="850"/>
      <c r="EBF13" s="850"/>
      <c r="EBG13" s="850"/>
      <c r="EBH13" s="850"/>
      <c r="EBI13" s="850"/>
      <c r="EBJ13" s="850"/>
      <c r="EBK13" s="850"/>
      <c r="EBL13" s="850"/>
      <c r="EBM13" s="850"/>
      <c r="EBN13" s="850"/>
      <c r="EBO13" s="850"/>
      <c r="EBP13" s="850"/>
      <c r="EBQ13" s="850"/>
      <c r="EBR13" s="850"/>
      <c r="EBS13" s="850"/>
      <c r="EBT13" s="850"/>
      <c r="EBU13" s="850"/>
      <c r="EBV13" s="850"/>
      <c r="EBW13" s="850"/>
      <c r="EBX13" s="850"/>
      <c r="EBY13" s="850"/>
      <c r="EBZ13" s="850"/>
      <c r="ECA13" s="850"/>
      <c r="ECB13" s="850"/>
      <c r="ECC13" s="850"/>
      <c r="ECD13" s="850"/>
      <c r="ECE13" s="850"/>
      <c r="ECF13" s="850"/>
      <c r="ECG13" s="850"/>
      <c r="ECH13" s="850"/>
      <c r="ECI13" s="850"/>
      <c r="ECJ13" s="850"/>
      <c r="ECK13" s="850"/>
      <c r="ECL13" s="850"/>
      <c r="ECM13" s="850"/>
      <c r="ECN13" s="850"/>
      <c r="ECO13" s="850"/>
      <c r="ECP13" s="850"/>
      <c r="ECQ13" s="850"/>
      <c r="ECR13" s="850"/>
      <c r="ECS13" s="850"/>
      <c r="ECT13" s="850"/>
      <c r="ECU13" s="850"/>
      <c r="ECV13" s="850"/>
      <c r="ECW13" s="850"/>
      <c r="ECX13" s="850"/>
      <c r="ECY13" s="850"/>
      <c r="ECZ13" s="850"/>
      <c r="EDA13" s="850"/>
      <c r="EDB13" s="850"/>
      <c r="EDC13" s="850"/>
      <c r="EDD13" s="850"/>
      <c r="EDE13" s="850"/>
      <c r="EDF13" s="850"/>
      <c r="EDG13" s="850"/>
      <c r="EDH13" s="850"/>
      <c r="EDI13" s="850"/>
      <c r="EDJ13" s="850"/>
      <c r="EDK13" s="850"/>
      <c r="EDL13" s="850"/>
      <c r="EDM13" s="850"/>
      <c r="EDN13" s="850"/>
      <c r="EDO13" s="850"/>
      <c r="EDP13" s="850"/>
      <c r="EDQ13" s="850"/>
      <c r="EDR13" s="850"/>
      <c r="EDS13" s="850"/>
      <c r="EDT13" s="850"/>
      <c r="EDU13" s="850"/>
      <c r="EDV13" s="850"/>
      <c r="EDW13" s="850"/>
      <c r="EDX13" s="850"/>
      <c r="EDY13" s="850"/>
      <c r="EDZ13" s="850"/>
      <c r="EEA13" s="850"/>
      <c r="EEB13" s="850"/>
      <c r="EEC13" s="850"/>
      <c r="EED13" s="850"/>
      <c r="EEE13" s="850"/>
      <c r="EEF13" s="850"/>
      <c r="EEG13" s="850"/>
      <c r="EEH13" s="850"/>
      <c r="EEI13" s="850"/>
      <c r="EEJ13" s="850"/>
      <c r="EEK13" s="850"/>
      <c r="EEL13" s="850"/>
      <c r="EEM13" s="850"/>
      <c r="EEN13" s="850"/>
      <c r="EEO13" s="850"/>
      <c r="EEP13" s="850"/>
      <c r="EEQ13" s="850"/>
      <c r="EER13" s="850"/>
      <c r="EES13" s="850"/>
      <c r="EET13" s="850"/>
      <c r="EEU13" s="850"/>
      <c r="EEV13" s="850"/>
      <c r="EEW13" s="850"/>
      <c r="EEX13" s="850"/>
      <c r="EEY13" s="850"/>
      <c r="EEZ13" s="850"/>
      <c r="EFA13" s="850"/>
      <c r="EFB13" s="850"/>
      <c r="EFC13" s="850"/>
      <c r="EFD13" s="850"/>
      <c r="EFE13" s="850"/>
      <c r="EFF13" s="850"/>
      <c r="EFG13" s="850"/>
      <c r="EFH13" s="850"/>
      <c r="EFI13" s="850"/>
      <c r="EFJ13" s="850"/>
      <c r="EFK13" s="850"/>
      <c r="EFL13" s="850"/>
      <c r="EFM13" s="850"/>
      <c r="EFN13" s="850"/>
      <c r="EFO13" s="850"/>
      <c r="EFP13" s="850"/>
      <c r="EFQ13" s="850"/>
      <c r="EFR13" s="850"/>
      <c r="EFS13" s="850"/>
      <c r="EFT13" s="850"/>
      <c r="EFU13" s="850"/>
      <c r="EFV13" s="850"/>
      <c r="EFW13" s="850"/>
      <c r="EFX13" s="850"/>
      <c r="EFY13" s="850"/>
      <c r="EFZ13" s="850"/>
      <c r="EGA13" s="850"/>
      <c r="EGB13" s="850"/>
      <c r="EGC13" s="850"/>
      <c r="EGD13" s="850"/>
      <c r="EGE13" s="850"/>
      <c r="EGF13" s="850"/>
      <c r="EGG13" s="850"/>
      <c r="EGH13" s="850"/>
      <c r="EGI13" s="850"/>
      <c r="EGJ13" s="850"/>
      <c r="EGK13" s="850"/>
      <c r="EGL13" s="850"/>
      <c r="EGM13" s="850"/>
      <c r="EGN13" s="850"/>
      <c r="EGO13" s="850"/>
      <c r="EGP13" s="850"/>
      <c r="EGQ13" s="850"/>
      <c r="EGR13" s="850"/>
      <c r="EGS13" s="850"/>
      <c r="EGT13" s="850"/>
      <c r="EGU13" s="850"/>
      <c r="EGV13" s="850"/>
      <c r="EGW13" s="850"/>
      <c r="EGX13" s="850"/>
      <c r="EGY13" s="850"/>
      <c r="EGZ13" s="850"/>
      <c r="EHA13" s="850"/>
      <c r="EHB13" s="850"/>
      <c r="EHC13" s="850"/>
      <c r="EHD13" s="850"/>
      <c r="EHE13" s="850"/>
      <c r="EHF13" s="850"/>
      <c r="EHG13" s="850"/>
      <c r="EHH13" s="850"/>
      <c r="EHI13" s="850"/>
      <c r="EHJ13" s="850"/>
      <c r="EHK13" s="850"/>
      <c r="EHL13" s="850"/>
      <c r="EHM13" s="850"/>
      <c r="EHN13" s="850"/>
      <c r="EHO13" s="850"/>
      <c r="EHP13" s="850"/>
      <c r="EHQ13" s="850"/>
      <c r="EHR13" s="850"/>
      <c r="EHS13" s="850"/>
      <c r="EHT13" s="850"/>
      <c r="EHU13" s="850"/>
      <c r="EHV13" s="850"/>
      <c r="EHW13" s="850"/>
      <c r="EHX13" s="850"/>
      <c r="EHY13" s="850"/>
      <c r="EHZ13" s="850"/>
      <c r="EIA13" s="850"/>
      <c r="EIB13" s="850"/>
      <c r="EIC13" s="850"/>
      <c r="EID13" s="850"/>
      <c r="EIE13" s="850"/>
      <c r="EIF13" s="850"/>
      <c r="EIG13" s="850"/>
      <c r="EIH13" s="850"/>
      <c r="EII13" s="850"/>
      <c r="EIJ13" s="850"/>
      <c r="EIK13" s="850"/>
      <c r="EIL13" s="850"/>
      <c r="EIM13" s="850"/>
      <c r="EIN13" s="850"/>
      <c r="EIO13" s="850"/>
      <c r="EIP13" s="850"/>
      <c r="EIQ13" s="850"/>
      <c r="EIR13" s="850"/>
      <c r="EIS13" s="850"/>
      <c r="EIT13" s="850"/>
      <c r="EIU13" s="850"/>
      <c r="EIV13" s="850"/>
      <c r="EIW13" s="850"/>
      <c r="EIX13" s="850"/>
      <c r="EIY13" s="850"/>
      <c r="EIZ13" s="850"/>
      <c r="EJA13" s="850"/>
      <c r="EJB13" s="850"/>
      <c r="EJC13" s="850"/>
      <c r="EJD13" s="850"/>
      <c r="EJE13" s="850"/>
      <c r="EJF13" s="850"/>
      <c r="EJG13" s="850"/>
      <c r="EJH13" s="850"/>
      <c r="EJI13" s="850"/>
      <c r="EJJ13" s="850"/>
      <c r="EJK13" s="850"/>
      <c r="EJL13" s="850"/>
      <c r="EJM13" s="850"/>
      <c r="EJN13" s="850"/>
      <c r="EJO13" s="850"/>
      <c r="EJP13" s="850"/>
      <c r="EJQ13" s="850"/>
      <c r="EJR13" s="850"/>
      <c r="EJS13" s="850"/>
      <c r="EJT13" s="850"/>
      <c r="EJU13" s="850"/>
      <c r="EJV13" s="850"/>
      <c r="EJW13" s="850"/>
      <c r="EJX13" s="850"/>
      <c r="EJY13" s="850"/>
      <c r="EJZ13" s="850"/>
      <c r="EKA13" s="850"/>
      <c r="EKB13" s="850"/>
      <c r="EKC13" s="850"/>
      <c r="EKD13" s="850"/>
      <c r="EKE13" s="850"/>
      <c r="EKF13" s="850"/>
      <c r="EKG13" s="850"/>
      <c r="EKH13" s="850"/>
      <c r="EKI13" s="850"/>
      <c r="EKJ13" s="850"/>
      <c r="EKK13" s="850"/>
      <c r="EKL13" s="850"/>
      <c r="EKM13" s="850"/>
      <c r="EKN13" s="850"/>
      <c r="EKO13" s="850"/>
      <c r="EKP13" s="850"/>
      <c r="EKQ13" s="850"/>
      <c r="EKR13" s="850"/>
      <c r="EKS13" s="850"/>
      <c r="EKT13" s="850"/>
      <c r="EKU13" s="850"/>
      <c r="EKV13" s="850"/>
      <c r="EKW13" s="850"/>
      <c r="EKX13" s="850"/>
      <c r="EKY13" s="850"/>
      <c r="EKZ13" s="850"/>
      <c r="ELA13" s="850"/>
      <c r="ELB13" s="850"/>
      <c r="ELC13" s="850"/>
      <c r="ELD13" s="850"/>
      <c r="ELE13" s="850"/>
      <c r="ELF13" s="850"/>
      <c r="ELG13" s="850"/>
      <c r="ELH13" s="850"/>
      <c r="ELI13" s="850"/>
      <c r="ELJ13" s="850"/>
      <c r="ELK13" s="850"/>
      <c r="ELL13" s="850"/>
      <c r="ELM13" s="850"/>
      <c r="ELN13" s="850"/>
      <c r="ELO13" s="850"/>
      <c r="ELP13" s="850"/>
      <c r="ELQ13" s="850"/>
      <c r="ELR13" s="850"/>
      <c r="ELS13" s="850"/>
      <c r="ELT13" s="850"/>
      <c r="ELU13" s="850"/>
      <c r="ELV13" s="850"/>
      <c r="ELW13" s="850"/>
      <c r="ELX13" s="850"/>
      <c r="ELY13" s="850"/>
      <c r="ELZ13" s="850"/>
      <c r="EMA13" s="850"/>
      <c r="EMB13" s="850"/>
      <c r="EMC13" s="850"/>
      <c r="EMD13" s="850"/>
      <c r="EME13" s="850"/>
      <c r="EMF13" s="850"/>
      <c r="EMG13" s="850"/>
      <c r="EMH13" s="850"/>
      <c r="EMI13" s="850"/>
      <c r="EMJ13" s="850"/>
      <c r="EMK13" s="850"/>
      <c r="EML13" s="850"/>
      <c r="EMM13" s="850"/>
      <c r="EMN13" s="850"/>
      <c r="EMO13" s="850"/>
      <c r="EMP13" s="850"/>
      <c r="EMQ13" s="850"/>
      <c r="EMR13" s="850"/>
      <c r="EMS13" s="850"/>
      <c r="EMT13" s="850"/>
      <c r="EMU13" s="850"/>
      <c r="EMV13" s="850"/>
      <c r="EMW13" s="850"/>
      <c r="EMX13" s="850"/>
      <c r="EMY13" s="850"/>
      <c r="EMZ13" s="850"/>
      <c r="ENA13" s="850"/>
      <c r="ENB13" s="850"/>
      <c r="ENC13" s="850"/>
      <c r="END13" s="850"/>
      <c r="ENE13" s="850"/>
      <c r="ENF13" s="850"/>
      <c r="ENG13" s="850"/>
      <c r="ENH13" s="850"/>
      <c r="ENI13" s="850"/>
      <c r="ENJ13" s="850"/>
      <c r="ENK13" s="850"/>
      <c r="ENL13" s="850"/>
      <c r="ENM13" s="850"/>
      <c r="ENN13" s="850"/>
      <c r="ENO13" s="850"/>
      <c r="ENP13" s="850"/>
      <c r="ENQ13" s="850"/>
      <c r="ENR13" s="850"/>
      <c r="ENS13" s="850"/>
      <c r="ENT13" s="850"/>
      <c r="ENU13" s="850"/>
      <c r="ENV13" s="850"/>
      <c r="ENW13" s="850"/>
      <c r="ENX13" s="850"/>
      <c r="ENY13" s="850"/>
      <c r="ENZ13" s="850"/>
      <c r="EOA13" s="850"/>
      <c r="EOB13" s="850"/>
      <c r="EOC13" s="850"/>
      <c r="EOD13" s="850"/>
      <c r="EOE13" s="850"/>
      <c r="EOF13" s="850"/>
      <c r="EOG13" s="850"/>
      <c r="EOH13" s="850"/>
      <c r="EOI13" s="850"/>
      <c r="EOJ13" s="850"/>
      <c r="EOK13" s="850"/>
      <c r="EOL13" s="850"/>
      <c r="EOM13" s="850"/>
      <c r="EON13" s="850"/>
      <c r="EOO13" s="850"/>
      <c r="EOP13" s="850"/>
      <c r="EOQ13" s="850"/>
      <c r="EOR13" s="850"/>
      <c r="EOS13" s="850"/>
      <c r="EOT13" s="850"/>
      <c r="EOU13" s="850"/>
      <c r="EOV13" s="850"/>
      <c r="EOW13" s="850"/>
      <c r="EOX13" s="850"/>
      <c r="EOY13" s="850"/>
      <c r="EOZ13" s="850"/>
      <c r="EPA13" s="850"/>
      <c r="EPB13" s="850"/>
      <c r="EPC13" s="850"/>
      <c r="EPD13" s="850"/>
      <c r="EPE13" s="850"/>
      <c r="EPF13" s="850"/>
      <c r="EPG13" s="850"/>
      <c r="EPH13" s="850"/>
      <c r="EPI13" s="850"/>
      <c r="EPJ13" s="850"/>
      <c r="EPK13" s="850"/>
      <c r="EPL13" s="850"/>
      <c r="EPM13" s="850"/>
      <c r="EPN13" s="850"/>
      <c r="EPO13" s="850"/>
      <c r="EPP13" s="850"/>
      <c r="EPQ13" s="850"/>
      <c r="EPR13" s="850"/>
      <c r="EPS13" s="850"/>
      <c r="EPT13" s="850"/>
      <c r="EPU13" s="850"/>
      <c r="EPV13" s="850"/>
      <c r="EPW13" s="850"/>
      <c r="EPX13" s="850"/>
      <c r="EPY13" s="850"/>
      <c r="EPZ13" s="850"/>
      <c r="EQA13" s="850"/>
      <c r="EQB13" s="850"/>
      <c r="EQC13" s="850"/>
      <c r="EQD13" s="850"/>
      <c r="EQE13" s="850"/>
      <c r="EQF13" s="850"/>
      <c r="EQG13" s="850"/>
      <c r="EQH13" s="850"/>
      <c r="EQI13" s="850"/>
      <c r="EQJ13" s="850"/>
      <c r="EQK13" s="850"/>
      <c r="EQL13" s="850"/>
      <c r="EQM13" s="850"/>
      <c r="EQN13" s="850"/>
      <c r="EQO13" s="850"/>
      <c r="EQP13" s="850"/>
      <c r="EQQ13" s="850"/>
      <c r="EQR13" s="850"/>
      <c r="EQS13" s="850"/>
      <c r="EQT13" s="850"/>
      <c r="EQU13" s="850"/>
      <c r="EQV13" s="850"/>
      <c r="EQW13" s="850"/>
      <c r="EQX13" s="850"/>
      <c r="EQY13" s="850"/>
      <c r="EQZ13" s="850"/>
      <c r="ERA13" s="850"/>
      <c r="ERB13" s="850"/>
      <c r="ERC13" s="850"/>
      <c r="ERD13" s="850"/>
      <c r="ERE13" s="850"/>
      <c r="ERF13" s="850"/>
      <c r="ERG13" s="850"/>
      <c r="ERH13" s="850"/>
      <c r="ERI13" s="850"/>
      <c r="ERJ13" s="850"/>
      <c r="ERK13" s="850"/>
      <c r="ERL13" s="850"/>
      <c r="ERM13" s="850"/>
      <c r="ERN13" s="850"/>
      <c r="ERO13" s="850"/>
      <c r="ERP13" s="850"/>
      <c r="ERQ13" s="850"/>
      <c r="ERR13" s="850"/>
      <c r="ERS13" s="850"/>
      <c r="ERT13" s="850"/>
      <c r="ERU13" s="850"/>
      <c r="ERV13" s="850"/>
      <c r="ERW13" s="850"/>
      <c r="ERX13" s="850"/>
      <c r="ERY13" s="850"/>
      <c r="ERZ13" s="850"/>
      <c r="ESA13" s="850"/>
      <c r="ESB13" s="850"/>
      <c r="ESC13" s="850"/>
      <c r="ESD13" s="850"/>
      <c r="ESE13" s="850"/>
      <c r="ESF13" s="850"/>
      <c r="ESG13" s="850"/>
      <c r="ESH13" s="850"/>
      <c r="ESI13" s="850"/>
      <c r="ESJ13" s="850"/>
      <c r="ESK13" s="850"/>
      <c r="ESL13" s="850"/>
      <c r="ESM13" s="850"/>
      <c r="ESN13" s="850"/>
      <c r="ESO13" s="850"/>
      <c r="ESP13" s="850"/>
      <c r="ESQ13" s="850"/>
      <c r="ESR13" s="850"/>
      <c r="ESS13" s="850"/>
      <c r="EST13" s="850"/>
      <c r="ESU13" s="850"/>
      <c r="ESV13" s="850"/>
      <c r="ESW13" s="850"/>
      <c r="ESX13" s="850"/>
      <c r="ESY13" s="850"/>
      <c r="ESZ13" s="850"/>
      <c r="ETA13" s="850"/>
      <c r="ETB13" s="850"/>
      <c r="ETC13" s="850"/>
      <c r="ETD13" s="850"/>
      <c r="ETE13" s="850"/>
      <c r="ETF13" s="850"/>
      <c r="ETG13" s="850"/>
      <c r="ETH13" s="850"/>
      <c r="ETI13" s="850"/>
      <c r="ETJ13" s="850"/>
      <c r="ETK13" s="850"/>
      <c r="ETL13" s="850"/>
      <c r="ETM13" s="850"/>
      <c r="ETN13" s="850"/>
      <c r="ETO13" s="850"/>
      <c r="ETP13" s="850"/>
      <c r="ETQ13" s="850"/>
      <c r="ETR13" s="850"/>
      <c r="ETS13" s="850"/>
      <c r="ETT13" s="850"/>
      <c r="ETU13" s="850"/>
      <c r="ETV13" s="850"/>
      <c r="ETW13" s="850"/>
      <c r="ETX13" s="850"/>
      <c r="ETY13" s="850"/>
      <c r="ETZ13" s="850"/>
      <c r="EUA13" s="850"/>
      <c r="EUB13" s="850"/>
      <c r="EUC13" s="850"/>
      <c r="EUD13" s="850"/>
      <c r="EUE13" s="850"/>
      <c r="EUF13" s="850"/>
      <c r="EUG13" s="850"/>
      <c r="EUH13" s="850"/>
      <c r="EUI13" s="850"/>
      <c r="EUJ13" s="850"/>
      <c r="EUK13" s="850"/>
      <c r="EUL13" s="850"/>
      <c r="EUM13" s="850"/>
      <c r="EUN13" s="850"/>
      <c r="EUO13" s="850"/>
      <c r="EUP13" s="850"/>
      <c r="EUQ13" s="850"/>
      <c r="EUR13" s="850"/>
      <c r="EUS13" s="850"/>
      <c r="EUT13" s="850"/>
      <c r="EUU13" s="850"/>
      <c r="EUV13" s="850"/>
      <c r="EUW13" s="850"/>
      <c r="EUX13" s="850"/>
      <c r="EUY13" s="850"/>
      <c r="EUZ13" s="850"/>
      <c r="EVA13" s="850"/>
      <c r="EVB13" s="850"/>
      <c r="EVC13" s="850"/>
      <c r="EVD13" s="850"/>
      <c r="EVE13" s="850"/>
      <c r="EVF13" s="850"/>
      <c r="EVG13" s="850"/>
      <c r="EVH13" s="850"/>
      <c r="EVI13" s="850"/>
      <c r="EVJ13" s="850"/>
      <c r="EVK13" s="850"/>
      <c r="EVL13" s="850"/>
      <c r="EVM13" s="850"/>
      <c r="EVN13" s="850"/>
      <c r="EVO13" s="850"/>
      <c r="EVP13" s="850"/>
      <c r="EVQ13" s="850"/>
      <c r="EVR13" s="850"/>
      <c r="EVS13" s="850"/>
      <c r="EVT13" s="850"/>
      <c r="EVU13" s="850"/>
      <c r="EVV13" s="850"/>
      <c r="EVW13" s="850"/>
      <c r="EVX13" s="850"/>
      <c r="EVY13" s="850"/>
      <c r="EVZ13" s="850"/>
      <c r="EWA13" s="850"/>
      <c r="EWB13" s="850"/>
      <c r="EWC13" s="850"/>
      <c r="EWD13" s="850"/>
      <c r="EWE13" s="850"/>
      <c r="EWF13" s="850"/>
      <c r="EWG13" s="850"/>
      <c r="EWH13" s="850"/>
      <c r="EWI13" s="850"/>
      <c r="EWJ13" s="850"/>
      <c r="EWK13" s="850"/>
      <c r="EWL13" s="850"/>
      <c r="EWM13" s="850"/>
      <c r="EWN13" s="850"/>
      <c r="EWO13" s="850"/>
      <c r="EWP13" s="850"/>
      <c r="EWQ13" s="850"/>
      <c r="EWR13" s="850"/>
      <c r="EWS13" s="850"/>
      <c r="EWT13" s="850"/>
      <c r="EWU13" s="850"/>
      <c r="EWV13" s="850"/>
      <c r="EWW13" s="850"/>
      <c r="EWX13" s="850"/>
      <c r="EWY13" s="850"/>
      <c r="EWZ13" s="850"/>
      <c r="EXA13" s="850"/>
      <c r="EXB13" s="850"/>
      <c r="EXC13" s="850"/>
      <c r="EXD13" s="850"/>
      <c r="EXE13" s="850"/>
      <c r="EXF13" s="850"/>
      <c r="EXG13" s="850"/>
      <c r="EXH13" s="850"/>
      <c r="EXI13" s="850"/>
      <c r="EXJ13" s="850"/>
      <c r="EXK13" s="850"/>
      <c r="EXL13" s="850"/>
      <c r="EXM13" s="850"/>
      <c r="EXN13" s="850"/>
      <c r="EXO13" s="850"/>
      <c r="EXP13" s="850"/>
      <c r="EXQ13" s="850"/>
      <c r="EXR13" s="850"/>
      <c r="EXS13" s="850"/>
      <c r="EXT13" s="850"/>
      <c r="EXU13" s="850"/>
      <c r="EXV13" s="850"/>
      <c r="EXW13" s="850"/>
      <c r="EXX13" s="850"/>
      <c r="EXY13" s="850"/>
      <c r="EXZ13" s="850"/>
      <c r="EYA13" s="850"/>
      <c r="EYB13" s="850"/>
      <c r="EYC13" s="850"/>
      <c r="EYD13" s="850"/>
      <c r="EYE13" s="850"/>
      <c r="EYF13" s="850"/>
      <c r="EYG13" s="850"/>
      <c r="EYH13" s="850"/>
      <c r="EYI13" s="850"/>
      <c r="EYJ13" s="850"/>
      <c r="EYK13" s="850"/>
      <c r="EYL13" s="850"/>
      <c r="EYM13" s="850"/>
      <c r="EYN13" s="850"/>
      <c r="EYO13" s="850"/>
      <c r="EYP13" s="850"/>
      <c r="EYQ13" s="850"/>
      <c r="EYR13" s="850"/>
      <c r="EYS13" s="850"/>
      <c r="EYT13" s="850"/>
      <c r="EYU13" s="850"/>
      <c r="EYV13" s="850"/>
      <c r="EYW13" s="850"/>
      <c r="EYX13" s="850"/>
      <c r="EYY13" s="850"/>
      <c r="EYZ13" s="850"/>
      <c r="EZA13" s="850"/>
      <c r="EZB13" s="850"/>
      <c r="EZC13" s="850"/>
      <c r="EZD13" s="850"/>
      <c r="EZE13" s="850"/>
      <c r="EZF13" s="850"/>
      <c r="EZG13" s="850"/>
      <c r="EZH13" s="850"/>
      <c r="EZI13" s="850"/>
      <c r="EZJ13" s="850"/>
      <c r="EZK13" s="850"/>
      <c r="EZL13" s="850"/>
      <c r="EZM13" s="850"/>
      <c r="EZN13" s="850"/>
      <c r="EZO13" s="850"/>
      <c r="EZP13" s="850"/>
      <c r="EZQ13" s="850"/>
      <c r="EZR13" s="850"/>
      <c r="EZS13" s="850"/>
      <c r="EZT13" s="850"/>
      <c r="EZU13" s="850"/>
      <c r="EZV13" s="850"/>
      <c r="EZW13" s="850"/>
      <c r="EZX13" s="850"/>
      <c r="EZY13" s="850"/>
      <c r="EZZ13" s="850"/>
      <c r="FAA13" s="850"/>
      <c r="FAB13" s="850"/>
      <c r="FAC13" s="850"/>
      <c r="FAD13" s="850"/>
      <c r="FAE13" s="850"/>
      <c r="FAF13" s="850"/>
      <c r="FAG13" s="850"/>
      <c r="FAH13" s="850"/>
      <c r="FAI13" s="850"/>
      <c r="FAJ13" s="850"/>
      <c r="FAK13" s="850"/>
      <c r="FAL13" s="850"/>
      <c r="FAM13" s="850"/>
      <c r="FAN13" s="850"/>
      <c r="FAO13" s="850"/>
      <c r="FAP13" s="850"/>
      <c r="FAQ13" s="850"/>
      <c r="FAR13" s="850"/>
      <c r="FAS13" s="850"/>
      <c r="FAT13" s="850"/>
      <c r="FAU13" s="850"/>
      <c r="FAV13" s="850"/>
      <c r="FAW13" s="850"/>
      <c r="FAX13" s="850"/>
      <c r="FAY13" s="850"/>
      <c r="FAZ13" s="850"/>
      <c r="FBA13" s="850"/>
      <c r="FBB13" s="850"/>
      <c r="FBC13" s="850"/>
      <c r="FBD13" s="850"/>
      <c r="FBE13" s="850"/>
      <c r="FBF13" s="850"/>
      <c r="FBG13" s="850"/>
      <c r="FBH13" s="850"/>
      <c r="FBI13" s="850"/>
      <c r="FBJ13" s="850"/>
      <c r="FBK13" s="850"/>
      <c r="FBL13" s="850"/>
      <c r="FBM13" s="850"/>
      <c r="FBN13" s="850"/>
      <c r="FBO13" s="850"/>
      <c r="FBP13" s="850"/>
      <c r="FBQ13" s="850"/>
      <c r="FBR13" s="850"/>
      <c r="FBS13" s="850"/>
      <c r="FBT13" s="850"/>
      <c r="FBU13" s="850"/>
      <c r="FBV13" s="850"/>
      <c r="FBW13" s="850"/>
      <c r="FBX13" s="850"/>
      <c r="FBY13" s="850"/>
      <c r="FBZ13" s="850"/>
      <c r="FCA13" s="850"/>
      <c r="FCB13" s="850"/>
      <c r="FCC13" s="850"/>
      <c r="FCD13" s="850"/>
      <c r="FCE13" s="850"/>
      <c r="FCF13" s="850"/>
      <c r="FCG13" s="850"/>
      <c r="FCH13" s="850"/>
      <c r="FCI13" s="850"/>
      <c r="FCJ13" s="850"/>
      <c r="FCK13" s="850"/>
      <c r="FCL13" s="850"/>
      <c r="FCM13" s="850"/>
      <c r="FCN13" s="850"/>
      <c r="FCO13" s="850"/>
      <c r="FCP13" s="850"/>
      <c r="FCQ13" s="850"/>
      <c r="FCR13" s="850"/>
      <c r="FCS13" s="850"/>
      <c r="FCT13" s="850"/>
      <c r="FCU13" s="850"/>
      <c r="FCV13" s="850"/>
      <c r="FCW13" s="850"/>
      <c r="FCX13" s="850"/>
      <c r="FCY13" s="850"/>
      <c r="FCZ13" s="850"/>
      <c r="FDA13" s="850"/>
      <c r="FDB13" s="850"/>
      <c r="FDC13" s="850"/>
      <c r="FDD13" s="850"/>
      <c r="FDE13" s="850"/>
      <c r="FDF13" s="850"/>
      <c r="FDG13" s="850"/>
      <c r="FDH13" s="850"/>
      <c r="FDI13" s="850"/>
      <c r="FDJ13" s="850"/>
      <c r="FDK13" s="850"/>
      <c r="FDL13" s="850"/>
      <c r="FDM13" s="850"/>
      <c r="FDN13" s="850"/>
      <c r="FDO13" s="850"/>
      <c r="FDP13" s="850"/>
      <c r="FDQ13" s="850"/>
      <c r="FDR13" s="850"/>
      <c r="FDS13" s="850"/>
      <c r="FDT13" s="850"/>
      <c r="FDU13" s="850"/>
      <c r="FDV13" s="850"/>
      <c r="FDW13" s="850"/>
      <c r="FDX13" s="850"/>
      <c r="FDY13" s="850"/>
      <c r="FDZ13" s="850"/>
      <c r="FEA13" s="850"/>
      <c r="FEB13" s="850"/>
      <c r="FEC13" s="850"/>
      <c r="FED13" s="850"/>
      <c r="FEE13" s="850"/>
      <c r="FEF13" s="850"/>
      <c r="FEG13" s="850"/>
      <c r="FEH13" s="850"/>
      <c r="FEI13" s="850"/>
      <c r="FEJ13" s="850"/>
      <c r="FEK13" s="850"/>
      <c r="FEL13" s="850"/>
      <c r="FEM13" s="850"/>
      <c r="FEN13" s="850"/>
      <c r="FEO13" s="850"/>
      <c r="FEP13" s="850"/>
      <c r="FEQ13" s="850"/>
      <c r="FER13" s="850"/>
      <c r="FES13" s="850"/>
      <c r="FET13" s="850"/>
      <c r="FEU13" s="850"/>
      <c r="FEV13" s="850"/>
      <c r="FEW13" s="850"/>
      <c r="FEX13" s="850"/>
      <c r="FEY13" s="850"/>
      <c r="FEZ13" s="850"/>
      <c r="FFA13" s="850"/>
      <c r="FFB13" s="850"/>
      <c r="FFC13" s="850"/>
      <c r="FFD13" s="850"/>
      <c r="FFE13" s="850"/>
      <c r="FFF13" s="850"/>
      <c r="FFG13" s="850"/>
      <c r="FFH13" s="850"/>
      <c r="FFI13" s="850"/>
      <c r="FFJ13" s="850"/>
      <c r="FFK13" s="850"/>
      <c r="FFL13" s="850"/>
      <c r="FFM13" s="850"/>
      <c r="FFN13" s="850"/>
      <c r="FFO13" s="850"/>
      <c r="FFP13" s="850"/>
      <c r="FFQ13" s="850"/>
      <c r="FFR13" s="850"/>
      <c r="FFS13" s="850"/>
      <c r="FFT13" s="850"/>
      <c r="FFU13" s="850"/>
      <c r="FFV13" s="850"/>
      <c r="FFW13" s="850"/>
      <c r="FFX13" s="850"/>
      <c r="FFY13" s="850"/>
      <c r="FFZ13" s="850"/>
      <c r="FGA13" s="850"/>
      <c r="FGB13" s="850"/>
      <c r="FGC13" s="850"/>
      <c r="FGD13" s="850"/>
      <c r="FGE13" s="850"/>
      <c r="FGF13" s="850"/>
      <c r="FGG13" s="850"/>
      <c r="FGH13" s="850"/>
      <c r="FGI13" s="850"/>
      <c r="FGJ13" s="850"/>
      <c r="FGK13" s="850"/>
      <c r="FGL13" s="850"/>
      <c r="FGM13" s="850"/>
      <c r="FGN13" s="850"/>
      <c r="FGO13" s="850"/>
      <c r="FGP13" s="850"/>
      <c r="FGQ13" s="850"/>
      <c r="FGR13" s="850"/>
      <c r="FGS13" s="850"/>
      <c r="FGT13" s="850"/>
      <c r="FGU13" s="850"/>
      <c r="FGV13" s="850"/>
      <c r="FGW13" s="850"/>
      <c r="FGX13" s="850"/>
      <c r="FGY13" s="850"/>
      <c r="FGZ13" s="850"/>
      <c r="FHA13" s="850"/>
      <c r="FHB13" s="850"/>
      <c r="FHC13" s="850"/>
      <c r="FHD13" s="850"/>
      <c r="FHE13" s="850"/>
      <c r="FHF13" s="850"/>
      <c r="FHG13" s="850"/>
      <c r="FHH13" s="850"/>
      <c r="FHI13" s="850"/>
      <c r="FHJ13" s="850"/>
      <c r="FHK13" s="850"/>
      <c r="FHL13" s="850"/>
      <c r="FHM13" s="850"/>
      <c r="FHN13" s="850"/>
      <c r="FHO13" s="850"/>
      <c r="FHP13" s="850"/>
      <c r="FHQ13" s="850"/>
      <c r="FHR13" s="850"/>
      <c r="FHS13" s="850"/>
      <c r="FHT13" s="850"/>
      <c r="FHU13" s="850"/>
      <c r="FHV13" s="850"/>
      <c r="FHW13" s="850"/>
      <c r="FHX13" s="850"/>
      <c r="FHY13" s="850"/>
      <c r="FHZ13" s="850"/>
      <c r="FIA13" s="850"/>
      <c r="FIB13" s="850"/>
      <c r="FIC13" s="850"/>
      <c r="FID13" s="850"/>
      <c r="FIE13" s="850"/>
      <c r="FIF13" s="850"/>
      <c r="FIG13" s="850"/>
      <c r="FIH13" s="850"/>
      <c r="FII13" s="850"/>
      <c r="FIJ13" s="850"/>
      <c r="FIK13" s="850"/>
      <c r="FIL13" s="850"/>
      <c r="FIM13" s="850"/>
      <c r="FIN13" s="850"/>
      <c r="FIO13" s="850"/>
      <c r="FIP13" s="850"/>
      <c r="FIQ13" s="850"/>
      <c r="FIR13" s="850"/>
      <c r="FIS13" s="850"/>
      <c r="FIT13" s="850"/>
      <c r="FIU13" s="850"/>
      <c r="FIV13" s="850"/>
      <c r="FIW13" s="850"/>
      <c r="FIX13" s="850"/>
      <c r="FIY13" s="850"/>
      <c r="FIZ13" s="850"/>
      <c r="FJA13" s="850"/>
      <c r="FJB13" s="850"/>
      <c r="FJC13" s="850"/>
      <c r="FJD13" s="850"/>
      <c r="FJE13" s="850"/>
      <c r="FJF13" s="850"/>
      <c r="FJG13" s="850"/>
      <c r="FJH13" s="850"/>
      <c r="FJI13" s="850"/>
      <c r="FJJ13" s="850"/>
      <c r="FJK13" s="850"/>
      <c r="FJL13" s="850"/>
      <c r="FJM13" s="850"/>
      <c r="FJN13" s="850"/>
      <c r="FJO13" s="850"/>
      <c r="FJP13" s="850"/>
      <c r="FJQ13" s="850"/>
      <c r="FJR13" s="850"/>
      <c r="FJS13" s="850"/>
      <c r="FJT13" s="850"/>
      <c r="FJU13" s="850"/>
      <c r="FJV13" s="850"/>
      <c r="FJW13" s="850"/>
      <c r="FJX13" s="850"/>
      <c r="FJY13" s="850"/>
      <c r="FJZ13" s="850"/>
      <c r="FKA13" s="850"/>
      <c r="FKB13" s="850"/>
      <c r="FKC13" s="850"/>
      <c r="FKD13" s="850"/>
      <c r="FKE13" s="850"/>
      <c r="FKF13" s="850"/>
      <c r="FKG13" s="850"/>
      <c r="FKH13" s="850"/>
      <c r="FKI13" s="850"/>
      <c r="FKJ13" s="850"/>
      <c r="FKK13" s="850"/>
      <c r="FKL13" s="850"/>
      <c r="FKM13" s="850"/>
      <c r="FKN13" s="850"/>
      <c r="FKO13" s="850"/>
      <c r="FKP13" s="850"/>
      <c r="FKQ13" s="850"/>
      <c r="FKR13" s="850"/>
      <c r="FKS13" s="850"/>
      <c r="FKT13" s="850"/>
      <c r="FKU13" s="850"/>
      <c r="FKV13" s="850"/>
      <c r="FKW13" s="850"/>
      <c r="FKX13" s="850"/>
      <c r="FKY13" s="850"/>
      <c r="FKZ13" s="850"/>
      <c r="FLA13" s="850"/>
      <c r="FLB13" s="850"/>
      <c r="FLC13" s="850"/>
      <c r="FLD13" s="850"/>
      <c r="FLE13" s="850"/>
      <c r="FLF13" s="850"/>
      <c r="FLG13" s="850"/>
      <c r="FLH13" s="850"/>
      <c r="FLI13" s="850"/>
      <c r="FLJ13" s="850"/>
      <c r="FLK13" s="850"/>
      <c r="FLL13" s="850"/>
      <c r="FLM13" s="850"/>
      <c r="FLN13" s="850"/>
      <c r="FLO13" s="850"/>
      <c r="FLP13" s="850"/>
      <c r="FLQ13" s="850"/>
      <c r="FLR13" s="850"/>
      <c r="FLS13" s="850"/>
      <c r="FLT13" s="850"/>
      <c r="FLU13" s="850"/>
      <c r="FLV13" s="850"/>
      <c r="FLW13" s="850"/>
      <c r="FLX13" s="850"/>
      <c r="FLY13" s="850"/>
      <c r="FLZ13" s="850"/>
      <c r="FMA13" s="850"/>
      <c r="FMB13" s="850"/>
      <c r="FMC13" s="850"/>
      <c r="FMD13" s="850"/>
      <c r="FME13" s="850"/>
      <c r="FMF13" s="850"/>
      <c r="FMG13" s="850"/>
      <c r="FMH13" s="850"/>
      <c r="FMI13" s="850"/>
      <c r="FMJ13" s="850"/>
      <c r="FMK13" s="850"/>
      <c r="FML13" s="850"/>
      <c r="FMM13" s="850"/>
      <c r="FMN13" s="850"/>
      <c r="FMO13" s="850"/>
      <c r="FMP13" s="850"/>
      <c r="FMQ13" s="850"/>
      <c r="FMR13" s="850"/>
      <c r="FMS13" s="850"/>
      <c r="FMT13" s="850"/>
      <c r="FMU13" s="850"/>
      <c r="FMV13" s="850"/>
      <c r="FMW13" s="850"/>
      <c r="FMX13" s="850"/>
      <c r="FMY13" s="850"/>
      <c r="FMZ13" s="850"/>
      <c r="FNA13" s="850"/>
      <c r="FNB13" s="850"/>
      <c r="FNC13" s="850"/>
      <c r="FND13" s="850"/>
      <c r="FNE13" s="850"/>
      <c r="FNF13" s="850"/>
      <c r="FNG13" s="850"/>
      <c r="FNH13" s="850"/>
      <c r="FNI13" s="850"/>
      <c r="FNJ13" s="850"/>
      <c r="FNK13" s="850"/>
      <c r="FNL13" s="850"/>
      <c r="FNM13" s="850"/>
      <c r="FNN13" s="850"/>
      <c r="FNO13" s="850"/>
      <c r="FNP13" s="850"/>
      <c r="FNQ13" s="850"/>
      <c r="FNR13" s="850"/>
      <c r="FNS13" s="850"/>
      <c r="FNT13" s="850"/>
      <c r="FNU13" s="850"/>
      <c r="FNV13" s="850"/>
      <c r="FNW13" s="850"/>
      <c r="FNX13" s="850"/>
      <c r="FNY13" s="850"/>
      <c r="FNZ13" s="850"/>
      <c r="FOA13" s="850"/>
      <c r="FOB13" s="850"/>
      <c r="FOC13" s="850"/>
      <c r="FOD13" s="850"/>
      <c r="FOE13" s="850"/>
      <c r="FOF13" s="850"/>
      <c r="FOG13" s="850"/>
      <c r="FOH13" s="850"/>
      <c r="FOI13" s="850"/>
      <c r="FOJ13" s="850"/>
      <c r="FOK13" s="850"/>
      <c r="FOL13" s="850"/>
      <c r="FOM13" s="850"/>
      <c r="FON13" s="850"/>
      <c r="FOO13" s="850"/>
      <c r="FOP13" s="850"/>
      <c r="FOQ13" s="850"/>
      <c r="FOR13" s="850"/>
      <c r="FOS13" s="850"/>
      <c r="FOT13" s="850"/>
      <c r="FOU13" s="850"/>
      <c r="FOV13" s="850"/>
      <c r="FOW13" s="850"/>
      <c r="FOX13" s="850"/>
      <c r="FOY13" s="850"/>
      <c r="FOZ13" s="850"/>
      <c r="FPA13" s="850"/>
      <c r="FPB13" s="850"/>
      <c r="FPC13" s="850"/>
      <c r="FPD13" s="850"/>
      <c r="FPE13" s="850"/>
      <c r="FPF13" s="850"/>
      <c r="FPG13" s="850"/>
      <c r="FPH13" s="850"/>
      <c r="FPI13" s="850"/>
      <c r="FPJ13" s="850"/>
      <c r="FPK13" s="850"/>
      <c r="FPL13" s="850"/>
      <c r="FPM13" s="850"/>
      <c r="FPN13" s="850"/>
      <c r="FPO13" s="850"/>
      <c r="FPP13" s="850"/>
      <c r="FPQ13" s="850"/>
      <c r="FPR13" s="850"/>
      <c r="FPS13" s="850"/>
      <c r="FPT13" s="850"/>
      <c r="FPU13" s="850"/>
      <c r="FPV13" s="850"/>
      <c r="FPW13" s="850"/>
      <c r="FPX13" s="850"/>
      <c r="FPY13" s="850"/>
      <c r="FPZ13" s="850"/>
      <c r="FQA13" s="850"/>
      <c r="FQB13" s="850"/>
      <c r="FQC13" s="850"/>
      <c r="FQD13" s="850"/>
      <c r="FQE13" s="850"/>
      <c r="FQF13" s="850"/>
      <c r="FQG13" s="850"/>
      <c r="FQH13" s="850"/>
      <c r="FQI13" s="850"/>
      <c r="FQJ13" s="850"/>
      <c r="FQK13" s="850"/>
      <c r="FQL13" s="850"/>
      <c r="FQM13" s="850"/>
      <c r="FQN13" s="850"/>
      <c r="FQO13" s="850"/>
      <c r="FQP13" s="850"/>
      <c r="FQQ13" s="850"/>
      <c r="FQR13" s="850"/>
      <c r="FQS13" s="850"/>
      <c r="FQT13" s="850"/>
      <c r="FQU13" s="850"/>
      <c r="FQV13" s="850"/>
      <c r="FQW13" s="850"/>
      <c r="FQX13" s="850"/>
      <c r="FQY13" s="850"/>
      <c r="FQZ13" s="850"/>
      <c r="FRA13" s="850"/>
      <c r="FRB13" s="850"/>
      <c r="FRC13" s="850"/>
      <c r="FRD13" s="850"/>
      <c r="FRE13" s="850"/>
      <c r="FRF13" s="850"/>
      <c r="FRG13" s="850"/>
      <c r="FRH13" s="850"/>
      <c r="FRI13" s="850"/>
      <c r="FRJ13" s="850"/>
      <c r="FRK13" s="850"/>
      <c r="FRL13" s="850"/>
      <c r="FRM13" s="850"/>
      <c r="FRN13" s="850"/>
      <c r="FRO13" s="850"/>
      <c r="FRP13" s="850"/>
      <c r="FRQ13" s="850"/>
      <c r="FRR13" s="850"/>
      <c r="FRS13" s="850"/>
      <c r="FRT13" s="850"/>
      <c r="FRU13" s="850"/>
      <c r="FRV13" s="850"/>
      <c r="FRW13" s="850"/>
      <c r="FRX13" s="850"/>
      <c r="FRY13" s="850"/>
      <c r="FRZ13" s="850"/>
      <c r="FSA13" s="850"/>
      <c r="FSB13" s="850"/>
      <c r="FSC13" s="850"/>
      <c r="FSD13" s="850"/>
      <c r="FSE13" s="850"/>
      <c r="FSF13" s="850"/>
      <c r="FSG13" s="850"/>
      <c r="FSH13" s="850"/>
      <c r="FSI13" s="850"/>
      <c r="FSJ13" s="850"/>
      <c r="FSK13" s="850"/>
      <c r="FSL13" s="850"/>
      <c r="FSM13" s="850"/>
      <c r="FSN13" s="850"/>
      <c r="FSO13" s="850"/>
      <c r="FSP13" s="850"/>
      <c r="FSQ13" s="850"/>
      <c r="FSR13" s="850"/>
      <c r="FSS13" s="850"/>
      <c r="FST13" s="850"/>
      <c r="FSU13" s="850"/>
      <c r="FSV13" s="850"/>
      <c r="FSW13" s="850"/>
      <c r="FSX13" s="850"/>
      <c r="FSY13" s="850"/>
      <c r="FSZ13" s="850"/>
      <c r="FTA13" s="850"/>
      <c r="FTB13" s="850"/>
      <c r="FTC13" s="850"/>
      <c r="FTD13" s="850"/>
      <c r="FTE13" s="850"/>
      <c r="FTF13" s="850"/>
      <c r="FTG13" s="850"/>
      <c r="FTH13" s="850"/>
      <c r="FTI13" s="850"/>
      <c r="FTJ13" s="850"/>
      <c r="FTK13" s="850"/>
      <c r="FTL13" s="850"/>
      <c r="FTM13" s="850"/>
      <c r="FTN13" s="850"/>
      <c r="FTO13" s="850"/>
      <c r="FTP13" s="850"/>
      <c r="FTQ13" s="850"/>
      <c r="FTR13" s="850"/>
      <c r="FTS13" s="850"/>
      <c r="FTT13" s="850"/>
      <c r="FTU13" s="850"/>
      <c r="FTV13" s="850"/>
      <c r="FTW13" s="850"/>
      <c r="FTX13" s="850"/>
      <c r="FTY13" s="850"/>
      <c r="FTZ13" s="850"/>
      <c r="FUA13" s="850"/>
      <c r="FUB13" s="850"/>
      <c r="FUC13" s="850"/>
      <c r="FUD13" s="850"/>
      <c r="FUE13" s="850"/>
      <c r="FUF13" s="850"/>
      <c r="FUG13" s="850"/>
      <c r="FUH13" s="850"/>
      <c r="FUI13" s="850"/>
      <c r="FUJ13" s="850"/>
      <c r="FUK13" s="850"/>
      <c r="FUL13" s="850"/>
      <c r="FUM13" s="850"/>
      <c r="FUN13" s="850"/>
      <c r="FUO13" s="850"/>
      <c r="FUP13" s="850"/>
      <c r="FUQ13" s="850"/>
      <c r="FUR13" s="850"/>
      <c r="FUS13" s="850"/>
      <c r="FUT13" s="850"/>
      <c r="FUU13" s="850"/>
      <c r="FUV13" s="850"/>
      <c r="FUW13" s="850"/>
      <c r="FUX13" s="850"/>
      <c r="FUY13" s="850"/>
      <c r="FUZ13" s="850"/>
      <c r="FVA13" s="850"/>
      <c r="FVB13" s="850"/>
      <c r="FVC13" s="850"/>
      <c r="FVD13" s="850"/>
      <c r="FVE13" s="850"/>
      <c r="FVF13" s="850"/>
      <c r="FVG13" s="850"/>
      <c r="FVH13" s="850"/>
      <c r="FVI13" s="850"/>
      <c r="FVJ13" s="850"/>
      <c r="FVK13" s="850"/>
      <c r="FVL13" s="850"/>
      <c r="FVM13" s="850"/>
      <c r="FVN13" s="850"/>
      <c r="FVO13" s="850"/>
      <c r="FVP13" s="850"/>
      <c r="FVQ13" s="850"/>
      <c r="FVR13" s="850"/>
      <c r="FVS13" s="850"/>
      <c r="FVT13" s="850"/>
      <c r="FVU13" s="850"/>
      <c r="FVV13" s="850"/>
      <c r="FVW13" s="850"/>
      <c r="FVX13" s="850"/>
      <c r="FVY13" s="850"/>
      <c r="FVZ13" s="850"/>
      <c r="FWA13" s="850"/>
      <c r="FWB13" s="850"/>
      <c r="FWC13" s="850"/>
      <c r="FWD13" s="850"/>
      <c r="FWE13" s="850"/>
      <c r="FWF13" s="850"/>
      <c r="FWG13" s="850"/>
      <c r="FWH13" s="850"/>
      <c r="FWI13" s="850"/>
      <c r="FWJ13" s="850"/>
      <c r="FWK13" s="850"/>
      <c r="FWL13" s="850"/>
      <c r="FWM13" s="850"/>
      <c r="FWN13" s="850"/>
      <c r="FWO13" s="850"/>
      <c r="FWP13" s="850"/>
      <c r="FWQ13" s="850"/>
      <c r="FWR13" s="850"/>
      <c r="FWS13" s="850"/>
      <c r="FWT13" s="850"/>
      <c r="FWU13" s="850"/>
      <c r="FWV13" s="850"/>
      <c r="FWW13" s="850"/>
      <c r="FWX13" s="850"/>
      <c r="FWY13" s="850"/>
      <c r="FWZ13" s="850"/>
      <c r="FXA13" s="850"/>
      <c r="FXB13" s="850"/>
      <c r="FXC13" s="850"/>
      <c r="FXD13" s="850"/>
      <c r="FXE13" s="850"/>
      <c r="FXF13" s="850"/>
      <c r="FXG13" s="850"/>
      <c r="FXH13" s="850"/>
      <c r="FXI13" s="850"/>
      <c r="FXJ13" s="850"/>
      <c r="FXK13" s="850"/>
      <c r="FXL13" s="850"/>
      <c r="FXM13" s="850"/>
      <c r="FXN13" s="850"/>
      <c r="FXO13" s="850"/>
      <c r="FXP13" s="850"/>
      <c r="FXQ13" s="850"/>
      <c r="FXR13" s="850"/>
      <c r="FXS13" s="850"/>
      <c r="FXT13" s="850"/>
      <c r="FXU13" s="850"/>
      <c r="FXV13" s="850"/>
      <c r="FXW13" s="850"/>
      <c r="FXX13" s="850"/>
      <c r="FXY13" s="850"/>
      <c r="FXZ13" s="850"/>
      <c r="FYA13" s="850"/>
      <c r="FYB13" s="850"/>
      <c r="FYC13" s="850"/>
      <c r="FYD13" s="850"/>
      <c r="FYE13" s="850"/>
      <c r="FYF13" s="850"/>
      <c r="FYG13" s="850"/>
      <c r="FYH13" s="850"/>
      <c r="FYI13" s="850"/>
      <c r="FYJ13" s="850"/>
      <c r="FYK13" s="850"/>
      <c r="FYL13" s="850"/>
      <c r="FYM13" s="850"/>
      <c r="FYN13" s="850"/>
      <c r="FYO13" s="850"/>
      <c r="FYP13" s="850"/>
      <c r="FYQ13" s="850"/>
      <c r="FYR13" s="850"/>
      <c r="FYS13" s="850"/>
      <c r="FYT13" s="850"/>
      <c r="FYU13" s="850"/>
      <c r="FYV13" s="850"/>
      <c r="FYW13" s="850"/>
      <c r="FYX13" s="850"/>
      <c r="FYY13" s="850"/>
      <c r="FYZ13" s="850"/>
      <c r="FZA13" s="850"/>
      <c r="FZB13" s="850"/>
      <c r="FZC13" s="850"/>
      <c r="FZD13" s="850"/>
      <c r="FZE13" s="850"/>
      <c r="FZF13" s="850"/>
      <c r="FZG13" s="850"/>
      <c r="FZH13" s="850"/>
      <c r="FZI13" s="850"/>
      <c r="FZJ13" s="850"/>
      <c r="FZK13" s="850"/>
      <c r="FZL13" s="850"/>
      <c r="FZM13" s="850"/>
      <c r="FZN13" s="850"/>
      <c r="FZO13" s="850"/>
      <c r="FZP13" s="850"/>
      <c r="FZQ13" s="850"/>
      <c r="FZR13" s="850"/>
      <c r="FZS13" s="850"/>
      <c r="FZT13" s="850"/>
      <c r="FZU13" s="850"/>
      <c r="FZV13" s="850"/>
      <c r="FZW13" s="850"/>
      <c r="FZX13" s="850"/>
      <c r="FZY13" s="850"/>
      <c r="FZZ13" s="850"/>
      <c r="GAA13" s="850"/>
      <c r="GAB13" s="850"/>
      <c r="GAC13" s="850"/>
      <c r="GAD13" s="850"/>
      <c r="GAE13" s="850"/>
      <c r="GAF13" s="850"/>
      <c r="GAG13" s="850"/>
      <c r="GAH13" s="850"/>
      <c r="GAI13" s="850"/>
      <c r="GAJ13" s="850"/>
      <c r="GAK13" s="850"/>
      <c r="GAL13" s="850"/>
      <c r="GAM13" s="850"/>
      <c r="GAN13" s="850"/>
      <c r="GAO13" s="850"/>
      <c r="GAP13" s="850"/>
      <c r="GAQ13" s="850"/>
      <c r="GAR13" s="850"/>
      <c r="GAS13" s="850"/>
      <c r="GAT13" s="850"/>
      <c r="GAU13" s="850"/>
      <c r="GAV13" s="850"/>
      <c r="GAW13" s="850"/>
      <c r="GAX13" s="850"/>
      <c r="GAY13" s="850"/>
      <c r="GAZ13" s="850"/>
      <c r="GBA13" s="850"/>
      <c r="GBB13" s="850"/>
      <c r="GBC13" s="850"/>
      <c r="GBD13" s="850"/>
      <c r="GBE13" s="850"/>
      <c r="GBF13" s="850"/>
      <c r="GBG13" s="850"/>
      <c r="GBH13" s="850"/>
      <c r="GBI13" s="850"/>
      <c r="GBJ13" s="850"/>
      <c r="GBK13" s="850"/>
      <c r="GBL13" s="850"/>
      <c r="GBM13" s="850"/>
      <c r="GBN13" s="850"/>
      <c r="GBO13" s="850"/>
      <c r="GBP13" s="850"/>
      <c r="GBQ13" s="850"/>
      <c r="GBR13" s="850"/>
      <c r="GBS13" s="850"/>
      <c r="GBT13" s="850"/>
      <c r="GBU13" s="850"/>
      <c r="GBV13" s="850"/>
      <c r="GBW13" s="850"/>
      <c r="GBX13" s="850"/>
      <c r="GBY13" s="850"/>
      <c r="GBZ13" s="850"/>
      <c r="GCA13" s="850"/>
      <c r="GCB13" s="850"/>
      <c r="GCC13" s="850"/>
      <c r="GCD13" s="850"/>
      <c r="GCE13" s="850"/>
      <c r="GCF13" s="850"/>
      <c r="GCG13" s="850"/>
      <c r="GCH13" s="850"/>
      <c r="GCI13" s="850"/>
      <c r="GCJ13" s="850"/>
      <c r="GCK13" s="850"/>
      <c r="GCL13" s="850"/>
      <c r="GCM13" s="850"/>
      <c r="GCN13" s="850"/>
      <c r="GCO13" s="850"/>
      <c r="GCP13" s="850"/>
      <c r="GCQ13" s="850"/>
      <c r="GCR13" s="850"/>
      <c r="GCS13" s="850"/>
      <c r="GCT13" s="850"/>
      <c r="GCU13" s="850"/>
      <c r="GCV13" s="850"/>
      <c r="GCW13" s="850"/>
      <c r="GCX13" s="850"/>
      <c r="GCY13" s="850"/>
      <c r="GCZ13" s="850"/>
      <c r="GDA13" s="850"/>
      <c r="GDB13" s="850"/>
      <c r="GDC13" s="850"/>
      <c r="GDD13" s="850"/>
      <c r="GDE13" s="850"/>
      <c r="GDF13" s="850"/>
      <c r="GDG13" s="850"/>
      <c r="GDH13" s="850"/>
      <c r="GDI13" s="850"/>
      <c r="GDJ13" s="850"/>
      <c r="GDK13" s="850"/>
      <c r="GDL13" s="850"/>
      <c r="GDM13" s="850"/>
      <c r="GDN13" s="850"/>
      <c r="GDO13" s="850"/>
      <c r="GDP13" s="850"/>
      <c r="GDQ13" s="850"/>
      <c r="GDR13" s="850"/>
      <c r="GDS13" s="850"/>
      <c r="GDT13" s="850"/>
      <c r="GDU13" s="850"/>
      <c r="GDV13" s="850"/>
      <c r="GDW13" s="850"/>
      <c r="GDX13" s="850"/>
      <c r="GDY13" s="850"/>
      <c r="GDZ13" s="850"/>
      <c r="GEA13" s="850"/>
      <c r="GEB13" s="850"/>
      <c r="GEC13" s="850"/>
      <c r="GED13" s="850"/>
      <c r="GEE13" s="850"/>
      <c r="GEF13" s="850"/>
      <c r="GEG13" s="850"/>
      <c r="GEH13" s="850"/>
      <c r="GEI13" s="850"/>
      <c r="GEJ13" s="850"/>
      <c r="GEK13" s="850"/>
      <c r="GEL13" s="850"/>
      <c r="GEM13" s="850"/>
      <c r="GEN13" s="850"/>
      <c r="GEO13" s="850"/>
      <c r="GEP13" s="850"/>
      <c r="GEQ13" s="850"/>
      <c r="GER13" s="850"/>
      <c r="GES13" s="850"/>
      <c r="GET13" s="850"/>
      <c r="GEU13" s="850"/>
      <c r="GEV13" s="850"/>
      <c r="GEW13" s="850"/>
      <c r="GEX13" s="850"/>
      <c r="GEY13" s="850"/>
      <c r="GEZ13" s="850"/>
      <c r="GFA13" s="850"/>
      <c r="GFB13" s="850"/>
      <c r="GFC13" s="850"/>
      <c r="GFD13" s="850"/>
      <c r="GFE13" s="850"/>
      <c r="GFF13" s="850"/>
      <c r="GFG13" s="850"/>
      <c r="GFH13" s="850"/>
      <c r="GFI13" s="850"/>
      <c r="GFJ13" s="850"/>
      <c r="GFK13" s="850"/>
      <c r="GFL13" s="850"/>
      <c r="GFM13" s="850"/>
      <c r="GFN13" s="850"/>
      <c r="GFO13" s="850"/>
      <c r="GFP13" s="850"/>
      <c r="GFQ13" s="850"/>
      <c r="GFR13" s="850"/>
      <c r="GFS13" s="850"/>
      <c r="GFT13" s="850"/>
      <c r="GFU13" s="850"/>
      <c r="GFV13" s="850"/>
      <c r="GFW13" s="850"/>
      <c r="GFX13" s="850"/>
      <c r="GFY13" s="850"/>
      <c r="GFZ13" s="850"/>
      <c r="GGA13" s="850"/>
      <c r="GGB13" s="850"/>
      <c r="GGC13" s="850"/>
      <c r="GGD13" s="850"/>
      <c r="GGE13" s="850"/>
      <c r="GGF13" s="850"/>
      <c r="GGG13" s="850"/>
      <c r="GGH13" s="850"/>
      <c r="GGI13" s="850"/>
      <c r="GGJ13" s="850"/>
      <c r="GGK13" s="850"/>
      <c r="GGL13" s="850"/>
      <c r="GGM13" s="850"/>
      <c r="GGN13" s="850"/>
      <c r="GGO13" s="850"/>
      <c r="GGP13" s="850"/>
      <c r="GGQ13" s="850"/>
      <c r="GGR13" s="850"/>
      <c r="GGS13" s="850"/>
      <c r="GGT13" s="850"/>
      <c r="GGU13" s="850"/>
      <c r="GGV13" s="850"/>
      <c r="GGW13" s="850"/>
      <c r="GGX13" s="850"/>
      <c r="GGY13" s="850"/>
      <c r="GGZ13" s="850"/>
      <c r="GHA13" s="850"/>
      <c r="GHB13" s="850"/>
      <c r="GHC13" s="850"/>
      <c r="GHD13" s="850"/>
      <c r="GHE13" s="850"/>
      <c r="GHF13" s="850"/>
      <c r="GHG13" s="850"/>
      <c r="GHH13" s="850"/>
      <c r="GHI13" s="850"/>
      <c r="GHJ13" s="850"/>
      <c r="GHK13" s="850"/>
      <c r="GHL13" s="850"/>
      <c r="GHM13" s="850"/>
      <c r="GHN13" s="850"/>
      <c r="GHO13" s="850"/>
      <c r="GHP13" s="850"/>
      <c r="GHQ13" s="850"/>
      <c r="GHR13" s="850"/>
      <c r="GHS13" s="850"/>
      <c r="GHT13" s="850"/>
      <c r="GHU13" s="850"/>
      <c r="GHV13" s="850"/>
      <c r="GHW13" s="850"/>
      <c r="GHX13" s="850"/>
      <c r="GHY13" s="850"/>
      <c r="GHZ13" s="850"/>
      <c r="GIA13" s="850"/>
      <c r="GIB13" s="850"/>
      <c r="GIC13" s="850"/>
      <c r="GID13" s="850"/>
      <c r="GIE13" s="850"/>
      <c r="GIF13" s="850"/>
      <c r="GIG13" s="850"/>
      <c r="GIH13" s="850"/>
      <c r="GII13" s="850"/>
      <c r="GIJ13" s="850"/>
      <c r="GIK13" s="850"/>
      <c r="GIL13" s="850"/>
      <c r="GIM13" s="850"/>
      <c r="GIN13" s="850"/>
      <c r="GIO13" s="850"/>
      <c r="GIP13" s="850"/>
      <c r="GIQ13" s="850"/>
      <c r="GIR13" s="850"/>
      <c r="GIS13" s="850"/>
      <c r="GIT13" s="850"/>
      <c r="GIU13" s="850"/>
      <c r="GIV13" s="850"/>
      <c r="GIW13" s="850"/>
      <c r="GIX13" s="850"/>
      <c r="GIY13" s="850"/>
      <c r="GIZ13" s="850"/>
      <c r="GJA13" s="850"/>
      <c r="GJB13" s="850"/>
      <c r="GJC13" s="850"/>
      <c r="GJD13" s="850"/>
      <c r="GJE13" s="850"/>
      <c r="GJF13" s="850"/>
      <c r="GJG13" s="850"/>
      <c r="GJH13" s="850"/>
      <c r="GJI13" s="850"/>
      <c r="GJJ13" s="850"/>
      <c r="GJK13" s="850"/>
      <c r="GJL13" s="850"/>
      <c r="GJM13" s="850"/>
      <c r="GJN13" s="850"/>
      <c r="GJO13" s="850"/>
      <c r="GJP13" s="850"/>
      <c r="GJQ13" s="850"/>
      <c r="GJR13" s="850"/>
      <c r="GJS13" s="850"/>
      <c r="GJT13" s="850"/>
      <c r="GJU13" s="850"/>
      <c r="GJV13" s="850"/>
      <c r="GJW13" s="850"/>
      <c r="GJX13" s="850"/>
      <c r="GJY13" s="850"/>
      <c r="GJZ13" s="850"/>
      <c r="GKA13" s="850"/>
      <c r="GKB13" s="850"/>
      <c r="GKC13" s="850"/>
      <c r="GKD13" s="850"/>
      <c r="GKE13" s="850"/>
      <c r="GKF13" s="850"/>
      <c r="GKG13" s="850"/>
      <c r="GKH13" s="850"/>
      <c r="GKI13" s="850"/>
      <c r="GKJ13" s="850"/>
      <c r="GKK13" s="850"/>
      <c r="GKL13" s="850"/>
      <c r="GKM13" s="850"/>
      <c r="GKN13" s="850"/>
      <c r="GKO13" s="850"/>
      <c r="GKP13" s="850"/>
      <c r="GKQ13" s="850"/>
      <c r="GKR13" s="850"/>
      <c r="GKS13" s="850"/>
      <c r="GKT13" s="850"/>
      <c r="GKU13" s="850"/>
      <c r="GKV13" s="850"/>
      <c r="GKW13" s="850"/>
      <c r="GKX13" s="850"/>
      <c r="GKY13" s="850"/>
      <c r="GKZ13" s="850"/>
      <c r="GLA13" s="850"/>
      <c r="GLB13" s="850"/>
      <c r="GLC13" s="850"/>
      <c r="GLD13" s="850"/>
      <c r="GLE13" s="850"/>
      <c r="GLF13" s="850"/>
      <c r="GLG13" s="850"/>
      <c r="GLH13" s="850"/>
      <c r="GLI13" s="850"/>
      <c r="GLJ13" s="850"/>
      <c r="GLK13" s="850"/>
      <c r="GLL13" s="850"/>
      <c r="GLM13" s="850"/>
      <c r="GLN13" s="850"/>
      <c r="GLO13" s="850"/>
      <c r="GLP13" s="850"/>
      <c r="GLQ13" s="850"/>
      <c r="GLR13" s="850"/>
      <c r="GLS13" s="850"/>
      <c r="GLT13" s="850"/>
      <c r="GLU13" s="850"/>
      <c r="GLV13" s="850"/>
      <c r="GLW13" s="850"/>
      <c r="GLX13" s="850"/>
      <c r="GLY13" s="850"/>
      <c r="GLZ13" s="850"/>
      <c r="GMA13" s="850"/>
      <c r="GMB13" s="850"/>
      <c r="GMC13" s="850"/>
      <c r="GMD13" s="850"/>
      <c r="GME13" s="850"/>
      <c r="GMF13" s="850"/>
      <c r="GMG13" s="850"/>
      <c r="GMH13" s="850"/>
      <c r="GMI13" s="850"/>
      <c r="GMJ13" s="850"/>
      <c r="GMK13" s="850"/>
      <c r="GML13" s="850"/>
      <c r="GMM13" s="850"/>
      <c r="GMN13" s="850"/>
      <c r="GMO13" s="850"/>
      <c r="GMP13" s="850"/>
      <c r="GMQ13" s="850"/>
      <c r="GMR13" s="850"/>
      <c r="GMS13" s="850"/>
      <c r="GMT13" s="850"/>
      <c r="GMU13" s="850"/>
      <c r="GMV13" s="850"/>
      <c r="GMW13" s="850"/>
      <c r="GMX13" s="850"/>
      <c r="GMY13" s="850"/>
      <c r="GMZ13" s="850"/>
      <c r="GNA13" s="850"/>
      <c r="GNB13" s="850"/>
      <c r="GNC13" s="850"/>
      <c r="GND13" s="850"/>
      <c r="GNE13" s="850"/>
      <c r="GNF13" s="850"/>
      <c r="GNG13" s="850"/>
      <c r="GNH13" s="850"/>
      <c r="GNI13" s="850"/>
      <c r="GNJ13" s="850"/>
      <c r="GNK13" s="850"/>
      <c r="GNL13" s="850"/>
      <c r="GNM13" s="850"/>
      <c r="GNN13" s="850"/>
      <c r="GNO13" s="850"/>
      <c r="GNP13" s="850"/>
      <c r="GNQ13" s="850"/>
      <c r="GNR13" s="850"/>
      <c r="GNS13" s="850"/>
      <c r="GNT13" s="850"/>
      <c r="GNU13" s="850"/>
      <c r="GNV13" s="850"/>
      <c r="GNW13" s="850"/>
      <c r="GNX13" s="850"/>
      <c r="GNY13" s="850"/>
      <c r="GNZ13" s="850"/>
      <c r="GOA13" s="850"/>
      <c r="GOB13" s="850"/>
      <c r="GOC13" s="850"/>
      <c r="GOD13" s="850"/>
      <c r="GOE13" s="850"/>
      <c r="GOF13" s="850"/>
      <c r="GOG13" s="850"/>
      <c r="GOH13" s="850"/>
      <c r="GOI13" s="850"/>
      <c r="GOJ13" s="850"/>
      <c r="GOK13" s="850"/>
      <c r="GOL13" s="850"/>
      <c r="GOM13" s="850"/>
      <c r="GON13" s="850"/>
      <c r="GOO13" s="850"/>
      <c r="GOP13" s="850"/>
      <c r="GOQ13" s="850"/>
      <c r="GOR13" s="850"/>
      <c r="GOS13" s="850"/>
      <c r="GOT13" s="850"/>
      <c r="GOU13" s="850"/>
      <c r="GOV13" s="850"/>
      <c r="GOW13" s="850"/>
      <c r="GOX13" s="850"/>
      <c r="GOY13" s="850"/>
      <c r="GOZ13" s="850"/>
      <c r="GPA13" s="850"/>
      <c r="GPB13" s="850"/>
      <c r="GPC13" s="850"/>
      <c r="GPD13" s="850"/>
      <c r="GPE13" s="850"/>
      <c r="GPF13" s="850"/>
      <c r="GPG13" s="850"/>
      <c r="GPH13" s="850"/>
      <c r="GPI13" s="850"/>
      <c r="GPJ13" s="850"/>
      <c r="GPK13" s="850"/>
      <c r="GPL13" s="850"/>
      <c r="GPM13" s="850"/>
      <c r="GPN13" s="850"/>
      <c r="GPO13" s="850"/>
      <c r="GPP13" s="850"/>
      <c r="GPQ13" s="850"/>
      <c r="GPR13" s="850"/>
      <c r="GPS13" s="850"/>
      <c r="GPT13" s="850"/>
      <c r="GPU13" s="850"/>
      <c r="GPV13" s="850"/>
      <c r="GPW13" s="850"/>
      <c r="GPX13" s="850"/>
      <c r="GPY13" s="850"/>
      <c r="GPZ13" s="850"/>
      <c r="GQA13" s="850"/>
      <c r="GQB13" s="850"/>
      <c r="GQC13" s="850"/>
      <c r="GQD13" s="850"/>
      <c r="GQE13" s="850"/>
      <c r="GQF13" s="850"/>
      <c r="GQG13" s="850"/>
      <c r="GQH13" s="850"/>
      <c r="GQI13" s="850"/>
      <c r="GQJ13" s="850"/>
      <c r="GQK13" s="850"/>
      <c r="GQL13" s="850"/>
      <c r="GQM13" s="850"/>
      <c r="GQN13" s="850"/>
      <c r="GQO13" s="850"/>
      <c r="GQP13" s="850"/>
      <c r="GQQ13" s="850"/>
      <c r="GQR13" s="850"/>
      <c r="GQS13" s="850"/>
      <c r="GQT13" s="850"/>
      <c r="GQU13" s="850"/>
      <c r="GQV13" s="850"/>
      <c r="GQW13" s="850"/>
      <c r="GQX13" s="850"/>
      <c r="GQY13" s="850"/>
      <c r="GQZ13" s="850"/>
      <c r="GRA13" s="850"/>
      <c r="GRB13" s="850"/>
      <c r="GRC13" s="850"/>
      <c r="GRD13" s="850"/>
      <c r="GRE13" s="850"/>
      <c r="GRF13" s="850"/>
      <c r="GRG13" s="850"/>
      <c r="GRH13" s="850"/>
      <c r="GRI13" s="850"/>
      <c r="GRJ13" s="850"/>
      <c r="GRK13" s="850"/>
      <c r="GRL13" s="850"/>
      <c r="GRM13" s="850"/>
      <c r="GRN13" s="850"/>
      <c r="GRO13" s="850"/>
      <c r="GRP13" s="850"/>
      <c r="GRQ13" s="850"/>
      <c r="GRR13" s="850"/>
      <c r="GRS13" s="850"/>
      <c r="GRT13" s="850"/>
      <c r="GRU13" s="850"/>
      <c r="GRV13" s="850"/>
      <c r="GRW13" s="850"/>
      <c r="GRX13" s="850"/>
      <c r="GRY13" s="850"/>
      <c r="GRZ13" s="850"/>
      <c r="GSA13" s="850"/>
      <c r="GSB13" s="850"/>
      <c r="GSC13" s="850"/>
      <c r="GSD13" s="850"/>
      <c r="GSE13" s="850"/>
      <c r="GSF13" s="850"/>
      <c r="GSG13" s="850"/>
      <c r="GSH13" s="850"/>
      <c r="GSI13" s="850"/>
      <c r="GSJ13" s="850"/>
      <c r="GSK13" s="850"/>
      <c r="GSL13" s="850"/>
      <c r="GSM13" s="850"/>
      <c r="GSN13" s="850"/>
      <c r="GSO13" s="850"/>
      <c r="GSP13" s="850"/>
      <c r="GSQ13" s="850"/>
      <c r="GSR13" s="850"/>
      <c r="GSS13" s="850"/>
      <c r="GST13" s="850"/>
      <c r="GSU13" s="850"/>
      <c r="GSV13" s="850"/>
      <c r="GSW13" s="850"/>
      <c r="GSX13" s="850"/>
      <c r="GSY13" s="850"/>
      <c r="GSZ13" s="850"/>
      <c r="GTA13" s="850"/>
      <c r="GTB13" s="850"/>
      <c r="GTC13" s="850"/>
      <c r="GTD13" s="850"/>
      <c r="GTE13" s="850"/>
      <c r="GTF13" s="850"/>
      <c r="GTG13" s="850"/>
      <c r="GTH13" s="850"/>
      <c r="GTI13" s="850"/>
      <c r="GTJ13" s="850"/>
      <c r="GTK13" s="850"/>
      <c r="GTL13" s="850"/>
      <c r="GTM13" s="850"/>
      <c r="GTN13" s="850"/>
      <c r="GTO13" s="850"/>
      <c r="GTP13" s="850"/>
      <c r="GTQ13" s="850"/>
      <c r="GTR13" s="850"/>
      <c r="GTS13" s="850"/>
      <c r="GTT13" s="850"/>
      <c r="GTU13" s="850"/>
      <c r="GTV13" s="850"/>
      <c r="GTW13" s="850"/>
      <c r="GTX13" s="850"/>
      <c r="GTY13" s="850"/>
      <c r="GTZ13" s="850"/>
      <c r="GUA13" s="850"/>
      <c r="GUB13" s="850"/>
      <c r="GUC13" s="850"/>
      <c r="GUD13" s="850"/>
      <c r="GUE13" s="850"/>
      <c r="GUF13" s="850"/>
      <c r="GUG13" s="850"/>
      <c r="GUH13" s="850"/>
      <c r="GUI13" s="850"/>
      <c r="GUJ13" s="850"/>
      <c r="GUK13" s="850"/>
      <c r="GUL13" s="850"/>
      <c r="GUM13" s="850"/>
      <c r="GUN13" s="850"/>
      <c r="GUO13" s="850"/>
      <c r="GUP13" s="850"/>
      <c r="GUQ13" s="850"/>
      <c r="GUR13" s="850"/>
      <c r="GUS13" s="850"/>
      <c r="GUT13" s="850"/>
      <c r="GUU13" s="850"/>
      <c r="GUV13" s="850"/>
      <c r="GUW13" s="850"/>
      <c r="GUX13" s="850"/>
      <c r="GUY13" s="850"/>
      <c r="GUZ13" s="850"/>
      <c r="GVA13" s="850"/>
      <c r="GVB13" s="850"/>
      <c r="GVC13" s="850"/>
      <c r="GVD13" s="850"/>
      <c r="GVE13" s="850"/>
      <c r="GVF13" s="850"/>
      <c r="GVG13" s="850"/>
      <c r="GVH13" s="850"/>
      <c r="GVI13" s="850"/>
      <c r="GVJ13" s="850"/>
      <c r="GVK13" s="850"/>
      <c r="GVL13" s="850"/>
      <c r="GVM13" s="850"/>
      <c r="GVN13" s="850"/>
      <c r="GVO13" s="850"/>
      <c r="GVP13" s="850"/>
      <c r="GVQ13" s="850"/>
      <c r="GVR13" s="850"/>
      <c r="GVS13" s="850"/>
      <c r="GVT13" s="850"/>
      <c r="GVU13" s="850"/>
      <c r="GVV13" s="850"/>
      <c r="GVW13" s="850"/>
      <c r="GVX13" s="850"/>
      <c r="GVY13" s="850"/>
      <c r="GVZ13" s="850"/>
      <c r="GWA13" s="850"/>
      <c r="GWB13" s="850"/>
      <c r="GWC13" s="850"/>
      <c r="GWD13" s="850"/>
      <c r="GWE13" s="850"/>
      <c r="GWF13" s="850"/>
      <c r="GWG13" s="850"/>
      <c r="GWH13" s="850"/>
      <c r="GWI13" s="850"/>
      <c r="GWJ13" s="850"/>
      <c r="GWK13" s="850"/>
      <c r="GWL13" s="850"/>
      <c r="GWM13" s="850"/>
      <c r="GWN13" s="850"/>
      <c r="GWO13" s="850"/>
      <c r="GWP13" s="850"/>
      <c r="GWQ13" s="850"/>
      <c r="GWR13" s="850"/>
      <c r="GWS13" s="850"/>
      <c r="GWT13" s="850"/>
      <c r="GWU13" s="850"/>
      <c r="GWV13" s="850"/>
      <c r="GWW13" s="850"/>
      <c r="GWX13" s="850"/>
      <c r="GWY13" s="850"/>
      <c r="GWZ13" s="850"/>
      <c r="GXA13" s="850"/>
      <c r="GXB13" s="850"/>
      <c r="GXC13" s="850"/>
      <c r="GXD13" s="850"/>
      <c r="GXE13" s="850"/>
      <c r="GXF13" s="850"/>
      <c r="GXG13" s="850"/>
      <c r="GXH13" s="850"/>
      <c r="GXI13" s="850"/>
      <c r="GXJ13" s="850"/>
      <c r="GXK13" s="850"/>
      <c r="GXL13" s="850"/>
      <c r="GXM13" s="850"/>
      <c r="GXN13" s="850"/>
      <c r="GXO13" s="850"/>
      <c r="GXP13" s="850"/>
      <c r="GXQ13" s="850"/>
      <c r="GXR13" s="850"/>
      <c r="GXS13" s="850"/>
      <c r="GXT13" s="850"/>
      <c r="GXU13" s="850"/>
      <c r="GXV13" s="850"/>
      <c r="GXW13" s="850"/>
      <c r="GXX13" s="850"/>
      <c r="GXY13" s="850"/>
      <c r="GXZ13" s="850"/>
      <c r="GYA13" s="850"/>
      <c r="GYB13" s="850"/>
      <c r="GYC13" s="850"/>
      <c r="GYD13" s="850"/>
      <c r="GYE13" s="850"/>
      <c r="GYF13" s="850"/>
      <c r="GYG13" s="850"/>
      <c r="GYH13" s="850"/>
      <c r="GYI13" s="850"/>
      <c r="GYJ13" s="850"/>
      <c r="GYK13" s="850"/>
      <c r="GYL13" s="850"/>
      <c r="GYM13" s="850"/>
      <c r="GYN13" s="850"/>
      <c r="GYO13" s="850"/>
      <c r="GYP13" s="850"/>
      <c r="GYQ13" s="850"/>
      <c r="GYR13" s="850"/>
      <c r="GYS13" s="850"/>
      <c r="GYT13" s="850"/>
      <c r="GYU13" s="850"/>
      <c r="GYV13" s="850"/>
      <c r="GYW13" s="850"/>
      <c r="GYX13" s="850"/>
      <c r="GYY13" s="850"/>
      <c r="GYZ13" s="850"/>
      <c r="GZA13" s="850"/>
      <c r="GZB13" s="850"/>
      <c r="GZC13" s="850"/>
      <c r="GZD13" s="850"/>
      <c r="GZE13" s="850"/>
      <c r="GZF13" s="850"/>
      <c r="GZG13" s="850"/>
      <c r="GZH13" s="850"/>
      <c r="GZI13" s="850"/>
      <c r="GZJ13" s="850"/>
      <c r="GZK13" s="850"/>
      <c r="GZL13" s="850"/>
      <c r="GZM13" s="850"/>
      <c r="GZN13" s="850"/>
      <c r="GZO13" s="850"/>
      <c r="GZP13" s="850"/>
      <c r="GZQ13" s="850"/>
      <c r="GZR13" s="850"/>
      <c r="GZS13" s="850"/>
      <c r="GZT13" s="850"/>
      <c r="GZU13" s="850"/>
      <c r="GZV13" s="850"/>
      <c r="GZW13" s="850"/>
      <c r="GZX13" s="850"/>
      <c r="GZY13" s="850"/>
      <c r="GZZ13" s="850"/>
      <c r="HAA13" s="850"/>
      <c r="HAB13" s="850"/>
      <c r="HAC13" s="850"/>
      <c r="HAD13" s="850"/>
      <c r="HAE13" s="850"/>
      <c r="HAF13" s="850"/>
      <c r="HAG13" s="850"/>
      <c r="HAH13" s="850"/>
      <c r="HAI13" s="850"/>
      <c r="HAJ13" s="850"/>
      <c r="HAK13" s="850"/>
      <c r="HAL13" s="850"/>
      <c r="HAM13" s="850"/>
      <c r="HAN13" s="850"/>
      <c r="HAO13" s="850"/>
      <c r="HAP13" s="850"/>
      <c r="HAQ13" s="850"/>
      <c r="HAR13" s="850"/>
      <c r="HAS13" s="850"/>
      <c r="HAT13" s="850"/>
      <c r="HAU13" s="850"/>
      <c r="HAV13" s="850"/>
      <c r="HAW13" s="850"/>
      <c r="HAX13" s="850"/>
      <c r="HAY13" s="850"/>
      <c r="HAZ13" s="850"/>
      <c r="HBA13" s="850"/>
      <c r="HBB13" s="850"/>
      <c r="HBC13" s="850"/>
      <c r="HBD13" s="850"/>
      <c r="HBE13" s="850"/>
      <c r="HBF13" s="850"/>
      <c r="HBG13" s="850"/>
      <c r="HBH13" s="850"/>
      <c r="HBI13" s="850"/>
      <c r="HBJ13" s="850"/>
      <c r="HBK13" s="850"/>
      <c r="HBL13" s="850"/>
      <c r="HBM13" s="850"/>
      <c r="HBN13" s="850"/>
      <c r="HBO13" s="850"/>
      <c r="HBP13" s="850"/>
      <c r="HBQ13" s="850"/>
      <c r="HBR13" s="850"/>
      <c r="HBS13" s="850"/>
      <c r="HBT13" s="850"/>
      <c r="HBU13" s="850"/>
      <c r="HBV13" s="850"/>
      <c r="HBW13" s="850"/>
      <c r="HBX13" s="850"/>
      <c r="HBY13" s="850"/>
      <c r="HBZ13" s="850"/>
      <c r="HCA13" s="850"/>
      <c r="HCB13" s="850"/>
      <c r="HCC13" s="850"/>
      <c r="HCD13" s="850"/>
      <c r="HCE13" s="850"/>
      <c r="HCF13" s="850"/>
      <c r="HCG13" s="850"/>
      <c r="HCH13" s="850"/>
      <c r="HCI13" s="850"/>
      <c r="HCJ13" s="850"/>
      <c r="HCK13" s="850"/>
      <c r="HCL13" s="850"/>
      <c r="HCM13" s="850"/>
      <c r="HCN13" s="850"/>
      <c r="HCO13" s="850"/>
      <c r="HCP13" s="850"/>
      <c r="HCQ13" s="850"/>
      <c r="HCR13" s="850"/>
      <c r="HCS13" s="850"/>
      <c r="HCT13" s="850"/>
      <c r="HCU13" s="850"/>
      <c r="HCV13" s="850"/>
      <c r="HCW13" s="850"/>
      <c r="HCX13" s="850"/>
      <c r="HCY13" s="850"/>
      <c r="HCZ13" s="850"/>
      <c r="HDA13" s="850"/>
      <c r="HDB13" s="850"/>
      <c r="HDC13" s="850"/>
      <c r="HDD13" s="850"/>
      <c r="HDE13" s="850"/>
      <c r="HDF13" s="850"/>
      <c r="HDG13" s="850"/>
      <c r="HDH13" s="850"/>
      <c r="HDI13" s="850"/>
      <c r="HDJ13" s="850"/>
      <c r="HDK13" s="850"/>
      <c r="HDL13" s="850"/>
      <c r="HDM13" s="850"/>
      <c r="HDN13" s="850"/>
      <c r="HDO13" s="850"/>
      <c r="HDP13" s="850"/>
      <c r="HDQ13" s="850"/>
      <c r="HDR13" s="850"/>
      <c r="HDS13" s="850"/>
      <c r="HDT13" s="850"/>
      <c r="HDU13" s="850"/>
      <c r="HDV13" s="850"/>
      <c r="HDW13" s="850"/>
      <c r="HDX13" s="850"/>
      <c r="HDY13" s="850"/>
      <c r="HDZ13" s="850"/>
      <c r="HEA13" s="850"/>
      <c r="HEB13" s="850"/>
      <c r="HEC13" s="850"/>
      <c r="HED13" s="850"/>
      <c r="HEE13" s="850"/>
      <c r="HEF13" s="850"/>
      <c r="HEG13" s="850"/>
      <c r="HEH13" s="850"/>
      <c r="HEI13" s="850"/>
      <c r="HEJ13" s="850"/>
      <c r="HEK13" s="850"/>
      <c r="HEL13" s="850"/>
      <c r="HEM13" s="850"/>
      <c r="HEN13" s="850"/>
      <c r="HEO13" s="850"/>
      <c r="HEP13" s="850"/>
      <c r="HEQ13" s="850"/>
      <c r="HER13" s="850"/>
      <c r="HES13" s="850"/>
      <c r="HET13" s="850"/>
      <c r="HEU13" s="850"/>
      <c r="HEV13" s="850"/>
      <c r="HEW13" s="850"/>
      <c r="HEX13" s="850"/>
      <c r="HEY13" s="850"/>
      <c r="HEZ13" s="850"/>
      <c r="HFA13" s="850"/>
      <c r="HFB13" s="850"/>
      <c r="HFC13" s="850"/>
      <c r="HFD13" s="850"/>
      <c r="HFE13" s="850"/>
      <c r="HFF13" s="850"/>
      <c r="HFG13" s="850"/>
      <c r="HFH13" s="850"/>
      <c r="HFI13" s="850"/>
      <c r="HFJ13" s="850"/>
      <c r="HFK13" s="850"/>
      <c r="HFL13" s="850"/>
      <c r="HFM13" s="850"/>
      <c r="HFN13" s="850"/>
      <c r="HFO13" s="850"/>
      <c r="HFP13" s="850"/>
      <c r="HFQ13" s="850"/>
      <c r="HFR13" s="850"/>
      <c r="HFS13" s="850"/>
      <c r="HFT13" s="850"/>
      <c r="HFU13" s="850"/>
      <c r="HFV13" s="850"/>
      <c r="HFW13" s="850"/>
      <c r="HFX13" s="850"/>
      <c r="HFY13" s="850"/>
      <c r="HFZ13" s="850"/>
      <c r="HGA13" s="850"/>
      <c r="HGB13" s="850"/>
      <c r="HGC13" s="850"/>
      <c r="HGD13" s="850"/>
      <c r="HGE13" s="850"/>
      <c r="HGF13" s="850"/>
      <c r="HGG13" s="850"/>
      <c r="HGH13" s="850"/>
      <c r="HGI13" s="850"/>
      <c r="HGJ13" s="850"/>
      <c r="HGK13" s="850"/>
      <c r="HGL13" s="850"/>
      <c r="HGM13" s="850"/>
      <c r="HGN13" s="850"/>
      <c r="HGO13" s="850"/>
      <c r="HGP13" s="850"/>
      <c r="HGQ13" s="850"/>
      <c r="HGR13" s="850"/>
      <c r="HGS13" s="850"/>
      <c r="HGT13" s="850"/>
      <c r="HGU13" s="850"/>
      <c r="HGV13" s="850"/>
      <c r="HGW13" s="850"/>
      <c r="HGX13" s="850"/>
      <c r="HGY13" s="850"/>
      <c r="HGZ13" s="850"/>
      <c r="HHA13" s="850"/>
      <c r="HHB13" s="850"/>
      <c r="HHC13" s="850"/>
      <c r="HHD13" s="850"/>
      <c r="HHE13" s="850"/>
      <c r="HHF13" s="850"/>
      <c r="HHG13" s="850"/>
      <c r="HHH13" s="850"/>
      <c r="HHI13" s="850"/>
      <c r="HHJ13" s="850"/>
      <c r="HHK13" s="850"/>
      <c r="HHL13" s="850"/>
      <c r="HHM13" s="850"/>
      <c r="HHN13" s="850"/>
      <c r="HHO13" s="850"/>
      <c r="HHP13" s="850"/>
      <c r="HHQ13" s="850"/>
      <c r="HHR13" s="850"/>
      <c r="HHS13" s="850"/>
      <c r="HHT13" s="850"/>
      <c r="HHU13" s="850"/>
      <c r="HHV13" s="850"/>
      <c r="HHW13" s="850"/>
      <c r="HHX13" s="850"/>
      <c r="HHY13" s="850"/>
      <c r="HHZ13" s="850"/>
      <c r="HIA13" s="850"/>
      <c r="HIB13" s="850"/>
      <c r="HIC13" s="850"/>
      <c r="HID13" s="850"/>
      <c r="HIE13" s="850"/>
      <c r="HIF13" s="850"/>
      <c r="HIG13" s="850"/>
      <c r="HIH13" s="850"/>
      <c r="HII13" s="850"/>
      <c r="HIJ13" s="850"/>
      <c r="HIK13" s="850"/>
      <c r="HIL13" s="850"/>
      <c r="HIM13" s="850"/>
      <c r="HIN13" s="850"/>
      <c r="HIO13" s="850"/>
      <c r="HIP13" s="850"/>
      <c r="HIQ13" s="850"/>
      <c r="HIR13" s="850"/>
      <c r="HIS13" s="850"/>
      <c r="HIT13" s="850"/>
      <c r="HIU13" s="850"/>
      <c r="HIV13" s="850"/>
      <c r="HIW13" s="850"/>
      <c r="HIX13" s="850"/>
      <c r="HIY13" s="850"/>
      <c r="HIZ13" s="850"/>
      <c r="HJA13" s="850"/>
      <c r="HJB13" s="850"/>
      <c r="HJC13" s="850"/>
      <c r="HJD13" s="850"/>
      <c r="HJE13" s="850"/>
      <c r="HJF13" s="850"/>
      <c r="HJG13" s="850"/>
      <c r="HJH13" s="850"/>
      <c r="HJI13" s="850"/>
      <c r="HJJ13" s="850"/>
      <c r="HJK13" s="850"/>
      <c r="HJL13" s="850"/>
      <c r="HJM13" s="850"/>
      <c r="HJN13" s="850"/>
      <c r="HJO13" s="850"/>
      <c r="HJP13" s="850"/>
      <c r="HJQ13" s="850"/>
      <c r="HJR13" s="850"/>
      <c r="HJS13" s="850"/>
      <c r="HJT13" s="850"/>
      <c r="HJU13" s="850"/>
      <c r="HJV13" s="850"/>
      <c r="HJW13" s="850"/>
      <c r="HJX13" s="850"/>
      <c r="HJY13" s="850"/>
      <c r="HJZ13" s="850"/>
      <c r="HKA13" s="850"/>
      <c r="HKB13" s="850"/>
      <c r="HKC13" s="850"/>
      <c r="HKD13" s="850"/>
      <c r="HKE13" s="850"/>
      <c r="HKF13" s="850"/>
      <c r="HKG13" s="850"/>
      <c r="HKH13" s="850"/>
      <c r="HKI13" s="850"/>
      <c r="HKJ13" s="850"/>
      <c r="HKK13" s="850"/>
      <c r="HKL13" s="850"/>
      <c r="HKM13" s="850"/>
      <c r="HKN13" s="850"/>
      <c r="HKO13" s="850"/>
      <c r="HKP13" s="850"/>
      <c r="HKQ13" s="850"/>
      <c r="HKR13" s="850"/>
      <c r="HKS13" s="850"/>
      <c r="HKT13" s="850"/>
      <c r="HKU13" s="850"/>
      <c r="HKV13" s="850"/>
      <c r="HKW13" s="850"/>
      <c r="HKX13" s="850"/>
      <c r="HKY13" s="850"/>
      <c r="HKZ13" s="850"/>
      <c r="HLA13" s="850"/>
      <c r="HLB13" s="850"/>
      <c r="HLC13" s="850"/>
      <c r="HLD13" s="850"/>
      <c r="HLE13" s="850"/>
      <c r="HLF13" s="850"/>
      <c r="HLG13" s="850"/>
      <c r="HLH13" s="850"/>
      <c r="HLI13" s="850"/>
      <c r="HLJ13" s="850"/>
      <c r="HLK13" s="850"/>
      <c r="HLL13" s="850"/>
      <c r="HLM13" s="850"/>
      <c r="HLN13" s="850"/>
      <c r="HLO13" s="850"/>
      <c r="HLP13" s="850"/>
      <c r="HLQ13" s="850"/>
      <c r="HLR13" s="850"/>
      <c r="HLS13" s="850"/>
      <c r="HLT13" s="850"/>
      <c r="HLU13" s="850"/>
      <c r="HLV13" s="850"/>
      <c r="HLW13" s="850"/>
      <c r="HLX13" s="850"/>
      <c r="HLY13" s="850"/>
      <c r="HLZ13" s="850"/>
      <c r="HMA13" s="850"/>
      <c r="HMB13" s="850"/>
      <c r="HMC13" s="850"/>
      <c r="HMD13" s="850"/>
      <c r="HME13" s="850"/>
      <c r="HMF13" s="850"/>
      <c r="HMG13" s="850"/>
      <c r="HMH13" s="850"/>
      <c r="HMI13" s="850"/>
      <c r="HMJ13" s="850"/>
      <c r="HMK13" s="850"/>
      <c r="HML13" s="850"/>
      <c r="HMM13" s="850"/>
      <c r="HMN13" s="850"/>
      <c r="HMO13" s="850"/>
      <c r="HMP13" s="850"/>
      <c r="HMQ13" s="850"/>
      <c r="HMR13" s="850"/>
      <c r="HMS13" s="850"/>
      <c r="HMT13" s="850"/>
      <c r="HMU13" s="850"/>
      <c r="HMV13" s="850"/>
      <c r="HMW13" s="850"/>
      <c r="HMX13" s="850"/>
      <c r="HMY13" s="850"/>
      <c r="HMZ13" s="850"/>
      <c r="HNA13" s="850"/>
      <c r="HNB13" s="850"/>
      <c r="HNC13" s="850"/>
      <c r="HND13" s="850"/>
      <c r="HNE13" s="850"/>
      <c r="HNF13" s="850"/>
      <c r="HNG13" s="850"/>
      <c r="HNH13" s="850"/>
      <c r="HNI13" s="850"/>
      <c r="HNJ13" s="850"/>
      <c r="HNK13" s="850"/>
      <c r="HNL13" s="850"/>
      <c r="HNM13" s="850"/>
      <c r="HNN13" s="850"/>
      <c r="HNO13" s="850"/>
      <c r="HNP13" s="850"/>
      <c r="HNQ13" s="850"/>
      <c r="HNR13" s="850"/>
      <c r="HNS13" s="850"/>
      <c r="HNT13" s="850"/>
      <c r="HNU13" s="850"/>
      <c r="HNV13" s="850"/>
      <c r="HNW13" s="850"/>
      <c r="HNX13" s="850"/>
      <c r="HNY13" s="850"/>
      <c r="HNZ13" s="850"/>
      <c r="HOA13" s="850"/>
      <c r="HOB13" s="850"/>
      <c r="HOC13" s="850"/>
      <c r="HOD13" s="850"/>
      <c r="HOE13" s="850"/>
      <c r="HOF13" s="850"/>
      <c r="HOG13" s="850"/>
      <c r="HOH13" s="850"/>
      <c r="HOI13" s="850"/>
      <c r="HOJ13" s="850"/>
      <c r="HOK13" s="850"/>
      <c r="HOL13" s="850"/>
      <c r="HOM13" s="850"/>
      <c r="HON13" s="850"/>
      <c r="HOO13" s="850"/>
      <c r="HOP13" s="850"/>
      <c r="HOQ13" s="850"/>
      <c r="HOR13" s="850"/>
      <c r="HOS13" s="850"/>
      <c r="HOT13" s="850"/>
      <c r="HOU13" s="850"/>
      <c r="HOV13" s="850"/>
      <c r="HOW13" s="850"/>
      <c r="HOX13" s="850"/>
      <c r="HOY13" s="850"/>
      <c r="HOZ13" s="850"/>
      <c r="HPA13" s="850"/>
      <c r="HPB13" s="850"/>
      <c r="HPC13" s="850"/>
      <c r="HPD13" s="850"/>
      <c r="HPE13" s="850"/>
      <c r="HPF13" s="850"/>
      <c r="HPG13" s="850"/>
      <c r="HPH13" s="850"/>
      <c r="HPI13" s="850"/>
      <c r="HPJ13" s="850"/>
      <c r="HPK13" s="850"/>
      <c r="HPL13" s="850"/>
      <c r="HPM13" s="850"/>
      <c r="HPN13" s="850"/>
      <c r="HPO13" s="850"/>
      <c r="HPP13" s="850"/>
      <c r="HPQ13" s="850"/>
      <c r="HPR13" s="850"/>
      <c r="HPS13" s="850"/>
      <c r="HPT13" s="850"/>
      <c r="HPU13" s="850"/>
      <c r="HPV13" s="850"/>
      <c r="HPW13" s="850"/>
      <c r="HPX13" s="850"/>
      <c r="HPY13" s="850"/>
      <c r="HPZ13" s="850"/>
      <c r="HQA13" s="850"/>
      <c r="HQB13" s="850"/>
      <c r="HQC13" s="850"/>
      <c r="HQD13" s="850"/>
      <c r="HQE13" s="850"/>
      <c r="HQF13" s="850"/>
      <c r="HQG13" s="850"/>
      <c r="HQH13" s="850"/>
      <c r="HQI13" s="850"/>
      <c r="HQJ13" s="850"/>
      <c r="HQK13" s="850"/>
      <c r="HQL13" s="850"/>
      <c r="HQM13" s="850"/>
      <c r="HQN13" s="850"/>
      <c r="HQO13" s="850"/>
      <c r="HQP13" s="850"/>
      <c r="HQQ13" s="850"/>
      <c r="HQR13" s="850"/>
      <c r="HQS13" s="850"/>
      <c r="HQT13" s="850"/>
      <c r="HQU13" s="850"/>
      <c r="HQV13" s="850"/>
      <c r="HQW13" s="850"/>
      <c r="HQX13" s="850"/>
      <c r="HQY13" s="850"/>
      <c r="HQZ13" s="850"/>
      <c r="HRA13" s="850"/>
      <c r="HRB13" s="850"/>
      <c r="HRC13" s="850"/>
      <c r="HRD13" s="850"/>
      <c r="HRE13" s="850"/>
      <c r="HRF13" s="850"/>
      <c r="HRG13" s="850"/>
      <c r="HRH13" s="850"/>
      <c r="HRI13" s="850"/>
      <c r="HRJ13" s="850"/>
      <c r="HRK13" s="850"/>
      <c r="HRL13" s="850"/>
      <c r="HRM13" s="850"/>
      <c r="HRN13" s="850"/>
      <c r="HRO13" s="850"/>
      <c r="HRP13" s="850"/>
      <c r="HRQ13" s="850"/>
      <c r="HRR13" s="850"/>
      <c r="HRS13" s="850"/>
      <c r="HRT13" s="850"/>
      <c r="HRU13" s="850"/>
      <c r="HRV13" s="850"/>
      <c r="HRW13" s="850"/>
      <c r="HRX13" s="850"/>
      <c r="HRY13" s="850"/>
      <c r="HRZ13" s="850"/>
      <c r="HSA13" s="850"/>
      <c r="HSB13" s="850"/>
      <c r="HSC13" s="850"/>
      <c r="HSD13" s="850"/>
      <c r="HSE13" s="850"/>
      <c r="HSF13" s="850"/>
      <c r="HSG13" s="850"/>
      <c r="HSH13" s="850"/>
      <c r="HSI13" s="850"/>
      <c r="HSJ13" s="850"/>
      <c r="HSK13" s="850"/>
      <c r="HSL13" s="850"/>
      <c r="HSM13" s="850"/>
      <c r="HSN13" s="850"/>
      <c r="HSO13" s="850"/>
      <c r="HSP13" s="850"/>
      <c r="HSQ13" s="850"/>
      <c r="HSR13" s="850"/>
      <c r="HSS13" s="850"/>
      <c r="HST13" s="850"/>
      <c r="HSU13" s="850"/>
      <c r="HSV13" s="850"/>
      <c r="HSW13" s="850"/>
      <c r="HSX13" s="850"/>
      <c r="HSY13" s="850"/>
      <c r="HSZ13" s="850"/>
      <c r="HTA13" s="850"/>
      <c r="HTB13" s="850"/>
      <c r="HTC13" s="850"/>
      <c r="HTD13" s="850"/>
      <c r="HTE13" s="850"/>
      <c r="HTF13" s="850"/>
      <c r="HTG13" s="850"/>
      <c r="HTH13" s="850"/>
      <c r="HTI13" s="850"/>
      <c r="HTJ13" s="850"/>
      <c r="HTK13" s="850"/>
      <c r="HTL13" s="850"/>
      <c r="HTM13" s="850"/>
      <c r="HTN13" s="850"/>
      <c r="HTO13" s="850"/>
      <c r="HTP13" s="850"/>
      <c r="HTQ13" s="850"/>
      <c r="HTR13" s="850"/>
      <c r="HTS13" s="850"/>
      <c r="HTT13" s="850"/>
      <c r="HTU13" s="850"/>
      <c r="HTV13" s="850"/>
      <c r="HTW13" s="850"/>
      <c r="HTX13" s="850"/>
      <c r="HTY13" s="850"/>
      <c r="HTZ13" s="850"/>
      <c r="HUA13" s="850"/>
      <c r="HUB13" s="850"/>
      <c r="HUC13" s="850"/>
      <c r="HUD13" s="850"/>
      <c r="HUE13" s="850"/>
      <c r="HUF13" s="850"/>
      <c r="HUG13" s="850"/>
      <c r="HUH13" s="850"/>
      <c r="HUI13" s="850"/>
      <c r="HUJ13" s="850"/>
      <c r="HUK13" s="850"/>
      <c r="HUL13" s="850"/>
      <c r="HUM13" s="850"/>
      <c r="HUN13" s="850"/>
      <c r="HUO13" s="850"/>
      <c r="HUP13" s="850"/>
      <c r="HUQ13" s="850"/>
      <c r="HUR13" s="850"/>
      <c r="HUS13" s="850"/>
      <c r="HUT13" s="850"/>
      <c r="HUU13" s="850"/>
      <c r="HUV13" s="850"/>
      <c r="HUW13" s="850"/>
      <c r="HUX13" s="850"/>
      <c r="HUY13" s="850"/>
      <c r="HUZ13" s="850"/>
      <c r="HVA13" s="850"/>
      <c r="HVB13" s="850"/>
      <c r="HVC13" s="850"/>
      <c r="HVD13" s="850"/>
      <c r="HVE13" s="850"/>
      <c r="HVF13" s="850"/>
      <c r="HVG13" s="850"/>
      <c r="HVH13" s="850"/>
      <c r="HVI13" s="850"/>
      <c r="HVJ13" s="850"/>
      <c r="HVK13" s="850"/>
      <c r="HVL13" s="850"/>
      <c r="HVM13" s="850"/>
      <c r="HVN13" s="850"/>
      <c r="HVO13" s="850"/>
      <c r="HVP13" s="850"/>
      <c r="HVQ13" s="850"/>
      <c r="HVR13" s="850"/>
      <c r="HVS13" s="850"/>
      <c r="HVT13" s="850"/>
      <c r="HVU13" s="850"/>
      <c r="HVV13" s="850"/>
      <c r="HVW13" s="850"/>
      <c r="HVX13" s="850"/>
      <c r="HVY13" s="850"/>
      <c r="HVZ13" s="850"/>
      <c r="HWA13" s="850"/>
      <c r="HWB13" s="850"/>
      <c r="HWC13" s="850"/>
      <c r="HWD13" s="850"/>
      <c r="HWE13" s="850"/>
      <c r="HWF13" s="850"/>
      <c r="HWG13" s="850"/>
      <c r="HWH13" s="850"/>
      <c r="HWI13" s="850"/>
      <c r="HWJ13" s="850"/>
      <c r="HWK13" s="850"/>
      <c r="HWL13" s="850"/>
      <c r="HWM13" s="850"/>
      <c r="HWN13" s="850"/>
      <c r="HWO13" s="850"/>
      <c r="HWP13" s="850"/>
      <c r="HWQ13" s="850"/>
      <c r="HWR13" s="850"/>
      <c r="HWS13" s="850"/>
      <c r="HWT13" s="850"/>
      <c r="HWU13" s="850"/>
      <c r="HWV13" s="850"/>
      <c r="HWW13" s="850"/>
      <c r="HWX13" s="850"/>
      <c r="HWY13" s="850"/>
      <c r="HWZ13" s="850"/>
      <c r="HXA13" s="850"/>
      <c r="HXB13" s="850"/>
      <c r="HXC13" s="850"/>
      <c r="HXD13" s="850"/>
      <c r="HXE13" s="850"/>
      <c r="HXF13" s="850"/>
      <c r="HXG13" s="850"/>
      <c r="HXH13" s="850"/>
      <c r="HXI13" s="850"/>
      <c r="HXJ13" s="850"/>
      <c r="HXK13" s="850"/>
      <c r="HXL13" s="850"/>
      <c r="HXM13" s="850"/>
      <c r="HXN13" s="850"/>
      <c r="HXO13" s="850"/>
      <c r="HXP13" s="850"/>
      <c r="HXQ13" s="850"/>
      <c r="HXR13" s="850"/>
      <c r="HXS13" s="850"/>
      <c r="HXT13" s="850"/>
      <c r="HXU13" s="850"/>
      <c r="HXV13" s="850"/>
      <c r="HXW13" s="850"/>
      <c r="HXX13" s="850"/>
      <c r="HXY13" s="850"/>
      <c r="HXZ13" s="850"/>
      <c r="HYA13" s="850"/>
      <c r="HYB13" s="850"/>
      <c r="HYC13" s="850"/>
      <c r="HYD13" s="850"/>
      <c r="HYE13" s="850"/>
      <c r="HYF13" s="850"/>
      <c r="HYG13" s="850"/>
      <c r="HYH13" s="850"/>
      <c r="HYI13" s="850"/>
      <c r="HYJ13" s="850"/>
      <c r="HYK13" s="850"/>
      <c r="HYL13" s="850"/>
      <c r="HYM13" s="850"/>
      <c r="HYN13" s="850"/>
      <c r="HYO13" s="850"/>
      <c r="HYP13" s="850"/>
      <c r="HYQ13" s="850"/>
      <c r="HYR13" s="850"/>
      <c r="HYS13" s="850"/>
      <c r="HYT13" s="850"/>
      <c r="HYU13" s="850"/>
      <c r="HYV13" s="850"/>
      <c r="HYW13" s="850"/>
      <c r="HYX13" s="850"/>
      <c r="HYY13" s="850"/>
      <c r="HYZ13" s="850"/>
      <c r="HZA13" s="850"/>
      <c r="HZB13" s="850"/>
      <c r="HZC13" s="850"/>
      <c r="HZD13" s="850"/>
      <c r="HZE13" s="850"/>
      <c r="HZF13" s="850"/>
      <c r="HZG13" s="850"/>
      <c r="HZH13" s="850"/>
      <c r="HZI13" s="850"/>
      <c r="HZJ13" s="850"/>
      <c r="HZK13" s="850"/>
      <c r="HZL13" s="850"/>
      <c r="HZM13" s="850"/>
      <c r="HZN13" s="850"/>
      <c r="HZO13" s="850"/>
      <c r="HZP13" s="850"/>
      <c r="HZQ13" s="850"/>
      <c r="HZR13" s="850"/>
      <c r="HZS13" s="850"/>
      <c r="HZT13" s="850"/>
      <c r="HZU13" s="850"/>
      <c r="HZV13" s="850"/>
      <c r="HZW13" s="850"/>
      <c r="HZX13" s="850"/>
      <c r="HZY13" s="850"/>
      <c r="HZZ13" s="850"/>
      <c r="IAA13" s="850"/>
      <c r="IAB13" s="850"/>
      <c r="IAC13" s="850"/>
      <c r="IAD13" s="850"/>
      <c r="IAE13" s="850"/>
      <c r="IAF13" s="850"/>
      <c r="IAG13" s="850"/>
      <c r="IAH13" s="850"/>
      <c r="IAI13" s="850"/>
      <c r="IAJ13" s="850"/>
      <c r="IAK13" s="850"/>
      <c r="IAL13" s="850"/>
      <c r="IAM13" s="850"/>
      <c r="IAN13" s="850"/>
      <c r="IAO13" s="850"/>
      <c r="IAP13" s="850"/>
      <c r="IAQ13" s="850"/>
      <c r="IAR13" s="850"/>
      <c r="IAS13" s="850"/>
      <c r="IAT13" s="850"/>
      <c r="IAU13" s="850"/>
      <c r="IAV13" s="850"/>
      <c r="IAW13" s="850"/>
      <c r="IAX13" s="850"/>
      <c r="IAY13" s="850"/>
      <c r="IAZ13" s="850"/>
      <c r="IBA13" s="850"/>
      <c r="IBB13" s="850"/>
      <c r="IBC13" s="850"/>
      <c r="IBD13" s="850"/>
      <c r="IBE13" s="850"/>
      <c r="IBF13" s="850"/>
      <c r="IBG13" s="850"/>
      <c r="IBH13" s="850"/>
      <c r="IBI13" s="850"/>
      <c r="IBJ13" s="850"/>
      <c r="IBK13" s="850"/>
      <c r="IBL13" s="850"/>
      <c r="IBM13" s="850"/>
      <c r="IBN13" s="850"/>
      <c r="IBO13" s="850"/>
      <c r="IBP13" s="850"/>
      <c r="IBQ13" s="850"/>
      <c r="IBR13" s="850"/>
      <c r="IBS13" s="850"/>
      <c r="IBT13" s="850"/>
      <c r="IBU13" s="850"/>
      <c r="IBV13" s="850"/>
      <c r="IBW13" s="850"/>
      <c r="IBX13" s="850"/>
      <c r="IBY13" s="850"/>
      <c r="IBZ13" s="850"/>
      <c r="ICA13" s="850"/>
      <c r="ICB13" s="850"/>
      <c r="ICC13" s="850"/>
      <c r="ICD13" s="850"/>
      <c r="ICE13" s="850"/>
      <c r="ICF13" s="850"/>
      <c r="ICG13" s="850"/>
      <c r="ICH13" s="850"/>
      <c r="ICI13" s="850"/>
      <c r="ICJ13" s="850"/>
      <c r="ICK13" s="850"/>
      <c r="ICL13" s="850"/>
      <c r="ICM13" s="850"/>
      <c r="ICN13" s="850"/>
      <c r="ICO13" s="850"/>
      <c r="ICP13" s="850"/>
      <c r="ICQ13" s="850"/>
      <c r="ICR13" s="850"/>
      <c r="ICS13" s="850"/>
      <c r="ICT13" s="850"/>
      <c r="ICU13" s="850"/>
      <c r="ICV13" s="850"/>
      <c r="ICW13" s="850"/>
      <c r="ICX13" s="850"/>
      <c r="ICY13" s="850"/>
      <c r="ICZ13" s="850"/>
      <c r="IDA13" s="850"/>
      <c r="IDB13" s="850"/>
      <c r="IDC13" s="850"/>
      <c r="IDD13" s="850"/>
      <c r="IDE13" s="850"/>
      <c r="IDF13" s="850"/>
      <c r="IDG13" s="850"/>
      <c r="IDH13" s="850"/>
      <c r="IDI13" s="850"/>
      <c r="IDJ13" s="850"/>
      <c r="IDK13" s="850"/>
      <c r="IDL13" s="850"/>
      <c r="IDM13" s="850"/>
      <c r="IDN13" s="850"/>
      <c r="IDO13" s="850"/>
      <c r="IDP13" s="850"/>
      <c r="IDQ13" s="850"/>
      <c r="IDR13" s="850"/>
      <c r="IDS13" s="850"/>
      <c r="IDT13" s="850"/>
      <c r="IDU13" s="850"/>
      <c r="IDV13" s="850"/>
      <c r="IDW13" s="850"/>
      <c r="IDX13" s="850"/>
      <c r="IDY13" s="850"/>
      <c r="IDZ13" s="850"/>
      <c r="IEA13" s="850"/>
      <c r="IEB13" s="850"/>
      <c r="IEC13" s="850"/>
      <c r="IED13" s="850"/>
      <c r="IEE13" s="850"/>
      <c r="IEF13" s="850"/>
      <c r="IEG13" s="850"/>
      <c r="IEH13" s="850"/>
      <c r="IEI13" s="850"/>
      <c r="IEJ13" s="850"/>
      <c r="IEK13" s="850"/>
      <c r="IEL13" s="850"/>
      <c r="IEM13" s="850"/>
      <c r="IEN13" s="850"/>
      <c r="IEO13" s="850"/>
      <c r="IEP13" s="850"/>
      <c r="IEQ13" s="850"/>
      <c r="IER13" s="850"/>
      <c r="IES13" s="850"/>
      <c r="IET13" s="850"/>
      <c r="IEU13" s="850"/>
      <c r="IEV13" s="850"/>
      <c r="IEW13" s="850"/>
      <c r="IEX13" s="850"/>
      <c r="IEY13" s="850"/>
      <c r="IEZ13" s="850"/>
      <c r="IFA13" s="850"/>
      <c r="IFB13" s="850"/>
      <c r="IFC13" s="850"/>
      <c r="IFD13" s="850"/>
      <c r="IFE13" s="850"/>
      <c r="IFF13" s="850"/>
      <c r="IFG13" s="850"/>
      <c r="IFH13" s="850"/>
      <c r="IFI13" s="850"/>
      <c r="IFJ13" s="850"/>
      <c r="IFK13" s="850"/>
      <c r="IFL13" s="850"/>
      <c r="IFM13" s="850"/>
      <c r="IFN13" s="850"/>
      <c r="IFO13" s="850"/>
      <c r="IFP13" s="850"/>
      <c r="IFQ13" s="850"/>
      <c r="IFR13" s="850"/>
      <c r="IFS13" s="850"/>
      <c r="IFT13" s="850"/>
      <c r="IFU13" s="850"/>
      <c r="IFV13" s="850"/>
      <c r="IFW13" s="850"/>
      <c r="IFX13" s="850"/>
      <c r="IFY13" s="850"/>
      <c r="IFZ13" s="850"/>
      <c r="IGA13" s="850"/>
      <c r="IGB13" s="850"/>
      <c r="IGC13" s="850"/>
      <c r="IGD13" s="850"/>
      <c r="IGE13" s="850"/>
      <c r="IGF13" s="850"/>
      <c r="IGG13" s="850"/>
      <c r="IGH13" s="850"/>
      <c r="IGI13" s="850"/>
      <c r="IGJ13" s="850"/>
      <c r="IGK13" s="850"/>
      <c r="IGL13" s="850"/>
      <c r="IGM13" s="850"/>
      <c r="IGN13" s="850"/>
      <c r="IGO13" s="850"/>
      <c r="IGP13" s="850"/>
      <c r="IGQ13" s="850"/>
      <c r="IGR13" s="850"/>
      <c r="IGS13" s="850"/>
      <c r="IGT13" s="850"/>
      <c r="IGU13" s="850"/>
      <c r="IGV13" s="850"/>
      <c r="IGW13" s="850"/>
      <c r="IGX13" s="850"/>
      <c r="IGY13" s="850"/>
      <c r="IGZ13" s="850"/>
      <c r="IHA13" s="850"/>
      <c r="IHB13" s="850"/>
      <c r="IHC13" s="850"/>
      <c r="IHD13" s="850"/>
      <c r="IHE13" s="850"/>
      <c r="IHF13" s="850"/>
      <c r="IHG13" s="850"/>
      <c r="IHH13" s="850"/>
      <c r="IHI13" s="850"/>
      <c r="IHJ13" s="850"/>
      <c r="IHK13" s="850"/>
      <c r="IHL13" s="850"/>
      <c r="IHM13" s="850"/>
      <c r="IHN13" s="850"/>
      <c r="IHO13" s="850"/>
      <c r="IHP13" s="850"/>
      <c r="IHQ13" s="850"/>
      <c r="IHR13" s="850"/>
      <c r="IHS13" s="850"/>
      <c r="IHT13" s="850"/>
      <c r="IHU13" s="850"/>
      <c r="IHV13" s="850"/>
      <c r="IHW13" s="850"/>
      <c r="IHX13" s="850"/>
      <c r="IHY13" s="850"/>
      <c r="IHZ13" s="850"/>
      <c r="IIA13" s="850"/>
      <c r="IIB13" s="850"/>
      <c r="IIC13" s="850"/>
      <c r="IID13" s="850"/>
      <c r="IIE13" s="850"/>
      <c r="IIF13" s="850"/>
      <c r="IIG13" s="850"/>
      <c r="IIH13" s="850"/>
      <c r="III13" s="850"/>
      <c r="IIJ13" s="850"/>
      <c r="IIK13" s="850"/>
      <c r="IIL13" s="850"/>
      <c r="IIM13" s="850"/>
      <c r="IIN13" s="850"/>
      <c r="IIO13" s="850"/>
      <c r="IIP13" s="850"/>
      <c r="IIQ13" s="850"/>
      <c r="IIR13" s="850"/>
      <c r="IIS13" s="850"/>
      <c r="IIT13" s="850"/>
      <c r="IIU13" s="850"/>
      <c r="IIV13" s="850"/>
      <c r="IIW13" s="850"/>
      <c r="IIX13" s="850"/>
      <c r="IIY13" s="850"/>
      <c r="IIZ13" s="850"/>
      <c r="IJA13" s="850"/>
      <c r="IJB13" s="850"/>
      <c r="IJC13" s="850"/>
      <c r="IJD13" s="850"/>
      <c r="IJE13" s="850"/>
      <c r="IJF13" s="850"/>
      <c r="IJG13" s="850"/>
      <c r="IJH13" s="850"/>
      <c r="IJI13" s="850"/>
      <c r="IJJ13" s="850"/>
      <c r="IJK13" s="850"/>
      <c r="IJL13" s="850"/>
      <c r="IJM13" s="850"/>
      <c r="IJN13" s="850"/>
      <c r="IJO13" s="850"/>
      <c r="IJP13" s="850"/>
      <c r="IJQ13" s="850"/>
      <c r="IJR13" s="850"/>
      <c r="IJS13" s="850"/>
      <c r="IJT13" s="850"/>
      <c r="IJU13" s="850"/>
      <c r="IJV13" s="850"/>
      <c r="IJW13" s="850"/>
      <c r="IJX13" s="850"/>
      <c r="IJY13" s="850"/>
      <c r="IJZ13" s="850"/>
      <c r="IKA13" s="850"/>
      <c r="IKB13" s="850"/>
      <c r="IKC13" s="850"/>
      <c r="IKD13" s="850"/>
      <c r="IKE13" s="850"/>
      <c r="IKF13" s="850"/>
      <c r="IKG13" s="850"/>
      <c r="IKH13" s="850"/>
      <c r="IKI13" s="850"/>
      <c r="IKJ13" s="850"/>
      <c r="IKK13" s="850"/>
      <c r="IKL13" s="850"/>
      <c r="IKM13" s="850"/>
      <c r="IKN13" s="850"/>
      <c r="IKO13" s="850"/>
      <c r="IKP13" s="850"/>
      <c r="IKQ13" s="850"/>
      <c r="IKR13" s="850"/>
      <c r="IKS13" s="850"/>
      <c r="IKT13" s="850"/>
      <c r="IKU13" s="850"/>
      <c r="IKV13" s="850"/>
      <c r="IKW13" s="850"/>
      <c r="IKX13" s="850"/>
      <c r="IKY13" s="850"/>
      <c r="IKZ13" s="850"/>
      <c r="ILA13" s="850"/>
      <c r="ILB13" s="850"/>
      <c r="ILC13" s="850"/>
      <c r="ILD13" s="850"/>
      <c r="ILE13" s="850"/>
      <c r="ILF13" s="850"/>
      <c r="ILG13" s="850"/>
      <c r="ILH13" s="850"/>
      <c r="ILI13" s="850"/>
      <c r="ILJ13" s="850"/>
      <c r="ILK13" s="850"/>
      <c r="ILL13" s="850"/>
      <c r="ILM13" s="850"/>
      <c r="ILN13" s="850"/>
      <c r="ILO13" s="850"/>
      <c r="ILP13" s="850"/>
      <c r="ILQ13" s="850"/>
      <c r="ILR13" s="850"/>
      <c r="ILS13" s="850"/>
      <c r="ILT13" s="850"/>
      <c r="ILU13" s="850"/>
      <c r="ILV13" s="850"/>
      <c r="ILW13" s="850"/>
      <c r="ILX13" s="850"/>
      <c r="ILY13" s="850"/>
      <c r="ILZ13" s="850"/>
      <c r="IMA13" s="850"/>
      <c r="IMB13" s="850"/>
      <c r="IMC13" s="850"/>
      <c r="IMD13" s="850"/>
      <c r="IME13" s="850"/>
      <c r="IMF13" s="850"/>
      <c r="IMG13" s="850"/>
      <c r="IMH13" s="850"/>
      <c r="IMI13" s="850"/>
      <c r="IMJ13" s="850"/>
      <c r="IMK13" s="850"/>
      <c r="IML13" s="850"/>
      <c r="IMM13" s="850"/>
      <c r="IMN13" s="850"/>
      <c r="IMO13" s="850"/>
      <c r="IMP13" s="850"/>
      <c r="IMQ13" s="850"/>
      <c r="IMR13" s="850"/>
      <c r="IMS13" s="850"/>
      <c r="IMT13" s="850"/>
      <c r="IMU13" s="850"/>
      <c r="IMV13" s="850"/>
      <c r="IMW13" s="850"/>
      <c r="IMX13" s="850"/>
      <c r="IMY13" s="850"/>
      <c r="IMZ13" s="850"/>
      <c r="INA13" s="850"/>
      <c r="INB13" s="850"/>
      <c r="INC13" s="850"/>
      <c r="IND13" s="850"/>
      <c r="INE13" s="850"/>
      <c r="INF13" s="850"/>
      <c r="ING13" s="850"/>
      <c r="INH13" s="850"/>
      <c r="INI13" s="850"/>
      <c r="INJ13" s="850"/>
      <c r="INK13" s="850"/>
      <c r="INL13" s="850"/>
      <c r="INM13" s="850"/>
      <c r="INN13" s="850"/>
      <c r="INO13" s="850"/>
      <c r="INP13" s="850"/>
      <c r="INQ13" s="850"/>
      <c r="INR13" s="850"/>
      <c r="INS13" s="850"/>
      <c r="INT13" s="850"/>
      <c r="INU13" s="850"/>
      <c r="INV13" s="850"/>
      <c r="INW13" s="850"/>
      <c r="INX13" s="850"/>
      <c r="INY13" s="850"/>
      <c r="INZ13" s="850"/>
      <c r="IOA13" s="850"/>
      <c r="IOB13" s="850"/>
      <c r="IOC13" s="850"/>
      <c r="IOD13" s="850"/>
      <c r="IOE13" s="850"/>
      <c r="IOF13" s="850"/>
      <c r="IOG13" s="850"/>
      <c r="IOH13" s="850"/>
      <c r="IOI13" s="850"/>
      <c r="IOJ13" s="850"/>
      <c r="IOK13" s="850"/>
      <c r="IOL13" s="850"/>
      <c r="IOM13" s="850"/>
      <c r="ION13" s="850"/>
      <c r="IOO13" s="850"/>
      <c r="IOP13" s="850"/>
      <c r="IOQ13" s="850"/>
      <c r="IOR13" s="850"/>
      <c r="IOS13" s="850"/>
      <c r="IOT13" s="850"/>
      <c r="IOU13" s="850"/>
      <c r="IOV13" s="850"/>
      <c r="IOW13" s="850"/>
      <c r="IOX13" s="850"/>
      <c r="IOY13" s="850"/>
      <c r="IOZ13" s="850"/>
      <c r="IPA13" s="850"/>
      <c r="IPB13" s="850"/>
      <c r="IPC13" s="850"/>
      <c r="IPD13" s="850"/>
      <c r="IPE13" s="850"/>
      <c r="IPF13" s="850"/>
      <c r="IPG13" s="850"/>
      <c r="IPH13" s="850"/>
      <c r="IPI13" s="850"/>
      <c r="IPJ13" s="850"/>
      <c r="IPK13" s="850"/>
      <c r="IPL13" s="850"/>
      <c r="IPM13" s="850"/>
      <c r="IPN13" s="850"/>
      <c r="IPO13" s="850"/>
      <c r="IPP13" s="850"/>
      <c r="IPQ13" s="850"/>
      <c r="IPR13" s="850"/>
      <c r="IPS13" s="850"/>
      <c r="IPT13" s="850"/>
      <c r="IPU13" s="850"/>
      <c r="IPV13" s="850"/>
      <c r="IPW13" s="850"/>
      <c r="IPX13" s="850"/>
      <c r="IPY13" s="850"/>
      <c r="IPZ13" s="850"/>
      <c r="IQA13" s="850"/>
      <c r="IQB13" s="850"/>
      <c r="IQC13" s="850"/>
      <c r="IQD13" s="850"/>
      <c r="IQE13" s="850"/>
      <c r="IQF13" s="850"/>
      <c r="IQG13" s="850"/>
      <c r="IQH13" s="850"/>
      <c r="IQI13" s="850"/>
      <c r="IQJ13" s="850"/>
      <c r="IQK13" s="850"/>
      <c r="IQL13" s="850"/>
      <c r="IQM13" s="850"/>
      <c r="IQN13" s="850"/>
      <c r="IQO13" s="850"/>
      <c r="IQP13" s="850"/>
      <c r="IQQ13" s="850"/>
      <c r="IQR13" s="850"/>
      <c r="IQS13" s="850"/>
      <c r="IQT13" s="850"/>
      <c r="IQU13" s="850"/>
      <c r="IQV13" s="850"/>
      <c r="IQW13" s="850"/>
      <c r="IQX13" s="850"/>
      <c r="IQY13" s="850"/>
      <c r="IQZ13" s="850"/>
      <c r="IRA13" s="850"/>
      <c r="IRB13" s="850"/>
      <c r="IRC13" s="850"/>
      <c r="IRD13" s="850"/>
      <c r="IRE13" s="850"/>
      <c r="IRF13" s="850"/>
      <c r="IRG13" s="850"/>
      <c r="IRH13" s="850"/>
      <c r="IRI13" s="850"/>
      <c r="IRJ13" s="850"/>
      <c r="IRK13" s="850"/>
      <c r="IRL13" s="850"/>
      <c r="IRM13" s="850"/>
      <c r="IRN13" s="850"/>
      <c r="IRO13" s="850"/>
      <c r="IRP13" s="850"/>
      <c r="IRQ13" s="850"/>
      <c r="IRR13" s="850"/>
      <c r="IRS13" s="850"/>
      <c r="IRT13" s="850"/>
      <c r="IRU13" s="850"/>
      <c r="IRV13" s="850"/>
      <c r="IRW13" s="850"/>
      <c r="IRX13" s="850"/>
      <c r="IRY13" s="850"/>
      <c r="IRZ13" s="850"/>
      <c r="ISA13" s="850"/>
      <c r="ISB13" s="850"/>
      <c r="ISC13" s="850"/>
      <c r="ISD13" s="850"/>
      <c r="ISE13" s="850"/>
      <c r="ISF13" s="850"/>
      <c r="ISG13" s="850"/>
      <c r="ISH13" s="850"/>
      <c r="ISI13" s="850"/>
      <c r="ISJ13" s="850"/>
      <c r="ISK13" s="850"/>
      <c r="ISL13" s="850"/>
      <c r="ISM13" s="850"/>
      <c r="ISN13" s="850"/>
      <c r="ISO13" s="850"/>
      <c r="ISP13" s="850"/>
      <c r="ISQ13" s="850"/>
      <c r="ISR13" s="850"/>
      <c r="ISS13" s="850"/>
      <c r="IST13" s="850"/>
      <c r="ISU13" s="850"/>
      <c r="ISV13" s="850"/>
      <c r="ISW13" s="850"/>
      <c r="ISX13" s="850"/>
      <c r="ISY13" s="850"/>
      <c r="ISZ13" s="850"/>
      <c r="ITA13" s="850"/>
      <c r="ITB13" s="850"/>
      <c r="ITC13" s="850"/>
      <c r="ITD13" s="850"/>
      <c r="ITE13" s="850"/>
      <c r="ITF13" s="850"/>
      <c r="ITG13" s="850"/>
      <c r="ITH13" s="850"/>
      <c r="ITI13" s="850"/>
      <c r="ITJ13" s="850"/>
      <c r="ITK13" s="850"/>
      <c r="ITL13" s="850"/>
      <c r="ITM13" s="850"/>
      <c r="ITN13" s="850"/>
      <c r="ITO13" s="850"/>
      <c r="ITP13" s="850"/>
      <c r="ITQ13" s="850"/>
      <c r="ITR13" s="850"/>
      <c r="ITS13" s="850"/>
      <c r="ITT13" s="850"/>
      <c r="ITU13" s="850"/>
      <c r="ITV13" s="850"/>
      <c r="ITW13" s="850"/>
      <c r="ITX13" s="850"/>
      <c r="ITY13" s="850"/>
      <c r="ITZ13" s="850"/>
      <c r="IUA13" s="850"/>
      <c r="IUB13" s="850"/>
      <c r="IUC13" s="850"/>
      <c r="IUD13" s="850"/>
      <c r="IUE13" s="850"/>
      <c r="IUF13" s="850"/>
      <c r="IUG13" s="850"/>
      <c r="IUH13" s="850"/>
      <c r="IUI13" s="850"/>
      <c r="IUJ13" s="850"/>
      <c r="IUK13" s="850"/>
      <c r="IUL13" s="850"/>
      <c r="IUM13" s="850"/>
      <c r="IUN13" s="850"/>
      <c r="IUO13" s="850"/>
      <c r="IUP13" s="850"/>
      <c r="IUQ13" s="850"/>
      <c r="IUR13" s="850"/>
      <c r="IUS13" s="850"/>
      <c r="IUT13" s="850"/>
      <c r="IUU13" s="850"/>
      <c r="IUV13" s="850"/>
      <c r="IUW13" s="850"/>
      <c r="IUX13" s="850"/>
      <c r="IUY13" s="850"/>
      <c r="IUZ13" s="850"/>
      <c r="IVA13" s="850"/>
      <c r="IVB13" s="850"/>
      <c r="IVC13" s="850"/>
      <c r="IVD13" s="850"/>
      <c r="IVE13" s="850"/>
      <c r="IVF13" s="850"/>
      <c r="IVG13" s="850"/>
      <c r="IVH13" s="850"/>
      <c r="IVI13" s="850"/>
      <c r="IVJ13" s="850"/>
      <c r="IVK13" s="850"/>
      <c r="IVL13" s="850"/>
      <c r="IVM13" s="850"/>
      <c r="IVN13" s="850"/>
      <c r="IVO13" s="850"/>
      <c r="IVP13" s="850"/>
      <c r="IVQ13" s="850"/>
      <c r="IVR13" s="850"/>
      <c r="IVS13" s="850"/>
      <c r="IVT13" s="850"/>
      <c r="IVU13" s="850"/>
      <c r="IVV13" s="850"/>
      <c r="IVW13" s="850"/>
      <c r="IVX13" s="850"/>
      <c r="IVY13" s="850"/>
      <c r="IVZ13" s="850"/>
      <c r="IWA13" s="850"/>
      <c r="IWB13" s="850"/>
      <c r="IWC13" s="850"/>
      <c r="IWD13" s="850"/>
      <c r="IWE13" s="850"/>
      <c r="IWF13" s="850"/>
      <c r="IWG13" s="850"/>
      <c r="IWH13" s="850"/>
      <c r="IWI13" s="850"/>
      <c r="IWJ13" s="850"/>
      <c r="IWK13" s="850"/>
      <c r="IWL13" s="850"/>
      <c r="IWM13" s="850"/>
      <c r="IWN13" s="850"/>
      <c r="IWO13" s="850"/>
      <c r="IWP13" s="850"/>
      <c r="IWQ13" s="850"/>
      <c r="IWR13" s="850"/>
      <c r="IWS13" s="850"/>
      <c r="IWT13" s="850"/>
      <c r="IWU13" s="850"/>
      <c r="IWV13" s="850"/>
      <c r="IWW13" s="850"/>
      <c r="IWX13" s="850"/>
      <c r="IWY13" s="850"/>
      <c r="IWZ13" s="850"/>
      <c r="IXA13" s="850"/>
      <c r="IXB13" s="850"/>
      <c r="IXC13" s="850"/>
      <c r="IXD13" s="850"/>
      <c r="IXE13" s="850"/>
      <c r="IXF13" s="850"/>
      <c r="IXG13" s="850"/>
      <c r="IXH13" s="850"/>
      <c r="IXI13" s="850"/>
      <c r="IXJ13" s="850"/>
      <c r="IXK13" s="850"/>
      <c r="IXL13" s="850"/>
      <c r="IXM13" s="850"/>
      <c r="IXN13" s="850"/>
      <c r="IXO13" s="850"/>
      <c r="IXP13" s="850"/>
      <c r="IXQ13" s="850"/>
      <c r="IXR13" s="850"/>
      <c r="IXS13" s="850"/>
      <c r="IXT13" s="850"/>
      <c r="IXU13" s="850"/>
      <c r="IXV13" s="850"/>
      <c r="IXW13" s="850"/>
      <c r="IXX13" s="850"/>
      <c r="IXY13" s="850"/>
      <c r="IXZ13" s="850"/>
      <c r="IYA13" s="850"/>
      <c r="IYB13" s="850"/>
      <c r="IYC13" s="850"/>
      <c r="IYD13" s="850"/>
      <c r="IYE13" s="850"/>
      <c r="IYF13" s="850"/>
      <c r="IYG13" s="850"/>
      <c r="IYH13" s="850"/>
      <c r="IYI13" s="850"/>
      <c r="IYJ13" s="850"/>
      <c r="IYK13" s="850"/>
      <c r="IYL13" s="850"/>
      <c r="IYM13" s="850"/>
      <c r="IYN13" s="850"/>
      <c r="IYO13" s="850"/>
      <c r="IYP13" s="850"/>
      <c r="IYQ13" s="850"/>
      <c r="IYR13" s="850"/>
      <c r="IYS13" s="850"/>
      <c r="IYT13" s="850"/>
      <c r="IYU13" s="850"/>
      <c r="IYV13" s="850"/>
      <c r="IYW13" s="850"/>
      <c r="IYX13" s="850"/>
      <c r="IYY13" s="850"/>
      <c r="IYZ13" s="850"/>
      <c r="IZA13" s="850"/>
      <c r="IZB13" s="850"/>
      <c r="IZC13" s="850"/>
      <c r="IZD13" s="850"/>
      <c r="IZE13" s="850"/>
      <c r="IZF13" s="850"/>
      <c r="IZG13" s="850"/>
      <c r="IZH13" s="850"/>
      <c r="IZI13" s="850"/>
      <c r="IZJ13" s="850"/>
      <c r="IZK13" s="850"/>
      <c r="IZL13" s="850"/>
      <c r="IZM13" s="850"/>
      <c r="IZN13" s="850"/>
      <c r="IZO13" s="850"/>
      <c r="IZP13" s="850"/>
      <c r="IZQ13" s="850"/>
      <c r="IZR13" s="850"/>
      <c r="IZS13" s="850"/>
      <c r="IZT13" s="850"/>
      <c r="IZU13" s="850"/>
      <c r="IZV13" s="850"/>
      <c r="IZW13" s="850"/>
      <c r="IZX13" s="850"/>
      <c r="IZY13" s="850"/>
      <c r="IZZ13" s="850"/>
      <c r="JAA13" s="850"/>
      <c r="JAB13" s="850"/>
      <c r="JAC13" s="850"/>
      <c r="JAD13" s="850"/>
      <c r="JAE13" s="850"/>
      <c r="JAF13" s="850"/>
      <c r="JAG13" s="850"/>
      <c r="JAH13" s="850"/>
      <c r="JAI13" s="850"/>
      <c r="JAJ13" s="850"/>
      <c r="JAK13" s="850"/>
      <c r="JAL13" s="850"/>
      <c r="JAM13" s="850"/>
      <c r="JAN13" s="850"/>
      <c r="JAO13" s="850"/>
      <c r="JAP13" s="850"/>
      <c r="JAQ13" s="850"/>
      <c r="JAR13" s="850"/>
      <c r="JAS13" s="850"/>
      <c r="JAT13" s="850"/>
      <c r="JAU13" s="850"/>
      <c r="JAV13" s="850"/>
      <c r="JAW13" s="850"/>
      <c r="JAX13" s="850"/>
      <c r="JAY13" s="850"/>
      <c r="JAZ13" s="850"/>
      <c r="JBA13" s="850"/>
      <c r="JBB13" s="850"/>
      <c r="JBC13" s="850"/>
      <c r="JBD13" s="850"/>
      <c r="JBE13" s="850"/>
      <c r="JBF13" s="850"/>
      <c r="JBG13" s="850"/>
      <c r="JBH13" s="850"/>
      <c r="JBI13" s="850"/>
      <c r="JBJ13" s="850"/>
      <c r="JBK13" s="850"/>
      <c r="JBL13" s="850"/>
      <c r="JBM13" s="850"/>
      <c r="JBN13" s="850"/>
      <c r="JBO13" s="850"/>
      <c r="JBP13" s="850"/>
      <c r="JBQ13" s="850"/>
      <c r="JBR13" s="850"/>
      <c r="JBS13" s="850"/>
      <c r="JBT13" s="850"/>
      <c r="JBU13" s="850"/>
      <c r="JBV13" s="850"/>
      <c r="JBW13" s="850"/>
      <c r="JBX13" s="850"/>
      <c r="JBY13" s="850"/>
      <c r="JBZ13" s="850"/>
      <c r="JCA13" s="850"/>
      <c r="JCB13" s="850"/>
      <c r="JCC13" s="850"/>
      <c r="JCD13" s="850"/>
      <c r="JCE13" s="850"/>
      <c r="JCF13" s="850"/>
      <c r="JCG13" s="850"/>
      <c r="JCH13" s="850"/>
      <c r="JCI13" s="850"/>
      <c r="JCJ13" s="850"/>
      <c r="JCK13" s="850"/>
      <c r="JCL13" s="850"/>
      <c r="JCM13" s="850"/>
      <c r="JCN13" s="850"/>
      <c r="JCO13" s="850"/>
      <c r="JCP13" s="850"/>
      <c r="JCQ13" s="850"/>
      <c r="JCR13" s="850"/>
      <c r="JCS13" s="850"/>
      <c r="JCT13" s="850"/>
      <c r="JCU13" s="850"/>
      <c r="JCV13" s="850"/>
      <c r="JCW13" s="850"/>
      <c r="JCX13" s="850"/>
      <c r="JCY13" s="850"/>
      <c r="JCZ13" s="850"/>
      <c r="JDA13" s="850"/>
      <c r="JDB13" s="850"/>
      <c r="JDC13" s="850"/>
      <c r="JDD13" s="850"/>
      <c r="JDE13" s="850"/>
      <c r="JDF13" s="850"/>
      <c r="JDG13" s="850"/>
      <c r="JDH13" s="850"/>
      <c r="JDI13" s="850"/>
      <c r="JDJ13" s="850"/>
      <c r="JDK13" s="850"/>
      <c r="JDL13" s="850"/>
      <c r="JDM13" s="850"/>
      <c r="JDN13" s="850"/>
      <c r="JDO13" s="850"/>
      <c r="JDP13" s="850"/>
      <c r="JDQ13" s="850"/>
      <c r="JDR13" s="850"/>
      <c r="JDS13" s="850"/>
      <c r="JDT13" s="850"/>
      <c r="JDU13" s="850"/>
      <c r="JDV13" s="850"/>
      <c r="JDW13" s="850"/>
      <c r="JDX13" s="850"/>
      <c r="JDY13" s="850"/>
      <c r="JDZ13" s="850"/>
      <c r="JEA13" s="850"/>
      <c r="JEB13" s="850"/>
      <c r="JEC13" s="850"/>
      <c r="JED13" s="850"/>
      <c r="JEE13" s="850"/>
      <c r="JEF13" s="850"/>
      <c r="JEG13" s="850"/>
      <c r="JEH13" s="850"/>
      <c r="JEI13" s="850"/>
      <c r="JEJ13" s="850"/>
      <c r="JEK13" s="850"/>
      <c r="JEL13" s="850"/>
      <c r="JEM13" s="850"/>
      <c r="JEN13" s="850"/>
      <c r="JEO13" s="850"/>
      <c r="JEP13" s="850"/>
      <c r="JEQ13" s="850"/>
      <c r="JER13" s="850"/>
      <c r="JES13" s="850"/>
      <c r="JET13" s="850"/>
      <c r="JEU13" s="850"/>
      <c r="JEV13" s="850"/>
      <c r="JEW13" s="850"/>
      <c r="JEX13" s="850"/>
      <c r="JEY13" s="850"/>
      <c r="JEZ13" s="850"/>
      <c r="JFA13" s="850"/>
      <c r="JFB13" s="850"/>
      <c r="JFC13" s="850"/>
      <c r="JFD13" s="850"/>
      <c r="JFE13" s="850"/>
      <c r="JFF13" s="850"/>
      <c r="JFG13" s="850"/>
      <c r="JFH13" s="850"/>
      <c r="JFI13" s="850"/>
      <c r="JFJ13" s="850"/>
      <c r="JFK13" s="850"/>
      <c r="JFL13" s="850"/>
      <c r="JFM13" s="850"/>
      <c r="JFN13" s="850"/>
      <c r="JFO13" s="850"/>
      <c r="JFP13" s="850"/>
      <c r="JFQ13" s="850"/>
      <c r="JFR13" s="850"/>
      <c r="JFS13" s="850"/>
      <c r="JFT13" s="850"/>
      <c r="JFU13" s="850"/>
      <c r="JFV13" s="850"/>
      <c r="JFW13" s="850"/>
      <c r="JFX13" s="850"/>
      <c r="JFY13" s="850"/>
      <c r="JFZ13" s="850"/>
      <c r="JGA13" s="850"/>
      <c r="JGB13" s="850"/>
      <c r="JGC13" s="850"/>
      <c r="JGD13" s="850"/>
      <c r="JGE13" s="850"/>
      <c r="JGF13" s="850"/>
      <c r="JGG13" s="850"/>
      <c r="JGH13" s="850"/>
      <c r="JGI13" s="850"/>
      <c r="JGJ13" s="850"/>
      <c r="JGK13" s="850"/>
      <c r="JGL13" s="850"/>
      <c r="JGM13" s="850"/>
      <c r="JGN13" s="850"/>
      <c r="JGO13" s="850"/>
      <c r="JGP13" s="850"/>
      <c r="JGQ13" s="850"/>
      <c r="JGR13" s="850"/>
      <c r="JGS13" s="850"/>
      <c r="JGT13" s="850"/>
      <c r="JGU13" s="850"/>
      <c r="JGV13" s="850"/>
      <c r="JGW13" s="850"/>
      <c r="JGX13" s="850"/>
      <c r="JGY13" s="850"/>
      <c r="JGZ13" s="850"/>
      <c r="JHA13" s="850"/>
      <c r="JHB13" s="850"/>
      <c r="JHC13" s="850"/>
      <c r="JHD13" s="850"/>
      <c r="JHE13" s="850"/>
      <c r="JHF13" s="850"/>
      <c r="JHG13" s="850"/>
      <c r="JHH13" s="850"/>
      <c r="JHI13" s="850"/>
      <c r="JHJ13" s="850"/>
      <c r="JHK13" s="850"/>
      <c r="JHL13" s="850"/>
      <c r="JHM13" s="850"/>
      <c r="JHN13" s="850"/>
      <c r="JHO13" s="850"/>
      <c r="JHP13" s="850"/>
      <c r="JHQ13" s="850"/>
      <c r="JHR13" s="850"/>
      <c r="JHS13" s="850"/>
      <c r="JHT13" s="850"/>
      <c r="JHU13" s="850"/>
      <c r="JHV13" s="850"/>
      <c r="JHW13" s="850"/>
      <c r="JHX13" s="850"/>
      <c r="JHY13" s="850"/>
      <c r="JHZ13" s="850"/>
      <c r="JIA13" s="850"/>
      <c r="JIB13" s="850"/>
      <c r="JIC13" s="850"/>
      <c r="JID13" s="850"/>
      <c r="JIE13" s="850"/>
      <c r="JIF13" s="850"/>
      <c r="JIG13" s="850"/>
      <c r="JIH13" s="850"/>
      <c r="JII13" s="850"/>
      <c r="JIJ13" s="850"/>
      <c r="JIK13" s="850"/>
      <c r="JIL13" s="850"/>
      <c r="JIM13" s="850"/>
      <c r="JIN13" s="850"/>
      <c r="JIO13" s="850"/>
      <c r="JIP13" s="850"/>
      <c r="JIQ13" s="850"/>
      <c r="JIR13" s="850"/>
      <c r="JIS13" s="850"/>
      <c r="JIT13" s="850"/>
      <c r="JIU13" s="850"/>
      <c r="JIV13" s="850"/>
      <c r="JIW13" s="850"/>
      <c r="JIX13" s="850"/>
      <c r="JIY13" s="850"/>
      <c r="JIZ13" s="850"/>
      <c r="JJA13" s="850"/>
      <c r="JJB13" s="850"/>
      <c r="JJC13" s="850"/>
      <c r="JJD13" s="850"/>
      <c r="JJE13" s="850"/>
      <c r="JJF13" s="850"/>
      <c r="JJG13" s="850"/>
      <c r="JJH13" s="850"/>
      <c r="JJI13" s="850"/>
      <c r="JJJ13" s="850"/>
      <c r="JJK13" s="850"/>
      <c r="JJL13" s="850"/>
      <c r="JJM13" s="850"/>
      <c r="JJN13" s="850"/>
      <c r="JJO13" s="850"/>
      <c r="JJP13" s="850"/>
      <c r="JJQ13" s="850"/>
      <c r="JJR13" s="850"/>
      <c r="JJS13" s="850"/>
      <c r="JJT13" s="850"/>
      <c r="JJU13" s="850"/>
      <c r="JJV13" s="850"/>
      <c r="JJW13" s="850"/>
      <c r="JJX13" s="850"/>
      <c r="JJY13" s="850"/>
      <c r="JJZ13" s="850"/>
      <c r="JKA13" s="850"/>
      <c r="JKB13" s="850"/>
      <c r="JKC13" s="850"/>
      <c r="JKD13" s="850"/>
      <c r="JKE13" s="850"/>
      <c r="JKF13" s="850"/>
      <c r="JKG13" s="850"/>
      <c r="JKH13" s="850"/>
      <c r="JKI13" s="850"/>
      <c r="JKJ13" s="850"/>
      <c r="JKK13" s="850"/>
      <c r="JKL13" s="850"/>
      <c r="JKM13" s="850"/>
      <c r="JKN13" s="850"/>
      <c r="JKO13" s="850"/>
      <c r="JKP13" s="850"/>
      <c r="JKQ13" s="850"/>
      <c r="JKR13" s="850"/>
      <c r="JKS13" s="850"/>
      <c r="JKT13" s="850"/>
      <c r="JKU13" s="850"/>
      <c r="JKV13" s="850"/>
      <c r="JKW13" s="850"/>
      <c r="JKX13" s="850"/>
      <c r="JKY13" s="850"/>
      <c r="JKZ13" s="850"/>
      <c r="JLA13" s="850"/>
      <c r="JLB13" s="850"/>
      <c r="JLC13" s="850"/>
      <c r="JLD13" s="850"/>
      <c r="JLE13" s="850"/>
      <c r="JLF13" s="850"/>
      <c r="JLG13" s="850"/>
      <c r="JLH13" s="850"/>
      <c r="JLI13" s="850"/>
      <c r="JLJ13" s="850"/>
      <c r="JLK13" s="850"/>
      <c r="JLL13" s="850"/>
      <c r="JLM13" s="850"/>
      <c r="JLN13" s="850"/>
      <c r="JLO13" s="850"/>
      <c r="JLP13" s="850"/>
      <c r="JLQ13" s="850"/>
      <c r="JLR13" s="850"/>
      <c r="JLS13" s="850"/>
      <c r="JLT13" s="850"/>
      <c r="JLU13" s="850"/>
      <c r="JLV13" s="850"/>
      <c r="JLW13" s="850"/>
      <c r="JLX13" s="850"/>
      <c r="JLY13" s="850"/>
      <c r="JLZ13" s="850"/>
      <c r="JMA13" s="850"/>
      <c r="JMB13" s="850"/>
      <c r="JMC13" s="850"/>
      <c r="JMD13" s="850"/>
      <c r="JME13" s="850"/>
      <c r="JMF13" s="850"/>
      <c r="JMG13" s="850"/>
      <c r="JMH13" s="850"/>
      <c r="JMI13" s="850"/>
      <c r="JMJ13" s="850"/>
      <c r="JMK13" s="850"/>
      <c r="JML13" s="850"/>
      <c r="JMM13" s="850"/>
      <c r="JMN13" s="850"/>
      <c r="JMO13" s="850"/>
      <c r="JMP13" s="850"/>
      <c r="JMQ13" s="850"/>
      <c r="JMR13" s="850"/>
      <c r="JMS13" s="850"/>
      <c r="JMT13" s="850"/>
      <c r="JMU13" s="850"/>
      <c r="JMV13" s="850"/>
      <c r="JMW13" s="850"/>
      <c r="JMX13" s="850"/>
      <c r="JMY13" s="850"/>
      <c r="JMZ13" s="850"/>
      <c r="JNA13" s="850"/>
      <c r="JNB13" s="850"/>
      <c r="JNC13" s="850"/>
      <c r="JND13" s="850"/>
      <c r="JNE13" s="850"/>
      <c r="JNF13" s="850"/>
      <c r="JNG13" s="850"/>
      <c r="JNH13" s="850"/>
      <c r="JNI13" s="850"/>
      <c r="JNJ13" s="850"/>
      <c r="JNK13" s="850"/>
      <c r="JNL13" s="850"/>
      <c r="JNM13" s="850"/>
      <c r="JNN13" s="850"/>
      <c r="JNO13" s="850"/>
      <c r="JNP13" s="850"/>
      <c r="JNQ13" s="850"/>
      <c r="JNR13" s="850"/>
      <c r="JNS13" s="850"/>
      <c r="JNT13" s="850"/>
      <c r="JNU13" s="850"/>
      <c r="JNV13" s="850"/>
      <c r="JNW13" s="850"/>
      <c r="JNX13" s="850"/>
      <c r="JNY13" s="850"/>
      <c r="JNZ13" s="850"/>
      <c r="JOA13" s="850"/>
      <c r="JOB13" s="850"/>
      <c r="JOC13" s="850"/>
      <c r="JOD13" s="850"/>
      <c r="JOE13" s="850"/>
      <c r="JOF13" s="850"/>
      <c r="JOG13" s="850"/>
      <c r="JOH13" s="850"/>
      <c r="JOI13" s="850"/>
      <c r="JOJ13" s="850"/>
      <c r="JOK13" s="850"/>
      <c r="JOL13" s="850"/>
      <c r="JOM13" s="850"/>
      <c r="JON13" s="850"/>
      <c r="JOO13" s="850"/>
      <c r="JOP13" s="850"/>
      <c r="JOQ13" s="850"/>
      <c r="JOR13" s="850"/>
      <c r="JOS13" s="850"/>
      <c r="JOT13" s="850"/>
      <c r="JOU13" s="850"/>
      <c r="JOV13" s="850"/>
      <c r="JOW13" s="850"/>
      <c r="JOX13" s="850"/>
      <c r="JOY13" s="850"/>
      <c r="JOZ13" s="850"/>
      <c r="JPA13" s="850"/>
      <c r="JPB13" s="850"/>
      <c r="JPC13" s="850"/>
      <c r="JPD13" s="850"/>
      <c r="JPE13" s="850"/>
      <c r="JPF13" s="850"/>
      <c r="JPG13" s="850"/>
      <c r="JPH13" s="850"/>
      <c r="JPI13" s="850"/>
      <c r="JPJ13" s="850"/>
      <c r="JPK13" s="850"/>
      <c r="JPL13" s="850"/>
      <c r="JPM13" s="850"/>
      <c r="JPN13" s="850"/>
      <c r="JPO13" s="850"/>
      <c r="JPP13" s="850"/>
      <c r="JPQ13" s="850"/>
      <c r="JPR13" s="850"/>
      <c r="JPS13" s="850"/>
      <c r="JPT13" s="850"/>
      <c r="JPU13" s="850"/>
      <c r="JPV13" s="850"/>
      <c r="JPW13" s="850"/>
      <c r="JPX13" s="850"/>
      <c r="JPY13" s="850"/>
      <c r="JPZ13" s="850"/>
      <c r="JQA13" s="850"/>
      <c r="JQB13" s="850"/>
      <c r="JQC13" s="850"/>
      <c r="JQD13" s="850"/>
      <c r="JQE13" s="850"/>
      <c r="JQF13" s="850"/>
      <c r="JQG13" s="850"/>
      <c r="JQH13" s="850"/>
      <c r="JQI13" s="850"/>
      <c r="JQJ13" s="850"/>
      <c r="JQK13" s="850"/>
      <c r="JQL13" s="850"/>
      <c r="JQM13" s="850"/>
      <c r="JQN13" s="850"/>
      <c r="JQO13" s="850"/>
      <c r="JQP13" s="850"/>
      <c r="JQQ13" s="850"/>
      <c r="JQR13" s="850"/>
      <c r="JQS13" s="850"/>
      <c r="JQT13" s="850"/>
      <c r="JQU13" s="850"/>
      <c r="JQV13" s="850"/>
      <c r="JQW13" s="850"/>
      <c r="JQX13" s="850"/>
      <c r="JQY13" s="850"/>
      <c r="JQZ13" s="850"/>
      <c r="JRA13" s="850"/>
      <c r="JRB13" s="850"/>
      <c r="JRC13" s="850"/>
      <c r="JRD13" s="850"/>
      <c r="JRE13" s="850"/>
      <c r="JRF13" s="850"/>
      <c r="JRG13" s="850"/>
      <c r="JRH13" s="850"/>
      <c r="JRI13" s="850"/>
      <c r="JRJ13" s="850"/>
      <c r="JRK13" s="850"/>
      <c r="JRL13" s="850"/>
      <c r="JRM13" s="850"/>
      <c r="JRN13" s="850"/>
      <c r="JRO13" s="850"/>
      <c r="JRP13" s="850"/>
      <c r="JRQ13" s="850"/>
      <c r="JRR13" s="850"/>
      <c r="JRS13" s="850"/>
      <c r="JRT13" s="850"/>
      <c r="JRU13" s="850"/>
      <c r="JRV13" s="850"/>
      <c r="JRW13" s="850"/>
      <c r="JRX13" s="850"/>
      <c r="JRY13" s="850"/>
      <c r="JRZ13" s="850"/>
      <c r="JSA13" s="850"/>
      <c r="JSB13" s="850"/>
      <c r="JSC13" s="850"/>
      <c r="JSD13" s="850"/>
      <c r="JSE13" s="850"/>
      <c r="JSF13" s="850"/>
      <c r="JSG13" s="850"/>
      <c r="JSH13" s="850"/>
      <c r="JSI13" s="850"/>
      <c r="JSJ13" s="850"/>
      <c r="JSK13" s="850"/>
      <c r="JSL13" s="850"/>
      <c r="JSM13" s="850"/>
      <c r="JSN13" s="850"/>
      <c r="JSO13" s="850"/>
      <c r="JSP13" s="850"/>
      <c r="JSQ13" s="850"/>
      <c r="JSR13" s="850"/>
      <c r="JSS13" s="850"/>
      <c r="JST13" s="850"/>
      <c r="JSU13" s="850"/>
      <c r="JSV13" s="850"/>
      <c r="JSW13" s="850"/>
      <c r="JSX13" s="850"/>
      <c r="JSY13" s="850"/>
      <c r="JSZ13" s="850"/>
      <c r="JTA13" s="850"/>
      <c r="JTB13" s="850"/>
      <c r="JTC13" s="850"/>
      <c r="JTD13" s="850"/>
      <c r="JTE13" s="850"/>
      <c r="JTF13" s="850"/>
      <c r="JTG13" s="850"/>
      <c r="JTH13" s="850"/>
      <c r="JTI13" s="850"/>
      <c r="JTJ13" s="850"/>
      <c r="JTK13" s="850"/>
      <c r="JTL13" s="850"/>
      <c r="JTM13" s="850"/>
      <c r="JTN13" s="850"/>
      <c r="JTO13" s="850"/>
      <c r="JTP13" s="850"/>
      <c r="JTQ13" s="850"/>
      <c r="JTR13" s="850"/>
      <c r="JTS13" s="850"/>
      <c r="JTT13" s="850"/>
      <c r="JTU13" s="850"/>
      <c r="JTV13" s="850"/>
      <c r="JTW13" s="850"/>
      <c r="JTX13" s="850"/>
      <c r="JTY13" s="850"/>
      <c r="JTZ13" s="850"/>
      <c r="JUA13" s="850"/>
      <c r="JUB13" s="850"/>
      <c r="JUC13" s="850"/>
      <c r="JUD13" s="850"/>
      <c r="JUE13" s="850"/>
      <c r="JUF13" s="850"/>
      <c r="JUG13" s="850"/>
      <c r="JUH13" s="850"/>
      <c r="JUI13" s="850"/>
      <c r="JUJ13" s="850"/>
      <c r="JUK13" s="850"/>
      <c r="JUL13" s="850"/>
      <c r="JUM13" s="850"/>
      <c r="JUN13" s="850"/>
      <c r="JUO13" s="850"/>
      <c r="JUP13" s="850"/>
      <c r="JUQ13" s="850"/>
      <c r="JUR13" s="850"/>
      <c r="JUS13" s="850"/>
      <c r="JUT13" s="850"/>
      <c r="JUU13" s="850"/>
      <c r="JUV13" s="850"/>
      <c r="JUW13" s="850"/>
      <c r="JUX13" s="850"/>
      <c r="JUY13" s="850"/>
      <c r="JUZ13" s="850"/>
      <c r="JVA13" s="850"/>
      <c r="JVB13" s="850"/>
      <c r="JVC13" s="850"/>
      <c r="JVD13" s="850"/>
      <c r="JVE13" s="850"/>
      <c r="JVF13" s="850"/>
      <c r="JVG13" s="850"/>
      <c r="JVH13" s="850"/>
      <c r="JVI13" s="850"/>
      <c r="JVJ13" s="850"/>
      <c r="JVK13" s="850"/>
      <c r="JVL13" s="850"/>
      <c r="JVM13" s="850"/>
      <c r="JVN13" s="850"/>
      <c r="JVO13" s="850"/>
      <c r="JVP13" s="850"/>
      <c r="JVQ13" s="850"/>
      <c r="JVR13" s="850"/>
      <c r="JVS13" s="850"/>
      <c r="JVT13" s="850"/>
      <c r="JVU13" s="850"/>
      <c r="JVV13" s="850"/>
      <c r="JVW13" s="850"/>
      <c r="JVX13" s="850"/>
      <c r="JVY13" s="850"/>
      <c r="JVZ13" s="850"/>
      <c r="JWA13" s="850"/>
      <c r="JWB13" s="850"/>
      <c r="JWC13" s="850"/>
      <c r="JWD13" s="850"/>
      <c r="JWE13" s="850"/>
      <c r="JWF13" s="850"/>
      <c r="JWG13" s="850"/>
      <c r="JWH13" s="850"/>
      <c r="JWI13" s="850"/>
      <c r="JWJ13" s="850"/>
      <c r="JWK13" s="850"/>
      <c r="JWL13" s="850"/>
      <c r="JWM13" s="850"/>
      <c r="JWN13" s="850"/>
      <c r="JWO13" s="850"/>
      <c r="JWP13" s="850"/>
      <c r="JWQ13" s="850"/>
      <c r="JWR13" s="850"/>
      <c r="JWS13" s="850"/>
      <c r="JWT13" s="850"/>
      <c r="JWU13" s="850"/>
      <c r="JWV13" s="850"/>
      <c r="JWW13" s="850"/>
      <c r="JWX13" s="850"/>
      <c r="JWY13" s="850"/>
      <c r="JWZ13" s="850"/>
      <c r="JXA13" s="850"/>
      <c r="JXB13" s="850"/>
      <c r="JXC13" s="850"/>
      <c r="JXD13" s="850"/>
      <c r="JXE13" s="850"/>
      <c r="JXF13" s="850"/>
      <c r="JXG13" s="850"/>
      <c r="JXH13" s="850"/>
      <c r="JXI13" s="850"/>
      <c r="JXJ13" s="850"/>
      <c r="JXK13" s="850"/>
      <c r="JXL13" s="850"/>
      <c r="JXM13" s="850"/>
      <c r="JXN13" s="850"/>
      <c r="JXO13" s="850"/>
      <c r="JXP13" s="850"/>
      <c r="JXQ13" s="850"/>
      <c r="JXR13" s="850"/>
      <c r="JXS13" s="850"/>
      <c r="JXT13" s="850"/>
      <c r="JXU13" s="850"/>
      <c r="JXV13" s="850"/>
      <c r="JXW13" s="850"/>
      <c r="JXX13" s="850"/>
      <c r="JXY13" s="850"/>
      <c r="JXZ13" s="850"/>
      <c r="JYA13" s="850"/>
      <c r="JYB13" s="850"/>
      <c r="JYC13" s="850"/>
      <c r="JYD13" s="850"/>
      <c r="JYE13" s="850"/>
      <c r="JYF13" s="850"/>
      <c r="JYG13" s="850"/>
      <c r="JYH13" s="850"/>
      <c r="JYI13" s="850"/>
      <c r="JYJ13" s="850"/>
      <c r="JYK13" s="850"/>
      <c r="JYL13" s="850"/>
      <c r="JYM13" s="850"/>
      <c r="JYN13" s="850"/>
      <c r="JYO13" s="850"/>
      <c r="JYP13" s="850"/>
      <c r="JYQ13" s="850"/>
      <c r="JYR13" s="850"/>
      <c r="JYS13" s="850"/>
      <c r="JYT13" s="850"/>
      <c r="JYU13" s="850"/>
      <c r="JYV13" s="850"/>
      <c r="JYW13" s="850"/>
      <c r="JYX13" s="850"/>
      <c r="JYY13" s="850"/>
      <c r="JYZ13" s="850"/>
      <c r="JZA13" s="850"/>
      <c r="JZB13" s="850"/>
      <c r="JZC13" s="850"/>
      <c r="JZD13" s="850"/>
      <c r="JZE13" s="850"/>
      <c r="JZF13" s="850"/>
      <c r="JZG13" s="850"/>
      <c r="JZH13" s="850"/>
      <c r="JZI13" s="850"/>
      <c r="JZJ13" s="850"/>
      <c r="JZK13" s="850"/>
      <c r="JZL13" s="850"/>
      <c r="JZM13" s="850"/>
      <c r="JZN13" s="850"/>
      <c r="JZO13" s="850"/>
      <c r="JZP13" s="850"/>
      <c r="JZQ13" s="850"/>
      <c r="JZR13" s="850"/>
      <c r="JZS13" s="850"/>
      <c r="JZT13" s="850"/>
      <c r="JZU13" s="850"/>
      <c r="JZV13" s="850"/>
      <c r="JZW13" s="850"/>
      <c r="JZX13" s="850"/>
      <c r="JZY13" s="850"/>
      <c r="JZZ13" s="850"/>
      <c r="KAA13" s="850"/>
      <c r="KAB13" s="850"/>
      <c r="KAC13" s="850"/>
      <c r="KAD13" s="850"/>
      <c r="KAE13" s="850"/>
      <c r="KAF13" s="850"/>
      <c r="KAG13" s="850"/>
      <c r="KAH13" s="850"/>
      <c r="KAI13" s="850"/>
      <c r="KAJ13" s="850"/>
      <c r="KAK13" s="850"/>
      <c r="KAL13" s="850"/>
      <c r="KAM13" s="850"/>
      <c r="KAN13" s="850"/>
      <c r="KAO13" s="850"/>
      <c r="KAP13" s="850"/>
      <c r="KAQ13" s="850"/>
      <c r="KAR13" s="850"/>
      <c r="KAS13" s="850"/>
      <c r="KAT13" s="850"/>
      <c r="KAU13" s="850"/>
      <c r="KAV13" s="850"/>
      <c r="KAW13" s="850"/>
      <c r="KAX13" s="850"/>
      <c r="KAY13" s="850"/>
      <c r="KAZ13" s="850"/>
      <c r="KBA13" s="850"/>
      <c r="KBB13" s="850"/>
      <c r="KBC13" s="850"/>
      <c r="KBD13" s="850"/>
      <c r="KBE13" s="850"/>
      <c r="KBF13" s="850"/>
      <c r="KBG13" s="850"/>
      <c r="KBH13" s="850"/>
      <c r="KBI13" s="850"/>
      <c r="KBJ13" s="850"/>
      <c r="KBK13" s="850"/>
      <c r="KBL13" s="850"/>
      <c r="KBM13" s="850"/>
      <c r="KBN13" s="850"/>
      <c r="KBO13" s="850"/>
      <c r="KBP13" s="850"/>
      <c r="KBQ13" s="850"/>
      <c r="KBR13" s="850"/>
      <c r="KBS13" s="850"/>
      <c r="KBT13" s="850"/>
      <c r="KBU13" s="850"/>
      <c r="KBV13" s="850"/>
      <c r="KBW13" s="850"/>
      <c r="KBX13" s="850"/>
      <c r="KBY13" s="850"/>
      <c r="KBZ13" s="850"/>
      <c r="KCA13" s="850"/>
      <c r="KCB13" s="850"/>
      <c r="KCC13" s="850"/>
      <c r="KCD13" s="850"/>
      <c r="KCE13" s="850"/>
      <c r="KCF13" s="850"/>
      <c r="KCG13" s="850"/>
      <c r="KCH13" s="850"/>
      <c r="KCI13" s="850"/>
      <c r="KCJ13" s="850"/>
      <c r="KCK13" s="850"/>
      <c r="KCL13" s="850"/>
      <c r="KCM13" s="850"/>
      <c r="KCN13" s="850"/>
      <c r="KCO13" s="850"/>
      <c r="KCP13" s="850"/>
      <c r="KCQ13" s="850"/>
      <c r="KCR13" s="850"/>
      <c r="KCS13" s="850"/>
      <c r="KCT13" s="850"/>
      <c r="KCU13" s="850"/>
      <c r="KCV13" s="850"/>
      <c r="KCW13" s="850"/>
      <c r="KCX13" s="850"/>
      <c r="KCY13" s="850"/>
      <c r="KCZ13" s="850"/>
      <c r="KDA13" s="850"/>
      <c r="KDB13" s="850"/>
      <c r="KDC13" s="850"/>
      <c r="KDD13" s="850"/>
      <c r="KDE13" s="850"/>
      <c r="KDF13" s="850"/>
      <c r="KDG13" s="850"/>
      <c r="KDH13" s="850"/>
      <c r="KDI13" s="850"/>
      <c r="KDJ13" s="850"/>
      <c r="KDK13" s="850"/>
      <c r="KDL13" s="850"/>
      <c r="KDM13" s="850"/>
      <c r="KDN13" s="850"/>
      <c r="KDO13" s="850"/>
      <c r="KDP13" s="850"/>
      <c r="KDQ13" s="850"/>
      <c r="KDR13" s="850"/>
      <c r="KDS13" s="850"/>
      <c r="KDT13" s="850"/>
      <c r="KDU13" s="850"/>
      <c r="KDV13" s="850"/>
      <c r="KDW13" s="850"/>
      <c r="KDX13" s="850"/>
      <c r="KDY13" s="850"/>
      <c r="KDZ13" s="850"/>
      <c r="KEA13" s="850"/>
      <c r="KEB13" s="850"/>
      <c r="KEC13" s="850"/>
      <c r="KED13" s="850"/>
      <c r="KEE13" s="850"/>
      <c r="KEF13" s="850"/>
      <c r="KEG13" s="850"/>
      <c r="KEH13" s="850"/>
      <c r="KEI13" s="850"/>
      <c r="KEJ13" s="850"/>
      <c r="KEK13" s="850"/>
      <c r="KEL13" s="850"/>
      <c r="KEM13" s="850"/>
      <c r="KEN13" s="850"/>
      <c r="KEO13" s="850"/>
      <c r="KEP13" s="850"/>
      <c r="KEQ13" s="850"/>
      <c r="KER13" s="850"/>
      <c r="KES13" s="850"/>
      <c r="KET13" s="850"/>
      <c r="KEU13" s="850"/>
      <c r="KEV13" s="850"/>
      <c r="KEW13" s="850"/>
      <c r="KEX13" s="850"/>
      <c r="KEY13" s="850"/>
      <c r="KEZ13" s="850"/>
      <c r="KFA13" s="850"/>
      <c r="KFB13" s="850"/>
      <c r="KFC13" s="850"/>
      <c r="KFD13" s="850"/>
      <c r="KFE13" s="850"/>
      <c r="KFF13" s="850"/>
      <c r="KFG13" s="850"/>
      <c r="KFH13" s="850"/>
      <c r="KFI13" s="850"/>
      <c r="KFJ13" s="850"/>
      <c r="KFK13" s="850"/>
      <c r="KFL13" s="850"/>
      <c r="KFM13" s="850"/>
      <c r="KFN13" s="850"/>
      <c r="KFO13" s="850"/>
      <c r="KFP13" s="850"/>
      <c r="KFQ13" s="850"/>
      <c r="KFR13" s="850"/>
      <c r="KFS13" s="850"/>
      <c r="KFT13" s="850"/>
      <c r="KFU13" s="850"/>
      <c r="KFV13" s="850"/>
      <c r="KFW13" s="850"/>
      <c r="KFX13" s="850"/>
      <c r="KFY13" s="850"/>
      <c r="KFZ13" s="850"/>
      <c r="KGA13" s="850"/>
      <c r="KGB13" s="850"/>
      <c r="KGC13" s="850"/>
      <c r="KGD13" s="850"/>
      <c r="KGE13" s="850"/>
      <c r="KGF13" s="850"/>
      <c r="KGG13" s="850"/>
      <c r="KGH13" s="850"/>
      <c r="KGI13" s="850"/>
      <c r="KGJ13" s="850"/>
      <c r="KGK13" s="850"/>
      <c r="KGL13" s="850"/>
      <c r="KGM13" s="850"/>
      <c r="KGN13" s="850"/>
      <c r="KGO13" s="850"/>
      <c r="KGP13" s="850"/>
      <c r="KGQ13" s="850"/>
      <c r="KGR13" s="850"/>
      <c r="KGS13" s="850"/>
      <c r="KGT13" s="850"/>
      <c r="KGU13" s="850"/>
      <c r="KGV13" s="850"/>
      <c r="KGW13" s="850"/>
      <c r="KGX13" s="850"/>
      <c r="KGY13" s="850"/>
      <c r="KGZ13" s="850"/>
      <c r="KHA13" s="850"/>
      <c r="KHB13" s="850"/>
      <c r="KHC13" s="850"/>
      <c r="KHD13" s="850"/>
      <c r="KHE13" s="850"/>
      <c r="KHF13" s="850"/>
      <c r="KHG13" s="850"/>
      <c r="KHH13" s="850"/>
      <c r="KHI13" s="850"/>
      <c r="KHJ13" s="850"/>
      <c r="KHK13" s="850"/>
      <c r="KHL13" s="850"/>
      <c r="KHM13" s="850"/>
      <c r="KHN13" s="850"/>
      <c r="KHO13" s="850"/>
      <c r="KHP13" s="850"/>
      <c r="KHQ13" s="850"/>
      <c r="KHR13" s="850"/>
      <c r="KHS13" s="850"/>
      <c r="KHT13" s="850"/>
      <c r="KHU13" s="850"/>
      <c r="KHV13" s="850"/>
      <c r="KHW13" s="850"/>
      <c r="KHX13" s="850"/>
      <c r="KHY13" s="850"/>
      <c r="KHZ13" s="850"/>
      <c r="KIA13" s="850"/>
      <c r="KIB13" s="850"/>
      <c r="KIC13" s="850"/>
      <c r="KID13" s="850"/>
      <c r="KIE13" s="850"/>
      <c r="KIF13" s="850"/>
      <c r="KIG13" s="850"/>
      <c r="KIH13" s="850"/>
      <c r="KII13" s="850"/>
      <c r="KIJ13" s="850"/>
      <c r="KIK13" s="850"/>
      <c r="KIL13" s="850"/>
      <c r="KIM13" s="850"/>
      <c r="KIN13" s="850"/>
      <c r="KIO13" s="850"/>
      <c r="KIP13" s="850"/>
      <c r="KIQ13" s="850"/>
      <c r="KIR13" s="850"/>
      <c r="KIS13" s="850"/>
      <c r="KIT13" s="850"/>
      <c r="KIU13" s="850"/>
      <c r="KIV13" s="850"/>
      <c r="KIW13" s="850"/>
      <c r="KIX13" s="850"/>
      <c r="KIY13" s="850"/>
      <c r="KIZ13" s="850"/>
      <c r="KJA13" s="850"/>
      <c r="KJB13" s="850"/>
      <c r="KJC13" s="850"/>
      <c r="KJD13" s="850"/>
      <c r="KJE13" s="850"/>
      <c r="KJF13" s="850"/>
      <c r="KJG13" s="850"/>
      <c r="KJH13" s="850"/>
      <c r="KJI13" s="850"/>
      <c r="KJJ13" s="850"/>
      <c r="KJK13" s="850"/>
      <c r="KJL13" s="850"/>
      <c r="KJM13" s="850"/>
      <c r="KJN13" s="850"/>
      <c r="KJO13" s="850"/>
      <c r="KJP13" s="850"/>
      <c r="KJQ13" s="850"/>
      <c r="KJR13" s="850"/>
      <c r="KJS13" s="850"/>
      <c r="KJT13" s="850"/>
      <c r="KJU13" s="850"/>
      <c r="KJV13" s="850"/>
      <c r="KJW13" s="850"/>
      <c r="KJX13" s="850"/>
      <c r="KJY13" s="850"/>
      <c r="KJZ13" s="850"/>
      <c r="KKA13" s="850"/>
      <c r="KKB13" s="850"/>
      <c r="KKC13" s="850"/>
      <c r="KKD13" s="850"/>
      <c r="KKE13" s="850"/>
      <c r="KKF13" s="850"/>
      <c r="KKG13" s="850"/>
      <c r="KKH13" s="850"/>
      <c r="KKI13" s="850"/>
      <c r="KKJ13" s="850"/>
      <c r="KKK13" s="850"/>
      <c r="KKL13" s="850"/>
      <c r="KKM13" s="850"/>
      <c r="KKN13" s="850"/>
      <c r="KKO13" s="850"/>
      <c r="KKP13" s="850"/>
      <c r="KKQ13" s="850"/>
      <c r="KKR13" s="850"/>
      <c r="KKS13" s="850"/>
      <c r="KKT13" s="850"/>
      <c r="KKU13" s="850"/>
      <c r="KKV13" s="850"/>
      <c r="KKW13" s="850"/>
      <c r="KKX13" s="850"/>
      <c r="KKY13" s="850"/>
      <c r="KKZ13" s="850"/>
      <c r="KLA13" s="850"/>
      <c r="KLB13" s="850"/>
      <c r="KLC13" s="850"/>
      <c r="KLD13" s="850"/>
      <c r="KLE13" s="850"/>
      <c r="KLF13" s="850"/>
      <c r="KLG13" s="850"/>
      <c r="KLH13" s="850"/>
      <c r="KLI13" s="850"/>
      <c r="KLJ13" s="850"/>
      <c r="KLK13" s="850"/>
      <c r="KLL13" s="850"/>
      <c r="KLM13" s="850"/>
      <c r="KLN13" s="850"/>
      <c r="KLO13" s="850"/>
      <c r="KLP13" s="850"/>
      <c r="KLQ13" s="850"/>
      <c r="KLR13" s="850"/>
      <c r="KLS13" s="850"/>
      <c r="KLT13" s="850"/>
      <c r="KLU13" s="850"/>
      <c r="KLV13" s="850"/>
      <c r="KLW13" s="850"/>
      <c r="KLX13" s="850"/>
      <c r="KLY13" s="850"/>
      <c r="KLZ13" s="850"/>
      <c r="KMA13" s="850"/>
      <c r="KMB13" s="850"/>
      <c r="KMC13" s="850"/>
      <c r="KMD13" s="850"/>
      <c r="KME13" s="850"/>
      <c r="KMF13" s="850"/>
      <c r="KMG13" s="850"/>
      <c r="KMH13" s="850"/>
      <c r="KMI13" s="850"/>
      <c r="KMJ13" s="850"/>
      <c r="KMK13" s="850"/>
      <c r="KML13" s="850"/>
      <c r="KMM13" s="850"/>
      <c r="KMN13" s="850"/>
      <c r="KMO13" s="850"/>
      <c r="KMP13" s="850"/>
      <c r="KMQ13" s="850"/>
      <c r="KMR13" s="850"/>
      <c r="KMS13" s="850"/>
      <c r="KMT13" s="850"/>
      <c r="KMU13" s="850"/>
      <c r="KMV13" s="850"/>
      <c r="KMW13" s="850"/>
      <c r="KMX13" s="850"/>
      <c r="KMY13" s="850"/>
      <c r="KMZ13" s="850"/>
      <c r="KNA13" s="850"/>
      <c r="KNB13" s="850"/>
      <c r="KNC13" s="850"/>
      <c r="KND13" s="850"/>
      <c r="KNE13" s="850"/>
      <c r="KNF13" s="850"/>
      <c r="KNG13" s="850"/>
      <c r="KNH13" s="850"/>
      <c r="KNI13" s="850"/>
      <c r="KNJ13" s="850"/>
      <c r="KNK13" s="850"/>
      <c r="KNL13" s="850"/>
      <c r="KNM13" s="850"/>
      <c r="KNN13" s="850"/>
      <c r="KNO13" s="850"/>
      <c r="KNP13" s="850"/>
      <c r="KNQ13" s="850"/>
      <c r="KNR13" s="850"/>
      <c r="KNS13" s="850"/>
      <c r="KNT13" s="850"/>
      <c r="KNU13" s="850"/>
      <c r="KNV13" s="850"/>
      <c r="KNW13" s="850"/>
      <c r="KNX13" s="850"/>
      <c r="KNY13" s="850"/>
      <c r="KNZ13" s="850"/>
      <c r="KOA13" s="850"/>
      <c r="KOB13" s="850"/>
      <c r="KOC13" s="850"/>
      <c r="KOD13" s="850"/>
      <c r="KOE13" s="850"/>
      <c r="KOF13" s="850"/>
      <c r="KOG13" s="850"/>
      <c r="KOH13" s="850"/>
      <c r="KOI13" s="850"/>
      <c r="KOJ13" s="850"/>
      <c r="KOK13" s="850"/>
      <c r="KOL13" s="850"/>
      <c r="KOM13" s="850"/>
      <c r="KON13" s="850"/>
      <c r="KOO13" s="850"/>
      <c r="KOP13" s="850"/>
      <c r="KOQ13" s="850"/>
      <c r="KOR13" s="850"/>
      <c r="KOS13" s="850"/>
      <c r="KOT13" s="850"/>
      <c r="KOU13" s="850"/>
      <c r="KOV13" s="850"/>
      <c r="KOW13" s="850"/>
      <c r="KOX13" s="850"/>
      <c r="KOY13" s="850"/>
      <c r="KOZ13" s="850"/>
      <c r="KPA13" s="850"/>
      <c r="KPB13" s="850"/>
      <c r="KPC13" s="850"/>
      <c r="KPD13" s="850"/>
      <c r="KPE13" s="850"/>
      <c r="KPF13" s="850"/>
      <c r="KPG13" s="850"/>
      <c r="KPH13" s="850"/>
      <c r="KPI13" s="850"/>
      <c r="KPJ13" s="850"/>
      <c r="KPK13" s="850"/>
      <c r="KPL13" s="850"/>
      <c r="KPM13" s="850"/>
      <c r="KPN13" s="850"/>
      <c r="KPO13" s="850"/>
      <c r="KPP13" s="850"/>
      <c r="KPQ13" s="850"/>
      <c r="KPR13" s="850"/>
      <c r="KPS13" s="850"/>
      <c r="KPT13" s="850"/>
      <c r="KPU13" s="850"/>
      <c r="KPV13" s="850"/>
      <c r="KPW13" s="850"/>
      <c r="KPX13" s="850"/>
      <c r="KPY13" s="850"/>
      <c r="KPZ13" s="850"/>
      <c r="KQA13" s="850"/>
      <c r="KQB13" s="850"/>
      <c r="KQC13" s="850"/>
      <c r="KQD13" s="850"/>
      <c r="KQE13" s="850"/>
      <c r="KQF13" s="850"/>
      <c r="KQG13" s="850"/>
      <c r="KQH13" s="850"/>
      <c r="KQI13" s="850"/>
      <c r="KQJ13" s="850"/>
      <c r="KQK13" s="850"/>
      <c r="KQL13" s="850"/>
      <c r="KQM13" s="850"/>
      <c r="KQN13" s="850"/>
      <c r="KQO13" s="850"/>
      <c r="KQP13" s="850"/>
      <c r="KQQ13" s="850"/>
      <c r="KQR13" s="850"/>
      <c r="KQS13" s="850"/>
      <c r="KQT13" s="850"/>
      <c r="KQU13" s="850"/>
      <c r="KQV13" s="850"/>
      <c r="KQW13" s="850"/>
      <c r="KQX13" s="850"/>
      <c r="KQY13" s="850"/>
      <c r="KQZ13" s="850"/>
      <c r="KRA13" s="850"/>
      <c r="KRB13" s="850"/>
      <c r="KRC13" s="850"/>
      <c r="KRD13" s="850"/>
      <c r="KRE13" s="850"/>
      <c r="KRF13" s="850"/>
      <c r="KRG13" s="850"/>
      <c r="KRH13" s="850"/>
      <c r="KRI13" s="850"/>
      <c r="KRJ13" s="850"/>
      <c r="KRK13" s="850"/>
      <c r="KRL13" s="850"/>
      <c r="KRM13" s="850"/>
      <c r="KRN13" s="850"/>
      <c r="KRO13" s="850"/>
      <c r="KRP13" s="850"/>
      <c r="KRQ13" s="850"/>
      <c r="KRR13" s="850"/>
      <c r="KRS13" s="850"/>
      <c r="KRT13" s="850"/>
      <c r="KRU13" s="850"/>
      <c r="KRV13" s="850"/>
      <c r="KRW13" s="850"/>
      <c r="KRX13" s="850"/>
      <c r="KRY13" s="850"/>
      <c r="KRZ13" s="850"/>
      <c r="KSA13" s="850"/>
      <c r="KSB13" s="850"/>
      <c r="KSC13" s="850"/>
      <c r="KSD13" s="850"/>
      <c r="KSE13" s="850"/>
      <c r="KSF13" s="850"/>
      <c r="KSG13" s="850"/>
      <c r="KSH13" s="850"/>
      <c r="KSI13" s="850"/>
      <c r="KSJ13" s="850"/>
      <c r="KSK13" s="850"/>
      <c r="KSL13" s="850"/>
      <c r="KSM13" s="850"/>
      <c r="KSN13" s="850"/>
      <c r="KSO13" s="850"/>
      <c r="KSP13" s="850"/>
      <c r="KSQ13" s="850"/>
      <c r="KSR13" s="850"/>
      <c r="KSS13" s="850"/>
      <c r="KST13" s="850"/>
      <c r="KSU13" s="850"/>
      <c r="KSV13" s="850"/>
      <c r="KSW13" s="850"/>
      <c r="KSX13" s="850"/>
      <c r="KSY13" s="850"/>
      <c r="KSZ13" s="850"/>
      <c r="KTA13" s="850"/>
      <c r="KTB13" s="850"/>
      <c r="KTC13" s="850"/>
      <c r="KTD13" s="850"/>
      <c r="KTE13" s="850"/>
      <c r="KTF13" s="850"/>
      <c r="KTG13" s="850"/>
      <c r="KTH13" s="850"/>
      <c r="KTI13" s="850"/>
      <c r="KTJ13" s="850"/>
      <c r="KTK13" s="850"/>
      <c r="KTL13" s="850"/>
      <c r="KTM13" s="850"/>
      <c r="KTN13" s="850"/>
      <c r="KTO13" s="850"/>
      <c r="KTP13" s="850"/>
      <c r="KTQ13" s="850"/>
      <c r="KTR13" s="850"/>
      <c r="KTS13" s="850"/>
      <c r="KTT13" s="850"/>
      <c r="KTU13" s="850"/>
      <c r="KTV13" s="850"/>
      <c r="KTW13" s="850"/>
      <c r="KTX13" s="850"/>
      <c r="KTY13" s="850"/>
      <c r="KTZ13" s="850"/>
      <c r="KUA13" s="850"/>
      <c r="KUB13" s="850"/>
      <c r="KUC13" s="850"/>
      <c r="KUD13" s="850"/>
      <c r="KUE13" s="850"/>
      <c r="KUF13" s="850"/>
      <c r="KUG13" s="850"/>
      <c r="KUH13" s="850"/>
      <c r="KUI13" s="850"/>
      <c r="KUJ13" s="850"/>
      <c r="KUK13" s="850"/>
      <c r="KUL13" s="850"/>
      <c r="KUM13" s="850"/>
      <c r="KUN13" s="850"/>
      <c r="KUO13" s="850"/>
      <c r="KUP13" s="850"/>
      <c r="KUQ13" s="850"/>
      <c r="KUR13" s="850"/>
      <c r="KUS13" s="850"/>
      <c r="KUT13" s="850"/>
      <c r="KUU13" s="850"/>
      <c r="KUV13" s="850"/>
      <c r="KUW13" s="850"/>
      <c r="KUX13" s="850"/>
      <c r="KUY13" s="850"/>
      <c r="KUZ13" s="850"/>
      <c r="KVA13" s="850"/>
      <c r="KVB13" s="850"/>
      <c r="KVC13" s="850"/>
      <c r="KVD13" s="850"/>
      <c r="KVE13" s="850"/>
      <c r="KVF13" s="850"/>
      <c r="KVG13" s="850"/>
      <c r="KVH13" s="850"/>
      <c r="KVI13" s="850"/>
      <c r="KVJ13" s="850"/>
      <c r="KVK13" s="850"/>
      <c r="KVL13" s="850"/>
      <c r="KVM13" s="850"/>
      <c r="KVN13" s="850"/>
      <c r="KVO13" s="850"/>
      <c r="KVP13" s="850"/>
      <c r="KVQ13" s="850"/>
      <c r="KVR13" s="850"/>
      <c r="KVS13" s="850"/>
      <c r="KVT13" s="850"/>
      <c r="KVU13" s="850"/>
      <c r="KVV13" s="850"/>
      <c r="KVW13" s="850"/>
      <c r="KVX13" s="850"/>
      <c r="KVY13" s="850"/>
      <c r="KVZ13" s="850"/>
      <c r="KWA13" s="850"/>
      <c r="KWB13" s="850"/>
      <c r="KWC13" s="850"/>
      <c r="KWD13" s="850"/>
      <c r="KWE13" s="850"/>
      <c r="KWF13" s="850"/>
      <c r="KWG13" s="850"/>
      <c r="KWH13" s="850"/>
      <c r="KWI13" s="850"/>
      <c r="KWJ13" s="850"/>
      <c r="KWK13" s="850"/>
      <c r="KWL13" s="850"/>
      <c r="KWM13" s="850"/>
      <c r="KWN13" s="850"/>
      <c r="KWO13" s="850"/>
      <c r="KWP13" s="850"/>
      <c r="KWQ13" s="850"/>
      <c r="KWR13" s="850"/>
      <c r="KWS13" s="850"/>
      <c r="KWT13" s="850"/>
      <c r="KWU13" s="850"/>
      <c r="KWV13" s="850"/>
      <c r="KWW13" s="850"/>
      <c r="KWX13" s="850"/>
      <c r="KWY13" s="850"/>
      <c r="KWZ13" s="850"/>
      <c r="KXA13" s="850"/>
      <c r="KXB13" s="850"/>
      <c r="KXC13" s="850"/>
      <c r="KXD13" s="850"/>
      <c r="KXE13" s="850"/>
      <c r="KXF13" s="850"/>
      <c r="KXG13" s="850"/>
      <c r="KXH13" s="850"/>
      <c r="KXI13" s="850"/>
      <c r="KXJ13" s="850"/>
      <c r="KXK13" s="850"/>
      <c r="KXL13" s="850"/>
      <c r="KXM13" s="850"/>
      <c r="KXN13" s="850"/>
      <c r="KXO13" s="850"/>
      <c r="KXP13" s="850"/>
      <c r="KXQ13" s="850"/>
      <c r="KXR13" s="850"/>
      <c r="KXS13" s="850"/>
      <c r="KXT13" s="850"/>
      <c r="KXU13" s="850"/>
      <c r="KXV13" s="850"/>
      <c r="KXW13" s="850"/>
      <c r="KXX13" s="850"/>
      <c r="KXY13" s="850"/>
      <c r="KXZ13" s="850"/>
      <c r="KYA13" s="850"/>
      <c r="KYB13" s="850"/>
      <c r="KYC13" s="850"/>
      <c r="KYD13" s="850"/>
      <c r="KYE13" s="850"/>
      <c r="KYF13" s="850"/>
      <c r="KYG13" s="850"/>
      <c r="KYH13" s="850"/>
      <c r="KYI13" s="850"/>
      <c r="KYJ13" s="850"/>
      <c r="KYK13" s="850"/>
      <c r="KYL13" s="850"/>
      <c r="KYM13" s="850"/>
      <c r="KYN13" s="850"/>
      <c r="KYO13" s="850"/>
      <c r="KYP13" s="850"/>
      <c r="KYQ13" s="850"/>
      <c r="KYR13" s="850"/>
      <c r="KYS13" s="850"/>
      <c r="KYT13" s="850"/>
      <c r="KYU13" s="850"/>
      <c r="KYV13" s="850"/>
      <c r="KYW13" s="850"/>
      <c r="KYX13" s="850"/>
      <c r="KYY13" s="850"/>
      <c r="KYZ13" s="850"/>
      <c r="KZA13" s="850"/>
      <c r="KZB13" s="850"/>
      <c r="KZC13" s="850"/>
      <c r="KZD13" s="850"/>
      <c r="KZE13" s="850"/>
      <c r="KZF13" s="850"/>
      <c r="KZG13" s="850"/>
      <c r="KZH13" s="850"/>
      <c r="KZI13" s="850"/>
      <c r="KZJ13" s="850"/>
      <c r="KZK13" s="850"/>
      <c r="KZL13" s="850"/>
      <c r="KZM13" s="850"/>
      <c r="KZN13" s="850"/>
      <c r="KZO13" s="850"/>
      <c r="KZP13" s="850"/>
      <c r="KZQ13" s="850"/>
      <c r="KZR13" s="850"/>
      <c r="KZS13" s="850"/>
      <c r="KZT13" s="850"/>
      <c r="KZU13" s="850"/>
      <c r="KZV13" s="850"/>
      <c r="KZW13" s="850"/>
      <c r="KZX13" s="850"/>
      <c r="KZY13" s="850"/>
      <c r="KZZ13" s="850"/>
      <c r="LAA13" s="850"/>
      <c r="LAB13" s="850"/>
      <c r="LAC13" s="850"/>
      <c r="LAD13" s="850"/>
      <c r="LAE13" s="850"/>
      <c r="LAF13" s="850"/>
      <c r="LAG13" s="850"/>
      <c r="LAH13" s="850"/>
      <c r="LAI13" s="850"/>
      <c r="LAJ13" s="850"/>
      <c r="LAK13" s="850"/>
      <c r="LAL13" s="850"/>
      <c r="LAM13" s="850"/>
      <c r="LAN13" s="850"/>
      <c r="LAO13" s="850"/>
      <c r="LAP13" s="850"/>
      <c r="LAQ13" s="850"/>
      <c r="LAR13" s="850"/>
      <c r="LAS13" s="850"/>
      <c r="LAT13" s="850"/>
      <c r="LAU13" s="850"/>
      <c r="LAV13" s="850"/>
      <c r="LAW13" s="850"/>
      <c r="LAX13" s="850"/>
      <c r="LAY13" s="850"/>
      <c r="LAZ13" s="850"/>
      <c r="LBA13" s="850"/>
      <c r="LBB13" s="850"/>
      <c r="LBC13" s="850"/>
      <c r="LBD13" s="850"/>
      <c r="LBE13" s="850"/>
      <c r="LBF13" s="850"/>
      <c r="LBG13" s="850"/>
      <c r="LBH13" s="850"/>
      <c r="LBI13" s="850"/>
      <c r="LBJ13" s="850"/>
      <c r="LBK13" s="850"/>
      <c r="LBL13" s="850"/>
      <c r="LBM13" s="850"/>
      <c r="LBN13" s="850"/>
      <c r="LBO13" s="850"/>
      <c r="LBP13" s="850"/>
      <c r="LBQ13" s="850"/>
      <c r="LBR13" s="850"/>
      <c r="LBS13" s="850"/>
      <c r="LBT13" s="850"/>
      <c r="LBU13" s="850"/>
      <c r="LBV13" s="850"/>
      <c r="LBW13" s="850"/>
      <c r="LBX13" s="850"/>
      <c r="LBY13" s="850"/>
      <c r="LBZ13" s="850"/>
      <c r="LCA13" s="850"/>
      <c r="LCB13" s="850"/>
      <c r="LCC13" s="850"/>
      <c r="LCD13" s="850"/>
      <c r="LCE13" s="850"/>
      <c r="LCF13" s="850"/>
      <c r="LCG13" s="850"/>
      <c r="LCH13" s="850"/>
      <c r="LCI13" s="850"/>
      <c r="LCJ13" s="850"/>
      <c r="LCK13" s="850"/>
      <c r="LCL13" s="850"/>
      <c r="LCM13" s="850"/>
      <c r="LCN13" s="850"/>
      <c r="LCO13" s="850"/>
      <c r="LCP13" s="850"/>
      <c r="LCQ13" s="850"/>
      <c r="LCR13" s="850"/>
      <c r="LCS13" s="850"/>
      <c r="LCT13" s="850"/>
      <c r="LCU13" s="850"/>
      <c r="LCV13" s="850"/>
      <c r="LCW13" s="850"/>
      <c r="LCX13" s="850"/>
      <c r="LCY13" s="850"/>
      <c r="LCZ13" s="850"/>
      <c r="LDA13" s="850"/>
      <c r="LDB13" s="850"/>
      <c r="LDC13" s="850"/>
      <c r="LDD13" s="850"/>
      <c r="LDE13" s="850"/>
      <c r="LDF13" s="850"/>
      <c r="LDG13" s="850"/>
      <c r="LDH13" s="850"/>
      <c r="LDI13" s="850"/>
      <c r="LDJ13" s="850"/>
      <c r="LDK13" s="850"/>
      <c r="LDL13" s="850"/>
      <c r="LDM13" s="850"/>
      <c r="LDN13" s="850"/>
      <c r="LDO13" s="850"/>
      <c r="LDP13" s="850"/>
      <c r="LDQ13" s="850"/>
      <c r="LDR13" s="850"/>
      <c r="LDS13" s="850"/>
      <c r="LDT13" s="850"/>
      <c r="LDU13" s="850"/>
      <c r="LDV13" s="850"/>
      <c r="LDW13" s="850"/>
      <c r="LDX13" s="850"/>
      <c r="LDY13" s="850"/>
      <c r="LDZ13" s="850"/>
      <c r="LEA13" s="850"/>
      <c r="LEB13" s="850"/>
      <c r="LEC13" s="850"/>
      <c r="LED13" s="850"/>
      <c r="LEE13" s="850"/>
      <c r="LEF13" s="850"/>
      <c r="LEG13" s="850"/>
      <c r="LEH13" s="850"/>
      <c r="LEI13" s="850"/>
      <c r="LEJ13" s="850"/>
      <c r="LEK13" s="850"/>
      <c r="LEL13" s="850"/>
      <c r="LEM13" s="850"/>
      <c r="LEN13" s="850"/>
      <c r="LEO13" s="850"/>
      <c r="LEP13" s="850"/>
      <c r="LEQ13" s="850"/>
      <c r="LER13" s="850"/>
      <c r="LES13" s="850"/>
      <c r="LET13" s="850"/>
      <c r="LEU13" s="850"/>
      <c r="LEV13" s="850"/>
      <c r="LEW13" s="850"/>
      <c r="LEX13" s="850"/>
      <c r="LEY13" s="850"/>
      <c r="LEZ13" s="850"/>
      <c r="LFA13" s="850"/>
      <c r="LFB13" s="850"/>
      <c r="LFC13" s="850"/>
      <c r="LFD13" s="850"/>
      <c r="LFE13" s="850"/>
      <c r="LFF13" s="850"/>
      <c r="LFG13" s="850"/>
      <c r="LFH13" s="850"/>
      <c r="LFI13" s="850"/>
      <c r="LFJ13" s="850"/>
      <c r="LFK13" s="850"/>
      <c r="LFL13" s="850"/>
      <c r="LFM13" s="850"/>
      <c r="LFN13" s="850"/>
      <c r="LFO13" s="850"/>
      <c r="LFP13" s="850"/>
      <c r="LFQ13" s="850"/>
      <c r="LFR13" s="850"/>
      <c r="LFS13" s="850"/>
      <c r="LFT13" s="850"/>
      <c r="LFU13" s="850"/>
      <c r="LFV13" s="850"/>
      <c r="LFW13" s="850"/>
      <c r="LFX13" s="850"/>
      <c r="LFY13" s="850"/>
      <c r="LFZ13" s="850"/>
      <c r="LGA13" s="850"/>
      <c r="LGB13" s="850"/>
      <c r="LGC13" s="850"/>
      <c r="LGD13" s="850"/>
      <c r="LGE13" s="850"/>
      <c r="LGF13" s="850"/>
      <c r="LGG13" s="850"/>
      <c r="LGH13" s="850"/>
      <c r="LGI13" s="850"/>
      <c r="LGJ13" s="850"/>
      <c r="LGK13" s="850"/>
      <c r="LGL13" s="850"/>
      <c r="LGM13" s="850"/>
      <c r="LGN13" s="850"/>
      <c r="LGO13" s="850"/>
      <c r="LGP13" s="850"/>
      <c r="LGQ13" s="850"/>
      <c r="LGR13" s="850"/>
      <c r="LGS13" s="850"/>
      <c r="LGT13" s="850"/>
      <c r="LGU13" s="850"/>
      <c r="LGV13" s="850"/>
      <c r="LGW13" s="850"/>
      <c r="LGX13" s="850"/>
      <c r="LGY13" s="850"/>
      <c r="LGZ13" s="850"/>
      <c r="LHA13" s="850"/>
      <c r="LHB13" s="850"/>
      <c r="LHC13" s="850"/>
      <c r="LHD13" s="850"/>
      <c r="LHE13" s="850"/>
      <c r="LHF13" s="850"/>
      <c r="LHG13" s="850"/>
      <c r="LHH13" s="850"/>
      <c r="LHI13" s="850"/>
      <c r="LHJ13" s="850"/>
      <c r="LHK13" s="850"/>
      <c r="LHL13" s="850"/>
      <c r="LHM13" s="850"/>
      <c r="LHN13" s="850"/>
      <c r="LHO13" s="850"/>
      <c r="LHP13" s="850"/>
      <c r="LHQ13" s="850"/>
      <c r="LHR13" s="850"/>
      <c r="LHS13" s="850"/>
      <c r="LHT13" s="850"/>
      <c r="LHU13" s="850"/>
      <c r="LHV13" s="850"/>
      <c r="LHW13" s="850"/>
      <c r="LHX13" s="850"/>
      <c r="LHY13" s="850"/>
      <c r="LHZ13" s="850"/>
      <c r="LIA13" s="850"/>
      <c r="LIB13" s="850"/>
      <c r="LIC13" s="850"/>
      <c r="LID13" s="850"/>
      <c r="LIE13" s="850"/>
      <c r="LIF13" s="850"/>
      <c r="LIG13" s="850"/>
      <c r="LIH13" s="850"/>
      <c r="LII13" s="850"/>
      <c r="LIJ13" s="850"/>
      <c r="LIK13" s="850"/>
      <c r="LIL13" s="850"/>
      <c r="LIM13" s="850"/>
      <c r="LIN13" s="850"/>
      <c r="LIO13" s="850"/>
      <c r="LIP13" s="850"/>
      <c r="LIQ13" s="850"/>
      <c r="LIR13" s="850"/>
      <c r="LIS13" s="850"/>
      <c r="LIT13" s="850"/>
      <c r="LIU13" s="850"/>
      <c r="LIV13" s="850"/>
      <c r="LIW13" s="850"/>
      <c r="LIX13" s="850"/>
      <c r="LIY13" s="850"/>
      <c r="LIZ13" s="850"/>
      <c r="LJA13" s="850"/>
      <c r="LJB13" s="850"/>
      <c r="LJC13" s="850"/>
      <c r="LJD13" s="850"/>
      <c r="LJE13" s="850"/>
      <c r="LJF13" s="850"/>
      <c r="LJG13" s="850"/>
      <c r="LJH13" s="850"/>
      <c r="LJI13" s="850"/>
      <c r="LJJ13" s="850"/>
      <c r="LJK13" s="850"/>
      <c r="LJL13" s="850"/>
      <c r="LJM13" s="850"/>
      <c r="LJN13" s="850"/>
      <c r="LJO13" s="850"/>
      <c r="LJP13" s="850"/>
      <c r="LJQ13" s="850"/>
      <c r="LJR13" s="850"/>
      <c r="LJS13" s="850"/>
      <c r="LJT13" s="850"/>
      <c r="LJU13" s="850"/>
      <c r="LJV13" s="850"/>
      <c r="LJW13" s="850"/>
      <c r="LJX13" s="850"/>
      <c r="LJY13" s="850"/>
      <c r="LJZ13" s="850"/>
      <c r="LKA13" s="850"/>
      <c r="LKB13" s="850"/>
      <c r="LKC13" s="850"/>
      <c r="LKD13" s="850"/>
      <c r="LKE13" s="850"/>
      <c r="LKF13" s="850"/>
      <c r="LKG13" s="850"/>
      <c r="LKH13" s="850"/>
      <c r="LKI13" s="850"/>
      <c r="LKJ13" s="850"/>
      <c r="LKK13" s="850"/>
      <c r="LKL13" s="850"/>
      <c r="LKM13" s="850"/>
      <c r="LKN13" s="850"/>
      <c r="LKO13" s="850"/>
      <c r="LKP13" s="850"/>
      <c r="LKQ13" s="850"/>
      <c r="LKR13" s="850"/>
      <c r="LKS13" s="850"/>
      <c r="LKT13" s="850"/>
      <c r="LKU13" s="850"/>
      <c r="LKV13" s="850"/>
      <c r="LKW13" s="850"/>
      <c r="LKX13" s="850"/>
      <c r="LKY13" s="850"/>
      <c r="LKZ13" s="850"/>
      <c r="LLA13" s="850"/>
      <c r="LLB13" s="850"/>
      <c r="LLC13" s="850"/>
      <c r="LLD13" s="850"/>
      <c r="LLE13" s="850"/>
      <c r="LLF13" s="850"/>
      <c r="LLG13" s="850"/>
      <c r="LLH13" s="850"/>
      <c r="LLI13" s="850"/>
      <c r="LLJ13" s="850"/>
      <c r="LLK13" s="850"/>
      <c r="LLL13" s="850"/>
      <c r="LLM13" s="850"/>
      <c r="LLN13" s="850"/>
      <c r="LLO13" s="850"/>
      <c r="LLP13" s="850"/>
      <c r="LLQ13" s="850"/>
      <c r="LLR13" s="850"/>
      <c r="LLS13" s="850"/>
      <c r="LLT13" s="850"/>
      <c r="LLU13" s="850"/>
      <c r="LLV13" s="850"/>
      <c r="LLW13" s="850"/>
      <c r="LLX13" s="850"/>
      <c r="LLY13" s="850"/>
      <c r="LLZ13" s="850"/>
      <c r="LMA13" s="850"/>
      <c r="LMB13" s="850"/>
      <c r="LMC13" s="850"/>
      <c r="LMD13" s="850"/>
      <c r="LME13" s="850"/>
      <c r="LMF13" s="850"/>
      <c r="LMG13" s="850"/>
      <c r="LMH13" s="850"/>
      <c r="LMI13" s="850"/>
      <c r="LMJ13" s="850"/>
      <c r="LMK13" s="850"/>
      <c r="LML13" s="850"/>
      <c r="LMM13" s="850"/>
      <c r="LMN13" s="850"/>
      <c r="LMO13" s="850"/>
      <c r="LMP13" s="850"/>
      <c r="LMQ13" s="850"/>
      <c r="LMR13" s="850"/>
      <c r="LMS13" s="850"/>
      <c r="LMT13" s="850"/>
      <c r="LMU13" s="850"/>
      <c r="LMV13" s="850"/>
      <c r="LMW13" s="850"/>
      <c r="LMX13" s="850"/>
      <c r="LMY13" s="850"/>
      <c r="LMZ13" s="850"/>
      <c r="LNA13" s="850"/>
      <c r="LNB13" s="850"/>
      <c r="LNC13" s="850"/>
      <c r="LND13" s="850"/>
      <c r="LNE13" s="850"/>
      <c r="LNF13" s="850"/>
      <c r="LNG13" s="850"/>
      <c r="LNH13" s="850"/>
      <c r="LNI13" s="850"/>
      <c r="LNJ13" s="850"/>
      <c r="LNK13" s="850"/>
      <c r="LNL13" s="850"/>
      <c r="LNM13" s="850"/>
      <c r="LNN13" s="850"/>
      <c r="LNO13" s="850"/>
      <c r="LNP13" s="850"/>
      <c r="LNQ13" s="850"/>
      <c r="LNR13" s="850"/>
      <c r="LNS13" s="850"/>
      <c r="LNT13" s="850"/>
      <c r="LNU13" s="850"/>
      <c r="LNV13" s="850"/>
      <c r="LNW13" s="850"/>
      <c r="LNX13" s="850"/>
      <c r="LNY13" s="850"/>
      <c r="LNZ13" s="850"/>
      <c r="LOA13" s="850"/>
      <c r="LOB13" s="850"/>
      <c r="LOC13" s="850"/>
      <c r="LOD13" s="850"/>
      <c r="LOE13" s="850"/>
      <c r="LOF13" s="850"/>
      <c r="LOG13" s="850"/>
      <c r="LOH13" s="850"/>
      <c r="LOI13" s="850"/>
      <c r="LOJ13" s="850"/>
      <c r="LOK13" s="850"/>
      <c r="LOL13" s="850"/>
      <c r="LOM13" s="850"/>
      <c r="LON13" s="850"/>
      <c r="LOO13" s="850"/>
      <c r="LOP13" s="850"/>
      <c r="LOQ13" s="850"/>
      <c r="LOR13" s="850"/>
      <c r="LOS13" s="850"/>
      <c r="LOT13" s="850"/>
      <c r="LOU13" s="850"/>
      <c r="LOV13" s="850"/>
      <c r="LOW13" s="850"/>
      <c r="LOX13" s="850"/>
      <c r="LOY13" s="850"/>
      <c r="LOZ13" s="850"/>
      <c r="LPA13" s="850"/>
      <c r="LPB13" s="850"/>
      <c r="LPC13" s="850"/>
      <c r="LPD13" s="850"/>
      <c r="LPE13" s="850"/>
      <c r="LPF13" s="850"/>
      <c r="LPG13" s="850"/>
      <c r="LPH13" s="850"/>
      <c r="LPI13" s="850"/>
      <c r="LPJ13" s="850"/>
      <c r="LPK13" s="850"/>
      <c r="LPL13" s="850"/>
      <c r="LPM13" s="850"/>
      <c r="LPN13" s="850"/>
      <c r="LPO13" s="850"/>
      <c r="LPP13" s="850"/>
      <c r="LPQ13" s="850"/>
      <c r="LPR13" s="850"/>
      <c r="LPS13" s="850"/>
      <c r="LPT13" s="850"/>
      <c r="LPU13" s="850"/>
      <c r="LPV13" s="850"/>
      <c r="LPW13" s="850"/>
      <c r="LPX13" s="850"/>
      <c r="LPY13" s="850"/>
      <c r="LPZ13" s="850"/>
      <c r="LQA13" s="850"/>
      <c r="LQB13" s="850"/>
      <c r="LQC13" s="850"/>
      <c r="LQD13" s="850"/>
      <c r="LQE13" s="850"/>
      <c r="LQF13" s="850"/>
      <c r="LQG13" s="850"/>
      <c r="LQH13" s="850"/>
      <c r="LQI13" s="850"/>
      <c r="LQJ13" s="850"/>
      <c r="LQK13" s="850"/>
      <c r="LQL13" s="850"/>
      <c r="LQM13" s="850"/>
      <c r="LQN13" s="850"/>
      <c r="LQO13" s="850"/>
      <c r="LQP13" s="850"/>
      <c r="LQQ13" s="850"/>
      <c r="LQR13" s="850"/>
      <c r="LQS13" s="850"/>
      <c r="LQT13" s="850"/>
      <c r="LQU13" s="850"/>
      <c r="LQV13" s="850"/>
      <c r="LQW13" s="850"/>
      <c r="LQX13" s="850"/>
      <c r="LQY13" s="850"/>
      <c r="LQZ13" s="850"/>
      <c r="LRA13" s="850"/>
      <c r="LRB13" s="850"/>
      <c r="LRC13" s="850"/>
      <c r="LRD13" s="850"/>
      <c r="LRE13" s="850"/>
      <c r="LRF13" s="850"/>
      <c r="LRG13" s="850"/>
      <c r="LRH13" s="850"/>
      <c r="LRI13" s="850"/>
      <c r="LRJ13" s="850"/>
      <c r="LRK13" s="850"/>
      <c r="LRL13" s="850"/>
      <c r="LRM13" s="850"/>
      <c r="LRN13" s="850"/>
      <c r="LRO13" s="850"/>
      <c r="LRP13" s="850"/>
      <c r="LRQ13" s="850"/>
      <c r="LRR13" s="850"/>
      <c r="LRS13" s="850"/>
      <c r="LRT13" s="850"/>
      <c r="LRU13" s="850"/>
      <c r="LRV13" s="850"/>
      <c r="LRW13" s="850"/>
      <c r="LRX13" s="850"/>
      <c r="LRY13" s="850"/>
      <c r="LRZ13" s="850"/>
      <c r="LSA13" s="850"/>
      <c r="LSB13" s="850"/>
      <c r="LSC13" s="850"/>
      <c r="LSD13" s="850"/>
      <c r="LSE13" s="850"/>
      <c r="LSF13" s="850"/>
      <c r="LSG13" s="850"/>
      <c r="LSH13" s="850"/>
      <c r="LSI13" s="850"/>
      <c r="LSJ13" s="850"/>
      <c r="LSK13" s="850"/>
      <c r="LSL13" s="850"/>
      <c r="LSM13" s="850"/>
      <c r="LSN13" s="850"/>
      <c r="LSO13" s="850"/>
      <c r="LSP13" s="850"/>
      <c r="LSQ13" s="850"/>
      <c r="LSR13" s="850"/>
      <c r="LSS13" s="850"/>
      <c r="LST13" s="850"/>
      <c r="LSU13" s="850"/>
      <c r="LSV13" s="850"/>
      <c r="LSW13" s="850"/>
      <c r="LSX13" s="850"/>
      <c r="LSY13" s="850"/>
      <c r="LSZ13" s="850"/>
      <c r="LTA13" s="850"/>
      <c r="LTB13" s="850"/>
      <c r="LTC13" s="850"/>
      <c r="LTD13" s="850"/>
      <c r="LTE13" s="850"/>
      <c r="LTF13" s="850"/>
      <c r="LTG13" s="850"/>
      <c r="LTH13" s="850"/>
      <c r="LTI13" s="850"/>
      <c r="LTJ13" s="850"/>
      <c r="LTK13" s="850"/>
      <c r="LTL13" s="850"/>
      <c r="LTM13" s="850"/>
      <c r="LTN13" s="850"/>
      <c r="LTO13" s="850"/>
      <c r="LTP13" s="850"/>
      <c r="LTQ13" s="850"/>
      <c r="LTR13" s="850"/>
      <c r="LTS13" s="850"/>
      <c r="LTT13" s="850"/>
      <c r="LTU13" s="850"/>
      <c r="LTV13" s="850"/>
      <c r="LTW13" s="850"/>
      <c r="LTX13" s="850"/>
      <c r="LTY13" s="850"/>
      <c r="LTZ13" s="850"/>
      <c r="LUA13" s="850"/>
      <c r="LUB13" s="850"/>
      <c r="LUC13" s="850"/>
      <c r="LUD13" s="850"/>
      <c r="LUE13" s="850"/>
      <c r="LUF13" s="850"/>
      <c r="LUG13" s="850"/>
      <c r="LUH13" s="850"/>
      <c r="LUI13" s="850"/>
      <c r="LUJ13" s="850"/>
      <c r="LUK13" s="850"/>
      <c r="LUL13" s="850"/>
      <c r="LUM13" s="850"/>
      <c r="LUN13" s="850"/>
      <c r="LUO13" s="850"/>
      <c r="LUP13" s="850"/>
      <c r="LUQ13" s="850"/>
      <c r="LUR13" s="850"/>
      <c r="LUS13" s="850"/>
      <c r="LUT13" s="850"/>
      <c r="LUU13" s="850"/>
      <c r="LUV13" s="850"/>
      <c r="LUW13" s="850"/>
      <c r="LUX13" s="850"/>
      <c r="LUY13" s="850"/>
      <c r="LUZ13" s="850"/>
      <c r="LVA13" s="850"/>
      <c r="LVB13" s="850"/>
      <c r="LVC13" s="850"/>
      <c r="LVD13" s="850"/>
      <c r="LVE13" s="850"/>
      <c r="LVF13" s="850"/>
      <c r="LVG13" s="850"/>
      <c r="LVH13" s="850"/>
      <c r="LVI13" s="850"/>
      <c r="LVJ13" s="850"/>
      <c r="LVK13" s="850"/>
      <c r="LVL13" s="850"/>
      <c r="LVM13" s="850"/>
      <c r="LVN13" s="850"/>
      <c r="LVO13" s="850"/>
      <c r="LVP13" s="850"/>
      <c r="LVQ13" s="850"/>
      <c r="LVR13" s="850"/>
      <c r="LVS13" s="850"/>
      <c r="LVT13" s="850"/>
      <c r="LVU13" s="850"/>
      <c r="LVV13" s="850"/>
      <c r="LVW13" s="850"/>
      <c r="LVX13" s="850"/>
      <c r="LVY13" s="850"/>
      <c r="LVZ13" s="850"/>
      <c r="LWA13" s="850"/>
      <c r="LWB13" s="850"/>
      <c r="LWC13" s="850"/>
      <c r="LWD13" s="850"/>
      <c r="LWE13" s="850"/>
      <c r="LWF13" s="850"/>
      <c r="LWG13" s="850"/>
      <c r="LWH13" s="850"/>
      <c r="LWI13" s="850"/>
      <c r="LWJ13" s="850"/>
      <c r="LWK13" s="850"/>
      <c r="LWL13" s="850"/>
      <c r="LWM13" s="850"/>
      <c r="LWN13" s="850"/>
      <c r="LWO13" s="850"/>
      <c r="LWP13" s="850"/>
      <c r="LWQ13" s="850"/>
      <c r="LWR13" s="850"/>
      <c r="LWS13" s="850"/>
      <c r="LWT13" s="850"/>
      <c r="LWU13" s="850"/>
      <c r="LWV13" s="850"/>
      <c r="LWW13" s="850"/>
      <c r="LWX13" s="850"/>
      <c r="LWY13" s="850"/>
      <c r="LWZ13" s="850"/>
      <c r="LXA13" s="850"/>
      <c r="LXB13" s="850"/>
      <c r="LXC13" s="850"/>
      <c r="LXD13" s="850"/>
      <c r="LXE13" s="850"/>
      <c r="LXF13" s="850"/>
      <c r="LXG13" s="850"/>
      <c r="LXH13" s="850"/>
      <c r="LXI13" s="850"/>
      <c r="LXJ13" s="850"/>
      <c r="LXK13" s="850"/>
      <c r="LXL13" s="850"/>
      <c r="LXM13" s="850"/>
      <c r="LXN13" s="850"/>
      <c r="LXO13" s="850"/>
      <c r="LXP13" s="850"/>
      <c r="LXQ13" s="850"/>
      <c r="LXR13" s="850"/>
      <c r="LXS13" s="850"/>
      <c r="LXT13" s="850"/>
      <c r="LXU13" s="850"/>
      <c r="LXV13" s="850"/>
      <c r="LXW13" s="850"/>
      <c r="LXX13" s="850"/>
      <c r="LXY13" s="850"/>
      <c r="LXZ13" s="850"/>
      <c r="LYA13" s="850"/>
      <c r="LYB13" s="850"/>
      <c r="LYC13" s="850"/>
      <c r="LYD13" s="850"/>
      <c r="LYE13" s="850"/>
      <c r="LYF13" s="850"/>
      <c r="LYG13" s="850"/>
      <c r="LYH13" s="850"/>
      <c r="LYI13" s="850"/>
      <c r="LYJ13" s="850"/>
      <c r="LYK13" s="850"/>
      <c r="LYL13" s="850"/>
      <c r="LYM13" s="850"/>
      <c r="LYN13" s="850"/>
      <c r="LYO13" s="850"/>
      <c r="LYP13" s="850"/>
      <c r="LYQ13" s="850"/>
      <c r="LYR13" s="850"/>
      <c r="LYS13" s="850"/>
      <c r="LYT13" s="850"/>
      <c r="LYU13" s="850"/>
      <c r="LYV13" s="850"/>
      <c r="LYW13" s="850"/>
      <c r="LYX13" s="850"/>
      <c r="LYY13" s="850"/>
      <c r="LYZ13" s="850"/>
      <c r="LZA13" s="850"/>
      <c r="LZB13" s="850"/>
      <c r="LZC13" s="850"/>
      <c r="LZD13" s="850"/>
      <c r="LZE13" s="850"/>
      <c r="LZF13" s="850"/>
      <c r="LZG13" s="850"/>
      <c r="LZH13" s="850"/>
      <c r="LZI13" s="850"/>
      <c r="LZJ13" s="850"/>
      <c r="LZK13" s="850"/>
      <c r="LZL13" s="850"/>
      <c r="LZM13" s="850"/>
      <c r="LZN13" s="850"/>
      <c r="LZO13" s="850"/>
      <c r="LZP13" s="850"/>
      <c r="LZQ13" s="850"/>
      <c r="LZR13" s="850"/>
      <c r="LZS13" s="850"/>
      <c r="LZT13" s="850"/>
      <c r="LZU13" s="850"/>
      <c r="LZV13" s="850"/>
      <c r="LZW13" s="850"/>
      <c r="LZX13" s="850"/>
      <c r="LZY13" s="850"/>
      <c r="LZZ13" s="850"/>
      <c r="MAA13" s="850"/>
      <c r="MAB13" s="850"/>
      <c r="MAC13" s="850"/>
      <c r="MAD13" s="850"/>
      <c r="MAE13" s="850"/>
      <c r="MAF13" s="850"/>
      <c r="MAG13" s="850"/>
      <c r="MAH13" s="850"/>
      <c r="MAI13" s="850"/>
      <c r="MAJ13" s="850"/>
      <c r="MAK13" s="850"/>
      <c r="MAL13" s="850"/>
      <c r="MAM13" s="850"/>
      <c r="MAN13" s="850"/>
      <c r="MAO13" s="850"/>
      <c r="MAP13" s="850"/>
      <c r="MAQ13" s="850"/>
      <c r="MAR13" s="850"/>
      <c r="MAS13" s="850"/>
      <c r="MAT13" s="850"/>
      <c r="MAU13" s="850"/>
      <c r="MAV13" s="850"/>
      <c r="MAW13" s="850"/>
      <c r="MAX13" s="850"/>
      <c r="MAY13" s="850"/>
      <c r="MAZ13" s="850"/>
      <c r="MBA13" s="850"/>
      <c r="MBB13" s="850"/>
      <c r="MBC13" s="850"/>
      <c r="MBD13" s="850"/>
      <c r="MBE13" s="850"/>
      <c r="MBF13" s="850"/>
      <c r="MBG13" s="850"/>
      <c r="MBH13" s="850"/>
      <c r="MBI13" s="850"/>
      <c r="MBJ13" s="850"/>
      <c r="MBK13" s="850"/>
      <c r="MBL13" s="850"/>
      <c r="MBM13" s="850"/>
      <c r="MBN13" s="850"/>
      <c r="MBO13" s="850"/>
      <c r="MBP13" s="850"/>
      <c r="MBQ13" s="850"/>
      <c r="MBR13" s="850"/>
      <c r="MBS13" s="850"/>
      <c r="MBT13" s="850"/>
      <c r="MBU13" s="850"/>
      <c r="MBV13" s="850"/>
      <c r="MBW13" s="850"/>
      <c r="MBX13" s="850"/>
      <c r="MBY13" s="850"/>
      <c r="MBZ13" s="850"/>
      <c r="MCA13" s="850"/>
      <c r="MCB13" s="850"/>
      <c r="MCC13" s="850"/>
      <c r="MCD13" s="850"/>
      <c r="MCE13" s="850"/>
      <c r="MCF13" s="850"/>
      <c r="MCG13" s="850"/>
      <c r="MCH13" s="850"/>
      <c r="MCI13" s="850"/>
      <c r="MCJ13" s="850"/>
      <c r="MCK13" s="850"/>
      <c r="MCL13" s="850"/>
      <c r="MCM13" s="850"/>
      <c r="MCN13" s="850"/>
      <c r="MCO13" s="850"/>
      <c r="MCP13" s="850"/>
      <c r="MCQ13" s="850"/>
      <c r="MCR13" s="850"/>
      <c r="MCS13" s="850"/>
      <c r="MCT13" s="850"/>
      <c r="MCU13" s="850"/>
      <c r="MCV13" s="850"/>
      <c r="MCW13" s="850"/>
      <c r="MCX13" s="850"/>
      <c r="MCY13" s="850"/>
      <c r="MCZ13" s="850"/>
      <c r="MDA13" s="850"/>
      <c r="MDB13" s="850"/>
      <c r="MDC13" s="850"/>
      <c r="MDD13" s="850"/>
      <c r="MDE13" s="850"/>
      <c r="MDF13" s="850"/>
      <c r="MDG13" s="850"/>
      <c r="MDH13" s="850"/>
      <c r="MDI13" s="850"/>
      <c r="MDJ13" s="850"/>
      <c r="MDK13" s="850"/>
      <c r="MDL13" s="850"/>
      <c r="MDM13" s="850"/>
      <c r="MDN13" s="850"/>
      <c r="MDO13" s="850"/>
      <c r="MDP13" s="850"/>
      <c r="MDQ13" s="850"/>
      <c r="MDR13" s="850"/>
      <c r="MDS13" s="850"/>
      <c r="MDT13" s="850"/>
      <c r="MDU13" s="850"/>
      <c r="MDV13" s="850"/>
      <c r="MDW13" s="850"/>
      <c r="MDX13" s="850"/>
      <c r="MDY13" s="850"/>
      <c r="MDZ13" s="850"/>
      <c r="MEA13" s="850"/>
      <c r="MEB13" s="850"/>
      <c r="MEC13" s="850"/>
      <c r="MED13" s="850"/>
      <c r="MEE13" s="850"/>
      <c r="MEF13" s="850"/>
      <c r="MEG13" s="850"/>
      <c r="MEH13" s="850"/>
      <c r="MEI13" s="850"/>
      <c r="MEJ13" s="850"/>
      <c r="MEK13" s="850"/>
      <c r="MEL13" s="850"/>
      <c r="MEM13" s="850"/>
      <c r="MEN13" s="850"/>
      <c r="MEO13" s="850"/>
      <c r="MEP13" s="850"/>
      <c r="MEQ13" s="850"/>
      <c r="MER13" s="850"/>
      <c r="MES13" s="850"/>
      <c r="MET13" s="850"/>
      <c r="MEU13" s="850"/>
      <c r="MEV13" s="850"/>
      <c r="MEW13" s="850"/>
      <c r="MEX13" s="850"/>
      <c r="MEY13" s="850"/>
      <c r="MEZ13" s="850"/>
      <c r="MFA13" s="850"/>
      <c r="MFB13" s="850"/>
      <c r="MFC13" s="850"/>
      <c r="MFD13" s="850"/>
      <c r="MFE13" s="850"/>
      <c r="MFF13" s="850"/>
      <c r="MFG13" s="850"/>
      <c r="MFH13" s="850"/>
      <c r="MFI13" s="850"/>
      <c r="MFJ13" s="850"/>
      <c r="MFK13" s="850"/>
      <c r="MFL13" s="850"/>
      <c r="MFM13" s="850"/>
      <c r="MFN13" s="850"/>
      <c r="MFO13" s="850"/>
      <c r="MFP13" s="850"/>
      <c r="MFQ13" s="850"/>
      <c r="MFR13" s="850"/>
      <c r="MFS13" s="850"/>
      <c r="MFT13" s="850"/>
      <c r="MFU13" s="850"/>
      <c r="MFV13" s="850"/>
      <c r="MFW13" s="850"/>
      <c r="MFX13" s="850"/>
      <c r="MFY13" s="850"/>
      <c r="MFZ13" s="850"/>
      <c r="MGA13" s="850"/>
      <c r="MGB13" s="850"/>
      <c r="MGC13" s="850"/>
      <c r="MGD13" s="850"/>
      <c r="MGE13" s="850"/>
      <c r="MGF13" s="850"/>
      <c r="MGG13" s="850"/>
      <c r="MGH13" s="850"/>
      <c r="MGI13" s="850"/>
      <c r="MGJ13" s="850"/>
      <c r="MGK13" s="850"/>
      <c r="MGL13" s="850"/>
      <c r="MGM13" s="850"/>
      <c r="MGN13" s="850"/>
      <c r="MGO13" s="850"/>
      <c r="MGP13" s="850"/>
      <c r="MGQ13" s="850"/>
      <c r="MGR13" s="850"/>
      <c r="MGS13" s="850"/>
      <c r="MGT13" s="850"/>
      <c r="MGU13" s="850"/>
      <c r="MGV13" s="850"/>
      <c r="MGW13" s="850"/>
      <c r="MGX13" s="850"/>
      <c r="MGY13" s="850"/>
      <c r="MGZ13" s="850"/>
      <c r="MHA13" s="850"/>
      <c r="MHB13" s="850"/>
      <c r="MHC13" s="850"/>
      <c r="MHD13" s="850"/>
      <c r="MHE13" s="850"/>
      <c r="MHF13" s="850"/>
      <c r="MHG13" s="850"/>
      <c r="MHH13" s="850"/>
      <c r="MHI13" s="850"/>
      <c r="MHJ13" s="850"/>
      <c r="MHK13" s="850"/>
      <c r="MHL13" s="850"/>
      <c r="MHM13" s="850"/>
      <c r="MHN13" s="850"/>
      <c r="MHO13" s="850"/>
      <c r="MHP13" s="850"/>
      <c r="MHQ13" s="850"/>
      <c r="MHR13" s="850"/>
      <c r="MHS13" s="850"/>
      <c r="MHT13" s="850"/>
      <c r="MHU13" s="850"/>
      <c r="MHV13" s="850"/>
      <c r="MHW13" s="850"/>
      <c r="MHX13" s="850"/>
      <c r="MHY13" s="850"/>
      <c r="MHZ13" s="850"/>
      <c r="MIA13" s="850"/>
      <c r="MIB13" s="850"/>
      <c r="MIC13" s="850"/>
      <c r="MID13" s="850"/>
      <c r="MIE13" s="850"/>
      <c r="MIF13" s="850"/>
      <c r="MIG13" s="850"/>
      <c r="MIH13" s="850"/>
      <c r="MII13" s="850"/>
      <c r="MIJ13" s="850"/>
      <c r="MIK13" s="850"/>
      <c r="MIL13" s="850"/>
      <c r="MIM13" s="850"/>
      <c r="MIN13" s="850"/>
      <c r="MIO13" s="850"/>
      <c r="MIP13" s="850"/>
      <c r="MIQ13" s="850"/>
      <c r="MIR13" s="850"/>
      <c r="MIS13" s="850"/>
      <c r="MIT13" s="850"/>
      <c r="MIU13" s="850"/>
      <c r="MIV13" s="850"/>
      <c r="MIW13" s="850"/>
      <c r="MIX13" s="850"/>
      <c r="MIY13" s="850"/>
      <c r="MIZ13" s="850"/>
      <c r="MJA13" s="850"/>
      <c r="MJB13" s="850"/>
      <c r="MJC13" s="850"/>
      <c r="MJD13" s="850"/>
      <c r="MJE13" s="850"/>
      <c r="MJF13" s="850"/>
      <c r="MJG13" s="850"/>
      <c r="MJH13" s="850"/>
      <c r="MJI13" s="850"/>
      <c r="MJJ13" s="850"/>
      <c r="MJK13" s="850"/>
      <c r="MJL13" s="850"/>
      <c r="MJM13" s="850"/>
      <c r="MJN13" s="850"/>
      <c r="MJO13" s="850"/>
      <c r="MJP13" s="850"/>
      <c r="MJQ13" s="850"/>
      <c r="MJR13" s="850"/>
      <c r="MJS13" s="850"/>
      <c r="MJT13" s="850"/>
      <c r="MJU13" s="850"/>
      <c r="MJV13" s="850"/>
      <c r="MJW13" s="850"/>
      <c r="MJX13" s="850"/>
      <c r="MJY13" s="850"/>
      <c r="MJZ13" s="850"/>
      <c r="MKA13" s="850"/>
      <c r="MKB13" s="850"/>
      <c r="MKC13" s="850"/>
      <c r="MKD13" s="850"/>
      <c r="MKE13" s="850"/>
      <c r="MKF13" s="850"/>
      <c r="MKG13" s="850"/>
      <c r="MKH13" s="850"/>
      <c r="MKI13" s="850"/>
      <c r="MKJ13" s="850"/>
      <c r="MKK13" s="850"/>
      <c r="MKL13" s="850"/>
      <c r="MKM13" s="850"/>
      <c r="MKN13" s="850"/>
      <c r="MKO13" s="850"/>
      <c r="MKP13" s="850"/>
      <c r="MKQ13" s="850"/>
      <c r="MKR13" s="850"/>
      <c r="MKS13" s="850"/>
      <c r="MKT13" s="850"/>
      <c r="MKU13" s="850"/>
      <c r="MKV13" s="850"/>
      <c r="MKW13" s="850"/>
      <c r="MKX13" s="850"/>
      <c r="MKY13" s="850"/>
      <c r="MKZ13" s="850"/>
      <c r="MLA13" s="850"/>
      <c r="MLB13" s="850"/>
      <c r="MLC13" s="850"/>
      <c r="MLD13" s="850"/>
      <c r="MLE13" s="850"/>
      <c r="MLF13" s="850"/>
      <c r="MLG13" s="850"/>
      <c r="MLH13" s="850"/>
      <c r="MLI13" s="850"/>
      <c r="MLJ13" s="850"/>
      <c r="MLK13" s="850"/>
      <c r="MLL13" s="850"/>
      <c r="MLM13" s="850"/>
      <c r="MLN13" s="850"/>
      <c r="MLO13" s="850"/>
      <c r="MLP13" s="850"/>
      <c r="MLQ13" s="850"/>
      <c r="MLR13" s="850"/>
      <c r="MLS13" s="850"/>
      <c r="MLT13" s="850"/>
      <c r="MLU13" s="850"/>
      <c r="MLV13" s="850"/>
      <c r="MLW13" s="850"/>
      <c r="MLX13" s="850"/>
      <c r="MLY13" s="850"/>
      <c r="MLZ13" s="850"/>
      <c r="MMA13" s="850"/>
      <c r="MMB13" s="850"/>
      <c r="MMC13" s="850"/>
      <c r="MMD13" s="850"/>
      <c r="MME13" s="850"/>
      <c r="MMF13" s="850"/>
      <c r="MMG13" s="850"/>
      <c r="MMH13" s="850"/>
      <c r="MMI13" s="850"/>
      <c r="MMJ13" s="850"/>
      <c r="MMK13" s="850"/>
      <c r="MML13" s="850"/>
      <c r="MMM13" s="850"/>
      <c r="MMN13" s="850"/>
      <c r="MMO13" s="850"/>
      <c r="MMP13" s="850"/>
      <c r="MMQ13" s="850"/>
      <c r="MMR13" s="850"/>
      <c r="MMS13" s="850"/>
      <c r="MMT13" s="850"/>
      <c r="MMU13" s="850"/>
      <c r="MMV13" s="850"/>
      <c r="MMW13" s="850"/>
      <c r="MMX13" s="850"/>
      <c r="MMY13" s="850"/>
      <c r="MMZ13" s="850"/>
      <c r="MNA13" s="850"/>
      <c r="MNB13" s="850"/>
      <c r="MNC13" s="850"/>
      <c r="MND13" s="850"/>
      <c r="MNE13" s="850"/>
      <c r="MNF13" s="850"/>
      <c r="MNG13" s="850"/>
      <c r="MNH13" s="850"/>
      <c r="MNI13" s="850"/>
      <c r="MNJ13" s="850"/>
      <c r="MNK13" s="850"/>
      <c r="MNL13" s="850"/>
      <c r="MNM13" s="850"/>
      <c r="MNN13" s="850"/>
      <c r="MNO13" s="850"/>
      <c r="MNP13" s="850"/>
      <c r="MNQ13" s="850"/>
      <c r="MNR13" s="850"/>
      <c r="MNS13" s="850"/>
      <c r="MNT13" s="850"/>
      <c r="MNU13" s="850"/>
      <c r="MNV13" s="850"/>
      <c r="MNW13" s="850"/>
      <c r="MNX13" s="850"/>
      <c r="MNY13" s="850"/>
      <c r="MNZ13" s="850"/>
      <c r="MOA13" s="850"/>
      <c r="MOB13" s="850"/>
      <c r="MOC13" s="850"/>
      <c r="MOD13" s="850"/>
      <c r="MOE13" s="850"/>
      <c r="MOF13" s="850"/>
      <c r="MOG13" s="850"/>
      <c r="MOH13" s="850"/>
      <c r="MOI13" s="850"/>
      <c r="MOJ13" s="850"/>
      <c r="MOK13" s="850"/>
      <c r="MOL13" s="850"/>
      <c r="MOM13" s="850"/>
      <c r="MON13" s="850"/>
      <c r="MOO13" s="850"/>
      <c r="MOP13" s="850"/>
      <c r="MOQ13" s="850"/>
      <c r="MOR13" s="850"/>
      <c r="MOS13" s="850"/>
      <c r="MOT13" s="850"/>
      <c r="MOU13" s="850"/>
      <c r="MOV13" s="850"/>
      <c r="MOW13" s="850"/>
      <c r="MOX13" s="850"/>
      <c r="MOY13" s="850"/>
      <c r="MOZ13" s="850"/>
      <c r="MPA13" s="850"/>
      <c r="MPB13" s="850"/>
      <c r="MPC13" s="850"/>
      <c r="MPD13" s="850"/>
      <c r="MPE13" s="850"/>
      <c r="MPF13" s="850"/>
      <c r="MPG13" s="850"/>
      <c r="MPH13" s="850"/>
      <c r="MPI13" s="850"/>
      <c r="MPJ13" s="850"/>
      <c r="MPK13" s="850"/>
      <c r="MPL13" s="850"/>
      <c r="MPM13" s="850"/>
      <c r="MPN13" s="850"/>
      <c r="MPO13" s="850"/>
      <c r="MPP13" s="850"/>
      <c r="MPQ13" s="850"/>
      <c r="MPR13" s="850"/>
      <c r="MPS13" s="850"/>
      <c r="MPT13" s="850"/>
      <c r="MPU13" s="850"/>
      <c r="MPV13" s="850"/>
      <c r="MPW13" s="850"/>
      <c r="MPX13" s="850"/>
      <c r="MPY13" s="850"/>
      <c r="MPZ13" s="850"/>
      <c r="MQA13" s="850"/>
      <c r="MQB13" s="850"/>
      <c r="MQC13" s="850"/>
      <c r="MQD13" s="850"/>
      <c r="MQE13" s="850"/>
      <c r="MQF13" s="850"/>
      <c r="MQG13" s="850"/>
      <c r="MQH13" s="850"/>
      <c r="MQI13" s="850"/>
      <c r="MQJ13" s="850"/>
      <c r="MQK13" s="850"/>
      <c r="MQL13" s="850"/>
      <c r="MQM13" s="850"/>
      <c r="MQN13" s="850"/>
      <c r="MQO13" s="850"/>
      <c r="MQP13" s="850"/>
      <c r="MQQ13" s="850"/>
      <c r="MQR13" s="850"/>
      <c r="MQS13" s="850"/>
      <c r="MQT13" s="850"/>
      <c r="MQU13" s="850"/>
      <c r="MQV13" s="850"/>
      <c r="MQW13" s="850"/>
      <c r="MQX13" s="850"/>
      <c r="MQY13" s="850"/>
      <c r="MQZ13" s="850"/>
      <c r="MRA13" s="850"/>
      <c r="MRB13" s="850"/>
      <c r="MRC13" s="850"/>
      <c r="MRD13" s="850"/>
      <c r="MRE13" s="850"/>
      <c r="MRF13" s="850"/>
      <c r="MRG13" s="850"/>
      <c r="MRH13" s="850"/>
      <c r="MRI13" s="850"/>
      <c r="MRJ13" s="850"/>
      <c r="MRK13" s="850"/>
      <c r="MRL13" s="850"/>
      <c r="MRM13" s="850"/>
      <c r="MRN13" s="850"/>
      <c r="MRO13" s="850"/>
      <c r="MRP13" s="850"/>
      <c r="MRQ13" s="850"/>
      <c r="MRR13" s="850"/>
      <c r="MRS13" s="850"/>
      <c r="MRT13" s="850"/>
      <c r="MRU13" s="850"/>
      <c r="MRV13" s="850"/>
      <c r="MRW13" s="850"/>
      <c r="MRX13" s="850"/>
      <c r="MRY13" s="850"/>
      <c r="MRZ13" s="850"/>
      <c r="MSA13" s="850"/>
      <c r="MSB13" s="850"/>
      <c r="MSC13" s="850"/>
      <c r="MSD13" s="850"/>
      <c r="MSE13" s="850"/>
      <c r="MSF13" s="850"/>
      <c r="MSG13" s="850"/>
      <c r="MSH13" s="850"/>
      <c r="MSI13" s="850"/>
      <c r="MSJ13" s="850"/>
      <c r="MSK13" s="850"/>
      <c r="MSL13" s="850"/>
      <c r="MSM13" s="850"/>
      <c r="MSN13" s="850"/>
      <c r="MSO13" s="850"/>
      <c r="MSP13" s="850"/>
      <c r="MSQ13" s="850"/>
      <c r="MSR13" s="850"/>
      <c r="MSS13" s="850"/>
      <c r="MST13" s="850"/>
      <c r="MSU13" s="850"/>
      <c r="MSV13" s="850"/>
      <c r="MSW13" s="850"/>
      <c r="MSX13" s="850"/>
      <c r="MSY13" s="850"/>
      <c r="MSZ13" s="850"/>
      <c r="MTA13" s="850"/>
      <c r="MTB13" s="850"/>
      <c r="MTC13" s="850"/>
      <c r="MTD13" s="850"/>
      <c r="MTE13" s="850"/>
      <c r="MTF13" s="850"/>
      <c r="MTG13" s="850"/>
      <c r="MTH13" s="850"/>
      <c r="MTI13" s="850"/>
      <c r="MTJ13" s="850"/>
      <c r="MTK13" s="850"/>
      <c r="MTL13" s="850"/>
      <c r="MTM13" s="850"/>
      <c r="MTN13" s="850"/>
      <c r="MTO13" s="850"/>
      <c r="MTP13" s="850"/>
      <c r="MTQ13" s="850"/>
      <c r="MTR13" s="850"/>
      <c r="MTS13" s="850"/>
      <c r="MTT13" s="850"/>
      <c r="MTU13" s="850"/>
      <c r="MTV13" s="850"/>
      <c r="MTW13" s="850"/>
      <c r="MTX13" s="850"/>
      <c r="MTY13" s="850"/>
      <c r="MTZ13" s="850"/>
      <c r="MUA13" s="850"/>
      <c r="MUB13" s="850"/>
      <c r="MUC13" s="850"/>
      <c r="MUD13" s="850"/>
      <c r="MUE13" s="850"/>
      <c r="MUF13" s="850"/>
      <c r="MUG13" s="850"/>
      <c r="MUH13" s="850"/>
      <c r="MUI13" s="850"/>
      <c r="MUJ13" s="850"/>
      <c r="MUK13" s="850"/>
      <c r="MUL13" s="850"/>
      <c r="MUM13" s="850"/>
      <c r="MUN13" s="850"/>
      <c r="MUO13" s="850"/>
      <c r="MUP13" s="850"/>
      <c r="MUQ13" s="850"/>
      <c r="MUR13" s="850"/>
      <c r="MUS13" s="850"/>
      <c r="MUT13" s="850"/>
      <c r="MUU13" s="850"/>
      <c r="MUV13" s="850"/>
      <c r="MUW13" s="850"/>
      <c r="MUX13" s="850"/>
      <c r="MUY13" s="850"/>
      <c r="MUZ13" s="850"/>
      <c r="MVA13" s="850"/>
      <c r="MVB13" s="850"/>
      <c r="MVC13" s="850"/>
      <c r="MVD13" s="850"/>
      <c r="MVE13" s="850"/>
      <c r="MVF13" s="850"/>
      <c r="MVG13" s="850"/>
      <c r="MVH13" s="850"/>
      <c r="MVI13" s="850"/>
      <c r="MVJ13" s="850"/>
      <c r="MVK13" s="850"/>
      <c r="MVL13" s="850"/>
      <c r="MVM13" s="850"/>
      <c r="MVN13" s="850"/>
      <c r="MVO13" s="850"/>
      <c r="MVP13" s="850"/>
      <c r="MVQ13" s="850"/>
      <c r="MVR13" s="850"/>
      <c r="MVS13" s="850"/>
      <c r="MVT13" s="850"/>
      <c r="MVU13" s="850"/>
      <c r="MVV13" s="850"/>
      <c r="MVW13" s="850"/>
      <c r="MVX13" s="850"/>
      <c r="MVY13" s="850"/>
      <c r="MVZ13" s="850"/>
      <c r="MWA13" s="850"/>
      <c r="MWB13" s="850"/>
      <c r="MWC13" s="850"/>
      <c r="MWD13" s="850"/>
      <c r="MWE13" s="850"/>
      <c r="MWF13" s="850"/>
      <c r="MWG13" s="850"/>
      <c r="MWH13" s="850"/>
      <c r="MWI13" s="850"/>
      <c r="MWJ13" s="850"/>
      <c r="MWK13" s="850"/>
      <c r="MWL13" s="850"/>
      <c r="MWM13" s="850"/>
      <c r="MWN13" s="850"/>
      <c r="MWO13" s="850"/>
      <c r="MWP13" s="850"/>
      <c r="MWQ13" s="850"/>
      <c r="MWR13" s="850"/>
      <c r="MWS13" s="850"/>
      <c r="MWT13" s="850"/>
      <c r="MWU13" s="850"/>
      <c r="MWV13" s="850"/>
      <c r="MWW13" s="850"/>
      <c r="MWX13" s="850"/>
      <c r="MWY13" s="850"/>
      <c r="MWZ13" s="850"/>
      <c r="MXA13" s="850"/>
      <c r="MXB13" s="850"/>
      <c r="MXC13" s="850"/>
      <c r="MXD13" s="850"/>
      <c r="MXE13" s="850"/>
      <c r="MXF13" s="850"/>
      <c r="MXG13" s="850"/>
      <c r="MXH13" s="850"/>
      <c r="MXI13" s="850"/>
      <c r="MXJ13" s="850"/>
      <c r="MXK13" s="850"/>
      <c r="MXL13" s="850"/>
      <c r="MXM13" s="850"/>
      <c r="MXN13" s="850"/>
      <c r="MXO13" s="850"/>
      <c r="MXP13" s="850"/>
      <c r="MXQ13" s="850"/>
      <c r="MXR13" s="850"/>
      <c r="MXS13" s="850"/>
      <c r="MXT13" s="850"/>
      <c r="MXU13" s="850"/>
      <c r="MXV13" s="850"/>
      <c r="MXW13" s="850"/>
      <c r="MXX13" s="850"/>
      <c r="MXY13" s="850"/>
      <c r="MXZ13" s="850"/>
      <c r="MYA13" s="850"/>
      <c r="MYB13" s="850"/>
      <c r="MYC13" s="850"/>
      <c r="MYD13" s="850"/>
      <c r="MYE13" s="850"/>
      <c r="MYF13" s="850"/>
      <c r="MYG13" s="850"/>
      <c r="MYH13" s="850"/>
      <c r="MYI13" s="850"/>
      <c r="MYJ13" s="850"/>
      <c r="MYK13" s="850"/>
      <c r="MYL13" s="850"/>
      <c r="MYM13" s="850"/>
      <c r="MYN13" s="850"/>
      <c r="MYO13" s="850"/>
      <c r="MYP13" s="850"/>
      <c r="MYQ13" s="850"/>
      <c r="MYR13" s="850"/>
      <c r="MYS13" s="850"/>
      <c r="MYT13" s="850"/>
      <c r="MYU13" s="850"/>
      <c r="MYV13" s="850"/>
      <c r="MYW13" s="850"/>
      <c r="MYX13" s="850"/>
      <c r="MYY13" s="850"/>
      <c r="MYZ13" s="850"/>
      <c r="MZA13" s="850"/>
      <c r="MZB13" s="850"/>
      <c r="MZC13" s="850"/>
      <c r="MZD13" s="850"/>
      <c r="MZE13" s="850"/>
      <c r="MZF13" s="850"/>
      <c r="MZG13" s="850"/>
      <c r="MZH13" s="850"/>
      <c r="MZI13" s="850"/>
      <c r="MZJ13" s="850"/>
      <c r="MZK13" s="850"/>
      <c r="MZL13" s="850"/>
      <c r="MZM13" s="850"/>
      <c r="MZN13" s="850"/>
      <c r="MZO13" s="850"/>
      <c r="MZP13" s="850"/>
      <c r="MZQ13" s="850"/>
      <c r="MZR13" s="850"/>
      <c r="MZS13" s="850"/>
      <c r="MZT13" s="850"/>
      <c r="MZU13" s="850"/>
      <c r="MZV13" s="850"/>
      <c r="MZW13" s="850"/>
      <c r="MZX13" s="850"/>
      <c r="MZY13" s="850"/>
      <c r="MZZ13" s="850"/>
      <c r="NAA13" s="850"/>
      <c r="NAB13" s="850"/>
      <c r="NAC13" s="850"/>
      <c r="NAD13" s="850"/>
      <c r="NAE13" s="850"/>
      <c r="NAF13" s="850"/>
      <c r="NAG13" s="850"/>
      <c r="NAH13" s="850"/>
      <c r="NAI13" s="850"/>
      <c r="NAJ13" s="850"/>
      <c r="NAK13" s="850"/>
      <c r="NAL13" s="850"/>
      <c r="NAM13" s="850"/>
      <c r="NAN13" s="850"/>
      <c r="NAO13" s="850"/>
      <c r="NAP13" s="850"/>
      <c r="NAQ13" s="850"/>
      <c r="NAR13" s="850"/>
      <c r="NAS13" s="850"/>
      <c r="NAT13" s="850"/>
      <c r="NAU13" s="850"/>
      <c r="NAV13" s="850"/>
      <c r="NAW13" s="850"/>
      <c r="NAX13" s="850"/>
      <c r="NAY13" s="850"/>
      <c r="NAZ13" s="850"/>
      <c r="NBA13" s="850"/>
      <c r="NBB13" s="850"/>
      <c r="NBC13" s="850"/>
      <c r="NBD13" s="850"/>
      <c r="NBE13" s="850"/>
      <c r="NBF13" s="850"/>
      <c r="NBG13" s="850"/>
      <c r="NBH13" s="850"/>
      <c r="NBI13" s="850"/>
      <c r="NBJ13" s="850"/>
      <c r="NBK13" s="850"/>
      <c r="NBL13" s="850"/>
      <c r="NBM13" s="850"/>
      <c r="NBN13" s="850"/>
      <c r="NBO13" s="850"/>
      <c r="NBP13" s="850"/>
      <c r="NBQ13" s="850"/>
      <c r="NBR13" s="850"/>
      <c r="NBS13" s="850"/>
      <c r="NBT13" s="850"/>
      <c r="NBU13" s="850"/>
      <c r="NBV13" s="850"/>
      <c r="NBW13" s="850"/>
      <c r="NBX13" s="850"/>
      <c r="NBY13" s="850"/>
      <c r="NBZ13" s="850"/>
      <c r="NCA13" s="850"/>
      <c r="NCB13" s="850"/>
      <c r="NCC13" s="850"/>
      <c r="NCD13" s="850"/>
      <c r="NCE13" s="850"/>
      <c r="NCF13" s="850"/>
      <c r="NCG13" s="850"/>
      <c r="NCH13" s="850"/>
      <c r="NCI13" s="850"/>
      <c r="NCJ13" s="850"/>
      <c r="NCK13" s="850"/>
      <c r="NCL13" s="850"/>
      <c r="NCM13" s="850"/>
      <c r="NCN13" s="850"/>
      <c r="NCO13" s="850"/>
      <c r="NCP13" s="850"/>
      <c r="NCQ13" s="850"/>
      <c r="NCR13" s="850"/>
      <c r="NCS13" s="850"/>
      <c r="NCT13" s="850"/>
      <c r="NCU13" s="850"/>
      <c r="NCV13" s="850"/>
      <c r="NCW13" s="850"/>
      <c r="NCX13" s="850"/>
      <c r="NCY13" s="850"/>
      <c r="NCZ13" s="850"/>
      <c r="NDA13" s="850"/>
      <c r="NDB13" s="850"/>
      <c r="NDC13" s="850"/>
      <c r="NDD13" s="850"/>
      <c r="NDE13" s="850"/>
      <c r="NDF13" s="850"/>
      <c r="NDG13" s="850"/>
      <c r="NDH13" s="850"/>
      <c r="NDI13" s="850"/>
      <c r="NDJ13" s="850"/>
      <c r="NDK13" s="850"/>
      <c r="NDL13" s="850"/>
      <c r="NDM13" s="850"/>
      <c r="NDN13" s="850"/>
      <c r="NDO13" s="850"/>
      <c r="NDP13" s="850"/>
      <c r="NDQ13" s="850"/>
      <c r="NDR13" s="850"/>
      <c r="NDS13" s="850"/>
      <c r="NDT13" s="850"/>
      <c r="NDU13" s="850"/>
      <c r="NDV13" s="850"/>
      <c r="NDW13" s="850"/>
      <c r="NDX13" s="850"/>
      <c r="NDY13" s="850"/>
      <c r="NDZ13" s="850"/>
      <c r="NEA13" s="850"/>
      <c r="NEB13" s="850"/>
      <c r="NEC13" s="850"/>
      <c r="NED13" s="850"/>
      <c r="NEE13" s="850"/>
      <c r="NEF13" s="850"/>
      <c r="NEG13" s="850"/>
      <c r="NEH13" s="850"/>
      <c r="NEI13" s="850"/>
      <c r="NEJ13" s="850"/>
      <c r="NEK13" s="850"/>
      <c r="NEL13" s="850"/>
      <c r="NEM13" s="850"/>
      <c r="NEN13" s="850"/>
      <c r="NEO13" s="850"/>
      <c r="NEP13" s="850"/>
      <c r="NEQ13" s="850"/>
      <c r="NER13" s="850"/>
      <c r="NES13" s="850"/>
      <c r="NET13" s="850"/>
      <c r="NEU13" s="850"/>
      <c r="NEV13" s="850"/>
      <c r="NEW13" s="850"/>
      <c r="NEX13" s="850"/>
      <c r="NEY13" s="850"/>
      <c r="NEZ13" s="850"/>
      <c r="NFA13" s="850"/>
      <c r="NFB13" s="850"/>
      <c r="NFC13" s="850"/>
      <c r="NFD13" s="850"/>
      <c r="NFE13" s="850"/>
      <c r="NFF13" s="850"/>
      <c r="NFG13" s="850"/>
      <c r="NFH13" s="850"/>
      <c r="NFI13" s="850"/>
      <c r="NFJ13" s="850"/>
      <c r="NFK13" s="850"/>
      <c r="NFL13" s="850"/>
      <c r="NFM13" s="850"/>
      <c r="NFN13" s="850"/>
      <c r="NFO13" s="850"/>
      <c r="NFP13" s="850"/>
      <c r="NFQ13" s="850"/>
      <c r="NFR13" s="850"/>
      <c r="NFS13" s="850"/>
      <c r="NFT13" s="850"/>
      <c r="NFU13" s="850"/>
      <c r="NFV13" s="850"/>
      <c r="NFW13" s="850"/>
      <c r="NFX13" s="850"/>
      <c r="NFY13" s="850"/>
      <c r="NFZ13" s="850"/>
      <c r="NGA13" s="850"/>
      <c r="NGB13" s="850"/>
      <c r="NGC13" s="850"/>
      <c r="NGD13" s="850"/>
      <c r="NGE13" s="850"/>
      <c r="NGF13" s="850"/>
      <c r="NGG13" s="850"/>
      <c r="NGH13" s="850"/>
      <c r="NGI13" s="850"/>
      <c r="NGJ13" s="850"/>
      <c r="NGK13" s="850"/>
      <c r="NGL13" s="850"/>
      <c r="NGM13" s="850"/>
      <c r="NGN13" s="850"/>
      <c r="NGO13" s="850"/>
      <c r="NGP13" s="850"/>
      <c r="NGQ13" s="850"/>
      <c r="NGR13" s="850"/>
      <c r="NGS13" s="850"/>
      <c r="NGT13" s="850"/>
      <c r="NGU13" s="850"/>
      <c r="NGV13" s="850"/>
      <c r="NGW13" s="850"/>
      <c r="NGX13" s="850"/>
      <c r="NGY13" s="850"/>
      <c r="NGZ13" s="850"/>
      <c r="NHA13" s="850"/>
      <c r="NHB13" s="850"/>
      <c r="NHC13" s="850"/>
      <c r="NHD13" s="850"/>
      <c r="NHE13" s="850"/>
      <c r="NHF13" s="850"/>
      <c r="NHG13" s="850"/>
      <c r="NHH13" s="850"/>
      <c r="NHI13" s="850"/>
      <c r="NHJ13" s="850"/>
      <c r="NHK13" s="850"/>
      <c r="NHL13" s="850"/>
      <c r="NHM13" s="850"/>
      <c r="NHN13" s="850"/>
      <c r="NHO13" s="850"/>
      <c r="NHP13" s="850"/>
      <c r="NHQ13" s="850"/>
      <c r="NHR13" s="850"/>
      <c r="NHS13" s="850"/>
      <c r="NHT13" s="850"/>
      <c r="NHU13" s="850"/>
      <c r="NHV13" s="850"/>
      <c r="NHW13" s="850"/>
      <c r="NHX13" s="850"/>
      <c r="NHY13" s="850"/>
      <c r="NHZ13" s="850"/>
      <c r="NIA13" s="850"/>
      <c r="NIB13" s="850"/>
      <c r="NIC13" s="850"/>
      <c r="NID13" s="850"/>
      <c r="NIE13" s="850"/>
      <c r="NIF13" s="850"/>
      <c r="NIG13" s="850"/>
      <c r="NIH13" s="850"/>
      <c r="NII13" s="850"/>
      <c r="NIJ13" s="850"/>
      <c r="NIK13" s="850"/>
      <c r="NIL13" s="850"/>
      <c r="NIM13" s="850"/>
      <c r="NIN13" s="850"/>
      <c r="NIO13" s="850"/>
      <c r="NIP13" s="850"/>
      <c r="NIQ13" s="850"/>
      <c r="NIR13" s="850"/>
      <c r="NIS13" s="850"/>
      <c r="NIT13" s="850"/>
      <c r="NIU13" s="850"/>
      <c r="NIV13" s="850"/>
      <c r="NIW13" s="850"/>
      <c r="NIX13" s="850"/>
      <c r="NIY13" s="850"/>
      <c r="NIZ13" s="850"/>
      <c r="NJA13" s="850"/>
      <c r="NJB13" s="850"/>
      <c r="NJC13" s="850"/>
      <c r="NJD13" s="850"/>
      <c r="NJE13" s="850"/>
      <c r="NJF13" s="850"/>
      <c r="NJG13" s="850"/>
      <c r="NJH13" s="850"/>
      <c r="NJI13" s="850"/>
      <c r="NJJ13" s="850"/>
      <c r="NJK13" s="850"/>
      <c r="NJL13" s="850"/>
      <c r="NJM13" s="850"/>
      <c r="NJN13" s="850"/>
      <c r="NJO13" s="850"/>
      <c r="NJP13" s="850"/>
      <c r="NJQ13" s="850"/>
      <c r="NJR13" s="850"/>
      <c r="NJS13" s="850"/>
      <c r="NJT13" s="850"/>
      <c r="NJU13" s="850"/>
      <c r="NJV13" s="850"/>
      <c r="NJW13" s="850"/>
      <c r="NJX13" s="850"/>
      <c r="NJY13" s="850"/>
      <c r="NJZ13" s="850"/>
      <c r="NKA13" s="850"/>
      <c r="NKB13" s="850"/>
      <c r="NKC13" s="850"/>
      <c r="NKD13" s="850"/>
      <c r="NKE13" s="850"/>
      <c r="NKF13" s="850"/>
      <c r="NKG13" s="850"/>
      <c r="NKH13" s="850"/>
      <c r="NKI13" s="850"/>
      <c r="NKJ13" s="850"/>
      <c r="NKK13" s="850"/>
      <c r="NKL13" s="850"/>
      <c r="NKM13" s="850"/>
      <c r="NKN13" s="850"/>
      <c r="NKO13" s="850"/>
      <c r="NKP13" s="850"/>
      <c r="NKQ13" s="850"/>
      <c r="NKR13" s="850"/>
      <c r="NKS13" s="850"/>
      <c r="NKT13" s="850"/>
      <c r="NKU13" s="850"/>
      <c r="NKV13" s="850"/>
      <c r="NKW13" s="850"/>
      <c r="NKX13" s="850"/>
      <c r="NKY13" s="850"/>
      <c r="NKZ13" s="850"/>
      <c r="NLA13" s="850"/>
      <c r="NLB13" s="850"/>
      <c r="NLC13" s="850"/>
      <c r="NLD13" s="850"/>
      <c r="NLE13" s="850"/>
      <c r="NLF13" s="850"/>
      <c r="NLG13" s="850"/>
      <c r="NLH13" s="850"/>
      <c r="NLI13" s="850"/>
      <c r="NLJ13" s="850"/>
      <c r="NLK13" s="850"/>
      <c r="NLL13" s="850"/>
      <c r="NLM13" s="850"/>
      <c r="NLN13" s="850"/>
      <c r="NLO13" s="850"/>
      <c r="NLP13" s="850"/>
      <c r="NLQ13" s="850"/>
      <c r="NLR13" s="850"/>
      <c r="NLS13" s="850"/>
      <c r="NLT13" s="850"/>
      <c r="NLU13" s="850"/>
      <c r="NLV13" s="850"/>
      <c r="NLW13" s="850"/>
      <c r="NLX13" s="850"/>
      <c r="NLY13" s="850"/>
      <c r="NLZ13" s="850"/>
      <c r="NMA13" s="850"/>
      <c r="NMB13" s="850"/>
      <c r="NMC13" s="850"/>
      <c r="NMD13" s="850"/>
      <c r="NME13" s="850"/>
      <c r="NMF13" s="850"/>
      <c r="NMG13" s="850"/>
      <c r="NMH13" s="850"/>
      <c r="NMI13" s="850"/>
      <c r="NMJ13" s="850"/>
      <c r="NMK13" s="850"/>
      <c r="NML13" s="850"/>
      <c r="NMM13" s="850"/>
      <c r="NMN13" s="850"/>
      <c r="NMO13" s="850"/>
      <c r="NMP13" s="850"/>
      <c r="NMQ13" s="850"/>
      <c r="NMR13" s="850"/>
      <c r="NMS13" s="850"/>
      <c r="NMT13" s="850"/>
      <c r="NMU13" s="850"/>
      <c r="NMV13" s="850"/>
      <c r="NMW13" s="850"/>
      <c r="NMX13" s="850"/>
      <c r="NMY13" s="850"/>
      <c r="NMZ13" s="850"/>
      <c r="NNA13" s="850"/>
      <c r="NNB13" s="850"/>
      <c r="NNC13" s="850"/>
      <c r="NND13" s="850"/>
      <c r="NNE13" s="850"/>
      <c r="NNF13" s="850"/>
      <c r="NNG13" s="850"/>
      <c r="NNH13" s="850"/>
      <c r="NNI13" s="850"/>
      <c r="NNJ13" s="850"/>
      <c r="NNK13" s="850"/>
      <c r="NNL13" s="850"/>
      <c r="NNM13" s="850"/>
      <c r="NNN13" s="850"/>
      <c r="NNO13" s="850"/>
      <c r="NNP13" s="850"/>
      <c r="NNQ13" s="850"/>
      <c r="NNR13" s="850"/>
      <c r="NNS13" s="850"/>
      <c r="NNT13" s="850"/>
      <c r="NNU13" s="850"/>
      <c r="NNV13" s="850"/>
      <c r="NNW13" s="850"/>
      <c r="NNX13" s="850"/>
      <c r="NNY13" s="850"/>
      <c r="NNZ13" s="850"/>
      <c r="NOA13" s="850"/>
      <c r="NOB13" s="850"/>
      <c r="NOC13" s="850"/>
      <c r="NOD13" s="850"/>
      <c r="NOE13" s="850"/>
      <c r="NOF13" s="850"/>
      <c r="NOG13" s="850"/>
      <c r="NOH13" s="850"/>
      <c r="NOI13" s="850"/>
      <c r="NOJ13" s="850"/>
      <c r="NOK13" s="850"/>
      <c r="NOL13" s="850"/>
      <c r="NOM13" s="850"/>
      <c r="NON13" s="850"/>
      <c r="NOO13" s="850"/>
      <c r="NOP13" s="850"/>
      <c r="NOQ13" s="850"/>
      <c r="NOR13" s="850"/>
      <c r="NOS13" s="850"/>
      <c r="NOT13" s="850"/>
      <c r="NOU13" s="850"/>
      <c r="NOV13" s="850"/>
      <c r="NOW13" s="850"/>
      <c r="NOX13" s="850"/>
      <c r="NOY13" s="850"/>
      <c r="NOZ13" s="850"/>
      <c r="NPA13" s="850"/>
      <c r="NPB13" s="850"/>
      <c r="NPC13" s="850"/>
      <c r="NPD13" s="850"/>
      <c r="NPE13" s="850"/>
      <c r="NPF13" s="850"/>
      <c r="NPG13" s="850"/>
      <c r="NPH13" s="850"/>
      <c r="NPI13" s="850"/>
      <c r="NPJ13" s="850"/>
      <c r="NPK13" s="850"/>
      <c r="NPL13" s="850"/>
      <c r="NPM13" s="850"/>
      <c r="NPN13" s="850"/>
      <c r="NPO13" s="850"/>
      <c r="NPP13" s="850"/>
      <c r="NPQ13" s="850"/>
      <c r="NPR13" s="850"/>
      <c r="NPS13" s="850"/>
      <c r="NPT13" s="850"/>
      <c r="NPU13" s="850"/>
      <c r="NPV13" s="850"/>
      <c r="NPW13" s="850"/>
      <c r="NPX13" s="850"/>
      <c r="NPY13" s="850"/>
      <c r="NPZ13" s="850"/>
      <c r="NQA13" s="850"/>
      <c r="NQB13" s="850"/>
      <c r="NQC13" s="850"/>
      <c r="NQD13" s="850"/>
      <c r="NQE13" s="850"/>
      <c r="NQF13" s="850"/>
      <c r="NQG13" s="850"/>
      <c r="NQH13" s="850"/>
      <c r="NQI13" s="850"/>
      <c r="NQJ13" s="850"/>
      <c r="NQK13" s="850"/>
      <c r="NQL13" s="850"/>
      <c r="NQM13" s="850"/>
      <c r="NQN13" s="850"/>
      <c r="NQO13" s="850"/>
      <c r="NQP13" s="850"/>
      <c r="NQQ13" s="850"/>
      <c r="NQR13" s="850"/>
      <c r="NQS13" s="850"/>
      <c r="NQT13" s="850"/>
      <c r="NQU13" s="850"/>
      <c r="NQV13" s="850"/>
      <c r="NQW13" s="850"/>
      <c r="NQX13" s="850"/>
      <c r="NQY13" s="850"/>
      <c r="NQZ13" s="850"/>
      <c r="NRA13" s="850"/>
      <c r="NRB13" s="850"/>
      <c r="NRC13" s="850"/>
      <c r="NRD13" s="850"/>
      <c r="NRE13" s="850"/>
      <c r="NRF13" s="850"/>
      <c r="NRG13" s="850"/>
      <c r="NRH13" s="850"/>
      <c r="NRI13" s="850"/>
      <c r="NRJ13" s="850"/>
      <c r="NRK13" s="850"/>
      <c r="NRL13" s="850"/>
      <c r="NRM13" s="850"/>
      <c r="NRN13" s="850"/>
      <c r="NRO13" s="850"/>
      <c r="NRP13" s="850"/>
      <c r="NRQ13" s="850"/>
      <c r="NRR13" s="850"/>
      <c r="NRS13" s="850"/>
      <c r="NRT13" s="850"/>
      <c r="NRU13" s="850"/>
      <c r="NRV13" s="850"/>
      <c r="NRW13" s="850"/>
      <c r="NRX13" s="850"/>
      <c r="NRY13" s="850"/>
      <c r="NRZ13" s="850"/>
      <c r="NSA13" s="850"/>
      <c r="NSB13" s="850"/>
      <c r="NSC13" s="850"/>
      <c r="NSD13" s="850"/>
      <c r="NSE13" s="850"/>
      <c r="NSF13" s="850"/>
      <c r="NSG13" s="850"/>
      <c r="NSH13" s="850"/>
      <c r="NSI13" s="850"/>
      <c r="NSJ13" s="850"/>
      <c r="NSK13" s="850"/>
      <c r="NSL13" s="850"/>
      <c r="NSM13" s="850"/>
      <c r="NSN13" s="850"/>
      <c r="NSO13" s="850"/>
      <c r="NSP13" s="850"/>
      <c r="NSQ13" s="850"/>
      <c r="NSR13" s="850"/>
      <c r="NSS13" s="850"/>
      <c r="NST13" s="850"/>
      <c r="NSU13" s="850"/>
      <c r="NSV13" s="850"/>
      <c r="NSW13" s="850"/>
      <c r="NSX13" s="850"/>
      <c r="NSY13" s="850"/>
      <c r="NSZ13" s="850"/>
      <c r="NTA13" s="850"/>
      <c r="NTB13" s="850"/>
      <c r="NTC13" s="850"/>
      <c r="NTD13" s="850"/>
      <c r="NTE13" s="850"/>
      <c r="NTF13" s="850"/>
      <c r="NTG13" s="850"/>
      <c r="NTH13" s="850"/>
      <c r="NTI13" s="850"/>
      <c r="NTJ13" s="850"/>
      <c r="NTK13" s="850"/>
      <c r="NTL13" s="850"/>
      <c r="NTM13" s="850"/>
      <c r="NTN13" s="850"/>
      <c r="NTO13" s="850"/>
      <c r="NTP13" s="850"/>
      <c r="NTQ13" s="850"/>
      <c r="NTR13" s="850"/>
      <c r="NTS13" s="850"/>
      <c r="NTT13" s="850"/>
      <c r="NTU13" s="850"/>
      <c r="NTV13" s="850"/>
      <c r="NTW13" s="850"/>
      <c r="NTX13" s="850"/>
      <c r="NTY13" s="850"/>
      <c r="NTZ13" s="850"/>
      <c r="NUA13" s="850"/>
      <c r="NUB13" s="850"/>
      <c r="NUC13" s="850"/>
      <c r="NUD13" s="850"/>
      <c r="NUE13" s="850"/>
      <c r="NUF13" s="850"/>
      <c r="NUG13" s="850"/>
      <c r="NUH13" s="850"/>
      <c r="NUI13" s="850"/>
      <c r="NUJ13" s="850"/>
      <c r="NUK13" s="850"/>
      <c r="NUL13" s="850"/>
      <c r="NUM13" s="850"/>
      <c r="NUN13" s="850"/>
      <c r="NUO13" s="850"/>
      <c r="NUP13" s="850"/>
      <c r="NUQ13" s="850"/>
      <c r="NUR13" s="850"/>
      <c r="NUS13" s="850"/>
      <c r="NUT13" s="850"/>
      <c r="NUU13" s="850"/>
      <c r="NUV13" s="850"/>
      <c r="NUW13" s="850"/>
      <c r="NUX13" s="850"/>
      <c r="NUY13" s="850"/>
      <c r="NUZ13" s="850"/>
      <c r="NVA13" s="850"/>
      <c r="NVB13" s="850"/>
      <c r="NVC13" s="850"/>
      <c r="NVD13" s="850"/>
      <c r="NVE13" s="850"/>
      <c r="NVF13" s="850"/>
      <c r="NVG13" s="850"/>
      <c r="NVH13" s="850"/>
      <c r="NVI13" s="850"/>
      <c r="NVJ13" s="850"/>
      <c r="NVK13" s="850"/>
      <c r="NVL13" s="850"/>
      <c r="NVM13" s="850"/>
      <c r="NVN13" s="850"/>
      <c r="NVO13" s="850"/>
      <c r="NVP13" s="850"/>
      <c r="NVQ13" s="850"/>
      <c r="NVR13" s="850"/>
      <c r="NVS13" s="850"/>
      <c r="NVT13" s="850"/>
      <c r="NVU13" s="850"/>
      <c r="NVV13" s="850"/>
      <c r="NVW13" s="850"/>
      <c r="NVX13" s="850"/>
      <c r="NVY13" s="850"/>
      <c r="NVZ13" s="850"/>
      <c r="NWA13" s="850"/>
      <c r="NWB13" s="850"/>
      <c r="NWC13" s="850"/>
      <c r="NWD13" s="850"/>
      <c r="NWE13" s="850"/>
      <c r="NWF13" s="850"/>
      <c r="NWG13" s="850"/>
      <c r="NWH13" s="850"/>
      <c r="NWI13" s="850"/>
      <c r="NWJ13" s="850"/>
      <c r="NWK13" s="850"/>
      <c r="NWL13" s="850"/>
      <c r="NWM13" s="850"/>
      <c r="NWN13" s="850"/>
      <c r="NWO13" s="850"/>
      <c r="NWP13" s="850"/>
      <c r="NWQ13" s="850"/>
      <c r="NWR13" s="850"/>
      <c r="NWS13" s="850"/>
      <c r="NWT13" s="850"/>
      <c r="NWU13" s="850"/>
      <c r="NWV13" s="850"/>
      <c r="NWW13" s="850"/>
      <c r="NWX13" s="850"/>
      <c r="NWY13" s="850"/>
      <c r="NWZ13" s="850"/>
      <c r="NXA13" s="850"/>
      <c r="NXB13" s="850"/>
      <c r="NXC13" s="850"/>
      <c r="NXD13" s="850"/>
      <c r="NXE13" s="850"/>
      <c r="NXF13" s="850"/>
      <c r="NXG13" s="850"/>
      <c r="NXH13" s="850"/>
      <c r="NXI13" s="850"/>
      <c r="NXJ13" s="850"/>
      <c r="NXK13" s="850"/>
      <c r="NXL13" s="850"/>
      <c r="NXM13" s="850"/>
      <c r="NXN13" s="850"/>
      <c r="NXO13" s="850"/>
      <c r="NXP13" s="850"/>
      <c r="NXQ13" s="850"/>
      <c r="NXR13" s="850"/>
      <c r="NXS13" s="850"/>
      <c r="NXT13" s="850"/>
      <c r="NXU13" s="850"/>
      <c r="NXV13" s="850"/>
      <c r="NXW13" s="850"/>
      <c r="NXX13" s="850"/>
      <c r="NXY13" s="850"/>
      <c r="NXZ13" s="850"/>
      <c r="NYA13" s="850"/>
      <c r="NYB13" s="850"/>
      <c r="NYC13" s="850"/>
      <c r="NYD13" s="850"/>
      <c r="NYE13" s="850"/>
      <c r="NYF13" s="850"/>
      <c r="NYG13" s="850"/>
      <c r="NYH13" s="850"/>
      <c r="NYI13" s="850"/>
      <c r="NYJ13" s="850"/>
      <c r="NYK13" s="850"/>
      <c r="NYL13" s="850"/>
      <c r="NYM13" s="850"/>
      <c r="NYN13" s="850"/>
      <c r="NYO13" s="850"/>
      <c r="NYP13" s="850"/>
      <c r="NYQ13" s="850"/>
      <c r="NYR13" s="850"/>
      <c r="NYS13" s="850"/>
      <c r="NYT13" s="850"/>
      <c r="NYU13" s="850"/>
      <c r="NYV13" s="850"/>
      <c r="NYW13" s="850"/>
      <c r="NYX13" s="850"/>
      <c r="NYY13" s="850"/>
      <c r="NYZ13" s="850"/>
      <c r="NZA13" s="850"/>
      <c r="NZB13" s="850"/>
      <c r="NZC13" s="850"/>
      <c r="NZD13" s="850"/>
      <c r="NZE13" s="850"/>
      <c r="NZF13" s="850"/>
      <c r="NZG13" s="850"/>
      <c r="NZH13" s="850"/>
      <c r="NZI13" s="850"/>
      <c r="NZJ13" s="850"/>
      <c r="NZK13" s="850"/>
      <c r="NZL13" s="850"/>
      <c r="NZM13" s="850"/>
      <c r="NZN13" s="850"/>
      <c r="NZO13" s="850"/>
      <c r="NZP13" s="850"/>
      <c r="NZQ13" s="850"/>
      <c r="NZR13" s="850"/>
      <c r="NZS13" s="850"/>
      <c r="NZT13" s="850"/>
      <c r="NZU13" s="850"/>
      <c r="NZV13" s="850"/>
      <c r="NZW13" s="850"/>
      <c r="NZX13" s="850"/>
      <c r="NZY13" s="850"/>
      <c r="NZZ13" s="850"/>
      <c r="OAA13" s="850"/>
      <c r="OAB13" s="850"/>
      <c r="OAC13" s="850"/>
      <c r="OAD13" s="850"/>
      <c r="OAE13" s="850"/>
      <c r="OAF13" s="850"/>
      <c r="OAG13" s="850"/>
      <c r="OAH13" s="850"/>
      <c r="OAI13" s="850"/>
      <c r="OAJ13" s="850"/>
      <c r="OAK13" s="850"/>
      <c r="OAL13" s="850"/>
      <c r="OAM13" s="850"/>
      <c r="OAN13" s="850"/>
      <c r="OAO13" s="850"/>
      <c r="OAP13" s="850"/>
      <c r="OAQ13" s="850"/>
      <c r="OAR13" s="850"/>
      <c r="OAS13" s="850"/>
      <c r="OAT13" s="850"/>
      <c r="OAU13" s="850"/>
      <c r="OAV13" s="850"/>
      <c r="OAW13" s="850"/>
      <c r="OAX13" s="850"/>
      <c r="OAY13" s="850"/>
      <c r="OAZ13" s="850"/>
      <c r="OBA13" s="850"/>
      <c r="OBB13" s="850"/>
      <c r="OBC13" s="850"/>
      <c r="OBD13" s="850"/>
      <c r="OBE13" s="850"/>
      <c r="OBF13" s="850"/>
      <c r="OBG13" s="850"/>
      <c r="OBH13" s="850"/>
      <c r="OBI13" s="850"/>
      <c r="OBJ13" s="850"/>
      <c r="OBK13" s="850"/>
      <c r="OBL13" s="850"/>
      <c r="OBM13" s="850"/>
      <c r="OBN13" s="850"/>
      <c r="OBO13" s="850"/>
      <c r="OBP13" s="850"/>
      <c r="OBQ13" s="850"/>
      <c r="OBR13" s="850"/>
      <c r="OBS13" s="850"/>
      <c r="OBT13" s="850"/>
      <c r="OBU13" s="850"/>
      <c r="OBV13" s="850"/>
      <c r="OBW13" s="850"/>
      <c r="OBX13" s="850"/>
      <c r="OBY13" s="850"/>
      <c r="OBZ13" s="850"/>
      <c r="OCA13" s="850"/>
      <c r="OCB13" s="850"/>
      <c r="OCC13" s="850"/>
      <c r="OCD13" s="850"/>
      <c r="OCE13" s="850"/>
      <c r="OCF13" s="850"/>
      <c r="OCG13" s="850"/>
      <c r="OCH13" s="850"/>
      <c r="OCI13" s="850"/>
      <c r="OCJ13" s="850"/>
      <c r="OCK13" s="850"/>
      <c r="OCL13" s="850"/>
      <c r="OCM13" s="850"/>
      <c r="OCN13" s="850"/>
      <c r="OCO13" s="850"/>
      <c r="OCP13" s="850"/>
      <c r="OCQ13" s="850"/>
      <c r="OCR13" s="850"/>
      <c r="OCS13" s="850"/>
      <c r="OCT13" s="850"/>
      <c r="OCU13" s="850"/>
      <c r="OCV13" s="850"/>
      <c r="OCW13" s="850"/>
      <c r="OCX13" s="850"/>
      <c r="OCY13" s="850"/>
      <c r="OCZ13" s="850"/>
      <c r="ODA13" s="850"/>
      <c r="ODB13" s="850"/>
      <c r="ODC13" s="850"/>
      <c r="ODD13" s="850"/>
      <c r="ODE13" s="850"/>
      <c r="ODF13" s="850"/>
      <c r="ODG13" s="850"/>
      <c r="ODH13" s="850"/>
      <c r="ODI13" s="850"/>
      <c r="ODJ13" s="850"/>
      <c r="ODK13" s="850"/>
      <c r="ODL13" s="850"/>
      <c r="ODM13" s="850"/>
      <c r="ODN13" s="850"/>
      <c r="ODO13" s="850"/>
      <c r="ODP13" s="850"/>
      <c r="ODQ13" s="850"/>
      <c r="ODR13" s="850"/>
      <c r="ODS13" s="850"/>
      <c r="ODT13" s="850"/>
      <c r="ODU13" s="850"/>
      <c r="ODV13" s="850"/>
      <c r="ODW13" s="850"/>
      <c r="ODX13" s="850"/>
      <c r="ODY13" s="850"/>
      <c r="ODZ13" s="850"/>
      <c r="OEA13" s="850"/>
      <c r="OEB13" s="850"/>
      <c r="OEC13" s="850"/>
      <c r="OED13" s="850"/>
      <c r="OEE13" s="850"/>
      <c r="OEF13" s="850"/>
      <c r="OEG13" s="850"/>
      <c r="OEH13" s="850"/>
      <c r="OEI13" s="850"/>
      <c r="OEJ13" s="850"/>
      <c r="OEK13" s="850"/>
      <c r="OEL13" s="850"/>
      <c r="OEM13" s="850"/>
      <c r="OEN13" s="850"/>
      <c r="OEO13" s="850"/>
      <c r="OEP13" s="850"/>
      <c r="OEQ13" s="850"/>
      <c r="OER13" s="850"/>
      <c r="OES13" s="850"/>
      <c r="OET13" s="850"/>
      <c r="OEU13" s="850"/>
      <c r="OEV13" s="850"/>
      <c r="OEW13" s="850"/>
      <c r="OEX13" s="850"/>
      <c r="OEY13" s="850"/>
      <c r="OEZ13" s="850"/>
      <c r="OFA13" s="850"/>
      <c r="OFB13" s="850"/>
      <c r="OFC13" s="850"/>
      <c r="OFD13" s="850"/>
      <c r="OFE13" s="850"/>
      <c r="OFF13" s="850"/>
      <c r="OFG13" s="850"/>
      <c r="OFH13" s="850"/>
      <c r="OFI13" s="850"/>
      <c r="OFJ13" s="850"/>
      <c r="OFK13" s="850"/>
      <c r="OFL13" s="850"/>
      <c r="OFM13" s="850"/>
      <c r="OFN13" s="850"/>
      <c r="OFO13" s="850"/>
      <c r="OFP13" s="850"/>
      <c r="OFQ13" s="850"/>
      <c r="OFR13" s="850"/>
      <c r="OFS13" s="850"/>
      <c r="OFT13" s="850"/>
      <c r="OFU13" s="850"/>
      <c r="OFV13" s="850"/>
      <c r="OFW13" s="850"/>
      <c r="OFX13" s="850"/>
      <c r="OFY13" s="850"/>
      <c r="OFZ13" s="850"/>
      <c r="OGA13" s="850"/>
      <c r="OGB13" s="850"/>
      <c r="OGC13" s="850"/>
      <c r="OGD13" s="850"/>
      <c r="OGE13" s="850"/>
      <c r="OGF13" s="850"/>
      <c r="OGG13" s="850"/>
      <c r="OGH13" s="850"/>
      <c r="OGI13" s="850"/>
      <c r="OGJ13" s="850"/>
      <c r="OGK13" s="850"/>
      <c r="OGL13" s="850"/>
      <c r="OGM13" s="850"/>
      <c r="OGN13" s="850"/>
      <c r="OGO13" s="850"/>
      <c r="OGP13" s="850"/>
      <c r="OGQ13" s="850"/>
      <c r="OGR13" s="850"/>
      <c r="OGS13" s="850"/>
      <c r="OGT13" s="850"/>
      <c r="OGU13" s="850"/>
      <c r="OGV13" s="850"/>
      <c r="OGW13" s="850"/>
      <c r="OGX13" s="850"/>
      <c r="OGY13" s="850"/>
      <c r="OGZ13" s="850"/>
      <c r="OHA13" s="850"/>
      <c r="OHB13" s="850"/>
      <c r="OHC13" s="850"/>
      <c r="OHD13" s="850"/>
      <c r="OHE13" s="850"/>
      <c r="OHF13" s="850"/>
      <c r="OHG13" s="850"/>
      <c r="OHH13" s="850"/>
      <c r="OHI13" s="850"/>
      <c r="OHJ13" s="850"/>
      <c r="OHK13" s="850"/>
      <c r="OHL13" s="850"/>
      <c r="OHM13" s="850"/>
      <c r="OHN13" s="850"/>
      <c r="OHO13" s="850"/>
      <c r="OHP13" s="850"/>
      <c r="OHQ13" s="850"/>
      <c r="OHR13" s="850"/>
      <c r="OHS13" s="850"/>
      <c r="OHT13" s="850"/>
      <c r="OHU13" s="850"/>
      <c r="OHV13" s="850"/>
      <c r="OHW13" s="850"/>
      <c r="OHX13" s="850"/>
      <c r="OHY13" s="850"/>
      <c r="OHZ13" s="850"/>
      <c r="OIA13" s="850"/>
      <c r="OIB13" s="850"/>
      <c r="OIC13" s="850"/>
      <c r="OID13" s="850"/>
      <c r="OIE13" s="850"/>
      <c r="OIF13" s="850"/>
      <c r="OIG13" s="850"/>
      <c r="OIH13" s="850"/>
      <c r="OII13" s="850"/>
      <c r="OIJ13" s="850"/>
      <c r="OIK13" s="850"/>
      <c r="OIL13" s="850"/>
      <c r="OIM13" s="850"/>
      <c r="OIN13" s="850"/>
      <c r="OIO13" s="850"/>
      <c r="OIP13" s="850"/>
      <c r="OIQ13" s="850"/>
      <c r="OIR13" s="850"/>
      <c r="OIS13" s="850"/>
      <c r="OIT13" s="850"/>
      <c r="OIU13" s="850"/>
      <c r="OIV13" s="850"/>
      <c r="OIW13" s="850"/>
      <c r="OIX13" s="850"/>
      <c r="OIY13" s="850"/>
      <c r="OIZ13" s="850"/>
      <c r="OJA13" s="850"/>
      <c r="OJB13" s="850"/>
      <c r="OJC13" s="850"/>
      <c r="OJD13" s="850"/>
      <c r="OJE13" s="850"/>
      <c r="OJF13" s="850"/>
      <c r="OJG13" s="850"/>
      <c r="OJH13" s="850"/>
      <c r="OJI13" s="850"/>
      <c r="OJJ13" s="850"/>
      <c r="OJK13" s="850"/>
      <c r="OJL13" s="850"/>
      <c r="OJM13" s="850"/>
      <c r="OJN13" s="850"/>
      <c r="OJO13" s="850"/>
      <c r="OJP13" s="850"/>
      <c r="OJQ13" s="850"/>
      <c r="OJR13" s="850"/>
      <c r="OJS13" s="850"/>
      <c r="OJT13" s="850"/>
      <c r="OJU13" s="850"/>
      <c r="OJV13" s="850"/>
      <c r="OJW13" s="850"/>
      <c r="OJX13" s="850"/>
      <c r="OJY13" s="850"/>
      <c r="OJZ13" s="850"/>
      <c r="OKA13" s="850"/>
      <c r="OKB13" s="850"/>
      <c r="OKC13" s="850"/>
      <c r="OKD13" s="850"/>
      <c r="OKE13" s="850"/>
      <c r="OKF13" s="850"/>
      <c r="OKG13" s="850"/>
      <c r="OKH13" s="850"/>
      <c r="OKI13" s="850"/>
      <c r="OKJ13" s="850"/>
      <c r="OKK13" s="850"/>
      <c r="OKL13" s="850"/>
      <c r="OKM13" s="850"/>
      <c r="OKN13" s="850"/>
      <c r="OKO13" s="850"/>
      <c r="OKP13" s="850"/>
      <c r="OKQ13" s="850"/>
      <c r="OKR13" s="850"/>
      <c r="OKS13" s="850"/>
      <c r="OKT13" s="850"/>
      <c r="OKU13" s="850"/>
      <c r="OKV13" s="850"/>
      <c r="OKW13" s="850"/>
      <c r="OKX13" s="850"/>
      <c r="OKY13" s="850"/>
      <c r="OKZ13" s="850"/>
      <c r="OLA13" s="850"/>
      <c r="OLB13" s="850"/>
      <c r="OLC13" s="850"/>
      <c r="OLD13" s="850"/>
      <c r="OLE13" s="850"/>
      <c r="OLF13" s="850"/>
      <c r="OLG13" s="850"/>
      <c r="OLH13" s="850"/>
      <c r="OLI13" s="850"/>
      <c r="OLJ13" s="850"/>
      <c r="OLK13" s="850"/>
      <c r="OLL13" s="850"/>
      <c r="OLM13" s="850"/>
      <c r="OLN13" s="850"/>
      <c r="OLO13" s="850"/>
      <c r="OLP13" s="850"/>
      <c r="OLQ13" s="850"/>
      <c r="OLR13" s="850"/>
      <c r="OLS13" s="850"/>
      <c r="OLT13" s="850"/>
      <c r="OLU13" s="850"/>
      <c r="OLV13" s="850"/>
      <c r="OLW13" s="850"/>
      <c r="OLX13" s="850"/>
      <c r="OLY13" s="850"/>
      <c r="OLZ13" s="850"/>
      <c r="OMA13" s="850"/>
      <c r="OMB13" s="850"/>
      <c r="OMC13" s="850"/>
      <c r="OMD13" s="850"/>
      <c r="OME13" s="850"/>
      <c r="OMF13" s="850"/>
      <c r="OMG13" s="850"/>
      <c r="OMH13" s="850"/>
      <c r="OMI13" s="850"/>
      <c r="OMJ13" s="850"/>
      <c r="OMK13" s="850"/>
      <c r="OML13" s="850"/>
      <c r="OMM13" s="850"/>
      <c r="OMN13" s="850"/>
      <c r="OMO13" s="850"/>
      <c r="OMP13" s="850"/>
      <c r="OMQ13" s="850"/>
      <c r="OMR13" s="850"/>
      <c r="OMS13" s="850"/>
      <c r="OMT13" s="850"/>
      <c r="OMU13" s="850"/>
      <c r="OMV13" s="850"/>
      <c r="OMW13" s="850"/>
      <c r="OMX13" s="850"/>
      <c r="OMY13" s="850"/>
      <c r="OMZ13" s="850"/>
      <c r="ONA13" s="850"/>
      <c r="ONB13" s="850"/>
      <c r="ONC13" s="850"/>
      <c r="OND13" s="850"/>
      <c r="ONE13" s="850"/>
      <c r="ONF13" s="850"/>
      <c r="ONG13" s="850"/>
      <c r="ONH13" s="850"/>
      <c r="ONI13" s="850"/>
      <c r="ONJ13" s="850"/>
      <c r="ONK13" s="850"/>
      <c r="ONL13" s="850"/>
      <c r="ONM13" s="850"/>
      <c r="ONN13" s="850"/>
      <c r="ONO13" s="850"/>
      <c r="ONP13" s="850"/>
      <c r="ONQ13" s="850"/>
      <c r="ONR13" s="850"/>
      <c r="ONS13" s="850"/>
      <c r="ONT13" s="850"/>
      <c r="ONU13" s="850"/>
      <c r="ONV13" s="850"/>
      <c r="ONW13" s="850"/>
      <c r="ONX13" s="850"/>
      <c r="ONY13" s="850"/>
      <c r="ONZ13" s="850"/>
      <c r="OOA13" s="850"/>
      <c r="OOB13" s="850"/>
      <c r="OOC13" s="850"/>
      <c r="OOD13" s="850"/>
      <c r="OOE13" s="850"/>
      <c r="OOF13" s="850"/>
      <c r="OOG13" s="850"/>
      <c r="OOH13" s="850"/>
      <c r="OOI13" s="850"/>
      <c r="OOJ13" s="850"/>
      <c r="OOK13" s="850"/>
      <c r="OOL13" s="850"/>
      <c r="OOM13" s="850"/>
      <c r="OON13" s="850"/>
      <c r="OOO13" s="850"/>
      <c r="OOP13" s="850"/>
      <c r="OOQ13" s="850"/>
      <c r="OOR13" s="850"/>
      <c r="OOS13" s="850"/>
      <c r="OOT13" s="850"/>
      <c r="OOU13" s="850"/>
      <c r="OOV13" s="850"/>
      <c r="OOW13" s="850"/>
      <c r="OOX13" s="850"/>
      <c r="OOY13" s="850"/>
      <c r="OOZ13" s="850"/>
      <c r="OPA13" s="850"/>
      <c r="OPB13" s="850"/>
      <c r="OPC13" s="850"/>
      <c r="OPD13" s="850"/>
      <c r="OPE13" s="850"/>
      <c r="OPF13" s="850"/>
      <c r="OPG13" s="850"/>
      <c r="OPH13" s="850"/>
      <c r="OPI13" s="850"/>
      <c r="OPJ13" s="850"/>
      <c r="OPK13" s="850"/>
      <c r="OPL13" s="850"/>
      <c r="OPM13" s="850"/>
      <c r="OPN13" s="850"/>
      <c r="OPO13" s="850"/>
      <c r="OPP13" s="850"/>
      <c r="OPQ13" s="850"/>
      <c r="OPR13" s="850"/>
      <c r="OPS13" s="850"/>
      <c r="OPT13" s="850"/>
      <c r="OPU13" s="850"/>
      <c r="OPV13" s="850"/>
      <c r="OPW13" s="850"/>
      <c r="OPX13" s="850"/>
      <c r="OPY13" s="850"/>
      <c r="OPZ13" s="850"/>
      <c r="OQA13" s="850"/>
      <c r="OQB13" s="850"/>
      <c r="OQC13" s="850"/>
      <c r="OQD13" s="850"/>
      <c r="OQE13" s="850"/>
      <c r="OQF13" s="850"/>
      <c r="OQG13" s="850"/>
      <c r="OQH13" s="850"/>
      <c r="OQI13" s="850"/>
      <c r="OQJ13" s="850"/>
      <c r="OQK13" s="850"/>
      <c r="OQL13" s="850"/>
      <c r="OQM13" s="850"/>
      <c r="OQN13" s="850"/>
      <c r="OQO13" s="850"/>
      <c r="OQP13" s="850"/>
      <c r="OQQ13" s="850"/>
      <c r="OQR13" s="850"/>
      <c r="OQS13" s="850"/>
      <c r="OQT13" s="850"/>
      <c r="OQU13" s="850"/>
      <c r="OQV13" s="850"/>
      <c r="OQW13" s="850"/>
      <c r="OQX13" s="850"/>
      <c r="OQY13" s="850"/>
      <c r="OQZ13" s="850"/>
      <c r="ORA13" s="850"/>
      <c r="ORB13" s="850"/>
      <c r="ORC13" s="850"/>
      <c r="ORD13" s="850"/>
      <c r="ORE13" s="850"/>
      <c r="ORF13" s="850"/>
      <c r="ORG13" s="850"/>
      <c r="ORH13" s="850"/>
      <c r="ORI13" s="850"/>
      <c r="ORJ13" s="850"/>
      <c r="ORK13" s="850"/>
      <c r="ORL13" s="850"/>
      <c r="ORM13" s="850"/>
      <c r="ORN13" s="850"/>
      <c r="ORO13" s="850"/>
      <c r="ORP13" s="850"/>
      <c r="ORQ13" s="850"/>
      <c r="ORR13" s="850"/>
      <c r="ORS13" s="850"/>
      <c r="ORT13" s="850"/>
      <c r="ORU13" s="850"/>
      <c r="ORV13" s="850"/>
      <c r="ORW13" s="850"/>
      <c r="ORX13" s="850"/>
      <c r="ORY13" s="850"/>
      <c r="ORZ13" s="850"/>
      <c r="OSA13" s="850"/>
      <c r="OSB13" s="850"/>
      <c r="OSC13" s="850"/>
      <c r="OSD13" s="850"/>
      <c r="OSE13" s="850"/>
      <c r="OSF13" s="850"/>
      <c r="OSG13" s="850"/>
      <c r="OSH13" s="850"/>
      <c r="OSI13" s="850"/>
      <c r="OSJ13" s="850"/>
      <c r="OSK13" s="850"/>
      <c r="OSL13" s="850"/>
      <c r="OSM13" s="850"/>
      <c r="OSN13" s="850"/>
      <c r="OSO13" s="850"/>
      <c r="OSP13" s="850"/>
      <c r="OSQ13" s="850"/>
      <c r="OSR13" s="850"/>
      <c r="OSS13" s="850"/>
      <c r="OST13" s="850"/>
      <c r="OSU13" s="850"/>
      <c r="OSV13" s="850"/>
      <c r="OSW13" s="850"/>
      <c r="OSX13" s="850"/>
      <c r="OSY13" s="850"/>
      <c r="OSZ13" s="850"/>
      <c r="OTA13" s="850"/>
      <c r="OTB13" s="850"/>
      <c r="OTC13" s="850"/>
      <c r="OTD13" s="850"/>
      <c r="OTE13" s="850"/>
      <c r="OTF13" s="850"/>
      <c r="OTG13" s="850"/>
      <c r="OTH13" s="850"/>
      <c r="OTI13" s="850"/>
      <c r="OTJ13" s="850"/>
      <c r="OTK13" s="850"/>
      <c r="OTL13" s="850"/>
      <c r="OTM13" s="850"/>
      <c r="OTN13" s="850"/>
      <c r="OTO13" s="850"/>
      <c r="OTP13" s="850"/>
      <c r="OTQ13" s="850"/>
      <c r="OTR13" s="850"/>
      <c r="OTS13" s="850"/>
      <c r="OTT13" s="850"/>
      <c r="OTU13" s="850"/>
      <c r="OTV13" s="850"/>
      <c r="OTW13" s="850"/>
      <c r="OTX13" s="850"/>
      <c r="OTY13" s="850"/>
      <c r="OTZ13" s="850"/>
      <c r="OUA13" s="850"/>
      <c r="OUB13" s="850"/>
      <c r="OUC13" s="850"/>
      <c r="OUD13" s="850"/>
      <c r="OUE13" s="850"/>
      <c r="OUF13" s="850"/>
      <c r="OUG13" s="850"/>
      <c r="OUH13" s="850"/>
      <c r="OUI13" s="850"/>
      <c r="OUJ13" s="850"/>
      <c r="OUK13" s="850"/>
      <c r="OUL13" s="850"/>
      <c r="OUM13" s="850"/>
      <c r="OUN13" s="850"/>
      <c r="OUO13" s="850"/>
      <c r="OUP13" s="850"/>
      <c r="OUQ13" s="850"/>
      <c r="OUR13" s="850"/>
      <c r="OUS13" s="850"/>
      <c r="OUT13" s="850"/>
      <c r="OUU13" s="850"/>
      <c r="OUV13" s="850"/>
      <c r="OUW13" s="850"/>
      <c r="OUX13" s="850"/>
      <c r="OUY13" s="850"/>
      <c r="OUZ13" s="850"/>
      <c r="OVA13" s="850"/>
      <c r="OVB13" s="850"/>
      <c r="OVC13" s="850"/>
      <c r="OVD13" s="850"/>
      <c r="OVE13" s="850"/>
      <c r="OVF13" s="850"/>
      <c r="OVG13" s="850"/>
      <c r="OVH13" s="850"/>
      <c r="OVI13" s="850"/>
      <c r="OVJ13" s="850"/>
      <c r="OVK13" s="850"/>
      <c r="OVL13" s="850"/>
      <c r="OVM13" s="850"/>
      <c r="OVN13" s="850"/>
      <c r="OVO13" s="850"/>
      <c r="OVP13" s="850"/>
      <c r="OVQ13" s="850"/>
      <c r="OVR13" s="850"/>
      <c r="OVS13" s="850"/>
      <c r="OVT13" s="850"/>
      <c r="OVU13" s="850"/>
      <c r="OVV13" s="850"/>
      <c r="OVW13" s="850"/>
      <c r="OVX13" s="850"/>
      <c r="OVY13" s="850"/>
      <c r="OVZ13" s="850"/>
      <c r="OWA13" s="850"/>
      <c r="OWB13" s="850"/>
      <c r="OWC13" s="850"/>
      <c r="OWD13" s="850"/>
      <c r="OWE13" s="850"/>
      <c r="OWF13" s="850"/>
      <c r="OWG13" s="850"/>
      <c r="OWH13" s="850"/>
      <c r="OWI13" s="850"/>
      <c r="OWJ13" s="850"/>
      <c r="OWK13" s="850"/>
      <c r="OWL13" s="850"/>
      <c r="OWM13" s="850"/>
      <c r="OWN13" s="850"/>
      <c r="OWO13" s="850"/>
      <c r="OWP13" s="850"/>
      <c r="OWQ13" s="850"/>
      <c r="OWR13" s="850"/>
      <c r="OWS13" s="850"/>
      <c r="OWT13" s="850"/>
      <c r="OWU13" s="850"/>
      <c r="OWV13" s="850"/>
      <c r="OWW13" s="850"/>
      <c r="OWX13" s="850"/>
      <c r="OWY13" s="850"/>
      <c r="OWZ13" s="850"/>
      <c r="OXA13" s="850"/>
      <c r="OXB13" s="850"/>
      <c r="OXC13" s="850"/>
      <c r="OXD13" s="850"/>
      <c r="OXE13" s="850"/>
      <c r="OXF13" s="850"/>
      <c r="OXG13" s="850"/>
      <c r="OXH13" s="850"/>
      <c r="OXI13" s="850"/>
      <c r="OXJ13" s="850"/>
      <c r="OXK13" s="850"/>
      <c r="OXL13" s="850"/>
      <c r="OXM13" s="850"/>
      <c r="OXN13" s="850"/>
      <c r="OXO13" s="850"/>
      <c r="OXP13" s="850"/>
      <c r="OXQ13" s="850"/>
      <c r="OXR13" s="850"/>
      <c r="OXS13" s="850"/>
      <c r="OXT13" s="850"/>
      <c r="OXU13" s="850"/>
      <c r="OXV13" s="850"/>
      <c r="OXW13" s="850"/>
      <c r="OXX13" s="850"/>
      <c r="OXY13" s="850"/>
      <c r="OXZ13" s="850"/>
      <c r="OYA13" s="850"/>
      <c r="OYB13" s="850"/>
      <c r="OYC13" s="850"/>
      <c r="OYD13" s="850"/>
      <c r="OYE13" s="850"/>
      <c r="OYF13" s="850"/>
      <c r="OYG13" s="850"/>
      <c r="OYH13" s="850"/>
      <c r="OYI13" s="850"/>
      <c r="OYJ13" s="850"/>
      <c r="OYK13" s="850"/>
      <c r="OYL13" s="850"/>
      <c r="OYM13" s="850"/>
      <c r="OYN13" s="850"/>
      <c r="OYO13" s="850"/>
      <c r="OYP13" s="850"/>
      <c r="OYQ13" s="850"/>
      <c r="OYR13" s="850"/>
      <c r="OYS13" s="850"/>
      <c r="OYT13" s="850"/>
      <c r="OYU13" s="850"/>
      <c r="OYV13" s="850"/>
      <c r="OYW13" s="850"/>
      <c r="OYX13" s="850"/>
      <c r="OYY13" s="850"/>
      <c r="OYZ13" s="850"/>
      <c r="OZA13" s="850"/>
      <c r="OZB13" s="850"/>
      <c r="OZC13" s="850"/>
      <c r="OZD13" s="850"/>
      <c r="OZE13" s="850"/>
      <c r="OZF13" s="850"/>
      <c r="OZG13" s="850"/>
      <c r="OZH13" s="850"/>
      <c r="OZI13" s="850"/>
      <c r="OZJ13" s="850"/>
      <c r="OZK13" s="850"/>
      <c r="OZL13" s="850"/>
      <c r="OZM13" s="850"/>
      <c r="OZN13" s="850"/>
      <c r="OZO13" s="850"/>
      <c r="OZP13" s="850"/>
      <c r="OZQ13" s="850"/>
      <c r="OZR13" s="850"/>
      <c r="OZS13" s="850"/>
      <c r="OZT13" s="850"/>
      <c r="OZU13" s="850"/>
      <c r="OZV13" s="850"/>
      <c r="OZW13" s="850"/>
      <c r="OZX13" s="850"/>
      <c r="OZY13" s="850"/>
      <c r="OZZ13" s="850"/>
      <c r="PAA13" s="850"/>
      <c r="PAB13" s="850"/>
      <c r="PAC13" s="850"/>
      <c r="PAD13" s="850"/>
      <c r="PAE13" s="850"/>
      <c r="PAF13" s="850"/>
      <c r="PAG13" s="850"/>
      <c r="PAH13" s="850"/>
      <c r="PAI13" s="850"/>
      <c r="PAJ13" s="850"/>
      <c r="PAK13" s="850"/>
      <c r="PAL13" s="850"/>
      <c r="PAM13" s="850"/>
      <c r="PAN13" s="850"/>
      <c r="PAO13" s="850"/>
      <c r="PAP13" s="850"/>
      <c r="PAQ13" s="850"/>
      <c r="PAR13" s="850"/>
      <c r="PAS13" s="850"/>
      <c r="PAT13" s="850"/>
      <c r="PAU13" s="850"/>
      <c r="PAV13" s="850"/>
      <c r="PAW13" s="850"/>
      <c r="PAX13" s="850"/>
      <c r="PAY13" s="850"/>
      <c r="PAZ13" s="850"/>
      <c r="PBA13" s="850"/>
      <c r="PBB13" s="850"/>
      <c r="PBC13" s="850"/>
      <c r="PBD13" s="850"/>
      <c r="PBE13" s="850"/>
      <c r="PBF13" s="850"/>
      <c r="PBG13" s="850"/>
      <c r="PBH13" s="850"/>
      <c r="PBI13" s="850"/>
      <c r="PBJ13" s="850"/>
      <c r="PBK13" s="850"/>
      <c r="PBL13" s="850"/>
      <c r="PBM13" s="850"/>
      <c r="PBN13" s="850"/>
      <c r="PBO13" s="850"/>
      <c r="PBP13" s="850"/>
      <c r="PBQ13" s="850"/>
      <c r="PBR13" s="850"/>
      <c r="PBS13" s="850"/>
      <c r="PBT13" s="850"/>
      <c r="PBU13" s="850"/>
      <c r="PBV13" s="850"/>
      <c r="PBW13" s="850"/>
      <c r="PBX13" s="850"/>
      <c r="PBY13" s="850"/>
      <c r="PBZ13" s="850"/>
      <c r="PCA13" s="850"/>
      <c r="PCB13" s="850"/>
      <c r="PCC13" s="850"/>
      <c r="PCD13" s="850"/>
      <c r="PCE13" s="850"/>
      <c r="PCF13" s="850"/>
      <c r="PCG13" s="850"/>
      <c r="PCH13" s="850"/>
      <c r="PCI13" s="850"/>
      <c r="PCJ13" s="850"/>
      <c r="PCK13" s="850"/>
      <c r="PCL13" s="850"/>
      <c r="PCM13" s="850"/>
      <c r="PCN13" s="850"/>
      <c r="PCO13" s="850"/>
      <c r="PCP13" s="850"/>
      <c r="PCQ13" s="850"/>
      <c r="PCR13" s="850"/>
      <c r="PCS13" s="850"/>
      <c r="PCT13" s="850"/>
      <c r="PCU13" s="850"/>
      <c r="PCV13" s="850"/>
      <c r="PCW13" s="850"/>
      <c r="PCX13" s="850"/>
      <c r="PCY13" s="850"/>
      <c r="PCZ13" s="850"/>
      <c r="PDA13" s="850"/>
      <c r="PDB13" s="850"/>
      <c r="PDC13" s="850"/>
      <c r="PDD13" s="850"/>
      <c r="PDE13" s="850"/>
      <c r="PDF13" s="850"/>
      <c r="PDG13" s="850"/>
      <c r="PDH13" s="850"/>
      <c r="PDI13" s="850"/>
      <c r="PDJ13" s="850"/>
      <c r="PDK13" s="850"/>
      <c r="PDL13" s="850"/>
      <c r="PDM13" s="850"/>
      <c r="PDN13" s="850"/>
      <c r="PDO13" s="850"/>
      <c r="PDP13" s="850"/>
      <c r="PDQ13" s="850"/>
      <c r="PDR13" s="850"/>
      <c r="PDS13" s="850"/>
      <c r="PDT13" s="850"/>
      <c r="PDU13" s="850"/>
      <c r="PDV13" s="850"/>
      <c r="PDW13" s="850"/>
      <c r="PDX13" s="850"/>
      <c r="PDY13" s="850"/>
      <c r="PDZ13" s="850"/>
      <c r="PEA13" s="850"/>
      <c r="PEB13" s="850"/>
      <c r="PEC13" s="850"/>
      <c r="PED13" s="850"/>
      <c r="PEE13" s="850"/>
      <c r="PEF13" s="850"/>
      <c r="PEG13" s="850"/>
      <c r="PEH13" s="850"/>
      <c r="PEI13" s="850"/>
      <c r="PEJ13" s="850"/>
      <c r="PEK13" s="850"/>
      <c r="PEL13" s="850"/>
      <c r="PEM13" s="850"/>
      <c r="PEN13" s="850"/>
      <c r="PEO13" s="850"/>
      <c r="PEP13" s="850"/>
      <c r="PEQ13" s="850"/>
      <c r="PER13" s="850"/>
      <c r="PES13" s="850"/>
      <c r="PET13" s="850"/>
      <c r="PEU13" s="850"/>
      <c r="PEV13" s="850"/>
      <c r="PEW13" s="850"/>
      <c r="PEX13" s="850"/>
      <c r="PEY13" s="850"/>
      <c r="PEZ13" s="850"/>
      <c r="PFA13" s="850"/>
      <c r="PFB13" s="850"/>
      <c r="PFC13" s="850"/>
      <c r="PFD13" s="850"/>
      <c r="PFE13" s="850"/>
      <c r="PFF13" s="850"/>
      <c r="PFG13" s="850"/>
      <c r="PFH13" s="850"/>
      <c r="PFI13" s="850"/>
      <c r="PFJ13" s="850"/>
      <c r="PFK13" s="850"/>
      <c r="PFL13" s="850"/>
      <c r="PFM13" s="850"/>
      <c r="PFN13" s="850"/>
      <c r="PFO13" s="850"/>
      <c r="PFP13" s="850"/>
      <c r="PFQ13" s="850"/>
      <c r="PFR13" s="850"/>
      <c r="PFS13" s="850"/>
      <c r="PFT13" s="850"/>
      <c r="PFU13" s="850"/>
      <c r="PFV13" s="850"/>
      <c r="PFW13" s="850"/>
      <c r="PFX13" s="850"/>
      <c r="PFY13" s="850"/>
      <c r="PFZ13" s="850"/>
      <c r="PGA13" s="850"/>
      <c r="PGB13" s="850"/>
      <c r="PGC13" s="850"/>
      <c r="PGD13" s="850"/>
      <c r="PGE13" s="850"/>
      <c r="PGF13" s="850"/>
      <c r="PGG13" s="850"/>
      <c r="PGH13" s="850"/>
      <c r="PGI13" s="850"/>
      <c r="PGJ13" s="850"/>
      <c r="PGK13" s="850"/>
      <c r="PGL13" s="850"/>
      <c r="PGM13" s="850"/>
      <c r="PGN13" s="850"/>
      <c r="PGO13" s="850"/>
      <c r="PGP13" s="850"/>
      <c r="PGQ13" s="850"/>
      <c r="PGR13" s="850"/>
      <c r="PGS13" s="850"/>
      <c r="PGT13" s="850"/>
      <c r="PGU13" s="850"/>
      <c r="PGV13" s="850"/>
      <c r="PGW13" s="850"/>
      <c r="PGX13" s="850"/>
      <c r="PGY13" s="850"/>
      <c r="PGZ13" s="850"/>
      <c r="PHA13" s="850"/>
      <c r="PHB13" s="850"/>
      <c r="PHC13" s="850"/>
      <c r="PHD13" s="850"/>
      <c r="PHE13" s="850"/>
      <c r="PHF13" s="850"/>
      <c r="PHG13" s="850"/>
      <c r="PHH13" s="850"/>
      <c r="PHI13" s="850"/>
      <c r="PHJ13" s="850"/>
      <c r="PHK13" s="850"/>
      <c r="PHL13" s="850"/>
      <c r="PHM13" s="850"/>
      <c r="PHN13" s="850"/>
      <c r="PHO13" s="850"/>
      <c r="PHP13" s="850"/>
      <c r="PHQ13" s="850"/>
      <c r="PHR13" s="850"/>
      <c r="PHS13" s="850"/>
      <c r="PHT13" s="850"/>
      <c r="PHU13" s="850"/>
      <c r="PHV13" s="850"/>
      <c r="PHW13" s="850"/>
      <c r="PHX13" s="850"/>
      <c r="PHY13" s="850"/>
      <c r="PHZ13" s="850"/>
      <c r="PIA13" s="850"/>
      <c r="PIB13" s="850"/>
      <c r="PIC13" s="850"/>
      <c r="PID13" s="850"/>
      <c r="PIE13" s="850"/>
      <c r="PIF13" s="850"/>
      <c r="PIG13" s="850"/>
      <c r="PIH13" s="850"/>
      <c r="PII13" s="850"/>
      <c r="PIJ13" s="850"/>
      <c r="PIK13" s="850"/>
      <c r="PIL13" s="850"/>
      <c r="PIM13" s="850"/>
      <c r="PIN13" s="850"/>
      <c r="PIO13" s="850"/>
      <c r="PIP13" s="850"/>
      <c r="PIQ13" s="850"/>
      <c r="PIR13" s="850"/>
      <c r="PIS13" s="850"/>
      <c r="PIT13" s="850"/>
      <c r="PIU13" s="850"/>
      <c r="PIV13" s="850"/>
      <c r="PIW13" s="850"/>
      <c r="PIX13" s="850"/>
      <c r="PIY13" s="850"/>
      <c r="PIZ13" s="850"/>
      <c r="PJA13" s="850"/>
      <c r="PJB13" s="850"/>
      <c r="PJC13" s="850"/>
      <c r="PJD13" s="850"/>
      <c r="PJE13" s="850"/>
      <c r="PJF13" s="850"/>
      <c r="PJG13" s="850"/>
      <c r="PJH13" s="850"/>
      <c r="PJI13" s="850"/>
      <c r="PJJ13" s="850"/>
      <c r="PJK13" s="850"/>
      <c r="PJL13" s="850"/>
      <c r="PJM13" s="850"/>
      <c r="PJN13" s="850"/>
      <c r="PJO13" s="850"/>
      <c r="PJP13" s="850"/>
      <c r="PJQ13" s="850"/>
      <c r="PJR13" s="850"/>
      <c r="PJS13" s="850"/>
      <c r="PJT13" s="850"/>
      <c r="PJU13" s="850"/>
      <c r="PJV13" s="850"/>
      <c r="PJW13" s="850"/>
      <c r="PJX13" s="850"/>
      <c r="PJY13" s="850"/>
      <c r="PJZ13" s="850"/>
      <c r="PKA13" s="850"/>
      <c r="PKB13" s="850"/>
      <c r="PKC13" s="850"/>
      <c r="PKD13" s="850"/>
      <c r="PKE13" s="850"/>
      <c r="PKF13" s="850"/>
      <c r="PKG13" s="850"/>
      <c r="PKH13" s="850"/>
      <c r="PKI13" s="850"/>
      <c r="PKJ13" s="850"/>
      <c r="PKK13" s="850"/>
      <c r="PKL13" s="850"/>
      <c r="PKM13" s="850"/>
      <c r="PKN13" s="850"/>
      <c r="PKO13" s="850"/>
      <c r="PKP13" s="850"/>
      <c r="PKQ13" s="850"/>
      <c r="PKR13" s="850"/>
      <c r="PKS13" s="850"/>
      <c r="PKT13" s="850"/>
      <c r="PKU13" s="850"/>
      <c r="PKV13" s="850"/>
      <c r="PKW13" s="850"/>
      <c r="PKX13" s="850"/>
      <c r="PKY13" s="850"/>
      <c r="PKZ13" s="850"/>
      <c r="PLA13" s="850"/>
      <c r="PLB13" s="850"/>
      <c r="PLC13" s="850"/>
      <c r="PLD13" s="850"/>
      <c r="PLE13" s="850"/>
      <c r="PLF13" s="850"/>
      <c r="PLG13" s="850"/>
      <c r="PLH13" s="850"/>
      <c r="PLI13" s="850"/>
      <c r="PLJ13" s="850"/>
      <c r="PLK13" s="850"/>
      <c r="PLL13" s="850"/>
      <c r="PLM13" s="850"/>
      <c r="PLN13" s="850"/>
      <c r="PLO13" s="850"/>
      <c r="PLP13" s="850"/>
      <c r="PLQ13" s="850"/>
      <c r="PLR13" s="850"/>
      <c r="PLS13" s="850"/>
      <c r="PLT13" s="850"/>
      <c r="PLU13" s="850"/>
      <c r="PLV13" s="850"/>
      <c r="PLW13" s="850"/>
      <c r="PLX13" s="850"/>
      <c r="PLY13" s="850"/>
      <c r="PLZ13" s="850"/>
      <c r="PMA13" s="850"/>
      <c r="PMB13" s="850"/>
      <c r="PMC13" s="850"/>
      <c r="PMD13" s="850"/>
      <c r="PME13" s="850"/>
      <c r="PMF13" s="850"/>
      <c r="PMG13" s="850"/>
      <c r="PMH13" s="850"/>
      <c r="PMI13" s="850"/>
      <c r="PMJ13" s="850"/>
      <c r="PMK13" s="850"/>
      <c r="PML13" s="850"/>
      <c r="PMM13" s="850"/>
      <c r="PMN13" s="850"/>
      <c r="PMO13" s="850"/>
      <c r="PMP13" s="850"/>
      <c r="PMQ13" s="850"/>
      <c r="PMR13" s="850"/>
      <c r="PMS13" s="850"/>
      <c r="PMT13" s="850"/>
      <c r="PMU13" s="850"/>
      <c r="PMV13" s="850"/>
      <c r="PMW13" s="850"/>
      <c r="PMX13" s="850"/>
      <c r="PMY13" s="850"/>
      <c r="PMZ13" s="850"/>
      <c r="PNA13" s="850"/>
      <c r="PNB13" s="850"/>
      <c r="PNC13" s="850"/>
      <c r="PND13" s="850"/>
      <c r="PNE13" s="850"/>
      <c r="PNF13" s="850"/>
      <c r="PNG13" s="850"/>
      <c r="PNH13" s="850"/>
      <c r="PNI13" s="850"/>
      <c r="PNJ13" s="850"/>
      <c r="PNK13" s="850"/>
      <c r="PNL13" s="850"/>
      <c r="PNM13" s="850"/>
      <c r="PNN13" s="850"/>
      <c r="PNO13" s="850"/>
      <c r="PNP13" s="850"/>
      <c r="PNQ13" s="850"/>
      <c r="PNR13" s="850"/>
      <c r="PNS13" s="850"/>
      <c r="PNT13" s="850"/>
      <c r="PNU13" s="850"/>
      <c r="PNV13" s="850"/>
      <c r="PNW13" s="850"/>
      <c r="PNX13" s="850"/>
      <c r="PNY13" s="850"/>
      <c r="PNZ13" s="850"/>
      <c r="POA13" s="850"/>
      <c r="POB13" s="850"/>
      <c r="POC13" s="850"/>
      <c r="POD13" s="850"/>
      <c r="POE13" s="850"/>
      <c r="POF13" s="850"/>
      <c r="POG13" s="850"/>
      <c r="POH13" s="850"/>
      <c r="POI13" s="850"/>
      <c r="POJ13" s="850"/>
      <c r="POK13" s="850"/>
      <c r="POL13" s="850"/>
      <c r="POM13" s="850"/>
      <c r="PON13" s="850"/>
      <c r="POO13" s="850"/>
      <c r="POP13" s="850"/>
      <c r="POQ13" s="850"/>
      <c r="POR13" s="850"/>
      <c r="POS13" s="850"/>
      <c r="POT13" s="850"/>
      <c r="POU13" s="850"/>
      <c r="POV13" s="850"/>
      <c r="POW13" s="850"/>
      <c r="POX13" s="850"/>
      <c r="POY13" s="850"/>
      <c r="POZ13" s="850"/>
      <c r="PPA13" s="850"/>
      <c r="PPB13" s="850"/>
      <c r="PPC13" s="850"/>
      <c r="PPD13" s="850"/>
      <c r="PPE13" s="850"/>
      <c r="PPF13" s="850"/>
      <c r="PPG13" s="850"/>
      <c r="PPH13" s="850"/>
      <c r="PPI13" s="850"/>
      <c r="PPJ13" s="850"/>
      <c r="PPK13" s="850"/>
      <c r="PPL13" s="850"/>
      <c r="PPM13" s="850"/>
      <c r="PPN13" s="850"/>
      <c r="PPO13" s="850"/>
      <c r="PPP13" s="850"/>
      <c r="PPQ13" s="850"/>
      <c r="PPR13" s="850"/>
      <c r="PPS13" s="850"/>
      <c r="PPT13" s="850"/>
      <c r="PPU13" s="850"/>
      <c r="PPV13" s="850"/>
      <c r="PPW13" s="850"/>
      <c r="PPX13" s="850"/>
      <c r="PPY13" s="850"/>
      <c r="PPZ13" s="850"/>
      <c r="PQA13" s="850"/>
      <c r="PQB13" s="850"/>
      <c r="PQC13" s="850"/>
      <c r="PQD13" s="850"/>
      <c r="PQE13" s="850"/>
      <c r="PQF13" s="850"/>
      <c r="PQG13" s="850"/>
      <c r="PQH13" s="850"/>
      <c r="PQI13" s="850"/>
      <c r="PQJ13" s="850"/>
      <c r="PQK13" s="850"/>
      <c r="PQL13" s="850"/>
      <c r="PQM13" s="850"/>
      <c r="PQN13" s="850"/>
      <c r="PQO13" s="850"/>
      <c r="PQP13" s="850"/>
      <c r="PQQ13" s="850"/>
      <c r="PQR13" s="850"/>
      <c r="PQS13" s="850"/>
      <c r="PQT13" s="850"/>
      <c r="PQU13" s="850"/>
      <c r="PQV13" s="850"/>
      <c r="PQW13" s="850"/>
      <c r="PQX13" s="850"/>
      <c r="PQY13" s="850"/>
      <c r="PQZ13" s="850"/>
      <c r="PRA13" s="850"/>
      <c r="PRB13" s="850"/>
      <c r="PRC13" s="850"/>
      <c r="PRD13" s="850"/>
      <c r="PRE13" s="850"/>
      <c r="PRF13" s="850"/>
      <c r="PRG13" s="850"/>
      <c r="PRH13" s="850"/>
      <c r="PRI13" s="850"/>
      <c r="PRJ13" s="850"/>
      <c r="PRK13" s="850"/>
      <c r="PRL13" s="850"/>
      <c r="PRM13" s="850"/>
      <c r="PRN13" s="850"/>
      <c r="PRO13" s="850"/>
      <c r="PRP13" s="850"/>
      <c r="PRQ13" s="850"/>
      <c r="PRR13" s="850"/>
      <c r="PRS13" s="850"/>
      <c r="PRT13" s="850"/>
      <c r="PRU13" s="850"/>
      <c r="PRV13" s="850"/>
      <c r="PRW13" s="850"/>
      <c r="PRX13" s="850"/>
      <c r="PRY13" s="850"/>
      <c r="PRZ13" s="850"/>
      <c r="PSA13" s="850"/>
      <c r="PSB13" s="850"/>
      <c r="PSC13" s="850"/>
      <c r="PSD13" s="850"/>
      <c r="PSE13" s="850"/>
      <c r="PSF13" s="850"/>
      <c r="PSG13" s="850"/>
      <c r="PSH13" s="850"/>
      <c r="PSI13" s="850"/>
      <c r="PSJ13" s="850"/>
      <c r="PSK13" s="850"/>
      <c r="PSL13" s="850"/>
      <c r="PSM13" s="850"/>
      <c r="PSN13" s="850"/>
      <c r="PSO13" s="850"/>
      <c r="PSP13" s="850"/>
      <c r="PSQ13" s="850"/>
      <c r="PSR13" s="850"/>
      <c r="PSS13" s="850"/>
      <c r="PST13" s="850"/>
      <c r="PSU13" s="850"/>
      <c r="PSV13" s="850"/>
      <c r="PSW13" s="850"/>
      <c r="PSX13" s="850"/>
      <c r="PSY13" s="850"/>
      <c r="PSZ13" s="850"/>
      <c r="PTA13" s="850"/>
      <c r="PTB13" s="850"/>
      <c r="PTC13" s="850"/>
      <c r="PTD13" s="850"/>
      <c r="PTE13" s="850"/>
      <c r="PTF13" s="850"/>
      <c r="PTG13" s="850"/>
      <c r="PTH13" s="850"/>
      <c r="PTI13" s="850"/>
      <c r="PTJ13" s="850"/>
      <c r="PTK13" s="850"/>
      <c r="PTL13" s="850"/>
      <c r="PTM13" s="850"/>
      <c r="PTN13" s="850"/>
      <c r="PTO13" s="850"/>
      <c r="PTP13" s="850"/>
      <c r="PTQ13" s="850"/>
      <c r="PTR13" s="850"/>
      <c r="PTS13" s="850"/>
      <c r="PTT13" s="850"/>
      <c r="PTU13" s="850"/>
      <c r="PTV13" s="850"/>
      <c r="PTW13" s="850"/>
      <c r="PTX13" s="850"/>
      <c r="PTY13" s="850"/>
      <c r="PTZ13" s="850"/>
      <c r="PUA13" s="850"/>
      <c r="PUB13" s="850"/>
      <c r="PUC13" s="850"/>
      <c r="PUD13" s="850"/>
      <c r="PUE13" s="850"/>
      <c r="PUF13" s="850"/>
      <c r="PUG13" s="850"/>
      <c r="PUH13" s="850"/>
      <c r="PUI13" s="850"/>
      <c r="PUJ13" s="850"/>
      <c r="PUK13" s="850"/>
      <c r="PUL13" s="850"/>
      <c r="PUM13" s="850"/>
      <c r="PUN13" s="850"/>
      <c r="PUO13" s="850"/>
      <c r="PUP13" s="850"/>
      <c r="PUQ13" s="850"/>
      <c r="PUR13" s="850"/>
      <c r="PUS13" s="850"/>
      <c r="PUT13" s="850"/>
      <c r="PUU13" s="850"/>
      <c r="PUV13" s="850"/>
      <c r="PUW13" s="850"/>
      <c r="PUX13" s="850"/>
      <c r="PUY13" s="850"/>
      <c r="PUZ13" s="850"/>
      <c r="PVA13" s="850"/>
      <c r="PVB13" s="850"/>
      <c r="PVC13" s="850"/>
      <c r="PVD13" s="850"/>
      <c r="PVE13" s="850"/>
      <c r="PVF13" s="850"/>
      <c r="PVG13" s="850"/>
      <c r="PVH13" s="850"/>
      <c r="PVI13" s="850"/>
      <c r="PVJ13" s="850"/>
      <c r="PVK13" s="850"/>
      <c r="PVL13" s="850"/>
      <c r="PVM13" s="850"/>
      <c r="PVN13" s="850"/>
      <c r="PVO13" s="850"/>
      <c r="PVP13" s="850"/>
      <c r="PVQ13" s="850"/>
      <c r="PVR13" s="850"/>
      <c r="PVS13" s="850"/>
      <c r="PVT13" s="850"/>
      <c r="PVU13" s="850"/>
      <c r="PVV13" s="850"/>
      <c r="PVW13" s="850"/>
      <c r="PVX13" s="850"/>
      <c r="PVY13" s="850"/>
      <c r="PVZ13" s="850"/>
      <c r="PWA13" s="850"/>
      <c r="PWB13" s="850"/>
      <c r="PWC13" s="850"/>
      <c r="PWD13" s="850"/>
      <c r="PWE13" s="850"/>
      <c r="PWF13" s="850"/>
      <c r="PWG13" s="850"/>
      <c r="PWH13" s="850"/>
      <c r="PWI13" s="850"/>
      <c r="PWJ13" s="850"/>
      <c r="PWK13" s="850"/>
      <c r="PWL13" s="850"/>
      <c r="PWM13" s="850"/>
      <c r="PWN13" s="850"/>
      <c r="PWO13" s="850"/>
      <c r="PWP13" s="850"/>
      <c r="PWQ13" s="850"/>
      <c r="PWR13" s="850"/>
      <c r="PWS13" s="850"/>
      <c r="PWT13" s="850"/>
      <c r="PWU13" s="850"/>
      <c r="PWV13" s="850"/>
      <c r="PWW13" s="850"/>
      <c r="PWX13" s="850"/>
      <c r="PWY13" s="850"/>
      <c r="PWZ13" s="850"/>
      <c r="PXA13" s="850"/>
      <c r="PXB13" s="850"/>
      <c r="PXC13" s="850"/>
      <c r="PXD13" s="850"/>
      <c r="PXE13" s="850"/>
      <c r="PXF13" s="850"/>
      <c r="PXG13" s="850"/>
      <c r="PXH13" s="850"/>
      <c r="PXI13" s="850"/>
      <c r="PXJ13" s="850"/>
      <c r="PXK13" s="850"/>
      <c r="PXL13" s="850"/>
      <c r="PXM13" s="850"/>
      <c r="PXN13" s="850"/>
      <c r="PXO13" s="850"/>
      <c r="PXP13" s="850"/>
      <c r="PXQ13" s="850"/>
      <c r="PXR13" s="850"/>
      <c r="PXS13" s="850"/>
      <c r="PXT13" s="850"/>
      <c r="PXU13" s="850"/>
      <c r="PXV13" s="850"/>
      <c r="PXW13" s="850"/>
      <c r="PXX13" s="850"/>
      <c r="PXY13" s="850"/>
      <c r="PXZ13" s="850"/>
      <c r="PYA13" s="850"/>
      <c r="PYB13" s="850"/>
      <c r="PYC13" s="850"/>
      <c r="PYD13" s="850"/>
      <c r="PYE13" s="850"/>
      <c r="PYF13" s="850"/>
      <c r="PYG13" s="850"/>
      <c r="PYH13" s="850"/>
      <c r="PYI13" s="850"/>
      <c r="PYJ13" s="850"/>
      <c r="PYK13" s="850"/>
      <c r="PYL13" s="850"/>
      <c r="PYM13" s="850"/>
      <c r="PYN13" s="850"/>
      <c r="PYO13" s="850"/>
      <c r="PYP13" s="850"/>
      <c r="PYQ13" s="850"/>
      <c r="PYR13" s="850"/>
      <c r="PYS13" s="850"/>
      <c r="PYT13" s="850"/>
      <c r="PYU13" s="850"/>
      <c r="PYV13" s="850"/>
      <c r="PYW13" s="850"/>
      <c r="PYX13" s="850"/>
      <c r="PYY13" s="850"/>
      <c r="PYZ13" s="850"/>
      <c r="PZA13" s="850"/>
      <c r="PZB13" s="850"/>
      <c r="PZC13" s="850"/>
      <c r="PZD13" s="850"/>
      <c r="PZE13" s="850"/>
      <c r="PZF13" s="850"/>
      <c r="PZG13" s="850"/>
      <c r="PZH13" s="850"/>
      <c r="PZI13" s="850"/>
      <c r="PZJ13" s="850"/>
      <c r="PZK13" s="850"/>
      <c r="PZL13" s="850"/>
      <c r="PZM13" s="850"/>
      <c r="PZN13" s="850"/>
      <c r="PZO13" s="850"/>
      <c r="PZP13" s="850"/>
      <c r="PZQ13" s="850"/>
      <c r="PZR13" s="850"/>
      <c r="PZS13" s="850"/>
      <c r="PZT13" s="850"/>
      <c r="PZU13" s="850"/>
      <c r="PZV13" s="850"/>
      <c r="PZW13" s="850"/>
      <c r="PZX13" s="850"/>
      <c r="PZY13" s="850"/>
      <c r="PZZ13" s="850"/>
      <c r="QAA13" s="850"/>
      <c r="QAB13" s="850"/>
      <c r="QAC13" s="850"/>
      <c r="QAD13" s="850"/>
      <c r="QAE13" s="850"/>
      <c r="QAF13" s="850"/>
      <c r="QAG13" s="850"/>
      <c r="QAH13" s="850"/>
      <c r="QAI13" s="850"/>
      <c r="QAJ13" s="850"/>
      <c r="QAK13" s="850"/>
      <c r="QAL13" s="850"/>
      <c r="QAM13" s="850"/>
      <c r="QAN13" s="850"/>
      <c r="QAO13" s="850"/>
      <c r="QAP13" s="850"/>
      <c r="QAQ13" s="850"/>
      <c r="QAR13" s="850"/>
      <c r="QAS13" s="850"/>
      <c r="QAT13" s="850"/>
      <c r="QAU13" s="850"/>
      <c r="QAV13" s="850"/>
      <c r="QAW13" s="850"/>
      <c r="QAX13" s="850"/>
      <c r="QAY13" s="850"/>
      <c r="QAZ13" s="850"/>
      <c r="QBA13" s="850"/>
      <c r="QBB13" s="850"/>
      <c r="QBC13" s="850"/>
      <c r="QBD13" s="850"/>
      <c r="QBE13" s="850"/>
      <c r="QBF13" s="850"/>
      <c r="QBG13" s="850"/>
      <c r="QBH13" s="850"/>
      <c r="QBI13" s="850"/>
      <c r="QBJ13" s="850"/>
      <c r="QBK13" s="850"/>
      <c r="QBL13" s="850"/>
      <c r="QBM13" s="850"/>
      <c r="QBN13" s="850"/>
      <c r="QBO13" s="850"/>
      <c r="QBP13" s="850"/>
      <c r="QBQ13" s="850"/>
      <c r="QBR13" s="850"/>
      <c r="QBS13" s="850"/>
      <c r="QBT13" s="850"/>
      <c r="QBU13" s="850"/>
      <c r="QBV13" s="850"/>
      <c r="QBW13" s="850"/>
      <c r="QBX13" s="850"/>
      <c r="QBY13" s="850"/>
      <c r="QBZ13" s="850"/>
      <c r="QCA13" s="850"/>
      <c r="QCB13" s="850"/>
      <c r="QCC13" s="850"/>
      <c r="QCD13" s="850"/>
      <c r="QCE13" s="850"/>
      <c r="QCF13" s="850"/>
      <c r="QCG13" s="850"/>
      <c r="QCH13" s="850"/>
      <c r="QCI13" s="850"/>
      <c r="QCJ13" s="850"/>
      <c r="QCK13" s="850"/>
      <c r="QCL13" s="850"/>
      <c r="QCM13" s="850"/>
      <c r="QCN13" s="850"/>
      <c r="QCO13" s="850"/>
      <c r="QCP13" s="850"/>
      <c r="QCQ13" s="850"/>
      <c r="QCR13" s="850"/>
      <c r="QCS13" s="850"/>
      <c r="QCT13" s="850"/>
      <c r="QCU13" s="850"/>
      <c r="QCV13" s="850"/>
      <c r="QCW13" s="850"/>
      <c r="QCX13" s="850"/>
      <c r="QCY13" s="850"/>
      <c r="QCZ13" s="850"/>
      <c r="QDA13" s="850"/>
      <c r="QDB13" s="850"/>
      <c r="QDC13" s="850"/>
      <c r="QDD13" s="850"/>
      <c r="QDE13" s="850"/>
      <c r="QDF13" s="850"/>
      <c r="QDG13" s="850"/>
      <c r="QDH13" s="850"/>
      <c r="QDI13" s="850"/>
      <c r="QDJ13" s="850"/>
      <c r="QDK13" s="850"/>
      <c r="QDL13" s="850"/>
      <c r="QDM13" s="850"/>
      <c r="QDN13" s="850"/>
      <c r="QDO13" s="850"/>
      <c r="QDP13" s="850"/>
      <c r="QDQ13" s="850"/>
      <c r="QDR13" s="850"/>
      <c r="QDS13" s="850"/>
      <c r="QDT13" s="850"/>
      <c r="QDU13" s="850"/>
      <c r="QDV13" s="850"/>
      <c r="QDW13" s="850"/>
      <c r="QDX13" s="850"/>
      <c r="QDY13" s="850"/>
      <c r="QDZ13" s="850"/>
      <c r="QEA13" s="850"/>
      <c r="QEB13" s="850"/>
      <c r="QEC13" s="850"/>
      <c r="QED13" s="850"/>
      <c r="QEE13" s="850"/>
      <c r="QEF13" s="850"/>
      <c r="QEG13" s="850"/>
      <c r="QEH13" s="850"/>
      <c r="QEI13" s="850"/>
      <c r="QEJ13" s="850"/>
      <c r="QEK13" s="850"/>
      <c r="QEL13" s="850"/>
      <c r="QEM13" s="850"/>
      <c r="QEN13" s="850"/>
      <c r="QEO13" s="850"/>
      <c r="QEP13" s="850"/>
      <c r="QEQ13" s="850"/>
      <c r="QER13" s="850"/>
      <c r="QES13" s="850"/>
      <c r="QET13" s="850"/>
      <c r="QEU13" s="850"/>
      <c r="QEV13" s="850"/>
      <c r="QEW13" s="850"/>
      <c r="QEX13" s="850"/>
      <c r="QEY13" s="850"/>
      <c r="QEZ13" s="850"/>
      <c r="QFA13" s="850"/>
      <c r="QFB13" s="850"/>
      <c r="QFC13" s="850"/>
      <c r="QFD13" s="850"/>
      <c r="QFE13" s="850"/>
      <c r="QFF13" s="850"/>
      <c r="QFG13" s="850"/>
      <c r="QFH13" s="850"/>
      <c r="QFI13" s="850"/>
      <c r="QFJ13" s="850"/>
      <c r="QFK13" s="850"/>
      <c r="QFL13" s="850"/>
      <c r="QFM13" s="850"/>
      <c r="QFN13" s="850"/>
      <c r="QFO13" s="850"/>
      <c r="QFP13" s="850"/>
      <c r="QFQ13" s="850"/>
      <c r="QFR13" s="850"/>
      <c r="QFS13" s="850"/>
      <c r="QFT13" s="850"/>
      <c r="QFU13" s="850"/>
      <c r="QFV13" s="850"/>
      <c r="QFW13" s="850"/>
      <c r="QFX13" s="850"/>
      <c r="QFY13" s="850"/>
      <c r="QFZ13" s="850"/>
      <c r="QGA13" s="850"/>
      <c r="QGB13" s="850"/>
      <c r="QGC13" s="850"/>
      <c r="QGD13" s="850"/>
      <c r="QGE13" s="850"/>
      <c r="QGF13" s="850"/>
      <c r="QGG13" s="850"/>
      <c r="QGH13" s="850"/>
      <c r="QGI13" s="850"/>
      <c r="QGJ13" s="850"/>
      <c r="QGK13" s="850"/>
      <c r="QGL13" s="850"/>
      <c r="QGM13" s="850"/>
      <c r="QGN13" s="850"/>
      <c r="QGO13" s="850"/>
      <c r="QGP13" s="850"/>
      <c r="QGQ13" s="850"/>
      <c r="QGR13" s="850"/>
      <c r="QGS13" s="850"/>
      <c r="QGT13" s="850"/>
      <c r="QGU13" s="850"/>
      <c r="QGV13" s="850"/>
      <c r="QGW13" s="850"/>
      <c r="QGX13" s="850"/>
      <c r="QGY13" s="850"/>
      <c r="QGZ13" s="850"/>
      <c r="QHA13" s="850"/>
      <c r="QHB13" s="850"/>
      <c r="QHC13" s="850"/>
      <c r="QHD13" s="850"/>
      <c r="QHE13" s="850"/>
      <c r="QHF13" s="850"/>
      <c r="QHG13" s="850"/>
      <c r="QHH13" s="850"/>
      <c r="QHI13" s="850"/>
      <c r="QHJ13" s="850"/>
      <c r="QHK13" s="850"/>
      <c r="QHL13" s="850"/>
      <c r="QHM13" s="850"/>
      <c r="QHN13" s="850"/>
      <c r="QHO13" s="850"/>
      <c r="QHP13" s="850"/>
      <c r="QHQ13" s="850"/>
      <c r="QHR13" s="850"/>
      <c r="QHS13" s="850"/>
      <c r="QHT13" s="850"/>
      <c r="QHU13" s="850"/>
      <c r="QHV13" s="850"/>
      <c r="QHW13" s="850"/>
      <c r="QHX13" s="850"/>
      <c r="QHY13" s="850"/>
      <c r="QHZ13" s="850"/>
      <c r="QIA13" s="850"/>
      <c r="QIB13" s="850"/>
      <c r="QIC13" s="850"/>
      <c r="QID13" s="850"/>
      <c r="QIE13" s="850"/>
      <c r="QIF13" s="850"/>
      <c r="QIG13" s="850"/>
      <c r="QIH13" s="850"/>
      <c r="QII13" s="850"/>
      <c r="QIJ13" s="850"/>
      <c r="QIK13" s="850"/>
      <c r="QIL13" s="850"/>
      <c r="QIM13" s="850"/>
      <c r="QIN13" s="850"/>
      <c r="QIO13" s="850"/>
      <c r="QIP13" s="850"/>
      <c r="QIQ13" s="850"/>
      <c r="QIR13" s="850"/>
      <c r="QIS13" s="850"/>
      <c r="QIT13" s="850"/>
      <c r="QIU13" s="850"/>
      <c r="QIV13" s="850"/>
      <c r="QIW13" s="850"/>
      <c r="QIX13" s="850"/>
      <c r="QIY13" s="850"/>
      <c r="QIZ13" s="850"/>
      <c r="QJA13" s="850"/>
      <c r="QJB13" s="850"/>
      <c r="QJC13" s="850"/>
      <c r="QJD13" s="850"/>
      <c r="QJE13" s="850"/>
      <c r="QJF13" s="850"/>
      <c r="QJG13" s="850"/>
      <c r="QJH13" s="850"/>
      <c r="QJI13" s="850"/>
      <c r="QJJ13" s="850"/>
      <c r="QJK13" s="850"/>
      <c r="QJL13" s="850"/>
      <c r="QJM13" s="850"/>
      <c r="QJN13" s="850"/>
      <c r="QJO13" s="850"/>
      <c r="QJP13" s="850"/>
      <c r="QJQ13" s="850"/>
      <c r="QJR13" s="850"/>
      <c r="QJS13" s="850"/>
      <c r="QJT13" s="850"/>
      <c r="QJU13" s="850"/>
      <c r="QJV13" s="850"/>
      <c r="QJW13" s="850"/>
      <c r="QJX13" s="850"/>
      <c r="QJY13" s="850"/>
      <c r="QJZ13" s="850"/>
      <c r="QKA13" s="850"/>
      <c r="QKB13" s="850"/>
      <c r="QKC13" s="850"/>
      <c r="QKD13" s="850"/>
      <c r="QKE13" s="850"/>
      <c r="QKF13" s="850"/>
      <c r="QKG13" s="850"/>
      <c r="QKH13" s="850"/>
      <c r="QKI13" s="850"/>
      <c r="QKJ13" s="850"/>
      <c r="QKK13" s="850"/>
      <c r="QKL13" s="850"/>
      <c r="QKM13" s="850"/>
      <c r="QKN13" s="850"/>
      <c r="QKO13" s="850"/>
      <c r="QKP13" s="850"/>
      <c r="QKQ13" s="850"/>
      <c r="QKR13" s="850"/>
      <c r="QKS13" s="850"/>
      <c r="QKT13" s="850"/>
      <c r="QKU13" s="850"/>
      <c r="QKV13" s="850"/>
      <c r="QKW13" s="850"/>
      <c r="QKX13" s="850"/>
      <c r="QKY13" s="850"/>
      <c r="QKZ13" s="850"/>
      <c r="QLA13" s="850"/>
      <c r="QLB13" s="850"/>
      <c r="QLC13" s="850"/>
      <c r="QLD13" s="850"/>
      <c r="QLE13" s="850"/>
      <c r="QLF13" s="850"/>
      <c r="QLG13" s="850"/>
      <c r="QLH13" s="850"/>
      <c r="QLI13" s="850"/>
      <c r="QLJ13" s="850"/>
      <c r="QLK13" s="850"/>
      <c r="QLL13" s="850"/>
      <c r="QLM13" s="850"/>
      <c r="QLN13" s="850"/>
      <c r="QLO13" s="850"/>
      <c r="QLP13" s="850"/>
      <c r="QLQ13" s="850"/>
      <c r="QLR13" s="850"/>
      <c r="QLS13" s="850"/>
      <c r="QLT13" s="850"/>
      <c r="QLU13" s="850"/>
      <c r="QLV13" s="850"/>
      <c r="QLW13" s="850"/>
      <c r="QLX13" s="850"/>
      <c r="QLY13" s="850"/>
      <c r="QLZ13" s="850"/>
      <c r="QMA13" s="850"/>
      <c r="QMB13" s="850"/>
      <c r="QMC13" s="850"/>
      <c r="QMD13" s="850"/>
      <c r="QME13" s="850"/>
      <c r="QMF13" s="850"/>
      <c r="QMG13" s="850"/>
      <c r="QMH13" s="850"/>
      <c r="QMI13" s="850"/>
      <c r="QMJ13" s="850"/>
      <c r="QMK13" s="850"/>
      <c r="QML13" s="850"/>
      <c r="QMM13" s="850"/>
      <c r="QMN13" s="850"/>
      <c r="QMO13" s="850"/>
      <c r="QMP13" s="850"/>
      <c r="QMQ13" s="850"/>
      <c r="QMR13" s="850"/>
      <c r="QMS13" s="850"/>
      <c r="QMT13" s="850"/>
      <c r="QMU13" s="850"/>
      <c r="QMV13" s="850"/>
      <c r="QMW13" s="850"/>
      <c r="QMX13" s="850"/>
      <c r="QMY13" s="850"/>
      <c r="QMZ13" s="850"/>
      <c r="QNA13" s="850"/>
      <c r="QNB13" s="850"/>
      <c r="QNC13" s="850"/>
      <c r="QND13" s="850"/>
      <c r="QNE13" s="850"/>
      <c r="QNF13" s="850"/>
      <c r="QNG13" s="850"/>
      <c r="QNH13" s="850"/>
      <c r="QNI13" s="850"/>
      <c r="QNJ13" s="850"/>
      <c r="QNK13" s="850"/>
      <c r="QNL13" s="850"/>
      <c r="QNM13" s="850"/>
      <c r="QNN13" s="850"/>
      <c r="QNO13" s="850"/>
      <c r="QNP13" s="850"/>
      <c r="QNQ13" s="850"/>
      <c r="QNR13" s="850"/>
      <c r="QNS13" s="850"/>
      <c r="QNT13" s="850"/>
      <c r="QNU13" s="850"/>
      <c r="QNV13" s="850"/>
      <c r="QNW13" s="850"/>
      <c r="QNX13" s="850"/>
      <c r="QNY13" s="850"/>
      <c r="QNZ13" s="850"/>
      <c r="QOA13" s="850"/>
      <c r="QOB13" s="850"/>
      <c r="QOC13" s="850"/>
      <c r="QOD13" s="850"/>
      <c r="QOE13" s="850"/>
      <c r="QOF13" s="850"/>
      <c r="QOG13" s="850"/>
      <c r="QOH13" s="850"/>
      <c r="QOI13" s="850"/>
      <c r="QOJ13" s="850"/>
      <c r="QOK13" s="850"/>
      <c r="QOL13" s="850"/>
      <c r="QOM13" s="850"/>
      <c r="QON13" s="850"/>
      <c r="QOO13" s="850"/>
      <c r="QOP13" s="850"/>
      <c r="QOQ13" s="850"/>
      <c r="QOR13" s="850"/>
      <c r="QOS13" s="850"/>
      <c r="QOT13" s="850"/>
      <c r="QOU13" s="850"/>
      <c r="QOV13" s="850"/>
      <c r="QOW13" s="850"/>
      <c r="QOX13" s="850"/>
      <c r="QOY13" s="850"/>
      <c r="QOZ13" s="850"/>
      <c r="QPA13" s="850"/>
      <c r="QPB13" s="850"/>
      <c r="QPC13" s="850"/>
      <c r="QPD13" s="850"/>
      <c r="QPE13" s="850"/>
      <c r="QPF13" s="850"/>
      <c r="QPG13" s="850"/>
      <c r="QPH13" s="850"/>
      <c r="QPI13" s="850"/>
      <c r="QPJ13" s="850"/>
      <c r="QPK13" s="850"/>
      <c r="QPL13" s="850"/>
      <c r="QPM13" s="850"/>
      <c r="QPN13" s="850"/>
      <c r="QPO13" s="850"/>
      <c r="QPP13" s="850"/>
      <c r="QPQ13" s="850"/>
      <c r="QPR13" s="850"/>
      <c r="QPS13" s="850"/>
      <c r="QPT13" s="850"/>
      <c r="QPU13" s="850"/>
      <c r="QPV13" s="850"/>
      <c r="QPW13" s="850"/>
      <c r="QPX13" s="850"/>
      <c r="QPY13" s="850"/>
      <c r="QPZ13" s="850"/>
      <c r="QQA13" s="850"/>
      <c r="QQB13" s="850"/>
      <c r="QQC13" s="850"/>
      <c r="QQD13" s="850"/>
      <c r="QQE13" s="850"/>
      <c r="QQF13" s="850"/>
      <c r="QQG13" s="850"/>
      <c r="QQH13" s="850"/>
      <c r="QQI13" s="850"/>
      <c r="QQJ13" s="850"/>
      <c r="QQK13" s="850"/>
      <c r="QQL13" s="850"/>
      <c r="QQM13" s="850"/>
      <c r="QQN13" s="850"/>
      <c r="QQO13" s="850"/>
      <c r="QQP13" s="850"/>
      <c r="QQQ13" s="850"/>
      <c r="QQR13" s="850"/>
      <c r="QQS13" s="850"/>
      <c r="QQT13" s="850"/>
      <c r="QQU13" s="850"/>
      <c r="QQV13" s="850"/>
      <c r="QQW13" s="850"/>
      <c r="QQX13" s="850"/>
      <c r="QQY13" s="850"/>
      <c r="QQZ13" s="850"/>
      <c r="QRA13" s="850"/>
      <c r="QRB13" s="850"/>
      <c r="QRC13" s="850"/>
      <c r="QRD13" s="850"/>
      <c r="QRE13" s="850"/>
      <c r="QRF13" s="850"/>
      <c r="QRG13" s="850"/>
      <c r="QRH13" s="850"/>
      <c r="QRI13" s="850"/>
      <c r="QRJ13" s="850"/>
      <c r="QRK13" s="850"/>
      <c r="QRL13" s="850"/>
      <c r="QRM13" s="850"/>
      <c r="QRN13" s="850"/>
      <c r="QRO13" s="850"/>
      <c r="QRP13" s="850"/>
      <c r="QRQ13" s="850"/>
      <c r="QRR13" s="850"/>
      <c r="QRS13" s="850"/>
      <c r="QRT13" s="850"/>
      <c r="QRU13" s="850"/>
      <c r="QRV13" s="850"/>
      <c r="QRW13" s="850"/>
      <c r="QRX13" s="850"/>
      <c r="QRY13" s="850"/>
      <c r="QRZ13" s="850"/>
      <c r="QSA13" s="850"/>
      <c r="QSB13" s="850"/>
      <c r="QSC13" s="850"/>
      <c r="QSD13" s="850"/>
      <c r="QSE13" s="850"/>
      <c r="QSF13" s="850"/>
      <c r="QSG13" s="850"/>
      <c r="QSH13" s="850"/>
      <c r="QSI13" s="850"/>
      <c r="QSJ13" s="850"/>
      <c r="QSK13" s="850"/>
      <c r="QSL13" s="850"/>
      <c r="QSM13" s="850"/>
      <c r="QSN13" s="850"/>
      <c r="QSO13" s="850"/>
      <c r="QSP13" s="850"/>
      <c r="QSQ13" s="850"/>
      <c r="QSR13" s="850"/>
      <c r="QSS13" s="850"/>
      <c r="QST13" s="850"/>
      <c r="QSU13" s="850"/>
      <c r="QSV13" s="850"/>
      <c r="QSW13" s="850"/>
      <c r="QSX13" s="850"/>
      <c r="QSY13" s="850"/>
      <c r="QSZ13" s="850"/>
      <c r="QTA13" s="850"/>
      <c r="QTB13" s="850"/>
      <c r="QTC13" s="850"/>
      <c r="QTD13" s="850"/>
      <c r="QTE13" s="850"/>
      <c r="QTF13" s="850"/>
      <c r="QTG13" s="850"/>
      <c r="QTH13" s="850"/>
      <c r="QTI13" s="850"/>
      <c r="QTJ13" s="850"/>
      <c r="QTK13" s="850"/>
      <c r="QTL13" s="850"/>
      <c r="QTM13" s="850"/>
      <c r="QTN13" s="850"/>
      <c r="QTO13" s="850"/>
      <c r="QTP13" s="850"/>
      <c r="QTQ13" s="850"/>
      <c r="QTR13" s="850"/>
      <c r="QTS13" s="850"/>
      <c r="QTT13" s="850"/>
      <c r="QTU13" s="850"/>
      <c r="QTV13" s="850"/>
      <c r="QTW13" s="850"/>
      <c r="QTX13" s="850"/>
      <c r="QTY13" s="850"/>
      <c r="QTZ13" s="850"/>
      <c r="QUA13" s="850"/>
      <c r="QUB13" s="850"/>
      <c r="QUC13" s="850"/>
      <c r="QUD13" s="850"/>
      <c r="QUE13" s="850"/>
      <c r="QUF13" s="850"/>
      <c r="QUG13" s="850"/>
      <c r="QUH13" s="850"/>
      <c r="QUI13" s="850"/>
      <c r="QUJ13" s="850"/>
      <c r="QUK13" s="850"/>
      <c r="QUL13" s="850"/>
      <c r="QUM13" s="850"/>
      <c r="QUN13" s="850"/>
      <c r="QUO13" s="850"/>
      <c r="QUP13" s="850"/>
      <c r="QUQ13" s="850"/>
      <c r="QUR13" s="850"/>
      <c r="QUS13" s="850"/>
      <c r="QUT13" s="850"/>
      <c r="QUU13" s="850"/>
      <c r="QUV13" s="850"/>
      <c r="QUW13" s="850"/>
      <c r="QUX13" s="850"/>
      <c r="QUY13" s="850"/>
      <c r="QUZ13" s="850"/>
      <c r="QVA13" s="850"/>
      <c r="QVB13" s="850"/>
      <c r="QVC13" s="850"/>
      <c r="QVD13" s="850"/>
      <c r="QVE13" s="850"/>
      <c r="QVF13" s="850"/>
      <c r="QVG13" s="850"/>
      <c r="QVH13" s="850"/>
      <c r="QVI13" s="850"/>
      <c r="QVJ13" s="850"/>
      <c r="QVK13" s="850"/>
      <c r="QVL13" s="850"/>
      <c r="QVM13" s="850"/>
      <c r="QVN13" s="850"/>
      <c r="QVO13" s="850"/>
      <c r="QVP13" s="850"/>
      <c r="QVQ13" s="850"/>
      <c r="QVR13" s="850"/>
      <c r="QVS13" s="850"/>
      <c r="QVT13" s="850"/>
      <c r="QVU13" s="850"/>
      <c r="QVV13" s="850"/>
      <c r="QVW13" s="850"/>
      <c r="QVX13" s="850"/>
      <c r="QVY13" s="850"/>
      <c r="QVZ13" s="850"/>
      <c r="QWA13" s="850"/>
      <c r="QWB13" s="850"/>
      <c r="QWC13" s="850"/>
      <c r="QWD13" s="850"/>
      <c r="QWE13" s="850"/>
      <c r="QWF13" s="850"/>
      <c r="QWG13" s="850"/>
      <c r="QWH13" s="850"/>
      <c r="QWI13" s="850"/>
      <c r="QWJ13" s="850"/>
      <c r="QWK13" s="850"/>
      <c r="QWL13" s="850"/>
      <c r="QWM13" s="850"/>
      <c r="QWN13" s="850"/>
      <c r="QWO13" s="850"/>
      <c r="QWP13" s="850"/>
      <c r="QWQ13" s="850"/>
      <c r="QWR13" s="850"/>
      <c r="QWS13" s="850"/>
      <c r="QWT13" s="850"/>
      <c r="QWU13" s="850"/>
      <c r="QWV13" s="850"/>
      <c r="QWW13" s="850"/>
      <c r="QWX13" s="850"/>
      <c r="QWY13" s="850"/>
      <c r="QWZ13" s="850"/>
      <c r="QXA13" s="850"/>
      <c r="QXB13" s="850"/>
      <c r="QXC13" s="850"/>
      <c r="QXD13" s="850"/>
      <c r="QXE13" s="850"/>
      <c r="QXF13" s="850"/>
      <c r="QXG13" s="850"/>
      <c r="QXH13" s="850"/>
      <c r="QXI13" s="850"/>
      <c r="QXJ13" s="850"/>
      <c r="QXK13" s="850"/>
      <c r="QXL13" s="850"/>
      <c r="QXM13" s="850"/>
      <c r="QXN13" s="850"/>
      <c r="QXO13" s="850"/>
      <c r="QXP13" s="850"/>
      <c r="QXQ13" s="850"/>
      <c r="QXR13" s="850"/>
      <c r="QXS13" s="850"/>
      <c r="QXT13" s="850"/>
      <c r="QXU13" s="850"/>
      <c r="QXV13" s="850"/>
      <c r="QXW13" s="850"/>
      <c r="QXX13" s="850"/>
      <c r="QXY13" s="850"/>
      <c r="QXZ13" s="850"/>
      <c r="QYA13" s="850"/>
      <c r="QYB13" s="850"/>
      <c r="QYC13" s="850"/>
      <c r="QYD13" s="850"/>
      <c r="QYE13" s="850"/>
      <c r="QYF13" s="850"/>
      <c r="QYG13" s="850"/>
      <c r="QYH13" s="850"/>
      <c r="QYI13" s="850"/>
      <c r="QYJ13" s="850"/>
      <c r="QYK13" s="850"/>
      <c r="QYL13" s="850"/>
      <c r="QYM13" s="850"/>
      <c r="QYN13" s="850"/>
      <c r="QYO13" s="850"/>
      <c r="QYP13" s="850"/>
      <c r="QYQ13" s="850"/>
      <c r="QYR13" s="850"/>
      <c r="QYS13" s="850"/>
      <c r="QYT13" s="850"/>
      <c r="QYU13" s="850"/>
      <c r="QYV13" s="850"/>
      <c r="QYW13" s="850"/>
      <c r="QYX13" s="850"/>
      <c r="QYY13" s="850"/>
      <c r="QYZ13" s="850"/>
      <c r="QZA13" s="850"/>
      <c r="QZB13" s="850"/>
      <c r="QZC13" s="850"/>
      <c r="QZD13" s="850"/>
      <c r="QZE13" s="850"/>
      <c r="QZF13" s="850"/>
      <c r="QZG13" s="850"/>
      <c r="QZH13" s="850"/>
      <c r="QZI13" s="850"/>
      <c r="QZJ13" s="850"/>
      <c r="QZK13" s="850"/>
      <c r="QZL13" s="850"/>
      <c r="QZM13" s="850"/>
      <c r="QZN13" s="850"/>
      <c r="QZO13" s="850"/>
      <c r="QZP13" s="850"/>
      <c r="QZQ13" s="850"/>
      <c r="QZR13" s="850"/>
      <c r="QZS13" s="850"/>
      <c r="QZT13" s="850"/>
      <c r="QZU13" s="850"/>
      <c r="QZV13" s="850"/>
      <c r="QZW13" s="850"/>
      <c r="QZX13" s="850"/>
      <c r="QZY13" s="850"/>
      <c r="QZZ13" s="850"/>
      <c r="RAA13" s="850"/>
      <c r="RAB13" s="850"/>
      <c r="RAC13" s="850"/>
      <c r="RAD13" s="850"/>
      <c r="RAE13" s="850"/>
      <c r="RAF13" s="850"/>
      <c r="RAG13" s="850"/>
      <c r="RAH13" s="850"/>
      <c r="RAI13" s="850"/>
      <c r="RAJ13" s="850"/>
      <c r="RAK13" s="850"/>
      <c r="RAL13" s="850"/>
      <c r="RAM13" s="850"/>
      <c r="RAN13" s="850"/>
      <c r="RAO13" s="850"/>
      <c r="RAP13" s="850"/>
      <c r="RAQ13" s="850"/>
      <c r="RAR13" s="850"/>
      <c r="RAS13" s="850"/>
      <c r="RAT13" s="850"/>
      <c r="RAU13" s="850"/>
      <c r="RAV13" s="850"/>
      <c r="RAW13" s="850"/>
      <c r="RAX13" s="850"/>
      <c r="RAY13" s="850"/>
      <c r="RAZ13" s="850"/>
      <c r="RBA13" s="850"/>
      <c r="RBB13" s="850"/>
      <c r="RBC13" s="850"/>
      <c r="RBD13" s="850"/>
      <c r="RBE13" s="850"/>
      <c r="RBF13" s="850"/>
      <c r="RBG13" s="850"/>
      <c r="RBH13" s="850"/>
      <c r="RBI13" s="850"/>
      <c r="RBJ13" s="850"/>
      <c r="RBK13" s="850"/>
      <c r="RBL13" s="850"/>
      <c r="RBM13" s="850"/>
      <c r="RBN13" s="850"/>
      <c r="RBO13" s="850"/>
      <c r="RBP13" s="850"/>
      <c r="RBQ13" s="850"/>
      <c r="RBR13" s="850"/>
      <c r="RBS13" s="850"/>
      <c r="RBT13" s="850"/>
      <c r="RBU13" s="850"/>
      <c r="RBV13" s="850"/>
      <c r="RBW13" s="850"/>
      <c r="RBX13" s="850"/>
      <c r="RBY13" s="850"/>
      <c r="RBZ13" s="850"/>
      <c r="RCA13" s="850"/>
      <c r="RCB13" s="850"/>
      <c r="RCC13" s="850"/>
      <c r="RCD13" s="850"/>
      <c r="RCE13" s="850"/>
      <c r="RCF13" s="850"/>
      <c r="RCG13" s="850"/>
      <c r="RCH13" s="850"/>
      <c r="RCI13" s="850"/>
      <c r="RCJ13" s="850"/>
      <c r="RCK13" s="850"/>
      <c r="RCL13" s="850"/>
      <c r="RCM13" s="850"/>
      <c r="RCN13" s="850"/>
      <c r="RCO13" s="850"/>
      <c r="RCP13" s="850"/>
      <c r="RCQ13" s="850"/>
      <c r="RCR13" s="850"/>
      <c r="RCS13" s="850"/>
      <c r="RCT13" s="850"/>
      <c r="RCU13" s="850"/>
      <c r="RCV13" s="850"/>
      <c r="RCW13" s="850"/>
      <c r="RCX13" s="850"/>
      <c r="RCY13" s="850"/>
      <c r="RCZ13" s="850"/>
      <c r="RDA13" s="850"/>
      <c r="RDB13" s="850"/>
      <c r="RDC13" s="850"/>
      <c r="RDD13" s="850"/>
      <c r="RDE13" s="850"/>
      <c r="RDF13" s="850"/>
      <c r="RDG13" s="850"/>
      <c r="RDH13" s="850"/>
      <c r="RDI13" s="850"/>
      <c r="RDJ13" s="850"/>
      <c r="RDK13" s="850"/>
      <c r="RDL13" s="850"/>
      <c r="RDM13" s="850"/>
      <c r="RDN13" s="850"/>
      <c r="RDO13" s="850"/>
      <c r="RDP13" s="850"/>
      <c r="RDQ13" s="850"/>
      <c r="RDR13" s="850"/>
      <c r="RDS13" s="850"/>
      <c r="RDT13" s="850"/>
      <c r="RDU13" s="850"/>
      <c r="RDV13" s="850"/>
      <c r="RDW13" s="850"/>
      <c r="RDX13" s="850"/>
      <c r="RDY13" s="850"/>
      <c r="RDZ13" s="850"/>
      <c r="REA13" s="850"/>
      <c r="REB13" s="850"/>
      <c r="REC13" s="850"/>
      <c r="RED13" s="850"/>
      <c r="REE13" s="850"/>
      <c r="REF13" s="850"/>
      <c r="REG13" s="850"/>
      <c r="REH13" s="850"/>
      <c r="REI13" s="850"/>
      <c r="REJ13" s="850"/>
      <c r="REK13" s="850"/>
      <c r="REL13" s="850"/>
      <c r="REM13" s="850"/>
      <c r="REN13" s="850"/>
      <c r="REO13" s="850"/>
      <c r="REP13" s="850"/>
      <c r="REQ13" s="850"/>
      <c r="RER13" s="850"/>
      <c r="RES13" s="850"/>
      <c r="RET13" s="850"/>
      <c r="REU13" s="850"/>
      <c r="REV13" s="850"/>
      <c r="REW13" s="850"/>
      <c r="REX13" s="850"/>
      <c r="REY13" s="850"/>
      <c r="REZ13" s="850"/>
      <c r="RFA13" s="850"/>
      <c r="RFB13" s="850"/>
      <c r="RFC13" s="850"/>
      <c r="RFD13" s="850"/>
      <c r="RFE13" s="850"/>
      <c r="RFF13" s="850"/>
      <c r="RFG13" s="850"/>
      <c r="RFH13" s="850"/>
      <c r="RFI13" s="850"/>
      <c r="RFJ13" s="850"/>
      <c r="RFK13" s="850"/>
      <c r="RFL13" s="850"/>
      <c r="RFM13" s="850"/>
      <c r="RFN13" s="850"/>
      <c r="RFO13" s="850"/>
      <c r="RFP13" s="850"/>
      <c r="RFQ13" s="850"/>
      <c r="RFR13" s="850"/>
      <c r="RFS13" s="850"/>
      <c r="RFT13" s="850"/>
      <c r="RFU13" s="850"/>
      <c r="RFV13" s="850"/>
      <c r="RFW13" s="850"/>
      <c r="RFX13" s="850"/>
      <c r="RFY13" s="850"/>
      <c r="RFZ13" s="850"/>
      <c r="RGA13" s="850"/>
      <c r="RGB13" s="850"/>
      <c r="RGC13" s="850"/>
      <c r="RGD13" s="850"/>
      <c r="RGE13" s="850"/>
      <c r="RGF13" s="850"/>
      <c r="RGG13" s="850"/>
      <c r="RGH13" s="850"/>
      <c r="RGI13" s="850"/>
      <c r="RGJ13" s="850"/>
      <c r="RGK13" s="850"/>
      <c r="RGL13" s="850"/>
      <c r="RGM13" s="850"/>
      <c r="RGN13" s="850"/>
      <c r="RGO13" s="850"/>
      <c r="RGP13" s="850"/>
      <c r="RGQ13" s="850"/>
      <c r="RGR13" s="850"/>
      <c r="RGS13" s="850"/>
      <c r="RGT13" s="850"/>
      <c r="RGU13" s="850"/>
      <c r="RGV13" s="850"/>
      <c r="RGW13" s="850"/>
      <c r="RGX13" s="850"/>
      <c r="RGY13" s="850"/>
      <c r="RGZ13" s="850"/>
      <c r="RHA13" s="850"/>
      <c r="RHB13" s="850"/>
      <c r="RHC13" s="850"/>
      <c r="RHD13" s="850"/>
      <c r="RHE13" s="850"/>
      <c r="RHF13" s="850"/>
      <c r="RHG13" s="850"/>
      <c r="RHH13" s="850"/>
      <c r="RHI13" s="850"/>
      <c r="RHJ13" s="850"/>
      <c r="RHK13" s="850"/>
      <c r="RHL13" s="850"/>
      <c r="RHM13" s="850"/>
      <c r="RHN13" s="850"/>
      <c r="RHO13" s="850"/>
      <c r="RHP13" s="850"/>
      <c r="RHQ13" s="850"/>
      <c r="RHR13" s="850"/>
      <c r="RHS13" s="850"/>
      <c r="RHT13" s="850"/>
      <c r="RHU13" s="850"/>
      <c r="RHV13" s="850"/>
      <c r="RHW13" s="850"/>
      <c r="RHX13" s="850"/>
      <c r="RHY13" s="850"/>
      <c r="RHZ13" s="850"/>
      <c r="RIA13" s="850"/>
      <c r="RIB13" s="850"/>
      <c r="RIC13" s="850"/>
      <c r="RID13" s="850"/>
      <c r="RIE13" s="850"/>
      <c r="RIF13" s="850"/>
      <c r="RIG13" s="850"/>
      <c r="RIH13" s="850"/>
      <c r="RII13" s="850"/>
      <c r="RIJ13" s="850"/>
      <c r="RIK13" s="850"/>
      <c r="RIL13" s="850"/>
      <c r="RIM13" s="850"/>
      <c r="RIN13" s="850"/>
      <c r="RIO13" s="850"/>
      <c r="RIP13" s="850"/>
      <c r="RIQ13" s="850"/>
      <c r="RIR13" s="850"/>
      <c r="RIS13" s="850"/>
      <c r="RIT13" s="850"/>
      <c r="RIU13" s="850"/>
      <c r="RIV13" s="850"/>
      <c r="RIW13" s="850"/>
      <c r="RIX13" s="850"/>
      <c r="RIY13" s="850"/>
      <c r="RIZ13" s="850"/>
      <c r="RJA13" s="850"/>
      <c r="RJB13" s="850"/>
      <c r="RJC13" s="850"/>
      <c r="RJD13" s="850"/>
      <c r="RJE13" s="850"/>
      <c r="RJF13" s="850"/>
      <c r="RJG13" s="850"/>
      <c r="RJH13" s="850"/>
      <c r="RJI13" s="850"/>
      <c r="RJJ13" s="850"/>
      <c r="RJK13" s="850"/>
      <c r="RJL13" s="850"/>
      <c r="RJM13" s="850"/>
      <c r="RJN13" s="850"/>
      <c r="RJO13" s="850"/>
      <c r="RJP13" s="850"/>
      <c r="RJQ13" s="850"/>
      <c r="RJR13" s="850"/>
      <c r="RJS13" s="850"/>
      <c r="RJT13" s="850"/>
      <c r="RJU13" s="850"/>
      <c r="RJV13" s="850"/>
      <c r="RJW13" s="850"/>
      <c r="RJX13" s="850"/>
      <c r="RJY13" s="850"/>
      <c r="RJZ13" s="850"/>
      <c r="RKA13" s="850"/>
      <c r="RKB13" s="850"/>
      <c r="RKC13" s="850"/>
      <c r="RKD13" s="850"/>
      <c r="RKE13" s="850"/>
      <c r="RKF13" s="850"/>
      <c r="RKG13" s="850"/>
      <c r="RKH13" s="850"/>
      <c r="RKI13" s="850"/>
      <c r="RKJ13" s="850"/>
      <c r="RKK13" s="850"/>
      <c r="RKL13" s="850"/>
      <c r="RKM13" s="850"/>
      <c r="RKN13" s="850"/>
      <c r="RKO13" s="850"/>
      <c r="RKP13" s="850"/>
      <c r="RKQ13" s="850"/>
      <c r="RKR13" s="850"/>
      <c r="RKS13" s="850"/>
      <c r="RKT13" s="850"/>
      <c r="RKU13" s="850"/>
      <c r="RKV13" s="850"/>
      <c r="RKW13" s="850"/>
      <c r="RKX13" s="850"/>
      <c r="RKY13" s="850"/>
      <c r="RKZ13" s="850"/>
      <c r="RLA13" s="850"/>
      <c r="RLB13" s="850"/>
      <c r="RLC13" s="850"/>
      <c r="RLD13" s="850"/>
      <c r="RLE13" s="850"/>
      <c r="RLF13" s="850"/>
      <c r="RLG13" s="850"/>
      <c r="RLH13" s="850"/>
      <c r="RLI13" s="850"/>
      <c r="RLJ13" s="850"/>
      <c r="RLK13" s="850"/>
      <c r="RLL13" s="850"/>
      <c r="RLM13" s="850"/>
      <c r="RLN13" s="850"/>
      <c r="RLO13" s="850"/>
      <c r="RLP13" s="850"/>
      <c r="RLQ13" s="850"/>
      <c r="RLR13" s="850"/>
      <c r="RLS13" s="850"/>
      <c r="RLT13" s="850"/>
      <c r="RLU13" s="850"/>
      <c r="RLV13" s="850"/>
      <c r="RLW13" s="850"/>
      <c r="RLX13" s="850"/>
      <c r="RLY13" s="850"/>
      <c r="RLZ13" s="850"/>
      <c r="RMA13" s="850"/>
      <c r="RMB13" s="850"/>
      <c r="RMC13" s="850"/>
      <c r="RMD13" s="850"/>
      <c r="RME13" s="850"/>
      <c r="RMF13" s="850"/>
      <c r="RMG13" s="850"/>
      <c r="RMH13" s="850"/>
      <c r="RMI13" s="850"/>
      <c r="RMJ13" s="850"/>
      <c r="RMK13" s="850"/>
      <c r="RML13" s="850"/>
      <c r="RMM13" s="850"/>
      <c r="RMN13" s="850"/>
      <c r="RMO13" s="850"/>
      <c r="RMP13" s="850"/>
      <c r="RMQ13" s="850"/>
      <c r="RMR13" s="850"/>
      <c r="RMS13" s="850"/>
      <c r="RMT13" s="850"/>
      <c r="RMU13" s="850"/>
      <c r="RMV13" s="850"/>
      <c r="RMW13" s="850"/>
      <c r="RMX13" s="850"/>
      <c r="RMY13" s="850"/>
      <c r="RMZ13" s="850"/>
      <c r="RNA13" s="850"/>
      <c r="RNB13" s="850"/>
      <c r="RNC13" s="850"/>
      <c r="RND13" s="850"/>
      <c r="RNE13" s="850"/>
      <c r="RNF13" s="850"/>
      <c r="RNG13" s="850"/>
      <c r="RNH13" s="850"/>
      <c r="RNI13" s="850"/>
      <c r="RNJ13" s="850"/>
      <c r="RNK13" s="850"/>
      <c r="RNL13" s="850"/>
      <c r="RNM13" s="850"/>
      <c r="RNN13" s="850"/>
      <c r="RNO13" s="850"/>
      <c r="RNP13" s="850"/>
      <c r="RNQ13" s="850"/>
      <c r="RNR13" s="850"/>
      <c r="RNS13" s="850"/>
      <c r="RNT13" s="850"/>
      <c r="RNU13" s="850"/>
      <c r="RNV13" s="850"/>
      <c r="RNW13" s="850"/>
      <c r="RNX13" s="850"/>
      <c r="RNY13" s="850"/>
      <c r="RNZ13" s="850"/>
      <c r="ROA13" s="850"/>
      <c r="ROB13" s="850"/>
      <c r="ROC13" s="850"/>
      <c r="ROD13" s="850"/>
      <c r="ROE13" s="850"/>
      <c r="ROF13" s="850"/>
      <c r="ROG13" s="850"/>
      <c r="ROH13" s="850"/>
      <c r="ROI13" s="850"/>
      <c r="ROJ13" s="850"/>
      <c r="ROK13" s="850"/>
      <c r="ROL13" s="850"/>
      <c r="ROM13" s="850"/>
      <c r="RON13" s="850"/>
      <c r="ROO13" s="850"/>
      <c r="ROP13" s="850"/>
      <c r="ROQ13" s="850"/>
      <c r="ROR13" s="850"/>
      <c r="ROS13" s="850"/>
      <c r="ROT13" s="850"/>
      <c r="ROU13" s="850"/>
      <c r="ROV13" s="850"/>
      <c r="ROW13" s="850"/>
      <c r="ROX13" s="850"/>
      <c r="ROY13" s="850"/>
      <c r="ROZ13" s="850"/>
      <c r="RPA13" s="850"/>
      <c r="RPB13" s="850"/>
      <c r="RPC13" s="850"/>
      <c r="RPD13" s="850"/>
      <c r="RPE13" s="850"/>
      <c r="RPF13" s="850"/>
      <c r="RPG13" s="850"/>
      <c r="RPH13" s="850"/>
      <c r="RPI13" s="850"/>
      <c r="RPJ13" s="850"/>
      <c r="RPK13" s="850"/>
      <c r="RPL13" s="850"/>
      <c r="RPM13" s="850"/>
      <c r="RPN13" s="850"/>
      <c r="RPO13" s="850"/>
      <c r="RPP13" s="850"/>
      <c r="RPQ13" s="850"/>
      <c r="RPR13" s="850"/>
      <c r="RPS13" s="850"/>
      <c r="RPT13" s="850"/>
      <c r="RPU13" s="850"/>
      <c r="RPV13" s="850"/>
      <c r="RPW13" s="850"/>
      <c r="RPX13" s="850"/>
      <c r="RPY13" s="850"/>
      <c r="RPZ13" s="850"/>
      <c r="RQA13" s="850"/>
      <c r="RQB13" s="850"/>
      <c r="RQC13" s="850"/>
      <c r="RQD13" s="850"/>
      <c r="RQE13" s="850"/>
      <c r="RQF13" s="850"/>
      <c r="RQG13" s="850"/>
      <c r="RQH13" s="850"/>
      <c r="RQI13" s="850"/>
      <c r="RQJ13" s="850"/>
      <c r="RQK13" s="850"/>
      <c r="RQL13" s="850"/>
      <c r="RQM13" s="850"/>
      <c r="RQN13" s="850"/>
      <c r="RQO13" s="850"/>
      <c r="RQP13" s="850"/>
      <c r="RQQ13" s="850"/>
      <c r="RQR13" s="850"/>
      <c r="RQS13" s="850"/>
      <c r="RQT13" s="850"/>
      <c r="RQU13" s="850"/>
      <c r="RQV13" s="850"/>
      <c r="RQW13" s="850"/>
      <c r="RQX13" s="850"/>
      <c r="RQY13" s="850"/>
      <c r="RQZ13" s="850"/>
      <c r="RRA13" s="850"/>
      <c r="RRB13" s="850"/>
      <c r="RRC13" s="850"/>
      <c r="RRD13" s="850"/>
      <c r="RRE13" s="850"/>
      <c r="RRF13" s="850"/>
      <c r="RRG13" s="850"/>
      <c r="RRH13" s="850"/>
      <c r="RRI13" s="850"/>
      <c r="RRJ13" s="850"/>
      <c r="RRK13" s="850"/>
      <c r="RRL13" s="850"/>
      <c r="RRM13" s="850"/>
      <c r="RRN13" s="850"/>
      <c r="RRO13" s="850"/>
      <c r="RRP13" s="850"/>
      <c r="RRQ13" s="850"/>
      <c r="RRR13" s="850"/>
      <c r="RRS13" s="850"/>
      <c r="RRT13" s="850"/>
      <c r="RRU13" s="850"/>
      <c r="RRV13" s="850"/>
      <c r="RRW13" s="850"/>
      <c r="RRX13" s="850"/>
      <c r="RRY13" s="850"/>
      <c r="RRZ13" s="850"/>
      <c r="RSA13" s="850"/>
      <c r="RSB13" s="850"/>
      <c r="RSC13" s="850"/>
      <c r="RSD13" s="850"/>
      <c r="RSE13" s="850"/>
      <c r="RSF13" s="850"/>
      <c r="RSG13" s="850"/>
      <c r="RSH13" s="850"/>
      <c r="RSI13" s="850"/>
      <c r="RSJ13" s="850"/>
      <c r="RSK13" s="850"/>
      <c r="RSL13" s="850"/>
      <c r="RSM13" s="850"/>
      <c r="RSN13" s="850"/>
      <c r="RSO13" s="850"/>
      <c r="RSP13" s="850"/>
      <c r="RSQ13" s="850"/>
      <c r="RSR13" s="850"/>
      <c r="RSS13" s="850"/>
      <c r="RST13" s="850"/>
      <c r="RSU13" s="850"/>
      <c r="RSV13" s="850"/>
      <c r="RSW13" s="850"/>
      <c r="RSX13" s="850"/>
      <c r="RSY13" s="850"/>
      <c r="RSZ13" s="850"/>
      <c r="RTA13" s="850"/>
      <c r="RTB13" s="850"/>
      <c r="RTC13" s="850"/>
      <c r="RTD13" s="850"/>
      <c r="RTE13" s="850"/>
      <c r="RTF13" s="850"/>
      <c r="RTG13" s="850"/>
      <c r="RTH13" s="850"/>
      <c r="RTI13" s="850"/>
      <c r="RTJ13" s="850"/>
      <c r="RTK13" s="850"/>
      <c r="RTL13" s="850"/>
      <c r="RTM13" s="850"/>
      <c r="RTN13" s="850"/>
      <c r="RTO13" s="850"/>
      <c r="RTP13" s="850"/>
      <c r="RTQ13" s="850"/>
      <c r="RTR13" s="850"/>
      <c r="RTS13" s="850"/>
      <c r="RTT13" s="850"/>
      <c r="RTU13" s="850"/>
      <c r="RTV13" s="850"/>
      <c r="RTW13" s="850"/>
      <c r="RTX13" s="850"/>
      <c r="RTY13" s="850"/>
      <c r="RTZ13" s="850"/>
      <c r="RUA13" s="850"/>
      <c r="RUB13" s="850"/>
      <c r="RUC13" s="850"/>
      <c r="RUD13" s="850"/>
      <c r="RUE13" s="850"/>
      <c r="RUF13" s="850"/>
      <c r="RUG13" s="850"/>
      <c r="RUH13" s="850"/>
      <c r="RUI13" s="850"/>
      <c r="RUJ13" s="850"/>
      <c r="RUK13" s="850"/>
      <c r="RUL13" s="850"/>
      <c r="RUM13" s="850"/>
      <c r="RUN13" s="850"/>
      <c r="RUO13" s="850"/>
      <c r="RUP13" s="850"/>
      <c r="RUQ13" s="850"/>
      <c r="RUR13" s="850"/>
      <c r="RUS13" s="850"/>
      <c r="RUT13" s="850"/>
      <c r="RUU13" s="850"/>
      <c r="RUV13" s="850"/>
      <c r="RUW13" s="850"/>
      <c r="RUX13" s="850"/>
      <c r="RUY13" s="850"/>
      <c r="RUZ13" s="850"/>
      <c r="RVA13" s="850"/>
      <c r="RVB13" s="850"/>
      <c r="RVC13" s="850"/>
      <c r="RVD13" s="850"/>
      <c r="RVE13" s="850"/>
      <c r="RVF13" s="850"/>
      <c r="RVG13" s="850"/>
      <c r="RVH13" s="850"/>
      <c r="RVI13" s="850"/>
      <c r="RVJ13" s="850"/>
      <c r="RVK13" s="850"/>
      <c r="RVL13" s="850"/>
      <c r="RVM13" s="850"/>
      <c r="RVN13" s="850"/>
      <c r="RVO13" s="850"/>
      <c r="RVP13" s="850"/>
      <c r="RVQ13" s="850"/>
      <c r="RVR13" s="850"/>
      <c r="RVS13" s="850"/>
      <c r="RVT13" s="850"/>
      <c r="RVU13" s="850"/>
      <c r="RVV13" s="850"/>
      <c r="RVW13" s="850"/>
      <c r="RVX13" s="850"/>
      <c r="RVY13" s="850"/>
      <c r="RVZ13" s="850"/>
      <c r="RWA13" s="850"/>
      <c r="RWB13" s="850"/>
      <c r="RWC13" s="850"/>
      <c r="RWD13" s="850"/>
      <c r="RWE13" s="850"/>
      <c r="RWF13" s="850"/>
      <c r="RWG13" s="850"/>
      <c r="RWH13" s="850"/>
      <c r="RWI13" s="850"/>
      <c r="RWJ13" s="850"/>
      <c r="RWK13" s="850"/>
      <c r="RWL13" s="850"/>
      <c r="RWM13" s="850"/>
      <c r="RWN13" s="850"/>
      <c r="RWO13" s="850"/>
      <c r="RWP13" s="850"/>
      <c r="RWQ13" s="850"/>
      <c r="RWR13" s="850"/>
      <c r="RWS13" s="850"/>
      <c r="RWT13" s="850"/>
      <c r="RWU13" s="850"/>
      <c r="RWV13" s="850"/>
      <c r="RWW13" s="850"/>
      <c r="RWX13" s="850"/>
      <c r="RWY13" s="850"/>
      <c r="RWZ13" s="850"/>
      <c r="RXA13" s="850"/>
      <c r="RXB13" s="850"/>
      <c r="RXC13" s="850"/>
      <c r="RXD13" s="850"/>
      <c r="RXE13" s="850"/>
      <c r="RXF13" s="850"/>
      <c r="RXG13" s="850"/>
      <c r="RXH13" s="850"/>
      <c r="RXI13" s="850"/>
      <c r="RXJ13" s="850"/>
      <c r="RXK13" s="850"/>
      <c r="RXL13" s="850"/>
      <c r="RXM13" s="850"/>
      <c r="RXN13" s="850"/>
      <c r="RXO13" s="850"/>
      <c r="RXP13" s="850"/>
      <c r="RXQ13" s="850"/>
      <c r="RXR13" s="850"/>
      <c r="RXS13" s="850"/>
      <c r="RXT13" s="850"/>
      <c r="RXU13" s="850"/>
      <c r="RXV13" s="850"/>
      <c r="RXW13" s="850"/>
      <c r="RXX13" s="850"/>
      <c r="RXY13" s="850"/>
      <c r="RXZ13" s="850"/>
      <c r="RYA13" s="850"/>
      <c r="RYB13" s="850"/>
      <c r="RYC13" s="850"/>
      <c r="RYD13" s="850"/>
      <c r="RYE13" s="850"/>
      <c r="RYF13" s="850"/>
      <c r="RYG13" s="850"/>
      <c r="RYH13" s="850"/>
      <c r="RYI13" s="850"/>
      <c r="RYJ13" s="850"/>
      <c r="RYK13" s="850"/>
      <c r="RYL13" s="850"/>
      <c r="RYM13" s="850"/>
      <c r="RYN13" s="850"/>
      <c r="RYO13" s="850"/>
      <c r="RYP13" s="850"/>
      <c r="RYQ13" s="850"/>
      <c r="RYR13" s="850"/>
      <c r="RYS13" s="850"/>
      <c r="RYT13" s="850"/>
      <c r="RYU13" s="850"/>
      <c r="RYV13" s="850"/>
      <c r="RYW13" s="850"/>
      <c r="RYX13" s="850"/>
      <c r="RYY13" s="850"/>
      <c r="RYZ13" s="850"/>
      <c r="RZA13" s="850"/>
      <c r="RZB13" s="850"/>
      <c r="RZC13" s="850"/>
      <c r="RZD13" s="850"/>
      <c r="RZE13" s="850"/>
      <c r="RZF13" s="850"/>
      <c r="RZG13" s="850"/>
      <c r="RZH13" s="850"/>
      <c r="RZI13" s="850"/>
      <c r="RZJ13" s="850"/>
      <c r="RZK13" s="850"/>
      <c r="RZL13" s="850"/>
      <c r="RZM13" s="850"/>
      <c r="RZN13" s="850"/>
      <c r="RZO13" s="850"/>
      <c r="RZP13" s="850"/>
      <c r="RZQ13" s="850"/>
      <c r="RZR13" s="850"/>
      <c r="RZS13" s="850"/>
      <c r="RZT13" s="850"/>
      <c r="RZU13" s="850"/>
      <c r="RZV13" s="850"/>
      <c r="RZW13" s="850"/>
      <c r="RZX13" s="850"/>
      <c r="RZY13" s="850"/>
      <c r="RZZ13" s="850"/>
      <c r="SAA13" s="850"/>
      <c r="SAB13" s="850"/>
      <c r="SAC13" s="850"/>
      <c r="SAD13" s="850"/>
      <c r="SAE13" s="850"/>
      <c r="SAF13" s="850"/>
      <c r="SAG13" s="850"/>
      <c r="SAH13" s="850"/>
      <c r="SAI13" s="850"/>
      <c r="SAJ13" s="850"/>
      <c r="SAK13" s="850"/>
      <c r="SAL13" s="850"/>
      <c r="SAM13" s="850"/>
      <c r="SAN13" s="850"/>
      <c r="SAO13" s="850"/>
      <c r="SAP13" s="850"/>
      <c r="SAQ13" s="850"/>
      <c r="SAR13" s="850"/>
      <c r="SAS13" s="850"/>
      <c r="SAT13" s="850"/>
      <c r="SAU13" s="850"/>
      <c r="SAV13" s="850"/>
      <c r="SAW13" s="850"/>
      <c r="SAX13" s="850"/>
      <c r="SAY13" s="850"/>
      <c r="SAZ13" s="850"/>
      <c r="SBA13" s="850"/>
      <c r="SBB13" s="850"/>
      <c r="SBC13" s="850"/>
      <c r="SBD13" s="850"/>
      <c r="SBE13" s="850"/>
      <c r="SBF13" s="850"/>
      <c r="SBG13" s="850"/>
      <c r="SBH13" s="850"/>
      <c r="SBI13" s="850"/>
      <c r="SBJ13" s="850"/>
      <c r="SBK13" s="850"/>
      <c r="SBL13" s="850"/>
      <c r="SBM13" s="850"/>
      <c r="SBN13" s="850"/>
      <c r="SBO13" s="850"/>
      <c r="SBP13" s="850"/>
      <c r="SBQ13" s="850"/>
      <c r="SBR13" s="850"/>
      <c r="SBS13" s="850"/>
      <c r="SBT13" s="850"/>
      <c r="SBU13" s="850"/>
      <c r="SBV13" s="850"/>
      <c r="SBW13" s="850"/>
      <c r="SBX13" s="850"/>
      <c r="SBY13" s="850"/>
      <c r="SBZ13" s="850"/>
      <c r="SCA13" s="850"/>
      <c r="SCB13" s="850"/>
      <c r="SCC13" s="850"/>
      <c r="SCD13" s="850"/>
      <c r="SCE13" s="850"/>
      <c r="SCF13" s="850"/>
      <c r="SCG13" s="850"/>
      <c r="SCH13" s="850"/>
      <c r="SCI13" s="850"/>
      <c r="SCJ13" s="850"/>
      <c r="SCK13" s="850"/>
      <c r="SCL13" s="850"/>
      <c r="SCM13" s="850"/>
      <c r="SCN13" s="850"/>
      <c r="SCO13" s="850"/>
      <c r="SCP13" s="850"/>
      <c r="SCQ13" s="850"/>
      <c r="SCR13" s="850"/>
      <c r="SCS13" s="850"/>
      <c r="SCT13" s="850"/>
      <c r="SCU13" s="850"/>
      <c r="SCV13" s="850"/>
      <c r="SCW13" s="850"/>
      <c r="SCX13" s="850"/>
      <c r="SCY13" s="850"/>
      <c r="SCZ13" s="850"/>
      <c r="SDA13" s="850"/>
      <c r="SDB13" s="850"/>
      <c r="SDC13" s="850"/>
      <c r="SDD13" s="850"/>
      <c r="SDE13" s="850"/>
      <c r="SDF13" s="850"/>
      <c r="SDG13" s="850"/>
      <c r="SDH13" s="850"/>
      <c r="SDI13" s="850"/>
      <c r="SDJ13" s="850"/>
      <c r="SDK13" s="850"/>
      <c r="SDL13" s="850"/>
      <c r="SDM13" s="850"/>
      <c r="SDN13" s="850"/>
      <c r="SDO13" s="850"/>
      <c r="SDP13" s="850"/>
      <c r="SDQ13" s="850"/>
      <c r="SDR13" s="850"/>
      <c r="SDS13" s="850"/>
      <c r="SDT13" s="850"/>
      <c r="SDU13" s="850"/>
      <c r="SDV13" s="850"/>
      <c r="SDW13" s="850"/>
      <c r="SDX13" s="850"/>
      <c r="SDY13" s="850"/>
      <c r="SDZ13" s="850"/>
      <c r="SEA13" s="850"/>
      <c r="SEB13" s="850"/>
      <c r="SEC13" s="850"/>
      <c r="SED13" s="850"/>
      <c r="SEE13" s="850"/>
      <c r="SEF13" s="850"/>
      <c r="SEG13" s="850"/>
      <c r="SEH13" s="850"/>
      <c r="SEI13" s="850"/>
      <c r="SEJ13" s="850"/>
      <c r="SEK13" s="850"/>
      <c r="SEL13" s="850"/>
      <c r="SEM13" s="850"/>
      <c r="SEN13" s="850"/>
      <c r="SEO13" s="850"/>
      <c r="SEP13" s="850"/>
      <c r="SEQ13" s="850"/>
      <c r="SER13" s="850"/>
      <c r="SES13" s="850"/>
      <c r="SET13" s="850"/>
      <c r="SEU13" s="850"/>
      <c r="SEV13" s="850"/>
      <c r="SEW13" s="850"/>
      <c r="SEX13" s="850"/>
      <c r="SEY13" s="850"/>
      <c r="SEZ13" s="850"/>
      <c r="SFA13" s="850"/>
      <c r="SFB13" s="850"/>
      <c r="SFC13" s="850"/>
      <c r="SFD13" s="850"/>
      <c r="SFE13" s="850"/>
      <c r="SFF13" s="850"/>
      <c r="SFG13" s="850"/>
      <c r="SFH13" s="850"/>
      <c r="SFI13" s="850"/>
      <c r="SFJ13" s="850"/>
      <c r="SFK13" s="850"/>
      <c r="SFL13" s="850"/>
      <c r="SFM13" s="850"/>
      <c r="SFN13" s="850"/>
      <c r="SFO13" s="850"/>
      <c r="SFP13" s="850"/>
      <c r="SFQ13" s="850"/>
      <c r="SFR13" s="850"/>
      <c r="SFS13" s="850"/>
      <c r="SFT13" s="850"/>
      <c r="SFU13" s="850"/>
      <c r="SFV13" s="850"/>
      <c r="SFW13" s="850"/>
      <c r="SFX13" s="850"/>
      <c r="SFY13" s="850"/>
      <c r="SFZ13" s="850"/>
      <c r="SGA13" s="850"/>
      <c r="SGB13" s="850"/>
      <c r="SGC13" s="850"/>
      <c r="SGD13" s="850"/>
      <c r="SGE13" s="850"/>
      <c r="SGF13" s="850"/>
      <c r="SGG13" s="850"/>
      <c r="SGH13" s="850"/>
      <c r="SGI13" s="850"/>
      <c r="SGJ13" s="850"/>
      <c r="SGK13" s="850"/>
      <c r="SGL13" s="850"/>
      <c r="SGM13" s="850"/>
      <c r="SGN13" s="850"/>
      <c r="SGO13" s="850"/>
      <c r="SGP13" s="850"/>
      <c r="SGQ13" s="850"/>
      <c r="SGR13" s="850"/>
      <c r="SGS13" s="850"/>
      <c r="SGT13" s="850"/>
      <c r="SGU13" s="850"/>
      <c r="SGV13" s="850"/>
      <c r="SGW13" s="850"/>
      <c r="SGX13" s="850"/>
      <c r="SGY13" s="850"/>
      <c r="SGZ13" s="850"/>
      <c r="SHA13" s="850"/>
      <c r="SHB13" s="850"/>
      <c r="SHC13" s="850"/>
      <c r="SHD13" s="850"/>
      <c r="SHE13" s="850"/>
      <c r="SHF13" s="850"/>
      <c r="SHG13" s="850"/>
      <c r="SHH13" s="850"/>
      <c r="SHI13" s="850"/>
      <c r="SHJ13" s="850"/>
      <c r="SHK13" s="850"/>
      <c r="SHL13" s="850"/>
      <c r="SHM13" s="850"/>
      <c r="SHN13" s="850"/>
      <c r="SHO13" s="850"/>
      <c r="SHP13" s="850"/>
      <c r="SHQ13" s="850"/>
      <c r="SHR13" s="850"/>
      <c r="SHS13" s="850"/>
      <c r="SHT13" s="850"/>
      <c r="SHU13" s="850"/>
      <c r="SHV13" s="850"/>
      <c r="SHW13" s="850"/>
      <c r="SHX13" s="850"/>
      <c r="SHY13" s="850"/>
      <c r="SHZ13" s="850"/>
      <c r="SIA13" s="850"/>
      <c r="SIB13" s="850"/>
      <c r="SIC13" s="850"/>
      <c r="SID13" s="850"/>
      <c r="SIE13" s="850"/>
      <c r="SIF13" s="850"/>
      <c r="SIG13" s="850"/>
      <c r="SIH13" s="850"/>
      <c r="SII13" s="850"/>
      <c r="SIJ13" s="850"/>
      <c r="SIK13" s="850"/>
      <c r="SIL13" s="850"/>
      <c r="SIM13" s="850"/>
      <c r="SIN13" s="850"/>
      <c r="SIO13" s="850"/>
      <c r="SIP13" s="850"/>
      <c r="SIQ13" s="850"/>
      <c r="SIR13" s="850"/>
      <c r="SIS13" s="850"/>
      <c r="SIT13" s="850"/>
      <c r="SIU13" s="850"/>
      <c r="SIV13" s="850"/>
      <c r="SIW13" s="850"/>
      <c r="SIX13" s="850"/>
      <c r="SIY13" s="850"/>
      <c r="SIZ13" s="850"/>
      <c r="SJA13" s="850"/>
      <c r="SJB13" s="850"/>
      <c r="SJC13" s="850"/>
      <c r="SJD13" s="850"/>
      <c r="SJE13" s="850"/>
      <c r="SJF13" s="850"/>
      <c r="SJG13" s="850"/>
      <c r="SJH13" s="850"/>
      <c r="SJI13" s="850"/>
      <c r="SJJ13" s="850"/>
      <c r="SJK13" s="850"/>
      <c r="SJL13" s="850"/>
      <c r="SJM13" s="850"/>
      <c r="SJN13" s="850"/>
      <c r="SJO13" s="850"/>
      <c r="SJP13" s="850"/>
      <c r="SJQ13" s="850"/>
      <c r="SJR13" s="850"/>
      <c r="SJS13" s="850"/>
      <c r="SJT13" s="850"/>
      <c r="SJU13" s="850"/>
      <c r="SJV13" s="850"/>
      <c r="SJW13" s="850"/>
      <c r="SJX13" s="850"/>
      <c r="SJY13" s="850"/>
      <c r="SJZ13" s="850"/>
      <c r="SKA13" s="850"/>
      <c r="SKB13" s="850"/>
      <c r="SKC13" s="850"/>
      <c r="SKD13" s="850"/>
      <c r="SKE13" s="850"/>
      <c r="SKF13" s="850"/>
      <c r="SKG13" s="850"/>
      <c r="SKH13" s="850"/>
      <c r="SKI13" s="850"/>
      <c r="SKJ13" s="850"/>
      <c r="SKK13" s="850"/>
      <c r="SKL13" s="850"/>
      <c r="SKM13" s="850"/>
      <c r="SKN13" s="850"/>
      <c r="SKO13" s="850"/>
      <c r="SKP13" s="850"/>
      <c r="SKQ13" s="850"/>
      <c r="SKR13" s="850"/>
      <c r="SKS13" s="850"/>
      <c r="SKT13" s="850"/>
      <c r="SKU13" s="850"/>
      <c r="SKV13" s="850"/>
      <c r="SKW13" s="850"/>
      <c r="SKX13" s="850"/>
      <c r="SKY13" s="850"/>
      <c r="SKZ13" s="850"/>
      <c r="SLA13" s="850"/>
      <c r="SLB13" s="850"/>
      <c r="SLC13" s="850"/>
      <c r="SLD13" s="850"/>
      <c r="SLE13" s="850"/>
      <c r="SLF13" s="850"/>
      <c r="SLG13" s="850"/>
      <c r="SLH13" s="850"/>
      <c r="SLI13" s="850"/>
      <c r="SLJ13" s="850"/>
      <c r="SLK13" s="850"/>
      <c r="SLL13" s="850"/>
      <c r="SLM13" s="850"/>
      <c r="SLN13" s="850"/>
      <c r="SLO13" s="850"/>
      <c r="SLP13" s="850"/>
      <c r="SLQ13" s="850"/>
      <c r="SLR13" s="850"/>
      <c r="SLS13" s="850"/>
      <c r="SLT13" s="850"/>
      <c r="SLU13" s="850"/>
      <c r="SLV13" s="850"/>
      <c r="SLW13" s="850"/>
      <c r="SLX13" s="850"/>
      <c r="SLY13" s="850"/>
      <c r="SLZ13" s="850"/>
      <c r="SMA13" s="850"/>
      <c r="SMB13" s="850"/>
      <c r="SMC13" s="850"/>
      <c r="SMD13" s="850"/>
      <c r="SME13" s="850"/>
      <c r="SMF13" s="850"/>
      <c r="SMG13" s="850"/>
      <c r="SMH13" s="850"/>
      <c r="SMI13" s="850"/>
      <c r="SMJ13" s="850"/>
      <c r="SMK13" s="850"/>
      <c r="SML13" s="850"/>
      <c r="SMM13" s="850"/>
      <c r="SMN13" s="850"/>
      <c r="SMO13" s="850"/>
      <c r="SMP13" s="850"/>
      <c r="SMQ13" s="850"/>
      <c r="SMR13" s="850"/>
      <c r="SMS13" s="850"/>
      <c r="SMT13" s="850"/>
      <c r="SMU13" s="850"/>
      <c r="SMV13" s="850"/>
      <c r="SMW13" s="850"/>
      <c r="SMX13" s="850"/>
      <c r="SMY13" s="850"/>
      <c r="SMZ13" s="850"/>
      <c r="SNA13" s="850"/>
      <c r="SNB13" s="850"/>
      <c r="SNC13" s="850"/>
      <c r="SND13" s="850"/>
      <c r="SNE13" s="850"/>
      <c r="SNF13" s="850"/>
      <c r="SNG13" s="850"/>
      <c r="SNH13" s="850"/>
      <c r="SNI13" s="850"/>
      <c r="SNJ13" s="850"/>
      <c r="SNK13" s="850"/>
      <c r="SNL13" s="850"/>
      <c r="SNM13" s="850"/>
      <c r="SNN13" s="850"/>
      <c r="SNO13" s="850"/>
      <c r="SNP13" s="850"/>
      <c r="SNQ13" s="850"/>
      <c r="SNR13" s="850"/>
      <c r="SNS13" s="850"/>
      <c r="SNT13" s="850"/>
      <c r="SNU13" s="850"/>
      <c r="SNV13" s="850"/>
      <c r="SNW13" s="850"/>
      <c r="SNX13" s="850"/>
      <c r="SNY13" s="850"/>
      <c r="SNZ13" s="850"/>
      <c r="SOA13" s="850"/>
      <c r="SOB13" s="850"/>
      <c r="SOC13" s="850"/>
      <c r="SOD13" s="850"/>
      <c r="SOE13" s="850"/>
      <c r="SOF13" s="850"/>
      <c r="SOG13" s="850"/>
      <c r="SOH13" s="850"/>
      <c r="SOI13" s="850"/>
      <c r="SOJ13" s="850"/>
      <c r="SOK13" s="850"/>
      <c r="SOL13" s="850"/>
      <c r="SOM13" s="850"/>
      <c r="SON13" s="850"/>
      <c r="SOO13" s="850"/>
      <c r="SOP13" s="850"/>
      <c r="SOQ13" s="850"/>
      <c r="SOR13" s="850"/>
      <c r="SOS13" s="850"/>
      <c r="SOT13" s="850"/>
      <c r="SOU13" s="850"/>
      <c r="SOV13" s="850"/>
      <c r="SOW13" s="850"/>
      <c r="SOX13" s="850"/>
      <c r="SOY13" s="850"/>
      <c r="SOZ13" s="850"/>
      <c r="SPA13" s="850"/>
      <c r="SPB13" s="850"/>
      <c r="SPC13" s="850"/>
      <c r="SPD13" s="850"/>
      <c r="SPE13" s="850"/>
      <c r="SPF13" s="850"/>
      <c r="SPG13" s="850"/>
      <c r="SPH13" s="850"/>
      <c r="SPI13" s="850"/>
      <c r="SPJ13" s="850"/>
      <c r="SPK13" s="850"/>
      <c r="SPL13" s="850"/>
      <c r="SPM13" s="850"/>
      <c r="SPN13" s="850"/>
      <c r="SPO13" s="850"/>
      <c r="SPP13" s="850"/>
      <c r="SPQ13" s="850"/>
      <c r="SPR13" s="850"/>
      <c r="SPS13" s="850"/>
      <c r="SPT13" s="850"/>
      <c r="SPU13" s="850"/>
      <c r="SPV13" s="850"/>
      <c r="SPW13" s="850"/>
      <c r="SPX13" s="850"/>
      <c r="SPY13" s="850"/>
      <c r="SPZ13" s="850"/>
      <c r="SQA13" s="850"/>
      <c r="SQB13" s="850"/>
      <c r="SQC13" s="850"/>
      <c r="SQD13" s="850"/>
      <c r="SQE13" s="850"/>
      <c r="SQF13" s="850"/>
      <c r="SQG13" s="850"/>
      <c r="SQH13" s="850"/>
      <c r="SQI13" s="850"/>
      <c r="SQJ13" s="850"/>
      <c r="SQK13" s="850"/>
      <c r="SQL13" s="850"/>
      <c r="SQM13" s="850"/>
      <c r="SQN13" s="850"/>
      <c r="SQO13" s="850"/>
      <c r="SQP13" s="850"/>
      <c r="SQQ13" s="850"/>
      <c r="SQR13" s="850"/>
      <c r="SQS13" s="850"/>
      <c r="SQT13" s="850"/>
      <c r="SQU13" s="850"/>
      <c r="SQV13" s="850"/>
      <c r="SQW13" s="850"/>
      <c r="SQX13" s="850"/>
      <c r="SQY13" s="850"/>
      <c r="SQZ13" s="850"/>
      <c r="SRA13" s="850"/>
      <c r="SRB13" s="850"/>
      <c r="SRC13" s="850"/>
      <c r="SRD13" s="850"/>
      <c r="SRE13" s="850"/>
      <c r="SRF13" s="850"/>
      <c r="SRG13" s="850"/>
      <c r="SRH13" s="850"/>
      <c r="SRI13" s="850"/>
      <c r="SRJ13" s="850"/>
      <c r="SRK13" s="850"/>
      <c r="SRL13" s="850"/>
      <c r="SRM13" s="850"/>
      <c r="SRN13" s="850"/>
      <c r="SRO13" s="850"/>
      <c r="SRP13" s="850"/>
      <c r="SRQ13" s="850"/>
      <c r="SRR13" s="850"/>
      <c r="SRS13" s="850"/>
      <c r="SRT13" s="850"/>
      <c r="SRU13" s="850"/>
      <c r="SRV13" s="850"/>
      <c r="SRW13" s="850"/>
      <c r="SRX13" s="850"/>
      <c r="SRY13" s="850"/>
      <c r="SRZ13" s="850"/>
      <c r="SSA13" s="850"/>
      <c r="SSB13" s="850"/>
      <c r="SSC13" s="850"/>
      <c r="SSD13" s="850"/>
      <c r="SSE13" s="850"/>
      <c r="SSF13" s="850"/>
      <c r="SSG13" s="850"/>
      <c r="SSH13" s="850"/>
      <c r="SSI13" s="850"/>
      <c r="SSJ13" s="850"/>
      <c r="SSK13" s="850"/>
      <c r="SSL13" s="850"/>
      <c r="SSM13" s="850"/>
      <c r="SSN13" s="850"/>
      <c r="SSO13" s="850"/>
      <c r="SSP13" s="850"/>
      <c r="SSQ13" s="850"/>
      <c r="SSR13" s="850"/>
      <c r="SSS13" s="850"/>
      <c r="SST13" s="850"/>
      <c r="SSU13" s="850"/>
      <c r="SSV13" s="850"/>
      <c r="SSW13" s="850"/>
      <c r="SSX13" s="850"/>
      <c r="SSY13" s="850"/>
      <c r="SSZ13" s="850"/>
      <c r="STA13" s="850"/>
      <c r="STB13" s="850"/>
      <c r="STC13" s="850"/>
      <c r="STD13" s="850"/>
      <c r="STE13" s="850"/>
      <c r="STF13" s="850"/>
      <c r="STG13" s="850"/>
      <c r="STH13" s="850"/>
      <c r="STI13" s="850"/>
      <c r="STJ13" s="850"/>
      <c r="STK13" s="850"/>
      <c r="STL13" s="850"/>
      <c r="STM13" s="850"/>
      <c r="STN13" s="850"/>
      <c r="STO13" s="850"/>
      <c r="STP13" s="850"/>
      <c r="STQ13" s="850"/>
      <c r="STR13" s="850"/>
      <c r="STS13" s="850"/>
      <c r="STT13" s="850"/>
      <c r="STU13" s="850"/>
      <c r="STV13" s="850"/>
      <c r="STW13" s="850"/>
      <c r="STX13" s="850"/>
      <c r="STY13" s="850"/>
      <c r="STZ13" s="850"/>
      <c r="SUA13" s="850"/>
      <c r="SUB13" s="850"/>
      <c r="SUC13" s="850"/>
      <c r="SUD13" s="850"/>
      <c r="SUE13" s="850"/>
      <c r="SUF13" s="850"/>
      <c r="SUG13" s="850"/>
      <c r="SUH13" s="850"/>
      <c r="SUI13" s="850"/>
      <c r="SUJ13" s="850"/>
      <c r="SUK13" s="850"/>
      <c r="SUL13" s="850"/>
      <c r="SUM13" s="850"/>
      <c r="SUN13" s="850"/>
      <c r="SUO13" s="850"/>
      <c r="SUP13" s="850"/>
      <c r="SUQ13" s="850"/>
      <c r="SUR13" s="850"/>
      <c r="SUS13" s="850"/>
      <c r="SUT13" s="850"/>
      <c r="SUU13" s="850"/>
      <c r="SUV13" s="850"/>
      <c r="SUW13" s="850"/>
      <c r="SUX13" s="850"/>
      <c r="SUY13" s="850"/>
      <c r="SUZ13" s="850"/>
      <c r="SVA13" s="850"/>
      <c r="SVB13" s="850"/>
      <c r="SVC13" s="850"/>
      <c r="SVD13" s="850"/>
      <c r="SVE13" s="850"/>
      <c r="SVF13" s="850"/>
      <c r="SVG13" s="850"/>
      <c r="SVH13" s="850"/>
      <c r="SVI13" s="850"/>
      <c r="SVJ13" s="850"/>
      <c r="SVK13" s="850"/>
      <c r="SVL13" s="850"/>
      <c r="SVM13" s="850"/>
      <c r="SVN13" s="850"/>
      <c r="SVO13" s="850"/>
      <c r="SVP13" s="850"/>
      <c r="SVQ13" s="850"/>
      <c r="SVR13" s="850"/>
      <c r="SVS13" s="850"/>
      <c r="SVT13" s="850"/>
      <c r="SVU13" s="850"/>
      <c r="SVV13" s="850"/>
      <c r="SVW13" s="850"/>
      <c r="SVX13" s="850"/>
      <c r="SVY13" s="850"/>
      <c r="SVZ13" s="850"/>
      <c r="SWA13" s="850"/>
      <c r="SWB13" s="850"/>
      <c r="SWC13" s="850"/>
      <c r="SWD13" s="850"/>
      <c r="SWE13" s="850"/>
      <c r="SWF13" s="850"/>
      <c r="SWG13" s="850"/>
      <c r="SWH13" s="850"/>
      <c r="SWI13" s="850"/>
      <c r="SWJ13" s="850"/>
      <c r="SWK13" s="850"/>
      <c r="SWL13" s="850"/>
      <c r="SWM13" s="850"/>
      <c r="SWN13" s="850"/>
      <c r="SWO13" s="850"/>
      <c r="SWP13" s="850"/>
      <c r="SWQ13" s="850"/>
      <c r="SWR13" s="850"/>
      <c r="SWS13" s="850"/>
      <c r="SWT13" s="850"/>
      <c r="SWU13" s="850"/>
      <c r="SWV13" s="850"/>
      <c r="SWW13" s="850"/>
      <c r="SWX13" s="850"/>
      <c r="SWY13" s="850"/>
      <c r="SWZ13" s="850"/>
      <c r="SXA13" s="850"/>
      <c r="SXB13" s="850"/>
      <c r="SXC13" s="850"/>
      <c r="SXD13" s="850"/>
      <c r="SXE13" s="850"/>
      <c r="SXF13" s="850"/>
      <c r="SXG13" s="850"/>
      <c r="SXH13" s="850"/>
      <c r="SXI13" s="850"/>
      <c r="SXJ13" s="850"/>
      <c r="SXK13" s="850"/>
      <c r="SXL13" s="850"/>
      <c r="SXM13" s="850"/>
      <c r="SXN13" s="850"/>
      <c r="SXO13" s="850"/>
      <c r="SXP13" s="850"/>
      <c r="SXQ13" s="850"/>
      <c r="SXR13" s="850"/>
      <c r="SXS13" s="850"/>
      <c r="SXT13" s="850"/>
      <c r="SXU13" s="850"/>
      <c r="SXV13" s="850"/>
      <c r="SXW13" s="850"/>
      <c r="SXX13" s="850"/>
      <c r="SXY13" s="850"/>
      <c r="SXZ13" s="850"/>
      <c r="SYA13" s="850"/>
      <c r="SYB13" s="850"/>
      <c r="SYC13" s="850"/>
      <c r="SYD13" s="850"/>
      <c r="SYE13" s="850"/>
      <c r="SYF13" s="850"/>
      <c r="SYG13" s="850"/>
      <c r="SYH13" s="850"/>
      <c r="SYI13" s="850"/>
      <c r="SYJ13" s="850"/>
      <c r="SYK13" s="850"/>
      <c r="SYL13" s="850"/>
      <c r="SYM13" s="850"/>
      <c r="SYN13" s="850"/>
      <c r="SYO13" s="850"/>
      <c r="SYP13" s="850"/>
      <c r="SYQ13" s="850"/>
      <c r="SYR13" s="850"/>
      <c r="SYS13" s="850"/>
      <c r="SYT13" s="850"/>
      <c r="SYU13" s="850"/>
      <c r="SYV13" s="850"/>
      <c r="SYW13" s="850"/>
      <c r="SYX13" s="850"/>
      <c r="SYY13" s="850"/>
      <c r="SYZ13" s="850"/>
      <c r="SZA13" s="850"/>
      <c r="SZB13" s="850"/>
      <c r="SZC13" s="850"/>
      <c r="SZD13" s="850"/>
      <c r="SZE13" s="850"/>
      <c r="SZF13" s="850"/>
      <c r="SZG13" s="850"/>
      <c r="SZH13" s="850"/>
      <c r="SZI13" s="850"/>
      <c r="SZJ13" s="850"/>
      <c r="SZK13" s="850"/>
      <c r="SZL13" s="850"/>
      <c r="SZM13" s="850"/>
      <c r="SZN13" s="850"/>
      <c r="SZO13" s="850"/>
      <c r="SZP13" s="850"/>
      <c r="SZQ13" s="850"/>
      <c r="SZR13" s="850"/>
      <c r="SZS13" s="850"/>
      <c r="SZT13" s="850"/>
      <c r="SZU13" s="850"/>
      <c r="SZV13" s="850"/>
      <c r="SZW13" s="850"/>
      <c r="SZX13" s="850"/>
      <c r="SZY13" s="850"/>
      <c r="SZZ13" s="850"/>
      <c r="TAA13" s="850"/>
      <c r="TAB13" s="850"/>
      <c r="TAC13" s="850"/>
      <c r="TAD13" s="850"/>
      <c r="TAE13" s="850"/>
      <c r="TAF13" s="850"/>
      <c r="TAG13" s="850"/>
      <c r="TAH13" s="850"/>
      <c r="TAI13" s="850"/>
      <c r="TAJ13" s="850"/>
      <c r="TAK13" s="850"/>
      <c r="TAL13" s="850"/>
      <c r="TAM13" s="850"/>
      <c r="TAN13" s="850"/>
      <c r="TAO13" s="850"/>
      <c r="TAP13" s="850"/>
      <c r="TAQ13" s="850"/>
      <c r="TAR13" s="850"/>
      <c r="TAS13" s="850"/>
      <c r="TAT13" s="850"/>
      <c r="TAU13" s="850"/>
      <c r="TAV13" s="850"/>
      <c r="TAW13" s="850"/>
      <c r="TAX13" s="850"/>
      <c r="TAY13" s="850"/>
      <c r="TAZ13" s="850"/>
      <c r="TBA13" s="850"/>
      <c r="TBB13" s="850"/>
      <c r="TBC13" s="850"/>
      <c r="TBD13" s="850"/>
      <c r="TBE13" s="850"/>
      <c r="TBF13" s="850"/>
      <c r="TBG13" s="850"/>
      <c r="TBH13" s="850"/>
      <c r="TBI13" s="850"/>
      <c r="TBJ13" s="850"/>
      <c r="TBK13" s="850"/>
      <c r="TBL13" s="850"/>
      <c r="TBM13" s="850"/>
      <c r="TBN13" s="850"/>
      <c r="TBO13" s="850"/>
      <c r="TBP13" s="850"/>
      <c r="TBQ13" s="850"/>
      <c r="TBR13" s="850"/>
      <c r="TBS13" s="850"/>
      <c r="TBT13" s="850"/>
      <c r="TBU13" s="850"/>
      <c r="TBV13" s="850"/>
      <c r="TBW13" s="850"/>
      <c r="TBX13" s="850"/>
      <c r="TBY13" s="850"/>
      <c r="TBZ13" s="850"/>
      <c r="TCA13" s="850"/>
      <c r="TCB13" s="850"/>
      <c r="TCC13" s="850"/>
      <c r="TCD13" s="850"/>
      <c r="TCE13" s="850"/>
      <c r="TCF13" s="850"/>
      <c r="TCG13" s="850"/>
      <c r="TCH13" s="850"/>
      <c r="TCI13" s="850"/>
      <c r="TCJ13" s="850"/>
      <c r="TCK13" s="850"/>
      <c r="TCL13" s="850"/>
      <c r="TCM13" s="850"/>
      <c r="TCN13" s="850"/>
      <c r="TCO13" s="850"/>
      <c r="TCP13" s="850"/>
      <c r="TCQ13" s="850"/>
      <c r="TCR13" s="850"/>
      <c r="TCS13" s="850"/>
      <c r="TCT13" s="850"/>
      <c r="TCU13" s="850"/>
      <c r="TCV13" s="850"/>
      <c r="TCW13" s="850"/>
      <c r="TCX13" s="850"/>
      <c r="TCY13" s="850"/>
      <c r="TCZ13" s="850"/>
      <c r="TDA13" s="850"/>
      <c r="TDB13" s="850"/>
      <c r="TDC13" s="850"/>
      <c r="TDD13" s="850"/>
      <c r="TDE13" s="850"/>
      <c r="TDF13" s="850"/>
      <c r="TDG13" s="850"/>
      <c r="TDH13" s="850"/>
      <c r="TDI13" s="850"/>
      <c r="TDJ13" s="850"/>
      <c r="TDK13" s="850"/>
      <c r="TDL13" s="850"/>
      <c r="TDM13" s="850"/>
      <c r="TDN13" s="850"/>
      <c r="TDO13" s="850"/>
      <c r="TDP13" s="850"/>
      <c r="TDQ13" s="850"/>
      <c r="TDR13" s="850"/>
      <c r="TDS13" s="850"/>
      <c r="TDT13" s="850"/>
      <c r="TDU13" s="850"/>
      <c r="TDV13" s="850"/>
      <c r="TDW13" s="850"/>
      <c r="TDX13" s="850"/>
      <c r="TDY13" s="850"/>
      <c r="TDZ13" s="850"/>
      <c r="TEA13" s="850"/>
      <c r="TEB13" s="850"/>
      <c r="TEC13" s="850"/>
      <c r="TED13" s="850"/>
      <c r="TEE13" s="850"/>
      <c r="TEF13" s="850"/>
      <c r="TEG13" s="850"/>
      <c r="TEH13" s="850"/>
      <c r="TEI13" s="850"/>
      <c r="TEJ13" s="850"/>
      <c r="TEK13" s="850"/>
      <c r="TEL13" s="850"/>
      <c r="TEM13" s="850"/>
      <c r="TEN13" s="850"/>
      <c r="TEO13" s="850"/>
      <c r="TEP13" s="850"/>
      <c r="TEQ13" s="850"/>
      <c r="TER13" s="850"/>
      <c r="TES13" s="850"/>
      <c r="TET13" s="850"/>
      <c r="TEU13" s="850"/>
      <c r="TEV13" s="850"/>
      <c r="TEW13" s="850"/>
      <c r="TEX13" s="850"/>
      <c r="TEY13" s="850"/>
      <c r="TEZ13" s="850"/>
      <c r="TFA13" s="850"/>
      <c r="TFB13" s="850"/>
      <c r="TFC13" s="850"/>
      <c r="TFD13" s="850"/>
      <c r="TFE13" s="850"/>
      <c r="TFF13" s="850"/>
      <c r="TFG13" s="850"/>
      <c r="TFH13" s="850"/>
      <c r="TFI13" s="850"/>
      <c r="TFJ13" s="850"/>
      <c r="TFK13" s="850"/>
      <c r="TFL13" s="850"/>
      <c r="TFM13" s="850"/>
      <c r="TFN13" s="850"/>
      <c r="TFO13" s="850"/>
      <c r="TFP13" s="850"/>
      <c r="TFQ13" s="850"/>
      <c r="TFR13" s="850"/>
      <c r="TFS13" s="850"/>
      <c r="TFT13" s="850"/>
      <c r="TFU13" s="850"/>
      <c r="TFV13" s="850"/>
      <c r="TFW13" s="850"/>
      <c r="TFX13" s="850"/>
      <c r="TFY13" s="850"/>
      <c r="TFZ13" s="850"/>
      <c r="TGA13" s="850"/>
      <c r="TGB13" s="850"/>
      <c r="TGC13" s="850"/>
      <c r="TGD13" s="850"/>
      <c r="TGE13" s="850"/>
      <c r="TGF13" s="850"/>
      <c r="TGG13" s="850"/>
      <c r="TGH13" s="850"/>
      <c r="TGI13" s="850"/>
      <c r="TGJ13" s="850"/>
      <c r="TGK13" s="850"/>
      <c r="TGL13" s="850"/>
      <c r="TGM13" s="850"/>
      <c r="TGN13" s="850"/>
      <c r="TGO13" s="850"/>
      <c r="TGP13" s="850"/>
      <c r="TGQ13" s="850"/>
      <c r="TGR13" s="850"/>
      <c r="TGS13" s="850"/>
      <c r="TGT13" s="850"/>
      <c r="TGU13" s="850"/>
      <c r="TGV13" s="850"/>
      <c r="TGW13" s="850"/>
      <c r="TGX13" s="850"/>
      <c r="TGY13" s="850"/>
      <c r="TGZ13" s="850"/>
      <c r="THA13" s="850"/>
      <c r="THB13" s="850"/>
      <c r="THC13" s="850"/>
      <c r="THD13" s="850"/>
      <c r="THE13" s="850"/>
      <c r="THF13" s="850"/>
      <c r="THG13" s="850"/>
      <c r="THH13" s="850"/>
      <c r="THI13" s="850"/>
      <c r="THJ13" s="850"/>
      <c r="THK13" s="850"/>
      <c r="THL13" s="850"/>
      <c r="THM13" s="850"/>
      <c r="THN13" s="850"/>
      <c r="THO13" s="850"/>
      <c r="THP13" s="850"/>
      <c r="THQ13" s="850"/>
      <c r="THR13" s="850"/>
      <c r="THS13" s="850"/>
      <c r="THT13" s="850"/>
      <c r="THU13" s="850"/>
      <c r="THV13" s="850"/>
      <c r="THW13" s="850"/>
      <c r="THX13" s="850"/>
      <c r="THY13" s="850"/>
      <c r="THZ13" s="850"/>
      <c r="TIA13" s="850"/>
      <c r="TIB13" s="850"/>
      <c r="TIC13" s="850"/>
      <c r="TID13" s="850"/>
      <c r="TIE13" s="850"/>
      <c r="TIF13" s="850"/>
      <c r="TIG13" s="850"/>
      <c r="TIH13" s="850"/>
      <c r="TII13" s="850"/>
      <c r="TIJ13" s="850"/>
      <c r="TIK13" s="850"/>
      <c r="TIL13" s="850"/>
      <c r="TIM13" s="850"/>
      <c r="TIN13" s="850"/>
      <c r="TIO13" s="850"/>
      <c r="TIP13" s="850"/>
      <c r="TIQ13" s="850"/>
      <c r="TIR13" s="850"/>
      <c r="TIS13" s="850"/>
      <c r="TIT13" s="850"/>
      <c r="TIU13" s="850"/>
      <c r="TIV13" s="850"/>
      <c r="TIW13" s="850"/>
      <c r="TIX13" s="850"/>
      <c r="TIY13" s="850"/>
      <c r="TIZ13" s="850"/>
      <c r="TJA13" s="850"/>
      <c r="TJB13" s="850"/>
      <c r="TJC13" s="850"/>
      <c r="TJD13" s="850"/>
      <c r="TJE13" s="850"/>
      <c r="TJF13" s="850"/>
      <c r="TJG13" s="850"/>
      <c r="TJH13" s="850"/>
      <c r="TJI13" s="850"/>
      <c r="TJJ13" s="850"/>
      <c r="TJK13" s="850"/>
      <c r="TJL13" s="850"/>
      <c r="TJM13" s="850"/>
      <c r="TJN13" s="850"/>
      <c r="TJO13" s="850"/>
      <c r="TJP13" s="850"/>
      <c r="TJQ13" s="850"/>
      <c r="TJR13" s="850"/>
      <c r="TJS13" s="850"/>
      <c r="TJT13" s="850"/>
      <c r="TJU13" s="850"/>
      <c r="TJV13" s="850"/>
      <c r="TJW13" s="850"/>
      <c r="TJX13" s="850"/>
      <c r="TJY13" s="850"/>
      <c r="TJZ13" s="850"/>
      <c r="TKA13" s="850"/>
      <c r="TKB13" s="850"/>
      <c r="TKC13" s="850"/>
      <c r="TKD13" s="850"/>
      <c r="TKE13" s="850"/>
      <c r="TKF13" s="850"/>
      <c r="TKG13" s="850"/>
      <c r="TKH13" s="850"/>
      <c r="TKI13" s="850"/>
      <c r="TKJ13" s="850"/>
      <c r="TKK13" s="850"/>
      <c r="TKL13" s="850"/>
      <c r="TKM13" s="850"/>
      <c r="TKN13" s="850"/>
      <c r="TKO13" s="850"/>
      <c r="TKP13" s="850"/>
      <c r="TKQ13" s="850"/>
      <c r="TKR13" s="850"/>
      <c r="TKS13" s="850"/>
      <c r="TKT13" s="850"/>
      <c r="TKU13" s="850"/>
      <c r="TKV13" s="850"/>
      <c r="TKW13" s="850"/>
      <c r="TKX13" s="850"/>
      <c r="TKY13" s="850"/>
      <c r="TKZ13" s="850"/>
      <c r="TLA13" s="850"/>
      <c r="TLB13" s="850"/>
      <c r="TLC13" s="850"/>
      <c r="TLD13" s="850"/>
      <c r="TLE13" s="850"/>
      <c r="TLF13" s="850"/>
      <c r="TLG13" s="850"/>
      <c r="TLH13" s="850"/>
      <c r="TLI13" s="850"/>
      <c r="TLJ13" s="850"/>
      <c r="TLK13" s="850"/>
      <c r="TLL13" s="850"/>
      <c r="TLM13" s="850"/>
      <c r="TLN13" s="850"/>
      <c r="TLO13" s="850"/>
      <c r="TLP13" s="850"/>
      <c r="TLQ13" s="850"/>
      <c r="TLR13" s="850"/>
      <c r="TLS13" s="850"/>
      <c r="TLT13" s="850"/>
      <c r="TLU13" s="850"/>
      <c r="TLV13" s="850"/>
      <c r="TLW13" s="850"/>
      <c r="TLX13" s="850"/>
      <c r="TLY13" s="850"/>
      <c r="TLZ13" s="850"/>
      <c r="TMA13" s="850"/>
      <c r="TMB13" s="850"/>
      <c r="TMC13" s="850"/>
      <c r="TMD13" s="850"/>
      <c r="TME13" s="850"/>
      <c r="TMF13" s="850"/>
      <c r="TMG13" s="850"/>
      <c r="TMH13" s="850"/>
      <c r="TMI13" s="850"/>
      <c r="TMJ13" s="850"/>
      <c r="TMK13" s="850"/>
      <c r="TML13" s="850"/>
      <c r="TMM13" s="850"/>
      <c r="TMN13" s="850"/>
      <c r="TMO13" s="850"/>
      <c r="TMP13" s="850"/>
      <c r="TMQ13" s="850"/>
      <c r="TMR13" s="850"/>
      <c r="TMS13" s="850"/>
      <c r="TMT13" s="850"/>
      <c r="TMU13" s="850"/>
      <c r="TMV13" s="850"/>
      <c r="TMW13" s="850"/>
      <c r="TMX13" s="850"/>
      <c r="TMY13" s="850"/>
      <c r="TMZ13" s="850"/>
      <c r="TNA13" s="850"/>
      <c r="TNB13" s="850"/>
      <c r="TNC13" s="850"/>
      <c r="TND13" s="850"/>
      <c r="TNE13" s="850"/>
      <c r="TNF13" s="850"/>
      <c r="TNG13" s="850"/>
      <c r="TNH13" s="850"/>
      <c r="TNI13" s="850"/>
      <c r="TNJ13" s="850"/>
      <c r="TNK13" s="850"/>
      <c r="TNL13" s="850"/>
      <c r="TNM13" s="850"/>
      <c r="TNN13" s="850"/>
      <c r="TNO13" s="850"/>
      <c r="TNP13" s="850"/>
      <c r="TNQ13" s="850"/>
      <c r="TNR13" s="850"/>
      <c r="TNS13" s="850"/>
      <c r="TNT13" s="850"/>
      <c r="TNU13" s="850"/>
      <c r="TNV13" s="850"/>
      <c r="TNW13" s="850"/>
      <c r="TNX13" s="850"/>
      <c r="TNY13" s="850"/>
      <c r="TNZ13" s="850"/>
      <c r="TOA13" s="850"/>
      <c r="TOB13" s="850"/>
      <c r="TOC13" s="850"/>
      <c r="TOD13" s="850"/>
      <c r="TOE13" s="850"/>
      <c r="TOF13" s="850"/>
      <c r="TOG13" s="850"/>
      <c r="TOH13" s="850"/>
      <c r="TOI13" s="850"/>
      <c r="TOJ13" s="850"/>
      <c r="TOK13" s="850"/>
      <c r="TOL13" s="850"/>
      <c r="TOM13" s="850"/>
      <c r="TON13" s="850"/>
      <c r="TOO13" s="850"/>
      <c r="TOP13" s="850"/>
      <c r="TOQ13" s="850"/>
      <c r="TOR13" s="850"/>
      <c r="TOS13" s="850"/>
      <c r="TOT13" s="850"/>
      <c r="TOU13" s="850"/>
      <c r="TOV13" s="850"/>
      <c r="TOW13" s="850"/>
      <c r="TOX13" s="850"/>
      <c r="TOY13" s="850"/>
      <c r="TOZ13" s="850"/>
      <c r="TPA13" s="850"/>
      <c r="TPB13" s="850"/>
      <c r="TPC13" s="850"/>
      <c r="TPD13" s="850"/>
      <c r="TPE13" s="850"/>
      <c r="TPF13" s="850"/>
      <c r="TPG13" s="850"/>
      <c r="TPH13" s="850"/>
      <c r="TPI13" s="850"/>
      <c r="TPJ13" s="850"/>
      <c r="TPK13" s="850"/>
      <c r="TPL13" s="850"/>
      <c r="TPM13" s="850"/>
      <c r="TPN13" s="850"/>
      <c r="TPO13" s="850"/>
      <c r="TPP13" s="850"/>
      <c r="TPQ13" s="850"/>
      <c r="TPR13" s="850"/>
      <c r="TPS13" s="850"/>
      <c r="TPT13" s="850"/>
      <c r="TPU13" s="850"/>
      <c r="TPV13" s="850"/>
      <c r="TPW13" s="850"/>
      <c r="TPX13" s="850"/>
      <c r="TPY13" s="850"/>
      <c r="TPZ13" s="850"/>
      <c r="TQA13" s="850"/>
      <c r="TQB13" s="850"/>
      <c r="TQC13" s="850"/>
      <c r="TQD13" s="850"/>
      <c r="TQE13" s="850"/>
      <c r="TQF13" s="850"/>
      <c r="TQG13" s="850"/>
      <c r="TQH13" s="850"/>
      <c r="TQI13" s="850"/>
      <c r="TQJ13" s="850"/>
      <c r="TQK13" s="850"/>
      <c r="TQL13" s="850"/>
      <c r="TQM13" s="850"/>
      <c r="TQN13" s="850"/>
      <c r="TQO13" s="850"/>
      <c r="TQP13" s="850"/>
      <c r="TQQ13" s="850"/>
      <c r="TQR13" s="850"/>
      <c r="TQS13" s="850"/>
      <c r="TQT13" s="850"/>
      <c r="TQU13" s="850"/>
      <c r="TQV13" s="850"/>
      <c r="TQW13" s="850"/>
      <c r="TQX13" s="850"/>
      <c r="TQY13" s="850"/>
      <c r="TQZ13" s="850"/>
      <c r="TRA13" s="850"/>
      <c r="TRB13" s="850"/>
      <c r="TRC13" s="850"/>
      <c r="TRD13" s="850"/>
      <c r="TRE13" s="850"/>
      <c r="TRF13" s="850"/>
      <c r="TRG13" s="850"/>
      <c r="TRH13" s="850"/>
      <c r="TRI13" s="850"/>
      <c r="TRJ13" s="850"/>
      <c r="TRK13" s="850"/>
      <c r="TRL13" s="850"/>
      <c r="TRM13" s="850"/>
      <c r="TRN13" s="850"/>
      <c r="TRO13" s="850"/>
      <c r="TRP13" s="850"/>
      <c r="TRQ13" s="850"/>
      <c r="TRR13" s="850"/>
      <c r="TRS13" s="850"/>
      <c r="TRT13" s="850"/>
      <c r="TRU13" s="850"/>
      <c r="TRV13" s="850"/>
      <c r="TRW13" s="850"/>
      <c r="TRX13" s="850"/>
      <c r="TRY13" s="850"/>
      <c r="TRZ13" s="850"/>
      <c r="TSA13" s="850"/>
      <c r="TSB13" s="850"/>
      <c r="TSC13" s="850"/>
      <c r="TSD13" s="850"/>
      <c r="TSE13" s="850"/>
      <c r="TSF13" s="850"/>
      <c r="TSG13" s="850"/>
      <c r="TSH13" s="850"/>
      <c r="TSI13" s="850"/>
      <c r="TSJ13" s="850"/>
      <c r="TSK13" s="850"/>
      <c r="TSL13" s="850"/>
      <c r="TSM13" s="850"/>
      <c r="TSN13" s="850"/>
      <c r="TSO13" s="850"/>
      <c r="TSP13" s="850"/>
      <c r="TSQ13" s="850"/>
      <c r="TSR13" s="850"/>
      <c r="TSS13" s="850"/>
      <c r="TST13" s="850"/>
      <c r="TSU13" s="850"/>
      <c r="TSV13" s="850"/>
      <c r="TSW13" s="850"/>
      <c r="TSX13" s="850"/>
      <c r="TSY13" s="850"/>
      <c r="TSZ13" s="850"/>
      <c r="TTA13" s="850"/>
      <c r="TTB13" s="850"/>
      <c r="TTC13" s="850"/>
      <c r="TTD13" s="850"/>
      <c r="TTE13" s="850"/>
      <c r="TTF13" s="850"/>
      <c r="TTG13" s="850"/>
      <c r="TTH13" s="850"/>
      <c r="TTI13" s="850"/>
      <c r="TTJ13" s="850"/>
      <c r="TTK13" s="850"/>
      <c r="TTL13" s="850"/>
      <c r="TTM13" s="850"/>
      <c r="TTN13" s="850"/>
      <c r="TTO13" s="850"/>
      <c r="TTP13" s="850"/>
      <c r="TTQ13" s="850"/>
      <c r="TTR13" s="850"/>
      <c r="TTS13" s="850"/>
      <c r="TTT13" s="850"/>
      <c r="TTU13" s="850"/>
      <c r="TTV13" s="850"/>
      <c r="TTW13" s="850"/>
      <c r="TTX13" s="850"/>
      <c r="TTY13" s="850"/>
      <c r="TTZ13" s="850"/>
      <c r="TUA13" s="850"/>
      <c r="TUB13" s="850"/>
      <c r="TUC13" s="850"/>
      <c r="TUD13" s="850"/>
      <c r="TUE13" s="850"/>
      <c r="TUF13" s="850"/>
      <c r="TUG13" s="850"/>
      <c r="TUH13" s="850"/>
      <c r="TUI13" s="850"/>
      <c r="TUJ13" s="850"/>
      <c r="TUK13" s="850"/>
      <c r="TUL13" s="850"/>
      <c r="TUM13" s="850"/>
      <c r="TUN13" s="850"/>
      <c r="TUO13" s="850"/>
      <c r="TUP13" s="850"/>
      <c r="TUQ13" s="850"/>
      <c r="TUR13" s="850"/>
      <c r="TUS13" s="850"/>
      <c r="TUT13" s="850"/>
      <c r="TUU13" s="850"/>
      <c r="TUV13" s="850"/>
      <c r="TUW13" s="850"/>
      <c r="TUX13" s="850"/>
      <c r="TUY13" s="850"/>
      <c r="TUZ13" s="850"/>
      <c r="TVA13" s="850"/>
      <c r="TVB13" s="850"/>
      <c r="TVC13" s="850"/>
      <c r="TVD13" s="850"/>
      <c r="TVE13" s="850"/>
      <c r="TVF13" s="850"/>
      <c r="TVG13" s="850"/>
      <c r="TVH13" s="850"/>
      <c r="TVI13" s="850"/>
      <c r="TVJ13" s="850"/>
      <c r="TVK13" s="850"/>
      <c r="TVL13" s="850"/>
      <c r="TVM13" s="850"/>
      <c r="TVN13" s="850"/>
      <c r="TVO13" s="850"/>
      <c r="TVP13" s="850"/>
      <c r="TVQ13" s="850"/>
      <c r="TVR13" s="850"/>
      <c r="TVS13" s="850"/>
      <c r="TVT13" s="850"/>
      <c r="TVU13" s="850"/>
      <c r="TVV13" s="850"/>
      <c r="TVW13" s="850"/>
      <c r="TVX13" s="850"/>
      <c r="TVY13" s="850"/>
      <c r="TVZ13" s="850"/>
      <c r="TWA13" s="850"/>
      <c r="TWB13" s="850"/>
      <c r="TWC13" s="850"/>
      <c r="TWD13" s="850"/>
      <c r="TWE13" s="850"/>
      <c r="TWF13" s="850"/>
      <c r="TWG13" s="850"/>
      <c r="TWH13" s="850"/>
      <c r="TWI13" s="850"/>
      <c r="TWJ13" s="850"/>
      <c r="TWK13" s="850"/>
      <c r="TWL13" s="850"/>
      <c r="TWM13" s="850"/>
      <c r="TWN13" s="850"/>
      <c r="TWO13" s="850"/>
      <c r="TWP13" s="850"/>
      <c r="TWQ13" s="850"/>
      <c r="TWR13" s="850"/>
      <c r="TWS13" s="850"/>
      <c r="TWT13" s="850"/>
      <c r="TWU13" s="850"/>
      <c r="TWV13" s="850"/>
      <c r="TWW13" s="850"/>
      <c r="TWX13" s="850"/>
      <c r="TWY13" s="850"/>
      <c r="TWZ13" s="850"/>
      <c r="TXA13" s="850"/>
      <c r="TXB13" s="850"/>
      <c r="TXC13" s="850"/>
      <c r="TXD13" s="850"/>
      <c r="TXE13" s="850"/>
      <c r="TXF13" s="850"/>
      <c r="TXG13" s="850"/>
      <c r="TXH13" s="850"/>
      <c r="TXI13" s="850"/>
      <c r="TXJ13" s="850"/>
      <c r="TXK13" s="850"/>
      <c r="TXL13" s="850"/>
      <c r="TXM13" s="850"/>
      <c r="TXN13" s="850"/>
      <c r="TXO13" s="850"/>
      <c r="TXP13" s="850"/>
      <c r="TXQ13" s="850"/>
      <c r="TXR13" s="850"/>
      <c r="TXS13" s="850"/>
      <c r="TXT13" s="850"/>
      <c r="TXU13" s="850"/>
      <c r="TXV13" s="850"/>
      <c r="TXW13" s="850"/>
      <c r="TXX13" s="850"/>
      <c r="TXY13" s="850"/>
      <c r="TXZ13" s="850"/>
      <c r="TYA13" s="850"/>
      <c r="TYB13" s="850"/>
      <c r="TYC13" s="850"/>
      <c r="TYD13" s="850"/>
      <c r="TYE13" s="850"/>
      <c r="TYF13" s="850"/>
      <c r="TYG13" s="850"/>
      <c r="TYH13" s="850"/>
      <c r="TYI13" s="850"/>
      <c r="TYJ13" s="850"/>
      <c r="TYK13" s="850"/>
      <c r="TYL13" s="850"/>
      <c r="TYM13" s="850"/>
      <c r="TYN13" s="850"/>
      <c r="TYO13" s="850"/>
      <c r="TYP13" s="850"/>
      <c r="TYQ13" s="850"/>
      <c r="TYR13" s="850"/>
      <c r="TYS13" s="850"/>
      <c r="TYT13" s="850"/>
      <c r="TYU13" s="850"/>
      <c r="TYV13" s="850"/>
      <c r="TYW13" s="850"/>
      <c r="TYX13" s="850"/>
      <c r="TYY13" s="850"/>
      <c r="TYZ13" s="850"/>
      <c r="TZA13" s="850"/>
      <c r="TZB13" s="850"/>
      <c r="TZC13" s="850"/>
      <c r="TZD13" s="850"/>
      <c r="TZE13" s="850"/>
      <c r="TZF13" s="850"/>
      <c r="TZG13" s="850"/>
      <c r="TZH13" s="850"/>
      <c r="TZI13" s="850"/>
      <c r="TZJ13" s="850"/>
      <c r="TZK13" s="850"/>
      <c r="TZL13" s="850"/>
      <c r="TZM13" s="850"/>
      <c r="TZN13" s="850"/>
      <c r="TZO13" s="850"/>
      <c r="TZP13" s="850"/>
      <c r="TZQ13" s="850"/>
      <c r="TZR13" s="850"/>
      <c r="TZS13" s="850"/>
      <c r="TZT13" s="850"/>
      <c r="TZU13" s="850"/>
      <c r="TZV13" s="850"/>
      <c r="TZW13" s="850"/>
      <c r="TZX13" s="850"/>
      <c r="TZY13" s="850"/>
      <c r="TZZ13" s="850"/>
      <c r="UAA13" s="850"/>
      <c r="UAB13" s="850"/>
      <c r="UAC13" s="850"/>
      <c r="UAD13" s="850"/>
      <c r="UAE13" s="850"/>
      <c r="UAF13" s="850"/>
      <c r="UAG13" s="850"/>
      <c r="UAH13" s="850"/>
      <c r="UAI13" s="850"/>
      <c r="UAJ13" s="850"/>
      <c r="UAK13" s="850"/>
      <c r="UAL13" s="850"/>
      <c r="UAM13" s="850"/>
      <c r="UAN13" s="850"/>
      <c r="UAO13" s="850"/>
      <c r="UAP13" s="850"/>
      <c r="UAQ13" s="850"/>
      <c r="UAR13" s="850"/>
      <c r="UAS13" s="850"/>
      <c r="UAT13" s="850"/>
      <c r="UAU13" s="850"/>
      <c r="UAV13" s="850"/>
      <c r="UAW13" s="850"/>
      <c r="UAX13" s="850"/>
      <c r="UAY13" s="850"/>
      <c r="UAZ13" s="850"/>
      <c r="UBA13" s="850"/>
      <c r="UBB13" s="850"/>
      <c r="UBC13" s="850"/>
      <c r="UBD13" s="850"/>
      <c r="UBE13" s="850"/>
      <c r="UBF13" s="850"/>
      <c r="UBG13" s="850"/>
      <c r="UBH13" s="850"/>
      <c r="UBI13" s="850"/>
      <c r="UBJ13" s="850"/>
      <c r="UBK13" s="850"/>
      <c r="UBL13" s="850"/>
      <c r="UBM13" s="850"/>
      <c r="UBN13" s="850"/>
      <c r="UBO13" s="850"/>
      <c r="UBP13" s="850"/>
      <c r="UBQ13" s="850"/>
      <c r="UBR13" s="850"/>
      <c r="UBS13" s="850"/>
      <c r="UBT13" s="850"/>
      <c r="UBU13" s="850"/>
      <c r="UBV13" s="850"/>
      <c r="UBW13" s="850"/>
      <c r="UBX13" s="850"/>
      <c r="UBY13" s="850"/>
      <c r="UBZ13" s="850"/>
      <c r="UCA13" s="850"/>
      <c r="UCB13" s="850"/>
      <c r="UCC13" s="850"/>
      <c r="UCD13" s="850"/>
      <c r="UCE13" s="850"/>
      <c r="UCF13" s="850"/>
      <c r="UCG13" s="850"/>
      <c r="UCH13" s="850"/>
      <c r="UCI13" s="850"/>
      <c r="UCJ13" s="850"/>
      <c r="UCK13" s="850"/>
      <c r="UCL13" s="850"/>
      <c r="UCM13" s="850"/>
      <c r="UCN13" s="850"/>
      <c r="UCO13" s="850"/>
      <c r="UCP13" s="850"/>
      <c r="UCQ13" s="850"/>
      <c r="UCR13" s="850"/>
      <c r="UCS13" s="850"/>
      <c r="UCT13" s="850"/>
      <c r="UCU13" s="850"/>
      <c r="UCV13" s="850"/>
      <c r="UCW13" s="850"/>
      <c r="UCX13" s="850"/>
      <c r="UCY13" s="850"/>
      <c r="UCZ13" s="850"/>
      <c r="UDA13" s="850"/>
      <c r="UDB13" s="850"/>
      <c r="UDC13" s="850"/>
      <c r="UDD13" s="850"/>
      <c r="UDE13" s="850"/>
      <c r="UDF13" s="850"/>
      <c r="UDG13" s="850"/>
      <c r="UDH13" s="850"/>
      <c r="UDI13" s="850"/>
      <c r="UDJ13" s="850"/>
      <c r="UDK13" s="850"/>
      <c r="UDL13" s="850"/>
      <c r="UDM13" s="850"/>
      <c r="UDN13" s="850"/>
      <c r="UDO13" s="850"/>
      <c r="UDP13" s="850"/>
      <c r="UDQ13" s="850"/>
      <c r="UDR13" s="850"/>
      <c r="UDS13" s="850"/>
      <c r="UDT13" s="850"/>
      <c r="UDU13" s="850"/>
      <c r="UDV13" s="850"/>
      <c r="UDW13" s="850"/>
      <c r="UDX13" s="850"/>
      <c r="UDY13" s="850"/>
      <c r="UDZ13" s="850"/>
      <c r="UEA13" s="850"/>
      <c r="UEB13" s="850"/>
      <c r="UEC13" s="850"/>
      <c r="UED13" s="850"/>
      <c r="UEE13" s="850"/>
      <c r="UEF13" s="850"/>
      <c r="UEG13" s="850"/>
      <c r="UEH13" s="850"/>
      <c r="UEI13" s="850"/>
      <c r="UEJ13" s="850"/>
      <c r="UEK13" s="850"/>
      <c r="UEL13" s="850"/>
      <c r="UEM13" s="850"/>
      <c r="UEN13" s="850"/>
      <c r="UEO13" s="850"/>
      <c r="UEP13" s="850"/>
      <c r="UEQ13" s="850"/>
      <c r="UER13" s="850"/>
      <c r="UES13" s="850"/>
      <c r="UET13" s="850"/>
      <c r="UEU13" s="850"/>
      <c r="UEV13" s="850"/>
      <c r="UEW13" s="850"/>
      <c r="UEX13" s="850"/>
      <c r="UEY13" s="850"/>
      <c r="UEZ13" s="850"/>
      <c r="UFA13" s="850"/>
      <c r="UFB13" s="850"/>
      <c r="UFC13" s="850"/>
      <c r="UFD13" s="850"/>
      <c r="UFE13" s="850"/>
      <c r="UFF13" s="850"/>
      <c r="UFG13" s="850"/>
      <c r="UFH13" s="850"/>
      <c r="UFI13" s="850"/>
      <c r="UFJ13" s="850"/>
      <c r="UFK13" s="850"/>
      <c r="UFL13" s="850"/>
      <c r="UFM13" s="850"/>
      <c r="UFN13" s="850"/>
      <c r="UFO13" s="850"/>
      <c r="UFP13" s="850"/>
      <c r="UFQ13" s="850"/>
      <c r="UFR13" s="850"/>
      <c r="UFS13" s="850"/>
      <c r="UFT13" s="850"/>
      <c r="UFU13" s="850"/>
      <c r="UFV13" s="850"/>
      <c r="UFW13" s="850"/>
      <c r="UFX13" s="850"/>
      <c r="UFY13" s="850"/>
      <c r="UFZ13" s="850"/>
      <c r="UGA13" s="850"/>
      <c r="UGB13" s="850"/>
      <c r="UGC13" s="850"/>
      <c r="UGD13" s="850"/>
      <c r="UGE13" s="850"/>
      <c r="UGF13" s="850"/>
      <c r="UGG13" s="850"/>
      <c r="UGH13" s="850"/>
      <c r="UGI13" s="850"/>
      <c r="UGJ13" s="850"/>
      <c r="UGK13" s="850"/>
      <c r="UGL13" s="850"/>
      <c r="UGM13" s="850"/>
      <c r="UGN13" s="850"/>
      <c r="UGO13" s="850"/>
      <c r="UGP13" s="850"/>
      <c r="UGQ13" s="850"/>
      <c r="UGR13" s="850"/>
      <c r="UGS13" s="850"/>
      <c r="UGT13" s="850"/>
      <c r="UGU13" s="850"/>
      <c r="UGV13" s="850"/>
      <c r="UGW13" s="850"/>
      <c r="UGX13" s="850"/>
      <c r="UGY13" s="850"/>
      <c r="UGZ13" s="850"/>
      <c r="UHA13" s="850"/>
      <c r="UHB13" s="850"/>
      <c r="UHC13" s="850"/>
      <c r="UHD13" s="850"/>
      <c r="UHE13" s="850"/>
      <c r="UHF13" s="850"/>
      <c r="UHG13" s="850"/>
      <c r="UHH13" s="850"/>
      <c r="UHI13" s="850"/>
      <c r="UHJ13" s="850"/>
      <c r="UHK13" s="850"/>
      <c r="UHL13" s="850"/>
      <c r="UHM13" s="850"/>
      <c r="UHN13" s="850"/>
      <c r="UHO13" s="850"/>
      <c r="UHP13" s="850"/>
      <c r="UHQ13" s="850"/>
      <c r="UHR13" s="850"/>
      <c r="UHS13" s="850"/>
      <c r="UHT13" s="850"/>
      <c r="UHU13" s="850"/>
      <c r="UHV13" s="850"/>
      <c r="UHW13" s="850"/>
      <c r="UHX13" s="850"/>
      <c r="UHY13" s="850"/>
      <c r="UHZ13" s="850"/>
      <c r="UIA13" s="850"/>
      <c r="UIB13" s="850"/>
      <c r="UIC13" s="850"/>
      <c r="UID13" s="850"/>
      <c r="UIE13" s="850"/>
      <c r="UIF13" s="850"/>
      <c r="UIG13" s="850"/>
      <c r="UIH13" s="850"/>
      <c r="UII13" s="850"/>
      <c r="UIJ13" s="850"/>
      <c r="UIK13" s="850"/>
      <c r="UIL13" s="850"/>
      <c r="UIM13" s="850"/>
      <c r="UIN13" s="850"/>
      <c r="UIO13" s="850"/>
      <c r="UIP13" s="850"/>
      <c r="UIQ13" s="850"/>
      <c r="UIR13" s="850"/>
      <c r="UIS13" s="850"/>
      <c r="UIT13" s="850"/>
      <c r="UIU13" s="850"/>
      <c r="UIV13" s="850"/>
      <c r="UIW13" s="850"/>
      <c r="UIX13" s="850"/>
      <c r="UIY13" s="850"/>
      <c r="UIZ13" s="850"/>
      <c r="UJA13" s="850"/>
      <c r="UJB13" s="850"/>
      <c r="UJC13" s="850"/>
      <c r="UJD13" s="850"/>
      <c r="UJE13" s="850"/>
      <c r="UJF13" s="850"/>
      <c r="UJG13" s="850"/>
      <c r="UJH13" s="850"/>
      <c r="UJI13" s="850"/>
      <c r="UJJ13" s="850"/>
      <c r="UJK13" s="850"/>
      <c r="UJL13" s="850"/>
      <c r="UJM13" s="850"/>
      <c r="UJN13" s="850"/>
      <c r="UJO13" s="850"/>
      <c r="UJP13" s="850"/>
      <c r="UJQ13" s="850"/>
      <c r="UJR13" s="850"/>
      <c r="UJS13" s="850"/>
      <c r="UJT13" s="850"/>
      <c r="UJU13" s="850"/>
      <c r="UJV13" s="850"/>
      <c r="UJW13" s="850"/>
      <c r="UJX13" s="850"/>
      <c r="UJY13" s="850"/>
      <c r="UJZ13" s="850"/>
      <c r="UKA13" s="850"/>
      <c r="UKB13" s="850"/>
      <c r="UKC13" s="850"/>
      <c r="UKD13" s="850"/>
      <c r="UKE13" s="850"/>
      <c r="UKF13" s="850"/>
      <c r="UKG13" s="850"/>
      <c r="UKH13" s="850"/>
      <c r="UKI13" s="850"/>
      <c r="UKJ13" s="850"/>
      <c r="UKK13" s="850"/>
      <c r="UKL13" s="850"/>
      <c r="UKM13" s="850"/>
      <c r="UKN13" s="850"/>
      <c r="UKO13" s="850"/>
      <c r="UKP13" s="850"/>
      <c r="UKQ13" s="850"/>
      <c r="UKR13" s="850"/>
      <c r="UKS13" s="850"/>
      <c r="UKT13" s="850"/>
      <c r="UKU13" s="850"/>
      <c r="UKV13" s="850"/>
      <c r="UKW13" s="850"/>
      <c r="UKX13" s="850"/>
      <c r="UKY13" s="850"/>
      <c r="UKZ13" s="850"/>
      <c r="ULA13" s="850"/>
      <c r="ULB13" s="850"/>
      <c r="ULC13" s="850"/>
      <c r="ULD13" s="850"/>
      <c r="ULE13" s="850"/>
      <c r="ULF13" s="850"/>
      <c r="ULG13" s="850"/>
      <c r="ULH13" s="850"/>
      <c r="ULI13" s="850"/>
      <c r="ULJ13" s="850"/>
      <c r="ULK13" s="850"/>
      <c r="ULL13" s="850"/>
      <c r="ULM13" s="850"/>
      <c r="ULN13" s="850"/>
      <c r="ULO13" s="850"/>
      <c r="ULP13" s="850"/>
      <c r="ULQ13" s="850"/>
      <c r="ULR13" s="850"/>
      <c r="ULS13" s="850"/>
      <c r="ULT13" s="850"/>
      <c r="ULU13" s="850"/>
      <c r="ULV13" s="850"/>
      <c r="ULW13" s="850"/>
      <c r="ULX13" s="850"/>
      <c r="ULY13" s="850"/>
      <c r="ULZ13" s="850"/>
      <c r="UMA13" s="850"/>
      <c r="UMB13" s="850"/>
      <c r="UMC13" s="850"/>
      <c r="UMD13" s="850"/>
      <c r="UME13" s="850"/>
      <c r="UMF13" s="850"/>
      <c r="UMG13" s="850"/>
      <c r="UMH13" s="850"/>
      <c r="UMI13" s="850"/>
      <c r="UMJ13" s="850"/>
      <c r="UMK13" s="850"/>
      <c r="UML13" s="850"/>
      <c r="UMM13" s="850"/>
      <c r="UMN13" s="850"/>
      <c r="UMO13" s="850"/>
      <c r="UMP13" s="850"/>
      <c r="UMQ13" s="850"/>
      <c r="UMR13" s="850"/>
      <c r="UMS13" s="850"/>
      <c r="UMT13" s="850"/>
      <c r="UMU13" s="850"/>
      <c r="UMV13" s="850"/>
      <c r="UMW13" s="850"/>
      <c r="UMX13" s="850"/>
      <c r="UMY13" s="850"/>
      <c r="UMZ13" s="850"/>
      <c r="UNA13" s="850"/>
      <c r="UNB13" s="850"/>
      <c r="UNC13" s="850"/>
      <c r="UND13" s="850"/>
      <c r="UNE13" s="850"/>
      <c r="UNF13" s="850"/>
      <c r="UNG13" s="850"/>
      <c r="UNH13" s="850"/>
      <c r="UNI13" s="850"/>
      <c r="UNJ13" s="850"/>
      <c r="UNK13" s="850"/>
      <c r="UNL13" s="850"/>
      <c r="UNM13" s="850"/>
      <c r="UNN13" s="850"/>
      <c r="UNO13" s="850"/>
      <c r="UNP13" s="850"/>
      <c r="UNQ13" s="850"/>
      <c r="UNR13" s="850"/>
      <c r="UNS13" s="850"/>
      <c r="UNT13" s="850"/>
      <c r="UNU13" s="850"/>
      <c r="UNV13" s="850"/>
      <c r="UNW13" s="850"/>
      <c r="UNX13" s="850"/>
      <c r="UNY13" s="850"/>
      <c r="UNZ13" s="850"/>
      <c r="UOA13" s="850"/>
      <c r="UOB13" s="850"/>
      <c r="UOC13" s="850"/>
      <c r="UOD13" s="850"/>
      <c r="UOE13" s="850"/>
      <c r="UOF13" s="850"/>
      <c r="UOG13" s="850"/>
      <c r="UOH13" s="850"/>
      <c r="UOI13" s="850"/>
      <c r="UOJ13" s="850"/>
      <c r="UOK13" s="850"/>
      <c r="UOL13" s="850"/>
      <c r="UOM13" s="850"/>
      <c r="UON13" s="850"/>
      <c r="UOO13" s="850"/>
      <c r="UOP13" s="850"/>
      <c r="UOQ13" s="850"/>
      <c r="UOR13" s="850"/>
      <c r="UOS13" s="850"/>
      <c r="UOT13" s="850"/>
      <c r="UOU13" s="850"/>
      <c r="UOV13" s="850"/>
      <c r="UOW13" s="850"/>
      <c r="UOX13" s="850"/>
      <c r="UOY13" s="850"/>
      <c r="UOZ13" s="850"/>
      <c r="UPA13" s="850"/>
      <c r="UPB13" s="850"/>
      <c r="UPC13" s="850"/>
      <c r="UPD13" s="850"/>
      <c r="UPE13" s="850"/>
      <c r="UPF13" s="850"/>
      <c r="UPG13" s="850"/>
      <c r="UPH13" s="850"/>
      <c r="UPI13" s="850"/>
      <c r="UPJ13" s="850"/>
      <c r="UPK13" s="850"/>
      <c r="UPL13" s="850"/>
      <c r="UPM13" s="850"/>
      <c r="UPN13" s="850"/>
      <c r="UPO13" s="850"/>
      <c r="UPP13" s="850"/>
      <c r="UPQ13" s="850"/>
      <c r="UPR13" s="850"/>
      <c r="UPS13" s="850"/>
      <c r="UPT13" s="850"/>
      <c r="UPU13" s="850"/>
      <c r="UPV13" s="850"/>
      <c r="UPW13" s="850"/>
      <c r="UPX13" s="850"/>
      <c r="UPY13" s="850"/>
      <c r="UPZ13" s="850"/>
      <c r="UQA13" s="850"/>
      <c r="UQB13" s="850"/>
      <c r="UQC13" s="850"/>
      <c r="UQD13" s="850"/>
      <c r="UQE13" s="850"/>
      <c r="UQF13" s="850"/>
      <c r="UQG13" s="850"/>
      <c r="UQH13" s="850"/>
      <c r="UQI13" s="850"/>
      <c r="UQJ13" s="850"/>
      <c r="UQK13" s="850"/>
      <c r="UQL13" s="850"/>
      <c r="UQM13" s="850"/>
      <c r="UQN13" s="850"/>
      <c r="UQO13" s="850"/>
      <c r="UQP13" s="850"/>
      <c r="UQQ13" s="850"/>
      <c r="UQR13" s="850"/>
      <c r="UQS13" s="850"/>
      <c r="UQT13" s="850"/>
      <c r="UQU13" s="850"/>
      <c r="UQV13" s="850"/>
      <c r="UQW13" s="850"/>
      <c r="UQX13" s="850"/>
      <c r="UQY13" s="850"/>
      <c r="UQZ13" s="850"/>
      <c r="URA13" s="850"/>
      <c r="URB13" s="850"/>
      <c r="URC13" s="850"/>
      <c r="URD13" s="850"/>
      <c r="URE13" s="850"/>
      <c r="URF13" s="850"/>
      <c r="URG13" s="850"/>
      <c r="URH13" s="850"/>
      <c r="URI13" s="850"/>
      <c r="URJ13" s="850"/>
      <c r="URK13" s="850"/>
      <c r="URL13" s="850"/>
      <c r="URM13" s="850"/>
      <c r="URN13" s="850"/>
      <c r="URO13" s="850"/>
      <c r="URP13" s="850"/>
      <c r="URQ13" s="850"/>
      <c r="URR13" s="850"/>
      <c r="URS13" s="850"/>
      <c r="URT13" s="850"/>
      <c r="URU13" s="850"/>
      <c r="URV13" s="850"/>
      <c r="URW13" s="850"/>
      <c r="URX13" s="850"/>
      <c r="URY13" s="850"/>
      <c r="URZ13" s="850"/>
      <c r="USA13" s="850"/>
      <c r="USB13" s="850"/>
      <c r="USC13" s="850"/>
      <c r="USD13" s="850"/>
      <c r="USE13" s="850"/>
      <c r="USF13" s="850"/>
      <c r="USG13" s="850"/>
      <c r="USH13" s="850"/>
      <c r="USI13" s="850"/>
      <c r="USJ13" s="850"/>
      <c r="USK13" s="850"/>
      <c r="USL13" s="850"/>
      <c r="USM13" s="850"/>
      <c r="USN13" s="850"/>
      <c r="USO13" s="850"/>
      <c r="USP13" s="850"/>
      <c r="USQ13" s="850"/>
      <c r="USR13" s="850"/>
      <c r="USS13" s="850"/>
      <c r="UST13" s="850"/>
      <c r="USU13" s="850"/>
      <c r="USV13" s="850"/>
      <c r="USW13" s="850"/>
      <c r="USX13" s="850"/>
      <c r="USY13" s="850"/>
      <c r="USZ13" s="850"/>
      <c r="UTA13" s="850"/>
      <c r="UTB13" s="850"/>
      <c r="UTC13" s="850"/>
      <c r="UTD13" s="850"/>
      <c r="UTE13" s="850"/>
      <c r="UTF13" s="850"/>
      <c r="UTG13" s="850"/>
      <c r="UTH13" s="850"/>
      <c r="UTI13" s="850"/>
      <c r="UTJ13" s="850"/>
      <c r="UTK13" s="850"/>
      <c r="UTL13" s="850"/>
      <c r="UTM13" s="850"/>
      <c r="UTN13" s="850"/>
      <c r="UTO13" s="850"/>
      <c r="UTP13" s="850"/>
      <c r="UTQ13" s="850"/>
      <c r="UTR13" s="850"/>
      <c r="UTS13" s="850"/>
      <c r="UTT13" s="850"/>
      <c r="UTU13" s="850"/>
      <c r="UTV13" s="850"/>
      <c r="UTW13" s="850"/>
      <c r="UTX13" s="850"/>
      <c r="UTY13" s="850"/>
      <c r="UTZ13" s="850"/>
      <c r="UUA13" s="850"/>
      <c r="UUB13" s="850"/>
      <c r="UUC13" s="850"/>
      <c r="UUD13" s="850"/>
      <c r="UUE13" s="850"/>
      <c r="UUF13" s="850"/>
      <c r="UUG13" s="850"/>
      <c r="UUH13" s="850"/>
      <c r="UUI13" s="850"/>
      <c r="UUJ13" s="850"/>
      <c r="UUK13" s="850"/>
      <c r="UUL13" s="850"/>
      <c r="UUM13" s="850"/>
      <c r="UUN13" s="850"/>
      <c r="UUO13" s="850"/>
      <c r="UUP13" s="850"/>
      <c r="UUQ13" s="850"/>
      <c r="UUR13" s="850"/>
      <c r="UUS13" s="850"/>
      <c r="UUT13" s="850"/>
      <c r="UUU13" s="850"/>
      <c r="UUV13" s="850"/>
      <c r="UUW13" s="850"/>
      <c r="UUX13" s="850"/>
      <c r="UUY13" s="850"/>
      <c r="UUZ13" s="850"/>
      <c r="UVA13" s="850"/>
      <c r="UVB13" s="850"/>
      <c r="UVC13" s="850"/>
      <c r="UVD13" s="850"/>
      <c r="UVE13" s="850"/>
      <c r="UVF13" s="850"/>
      <c r="UVG13" s="850"/>
      <c r="UVH13" s="850"/>
      <c r="UVI13" s="850"/>
      <c r="UVJ13" s="850"/>
      <c r="UVK13" s="850"/>
      <c r="UVL13" s="850"/>
      <c r="UVM13" s="850"/>
      <c r="UVN13" s="850"/>
      <c r="UVO13" s="850"/>
      <c r="UVP13" s="850"/>
      <c r="UVQ13" s="850"/>
      <c r="UVR13" s="850"/>
      <c r="UVS13" s="850"/>
      <c r="UVT13" s="850"/>
      <c r="UVU13" s="850"/>
      <c r="UVV13" s="850"/>
      <c r="UVW13" s="850"/>
      <c r="UVX13" s="850"/>
      <c r="UVY13" s="850"/>
      <c r="UVZ13" s="850"/>
      <c r="UWA13" s="850"/>
      <c r="UWB13" s="850"/>
      <c r="UWC13" s="850"/>
      <c r="UWD13" s="850"/>
      <c r="UWE13" s="850"/>
      <c r="UWF13" s="850"/>
      <c r="UWG13" s="850"/>
      <c r="UWH13" s="850"/>
      <c r="UWI13" s="850"/>
      <c r="UWJ13" s="850"/>
      <c r="UWK13" s="850"/>
      <c r="UWL13" s="850"/>
      <c r="UWM13" s="850"/>
      <c r="UWN13" s="850"/>
      <c r="UWO13" s="850"/>
      <c r="UWP13" s="850"/>
      <c r="UWQ13" s="850"/>
      <c r="UWR13" s="850"/>
      <c r="UWS13" s="850"/>
      <c r="UWT13" s="850"/>
      <c r="UWU13" s="850"/>
      <c r="UWV13" s="850"/>
      <c r="UWW13" s="850"/>
      <c r="UWX13" s="850"/>
      <c r="UWY13" s="850"/>
      <c r="UWZ13" s="850"/>
      <c r="UXA13" s="850"/>
      <c r="UXB13" s="850"/>
      <c r="UXC13" s="850"/>
      <c r="UXD13" s="850"/>
      <c r="UXE13" s="850"/>
      <c r="UXF13" s="850"/>
      <c r="UXG13" s="850"/>
      <c r="UXH13" s="850"/>
      <c r="UXI13" s="850"/>
      <c r="UXJ13" s="850"/>
      <c r="UXK13" s="850"/>
      <c r="UXL13" s="850"/>
      <c r="UXM13" s="850"/>
      <c r="UXN13" s="850"/>
      <c r="UXO13" s="850"/>
      <c r="UXP13" s="850"/>
      <c r="UXQ13" s="850"/>
      <c r="UXR13" s="850"/>
      <c r="UXS13" s="850"/>
      <c r="UXT13" s="850"/>
      <c r="UXU13" s="850"/>
      <c r="UXV13" s="850"/>
      <c r="UXW13" s="850"/>
      <c r="UXX13" s="850"/>
      <c r="UXY13" s="850"/>
      <c r="UXZ13" s="850"/>
      <c r="UYA13" s="850"/>
      <c r="UYB13" s="850"/>
      <c r="UYC13" s="850"/>
      <c r="UYD13" s="850"/>
      <c r="UYE13" s="850"/>
      <c r="UYF13" s="850"/>
      <c r="UYG13" s="850"/>
      <c r="UYH13" s="850"/>
      <c r="UYI13" s="850"/>
      <c r="UYJ13" s="850"/>
      <c r="UYK13" s="850"/>
      <c r="UYL13" s="850"/>
      <c r="UYM13" s="850"/>
      <c r="UYN13" s="850"/>
      <c r="UYO13" s="850"/>
      <c r="UYP13" s="850"/>
      <c r="UYQ13" s="850"/>
      <c r="UYR13" s="850"/>
      <c r="UYS13" s="850"/>
      <c r="UYT13" s="850"/>
      <c r="UYU13" s="850"/>
      <c r="UYV13" s="850"/>
      <c r="UYW13" s="850"/>
      <c r="UYX13" s="850"/>
      <c r="UYY13" s="850"/>
      <c r="UYZ13" s="850"/>
      <c r="UZA13" s="850"/>
      <c r="UZB13" s="850"/>
      <c r="UZC13" s="850"/>
      <c r="UZD13" s="850"/>
      <c r="UZE13" s="850"/>
      <c r="UZF13" s="850"/>
      <c r="UZG13" s="850"/>
      <c r="UZH13" s="850"/>
      <c r="UZI13" s="850"/>
      <c r="UZJ13" s="850"/>
      <c r="UZK13" s="850"/>
      <c r="UZL13" s="850"/>
      <c r="UZM13" s="850"/>
      <c r="UZN13" s="850"/>
      <c r="UZO13" s="850"/>
      <c r="UZP13" s="850"/>
      <c r="UZQ13" s="850"/>
      <c r="UZR13" s="850"/>
      <c r="UZS13" s="850"/>
      <c r="UZT13" s="850"/>
      <c r="UZU13" s="850"/>
      <c r="UZV13" s="850"/>
      <c r="UZW13" s="850"/>
      <c r="UZX13" s="850"/>
      <c r="UZY13" s="850"/>
      <c r="UZZ13" s="850"/>
      <c r="VAA13" s="850"/>
      <c r="VAB13" s="850"/>
      <c r="VAC13" s="850"/>
      <c r="VAD13" s="850"/>
      <c r="VAE13" s="850"/>
      <c r="VAF13" s="850"/>
      <c r="VAG13" s="850"/>
      <c r="VAH13" s="850"/>
      <c r="VAI13" s="850"/>
      <c r="VAJ13" s="850"/>
      <c r="VAK13" s="850"/>
      <c r="VAL13" s="850"/>
      <c r="VAM13" s="850"/>
      <c r="VAN13" s="850"/>
      <c r="VAO13" s="850"/>
      <c r="VAP13" s="850"/>
      <c r="VAQ13" s="850"/>
      <c r="VAR13" s="850"/>
      <c r="VAS13" s="850"/>
      <c r="VAT13" s="850"/>
      <c r="VAU13" s="850"/>
      <c r="VAV13" s="850"/>
      <c r="VAW13" s="850"/>
      <c r="VAX13" s="850"/>
      <c r="VAY13" s="850"/>
      <c r="VAZ13" s="850"/>
      <c r="VBA13" s="850"/>
      <c r="VBB13" s="850"/>
      <c r="VBC13" s="850"/>
      <c r="VBD13" s="850"/>
      <c r="VBE13" s="850"/>
      <c r="VBF13" s="850"/>
      <c r="VBG13" s="850"/>
      <c r="VBH13" s="850"/>
      <c r="VBI13" s="850"/>
      <c r="VBJ13" s="850"/>
      <c r="VBK13" s="850"/>
      <c r="VBL13" s="850"/>
      <c r="VBM13" s="850"/>
      <c r="VBN13" s="850"/>
      <c r="VBO13" s="850"/>
      <c r="VBP13" s="850"/>
      <c r="VBQ13" s="850"/>
      <c r="VBR13" s="850"/>
      <c r="VBS13" s="850"/>
      <c r="VBT13" s="850"/>
      <c r="VBU13" s="850"/>
      <c r="VBV13" s="850"/>
      <c r="VBW13" s="850"/>
      <c r="VBX13" s="850"/>
      <c r="VBY13" s="850"/>
      <c r="VBZ13" s="850"/>
      <c r="VCA13" s="850"/>
      <c r="VCB13" s="850"/>
      <c r="VCC13" s="850"/>
      <c r="VCD13" s="850"/>
      <c r="VCE13" s="850"/>
      <c r="VCF13" s="850"/>
      <c r="VCG13" s="850"/>
      <c r="VCH13" s="850"/>
      <c r="VCI13" s="850"/>
      <c r="VCJ13" s="850"/>
      <c r="VCK13" s="850"/>
      <c r="VCL13" s="850"/>
      <c r="VCM13" s="850"/>
      <c r="VCN13" s="850"/>
      <c r="VCO13" s="850"/>
      <c r="VCP13" s="850"/>
      <c r="VCQ13" s="850"/>
      <c r="VCR13" s="850"/>
      <c r="VCS13" s="850"/>
      <c r="VCT13" s="850"/>
      <c r="VCU13" s="850"/>
      <c r="VCV13" s="850"/>
      <c r="VCW13" s="850"/>
      <c r="VCX13" s="850"/>
      <c r="VCY13" s="850"/>
      <c r="VCZ13" s="850"/>
      <c r="VDA13" s="850"/>
      <c r="VDB13" s="850"/>
      <c r="VDC13" s="850"/>
      <c r="VDD13" s="850"/>
      <c r="VDE13" s="850"/>
      <c r="VDF13" s="850"/>
      <c r="VDG13" s="850"/>
      <c r="VDH13" s="850"/>
      <c r="VDI13" s="850"/>
      <c r="VDJ13" s="850"/>
      <c r="VDK13" s="850"/>
      <c r="VDL13" s="850"/>
      <c r="VDM13" s="850"/>
      <c r="VDN13" s="850"/>
      <c r="VDO13" s="850"/>
      <c r="VDP13" s="850"/>
      <c r="VDQ13" s="850"/>
      <c r="VDR13" s="850"/>
      <c r="VDS13" s="850"/>
      <c r="VDT13" s="850"/>
      <c r="VDU13" s="850"/>
      <c r="VDV13" s="850"/>
      <c r="VDW13" s="850"/>
      <c r="VDX13" s="850"/>
      <c r="VDY13" s="850"/>
      <c r="VDZ13" s="850"/>
      <c r="VEA13" s="850"/>
      <c r="VEB13" s="850"/>
      <c r="VEC13" s="850"/>
      <c r="VED13" s="850"/>
      <c r="VEE13" s="850"/>
      <c r="VEF13" s="850"/>
      <c r="VEG13" s="850"/>
      <c r="VEH13" s="850"/>
      <c r="VEI13" s="850"/>
      <c r="VEJ13" s="850"/>
      <c r="VEK13" s="850"/>
      <c r="VEL13" s="850"/>
      <c r="VEM13" s="850"/>
      <c r="VEN13" s="850"/>
      <c r="VEO13" s="850"/>
      <c r="VEP13" s="850"/>
      <c r="VEQ13" s="850"/>
      <c r="VER13" s="850"/>
      <c r="VES13" s="850"/>
      <c r="VET13" s="850"/>
      <c r="VEU13" s="850"/>
      <c r="VEV13" s="850"/>
      <c r="VEW13" s="850"/>
      <c r="VEX13" s="850"/>
      <c r="VEY13" s="850"/>
      <c r="VEZ13" s="850"/>
      <c r="VFA13" s="850"/>
      <c r="VFB13" s="850"/>
      <c r="VFC13" s="850"/>
      <c r="VFD13" s="850"/>
      <c r="VFE13" s="850"/>
      <c r="VFF13" s="850"/>
      <c r="VFG13" s="850"/>
      <c r="VFH13" s="850"/>
      <c r="VFI13" s="850"/>
      <c r="VFJ13" s="850"/>
      <c r="VFK13" s="850"/>
      <c r="VFL13" s="850"/>
      <c r="VFM13" s="850"/>
      <c r="VFN13" s="850"/>
      <c r="VFO13" s="850"/>
      <c r="VFP13" s="850"/>
      <c r="VFQ13" s="850"/>
      <c r="VFR13" s="850"/>
      <c r="VFS13" s="850"/>
      <c r="VFT13" s="850"/>
      <c r="VFU13" s="850"/>
      <c r="VFV13" s="850"/>
      <c r="VFW13" s="850"/>
      <c r="VFX13" s="850"/>
      <c r="VFY13" s="850"/>
      <c r="VFZ13" s="850"/>
      <c r="VGA13" s="850"/>
      <c r="VGB13" s="850"/>
      <c r="VGC13" s="850"/>
      <c r="VGD13" s="850"/>
      <c r="VGE13" s="850"/>
      <c r="VGF13" s="850"/>
      <c r="VGG13" s="850"/>
      <c r="VGH13" s="850"/>
      <c r="VGI13" s="850"/>
      <c r="VGJ13" s="850"/>
      <c r="VGK13" s="850"/>
      <c r="VGL13" s="850"/>
      <c r="VGM13" s="850"/>
      <c r="VGN13" s="850"/>
      <c r="VGO13" s="850"/>
      <c r="VGP13" s="850"/>
      <c r="VGQ13" s="850"/>
      <c r="VGR13" s="850"/>
      <c r="VGS13" s="850"/>
      <c r="VGT13" s="850"/>
      <c r="VGU13" s="850"/>
      <c r="VGV13" s="850"/>
      <c r="VGW13" s="850"/>
      <c r="VGX13" s="850"/>
      <c r="VGY13" s="850"/>
      <c r="VGZ13" s="850"/>
      <c r="VHA13" s="850"/>
      <c r="VHB13" s="850"/>
      <c r="VHC13" s="850"/>
      <c r="VHD13" s="850"/>
      <c r="VHE13" s="850"/>
      <c r="VHF13" s="850"/>
      <c r="VHG13" s="850"/>
      <c r="VHH13" s="850"/>
      <c r="VHI13" s="850"/>
      <c r="VHJ13" s="850"/>
      <c r="VHK13" s="850"/>
      <c r="VHL13" s="850"/>
      <c r="VHM13" s="850"/>
      <c r="VHN13" s="850"/>
      <c r="VHO13" s="850"/>
      <c r="VHP13" s="850"/>
      <c r="VHQ13" s="850"/>
      <c r="VHR13" s="850"/>
      <c r="VHS13" s="850"/>
      <c r="VHT13" s="850"/>
      <c r="VHU13" s="850"/>
      <c r="VHV13" s="850"/>
      <c r="VHW13" s="850"/>
      <c r="VHX13" s="850"/>
      <c r="VHY13" s="850"/>
      <c r="VHZ13" s="850"/>
      <c r="VIA13" s="850"/>
      <c r="VIB13" s="850"/>
      <c r="VIC13" s="850"/>
      <c r="VID13" s="850"/>
      <c r="VIE13" s="850"/>
      <c r="VIF13" s="850"/>
      <c r="VIG13" s="850"/>
      <c r="VIH13" s="850"/>
      <c r="VII13" s="850"/>
      <c r="VIJ13" s="850"/>
      <c r="VIK13" s="850"/>
      <c r="VIL13" s="850"/>
      <c r="VIM13" s="850"/>
      <c r="VIN13" s="850"/>
      <c r="VIO13" s="850"/>
      <c r="VIP13" s="850"/>
      <c r="VIQ13" s="850"/>
      <c r="VIR13" s="850"/>
      <c r="VIS13" s="850"/>
      <c r="VIT13" s="850"/>
      <c r="VIU13" s="850"/>
      <c r="VIV13" s="850"/>
      <c r="VIW13" s="850"/>
      <c r="VIX13" s="850"/>
      <c r="VIY13" s="850"/>
      <c r="VIZ13" s="850"/>
      <c r="VJA13" s="850"/>
      <c r="VJB13" s="850"/>
      <c r="VJC13" s="850"/>
      <c r="VJD13" s="850"/>
      <c r="VJE13" s="850"/>
      <c r="VJF13" s="850"/>
      <c r="VJG13" s="850"/>
      <c r="VJH13" s="850"/>
      <c r="VJI13" s="850"/>
      <c r="VJJ13" s="850"/>
      <c r="VJK13" s="850"/>
      <c r="VJL13" s="850"/>
      <c r="VJM13" s="850"/>
      <c r="VJN13" s="850"/>
      <c r="VJO13" s="850"/>
      <c r="VJP13" s="850"/>
      <c r="VJQ13" s="850"/>
      <c r="VJR13" s="850"/>
      <c r="VJS13" s="850"/>
      <c r="VJT13" s="850"/>
      <c r="VJU13" s="850"/>
      <c r="VJV13" s="850"/>
      <c r="VJW13" s="850"/>
      <c r="VJX13" s="850"/>
      <c r="VJY13" s="850"/>
      <c r="VJZ13" s="850"/>
      <c r="VKA13" s="850"/>
      <c r="VKB13" s="850"/>
      <c r="VKC13" s="850"/>
      <c r="VKD13" s="850"/>
      <c r="VKE13" s="850"/>
      <c r="VKF13" s="850"/>
      <c r="VKG13" s="850"/>
      <c r="VKH13" s="850"/>
      <c r="VKI13" s="850"/>
      <c r="VKJ13" s="850"/>
      <c r="VKK13" s="850"/>
      <c r="VKL13" s="850"/>
      <c r="VKM13" s="850"/>
      <c r="VKN13" s="850"/>
      <c r="VKO13" s="850"/>
      <c r="VKP13" s="850"/>
      <c r="VKQ13" s="850"/>
      <c r="VKR13" s="850"/>
      <c r="VKS13" s="850"/>
      <c r="VKT13" s="850"/>
      <c r="VKU13" s="850"/>
      <c r="VKV13" s="850"/>
      <c r="VKW13" s="850"/>
      <c r="VKX13" s="850"/>
      <c r="VKY13" s="850"/>
      <c r="VKZ13" s="850"/>
      <c r="VLA13" s="850"/>
      <c r="VLB13" s="850"/>
      <c r="VLC13" s="850"/>
      <c r="VLD13" s="850"/>
      <c r="VLE13" s="850"/>
      <c r="VLF13" s="850"/>
      <c r="VLG13" s="850"/>
      <c r="VLH13" s="850"/>
      <c r="VLI13" s="850"/>
      <c r="VLJ13" s="850"/>
      <c r="VLK13" s="850"/>
      <c r="VLL13" s="850"/>
      <c r="VLM13" s="850"/>
      <c r="VLN13" s="850"/>
      <c r="VLO13" s="850"/>
      <c r="VLP13" s="850"/>
      <c r="VLQ13" s="850"/>
      <c r="VLR13" s="850"/>
      <c r="VLS13" s="850"/>
      <c r="VLT13" s="850"/>
      <c r="VLU13" s="850"/>
      <c r="VLV13" s="850"/>
      <c r="VLW13" s="850"/>
      <c r="VLX13" s="850"/>
      <c r="VLY13" s="850"/>
      <c r="VLZ13" s="850"/>
      <c r="VMA13" s="850"/>
      <c r="VMB13" s="850"/>
      <c r="VMC13" s="850"/>
      <c r="VMD13" s="850"/>
      <c r="VME13" s="850"/>
      <c r="VMF13" s="850"/>
      <c r="VMG13" s="850"/>
      <c r="VMH13" s="850"/>
      <c r="VMI13" s="850"/>
      <c r="VMJ13" s="850"/>
      <c r="VMK13" s="850"/>
      <c r="VML13" s="850"/>
      <c r="VMM13" s="850"/>
      <c r="VMN13" s="850"/>
      <c r="VMO13" s="850"/>
      <c r="VMP13" s="850"/>
      <c r="VMQ13" s="850"/>
      <c r="VMR13" s="850"/>
      <c r="VMS13" s="850"/>
      <c r="VMT13" s="850"/>
      <c r="VMU13" s="850"/>
      <c r="VMV13" s="850"/>
      <c r="VMW13" s="850"/>
      <c r="VMX13" s="850"/>
      <c r="VMY13" s="850"/>
      <c r="VMZ13" s="850"/>
      <c r="VNA13" s="850"/>
      <c r="VNB13" s="850"/>
      <c r="VNC13" s="850"/>
      <c r="VND13" s="850"/>
      <c r="VNE13" s="850"/>
      <c r="VNF13" s="850"/>
      <c r="VNG13" s="850"/>
      <c r="VNH13" s="850"/>
      <c r="VNI13" s="850"/>
      <c r="VNJ13" s="850"/>
      <c r="VNK13" s="850"/>
      <c r="VNL13" s="850"/>
      <c r="VNM13" s="850"/>
      <c r="VNN13" s="850"/>
      <c r="VNO13" s="850"/>
      <c r="VNP13" s="850"/>
      <c r="VNQ13" s="850"/>
      <c r="VNR13" s="850"/>
      <c r="VNS13" s="850"/>
      <c r="VNT13" s="850"/>
      <c r="VNU13" s="850"/>
      <c r="VNV13" s="850"/>
      <c r="VNW13" s="850"/>
      <c r="VNX13" s="850"/>
      <c r="VNY13" s="850"/>
      <c r="VNZ13" s="850"/>
      <c r="VOA13" s="850"/>
      <c r="VOB13" s="850"/>
      <c r="VOC13" s="850"/>
      <c r="VOD13" s="850"/>
      <c r="VOE13" s="850"/>
      <c r="VOF13" s="850"/>
      <c r="VOG13" s="850"/>
      <c r="VOH13" s="850"/>
      <c r="VOI13" s="850"/>
      <c r="VOJ13" s="850"/>
      <c r="VOK13" s="850"/>
      <c r="VOL13" s="850"/>
      <c r="VOM13" s="850"/>
      <c r="VON13" s="850"/>
      <c r="VOO13" s="850"/>
      <c r="VOP13" s="850"/>
      <c r="VOQ13" s="850"/>
      <c r="VOR13" s="850"/>
      <c r="VOS13" s="850"/>
      <c r="VOT13" s="850"/>
      <c r="VOU13" s="850"/>
      <c r="VOV13" s="850"/>
      <c r="VOW13" s="850"/>
      <c r="VOX13" s="850"/>
      <c r="VOY13" s="850"/>
      <c r="VOZ13" s="850"/>
      <c r="VPA13" s="850"/>
      <c r="VPB13" s="850"/>
      <c r="VPC13" s="850"/>
      <c r="VPD13" s="850"/>
      <c r="VPE13" s="850"/>
      <c r="VPF13" s="850"/>
      <c r="VPG13" s="850"/>
      <c r="VPH13" s="850"/>
      <c r="VPI13" s="850"/>
      <c r="VPJ13" s="850"/>
      <c r="VPK13" s="850"/>
      <c r="VPL13" s="850"/>
      <c r="VPM13" s="850"/>
      <c r="VPN13" s="850"/>
      <c r="VPO13" s="850"/>
      <c r="VPP13" s="850"/>
      <c r="VPQ13" s="850"/>
      <c r="VPR13" s="850"/>
      <c r="VPS13" s="850"/>
      <c r="VPT13" s="850"/>
      <c r="VPU13" s="850"/>
      <c r="VPV13" s="850"/>
      <c r="VPW13" s="850"/>
      <c r="VPX13" s="850"/>
      <c r="VPY13" s="850"/>
      <c r="VPZ13" s="850"/>
      <c r="VQA13" s="850"/>
      <c r="VQB13" s="850"/>
      <c r="VQC13" s="850"/>
      <c r="VQD13" s="850"/>
      <c r="VQE13" s="850"/>
      <c r="VQF13" s="850"/>
      <c r="VQG13" s="850"/>
      <c r="VQH13" s="850"/>
      <c r="VQI13" s="850"/>
      <c r="VQJ13" s="850"/>
      <c r="VQK13" s="850"/>
      <c r="VQL13" s="850"/>
      <c r="VQM13" s="850"/>
      <c r="VQN13" s="850"/>
      <c r="VQO13" s="850"/>
      <c r="VQP13" s="850"/>
      <c r="VQQ13" s="850"/>
      <c r="VQR13" s="850"/>
      <c r="VQS13" s="850"/>
      <c r="VQT13" s="850"/>
      <c r="VQU13" s="850"/>
      <c r="VQV13" s="850"/>
      <c r="VQW13" s="850"/>
      <c r="VQX13" s="850"/>
      <c r="VQY13" s="850"/>
      <c r="VQZ13" s="850"/>
      <c r="VRA13" s="850"/>
      <c r="VRB13" s="850"/>
      <c r="VRC13" s="850"/>
      <c r="VRD13" s="850"/>
      <c r="VRE13" s="850"/>
      <c r="VRF13" s="850"/>
      <c r="VRG13" s="850"/>
      <c r="VRH13" s="850"/>
      <c r="VRI13" s="850"/>
      <c r="VRJ13" s="850"/>
      <c r="VRK13" s="850"/>
      <c r="VRL13" s="850"/>
      <c r="VRM13" s="850"/>
      <c r="VRN13" s="850"/>
      <c r="VRO13" s="850"/>
      <c r="VRP13" s="850"/>
      <c r="VRQ13" s="850"/>
      <c r="VRR13" s="850"/>
      <c r="VRS13" s="850"/>
      <c r="VRT13" s="850"/>
      <c r="VRU13" s="850"/>
      <c r="VRV13" s="850"/>
      <c r="VRW13" s="850"/>
      <c r="VRX13" s="850"/>
      <c r="VRY13" s="850"/>
      <c r="VRZ13" s="850"/>
      <c r="VSA13" s="850"/>
      <c r="VSB13" s="850"/>
      <c r="VSC13" s="850"/>
      <c r="VSD13" s="850"/>
      <c r="VSE13" s="850"/>
      <c r="VSF13" s="850"/>
      <c r="VSG13" s="850"/>
      <c r="VSH13" s="850"/>
      <c r="VSI13" s="850"/>
      <c r="VSJ13" s="850"/>
      <c r="VSK13" s="850"/>
      <c r="VSL13" s="850"/>
      <c r="VSM13" s="850"/>
      <c r="VSN13" s="850"/>
      <c r="VSO13" s="850"/>
      <c r="VSP13" s="850"/>
      <c r="VSQ13" s="850"/>
      <c r="VSR13" s="850"/>
      <c r="VSS13" s="850"/>
      <c r="VST13" s="850"/>
      <c r="VSU13" s="850"/>
      <c r="VSV13" s="850"/>
      <c r="VSW13" s="850"/>
      <c r="VSX13" s="850"/>
      <c r="VSY13" s="850"/>
      <c r="VSZ13" s="850"/>
      <c r="VTA13" s="850"/>
      <c r="VTB13" s="850"/>
      <c r="VTC13" s="850"/>
      <c r="VTD13" s="850"/>
      <c r="VTE13" s="850"/>
      <c r="VTF13" s="850"/>
      <c r="VTG13" s="850"/>
      <c r="VTH13" s="850"/>
      <c r="VTI13" s="850"/>
      <c r="VTJ13" s="850"/>
      <c r="VTK13" s="850"/>
      <c r="VTL13" s="850"/>
      <c r="VTM13" s="850"/>
      <c r="VTN13" s="850"/>
      <c r="VTO13" s="850"/>
      <c r="VTP13" s="850"/>
      <c r="VTQ13" s="850"/>
      <c r="VTR13" s="850"/>
      <c r="VTS13" s="850"/>
      <c r="VTT13" s="850"/>
      <c r="VTU13" s="850"/>
      <c r="VTV13" s="850"/>
      <c r="VTW13" s="850"/>
      <c r="VTX13" s="850"/>
      <c r="VTY13" s="850"/>
      <c r="VTZ13" s="850"/>
      <c r="VUA13" s="850"/>
      <c r="VUB13" s="850"/>
      <c r="VUC13" s="850"/>
      <c r="VUD13" s="850"/>
      <c r="VUE13" s="850"/>
      <c r="VUF13" s="850"/>
      <c r="VUG13" s="850"/>
      <c r="VUH13" s="850"/>
      <c r="VUI13" s="850"/>
      <c r="VUJ13" s="850"/>
      <c r="VUK13" s="850"/>
      <c r="VUL13" s="850"/>
      <c r="VUM13" s="850"/>
      <c r="VUN13" s="850"/>
      <c r="VUO13" s="850"/>
      <c r="VUP13" s="850"/>
      <c r="VUQ13" s="850"/>
      <c r="VUR13" s="850"/>
      <c r="VUS13" s="850"/>
      <c r="VUT13" s="850"/>
      <c r="VUU13" s="850"/>
      <c r="VUV13" s="850"/>
      <c r="VUW13" s="850"/>
      <c r="VUX13" s="850"/>
      <c r="VUY13" s="850"/>
      <c r="VUZ13" s="850"/>
      <c r="VVA13" s="850"/>
      <c r="VVB13" s="850"/>
      <c r="VVC13" s="850"/>
      <c r="VVD13" s="850"/>
      <c r="VVE13" s="850"/>
      <c r="VVF13" s="850"/>
      <c r="VVG13" s="850"/>
      <c r="VVH13" s="850"/>
      <c r="VVI13" s="850"/>
      <c r="VVJ13" s="850"/>
      <c r="VVK13" s="850"/>
      <c r="VVL13" s="850"/>
      <c r="VVM13" s="850"/>
      <c r="VVN13" s="850"/>
      <c r="VVO13" s="850"/>
      <c r="VVP13" s="850"/>
      <c r="VVQ13" s="850"/>
      <c r="VVR13" s="850"/>
      <c r="VVS13" s="850"/>
      <c r="VVT13" s="850"/>
      <c r="VVU13" s="850"/>
      <c r="VVV13" s="850"/>
      <c r="VVW13" s="850"/>
      <c r="VVX13" s="850"/>
      <c r="VVY13" s="850"/>
      <c r="VVZ13" s="850"/>
      <c r="VWA13" s="850"/>
      <c r="VWB13" s="850"/>
      <c r="VWC13" s="850"/>
      <c r="VWD13" s="850"/>
      <c r="VWE13" s="850"/>
      <c r="VWF13" s="850"/>
      <c r="VWG13" s="850"/>
      <c r="VWH13" s="850"/>
      <c r="VWI13" s="850"/>
      <c r="VWJ13" s="850"/>
      <c r="VWK13" s="850"/>
      <c r="VWL13" s="850"/>
      <c r="VWM13" s="850"/>
      <c r="VWN13" s="850"/>
      <c r="VWO13" s="850"/>
      <c r="VWP13" s="850"/>
      <c r="VWQ13" s="850"/>
      <c r="VWR13" s="850"/>
      <c r="VWS13" s="850"/>
      <c r="VWT13" s="850"/>
      <c r="VWU13" s="850"/>
      <c r="VWV13" s="850"/>
      <c r="VWW13" s="850"/>
      <c r="VWX13" s="850"/>
      <c r="VWY13" s="850"/>
      <c r="VWZ13" s="850"/>
      <c r="VXA13" s="850"/>
      <c r="VXB13" s="850"/>
      <c r="VXC13" s="850"/>
      <c r="VXD13" s="850"/>
      <c r="VXE13" s="850"/>
      <c r="VXF13" s="850"/>
      <c r="VXG13" s="850"/>
      <c r="VXH13" s="850"/>
      <c r="VXI13" s="850"/>
      <c r="VXJ13" s="850"/>
      <c r="VXK13" s="850"/>
      <c r="VXL13" s="850"/>
      <c r="VXM13" s="850"/>
      <c r="VXN13" s="850"/>
      <c r="VXO13" s="850"/>
      <c r="VXP13" s="850"/>
      <c r="VXQ13" s="850"/>
      <c r="VXR13" s="850"/>
      <c r="VXS13" s="850"/>
      <c r="VXT13" s="850"/>
      <c r="VXU13" s="850"/>
      <c r="VXV13" s="850"/>
      <c r="VXW13" s="850"/>
      <c r="VXX13" s="850"/>
      <c r="VXY13" s="850"/>
      <c r="VXZ13" s="850"/>
      <c r="VYA13" s="850"/>
      <c r="VYB13" s="850"/>
      <c r="VYC13" s="850"/>
      <c r="VYD13" s="850"/>
      <c r="VYE13" s="850"/>
      <c r="VYF13" s="850"/>
      <c r="VYG13" s="850"/>
      <c r="VYH13" s="850"/>
      <c r="VYI13" s="850"/>
      <c r="VYJ13" s="850"/>
      <c r="VYK13" s="850"/>
      <c r="VYL13" s="850"/>
      <c r="VYM13" s="850"/>
      <c r="VYN13" s="850"/>
      <c r="VYO13" s="850"/>
      <c r="VYP13" s="850"/>
      <c r="VYQ13" s="850"/>
      <c r="VYR13" s="850"/>
      <c r="VYS13" s="850"/>
      <c r="VYT13" s="850"/>
      <c r="VYU13" s="850"/>
      <c r="VYV13" s="850"/>
      <c r="VYW13" s="850"/>
      <c r="VYX13" s="850"/>
      <c r="VYY13" s="850"/>
      <c r="VYZ13" s="850"/>
      <c r="VZA13" s="850"/>
      <c r="VZB13" s="850"/>
      <c r="VZC13" s="850"/>
      <c r="VZD13" s="850"/>
      <c r="VZE13" s="850"/>
      <c r="VZF13" s="850"/>
      <c r="VZG13" s="850"/>
      <c r="VZH13" s="850"/>
      <c r="VZI13" s="850"/>
      <c r="VZJ13" s="850"/>
      <c r="VZK13" s="850"/>
      <c r="VZL13" s="850"/>
      <c r="VZM13" s="850"/>
      <c r="VZN13" s="850"/>
      <c r="VZO13" s="850"/>
      <c r="VZP13" s="850"/>
      <c r="VZQ13" s="850"/>
      <c r="VZR13" s="850"/>
      <c r="VZS13" s="850"/>
      <c r="VZT13" s="850"/>
      <c r="VZU13" s="850"/>
      <c r="VZV13" s="850"/>
      <c r="VZW13" s="850"/>
      <c r="VZX13" s="850"/>
      <c r="VZY13" s="850"/>
      <c r="VZZ13" s="850"/>
      <c r="WAA13" s="850"/>
      <c r="WAB13" s="850"/>
      <c r="WAC13" s="850"/>
      <c r="WAD13" s="850"/>
      <c r="WAE13" s="850"/>
      <c r="WAF13" s="850"/>
      <c r="WAG13" s="850"/>
      <c r="WAH13" s="850"/>
      <c r="WAI13" s="850"/>
      <c r="WAJ13" s="850"/>
      <c r="WAK13" s="850"/>
      <c r="WAL13" s="850"/>
      <c r="WAM13" s="850"/>
      <c r="WAN13" s="850"/>
      <c r="WAO13" s="850"/>
      <c r="WAP13" s="850"/>
      <c r="WAQ13" s="850"/>
      <c r="WAR13" s="850"/>
      <c r="WAS13" s="850"/>
      <c r="WAT13" s="850"/>
      <c r="WAU13" s="850"/>
      <c r="WAV13" s="850"/>
      <c r="WAW13" s="850"/>
      <c r="WAX13" s="850"/>
      <c r="WAY13" s="850"/>
      <c r="WAZ13" s="850"/>
      <c r="WBA13" s="850"/>
      <c r="WBB13" s="850"/>
      <c r="WBC13" s="850"/>
      <c r="WBD13" s="850"/>
      <c r="WBE13" s="850"/>
      <c r="WBF13" s="850"/>
      <c r="WBG13" s="850"/>
      <c r="WBH13" s="850"/>
      <c r="WBI13" s="850"/>
      <c r="WBJ13" s="850"/>
      <c r="WBK13" s="850"/>
      <c r="WBL13" s="850"/>
      <c r="WBM13" s="850"/>
      <c r="WBN13" s="850"/>
      <c r="WBO13" s="850"/>
      <c r="WBP13" s="850"/>
      <c r="WBQ13" s="850"/>
      <c r="WBR13" s="850"/>
      <c r="WBS13" s="850"/>
      <c r="WBT13" s="850"/>
      <c r="WBU13" s="850"/>
      <c r="WBV13" s="850"/>
      <c r="WBW13" s="850"/>
      <c r="WBX13" s="850"/>
      <c r="WBY13" s="850"/>
      <c r="WBZ13" s="850"/>
      <c r="WCA13" s="850"/>
      <c r="WCB13" s="850"/>
      <c r="WCC13" s="850"/>
      <c r="WCD13" s="850"/>
      <c r="WCE13" s="850"/>
      <c r="WCF13" s="850"/>
      <c r="WCG13" s="850"/>
      <c r="WCH13" s="850"/>
      <c r="WCI13" s="850"/>
      <c r="WCJ13" s="850"/>
      <c r="WCK13" s="850"/>
      <c r="WCL13" s="850"/>
      <c r="WCM13" s="850"/>
      <c r="WCN13" s="850"/>
      <c r="WCO13" s="850"/>
      <c r="WCP13" s="850"/>
      <c r="WCQ13" s="850"/>
      <c r="WCR13" s="850"/>
      <c r="WCS13" s="850"/>
      <c r="WCT13" s="850"/>
      <c r="WCU13" s="850"/>
      <c r="WCV13" s="850"/>
      <c r="WCW13" s="850"/>
      <c r="WCX13" s="850"/>
      <c r="WCY13" s="850"/>
      <c r="WCZ13" s="850"/>
      <c r="WDA13" s="850"/>
      <c r="WDB13" s="850"/>
      <c r="WDC13" s="850"/>
      <c r="WDD13" s="850"/>
      <c r="WDE13" s="850"/>
      <c r="WDF13" s="850"/>
      <c r="WDG13" s="850"/>
      <c r="WDH13" s="850"/>
      <c r="WDI13" s="850"/>
      <c r="WDJ13" s="850"/>
      <c r="WDK13" s="850"/>
      <c r="WDL13" s="850"/>
      <c r="WDM13" s="850"/>
      <c r="WDN13" s="850"/>
      <c r="WDO13" s="850"/>
      <c r="WDP13" s="850"/>
      <c r="WDQ13" s="850"/>
      <c r="WDR13" s="850"/>
      <c r="WDS13" s="850"/>
      <c r="WDT13" s="850"/>
      <c r="WDU13" s="850"/>
      <c r="WDV13" s="850"/>
      <c r="WDW13" s="850"/>
      <c r="WDX13" s="850"/>
      <c r="WDY13" s="850"/>
      <c r="WDZ13" s="850"/>
      <c r="WEA13" s="850"/>
      <c r="WEB13" s="850"/>
      <c r="WEC13" s="850"/>
      <c r="WED13" s="850"/>
      <c r="WEE13" s="850"/>
      <c r="WEF13" s="850"/>
      <c r="WEG13" s="850"/>
      <c r="WEH13" s="850"/>
      <c r="WEI13" s="850"/>
      <c r="WEJ13" s="850"/>
      <c r="WEK13" s="850"/>
      <c r="WEL13" s="850"/>
      <c r="WEM13" s="850"/>
      <c r="WEN13" s="850"/>
      <c r="WEO13" s="850"/>
      <c r="WEP13" s="850"/>
      <c r="WEQ13" s="850"/>
      <c r="WER13" s="850"/>
      <c r="WES13" s="850"/>
      <c r="WET13" s="850"/>
      <c r="WEU13" s="850"/>
      <c r="WEV13" s="850"/>
      <c r="WEW13" s="850"/>
      <c r="WEX13" s="850"/>
      <c r="WEY13" s="850"/>
      <c r="WEZ13" s="850"/>
      <c r="WFA13" s="850"/>
      <c r="WFB13" s="850"/>
      <c r="WFC13" s="850"/>
      <c r="WFD13" s="850"/>
      <c r="WFE13" s="850"/>
      <c r="WFF13" s="850"/>
      <c r="WFG13" s="850"/>
      <c r="WFH13" s="850"/>
      <c r="WFI13" s="850"/>
      <c r="WFJ13" s="850"/>
      <c r="WFK13" s="850"/>
      <c r="WFL13" s="850"/>
      <c r="WFM13" s="850"/>
      <c r="WFN13" s="850"/>
      <c r="WFO13" s="850"/>
      <c r="WFP13" s="850"/>
      <c r="WFQ13" s="850"/>
      <c r="WFR13" s="850"/>
      <c r="WFS13" s="850"/>
      <c r="WFT13" s="850"/>
      <c r="WFU13" s="850"/>
      <c r="WFV13" s="850"/>
      <c r="WFW13" s="850"/>
      <c r="WFX13" s="850"/>
      <c r="WFY13" s="850"/>
      <c r="WFZ13" s="850"/>
      <c r="WGA13" s="850"/>
      <c r="WGB13" s="850"/>
      <c r="WGC13" s="850"/>
      <c r="WGD13" s="850"/>
      <c r="WGE13" s="850"/>
      <c r="WGF13" s="850"/>
      <c r="WGG13" s="850"/>
      <c r="WGH13" s="850"/>
      <c r="WGI13" s="850"/>
      <c r="WGJ13" s="850"/>
      <c r="WGK13" s="850"/>
      <c r="WGL13" s="850"/>
      <c r="WGM13" s="850"/>
      <c r="WGN13" s="850"/>
      <c r="WGO13" s="850"/>
      <c r="WGP13" s="850"/>
      <c r="WGQ13" s="850"/>
      <c r="WGR13" s="850"/>
      <c r="WGS13" s="850"/>
      <c r="WGT13" s="850"/>
      <c r="WGU13" s="850"/>
      <c r="WGV13" s="850"/>
      <c r="WGW13" s="850"/>
      <c r="WGX13" s="850"/>
      <c r="WGY13" s="850"/>
      <c r="WGZ13" s="850"/>
      <c r="WHA13" s="850"/>
      <c r="WHB13" s="850"/>
      <c r="WHC13" s="850"/>
      <c r="WHD13" s="850"/>
      <c r="WHE13" s="850"/>
      <c r="WHF13" s="850"/>
      <c r="WHG13" s="850"/>
      <c r="WHH13" s="850"/>
      <c r="WHI13" s="850"/>
      <c r="WHJ13" s="850"/>
      <c r="WHK13" s="850"/>
      <c r="WHL13" s="850"/>
      <c r="WHM13" s="850"/>
      <c r="WHN13" s="850"/>
      <c r="WHO13" s="850"/>
      <c r="WHP13" s="850"/>
      <c r="WHQ13" s="850"/>
      <c r="WHR13" s="850"/>
      <c r="WHS13" s="850"/>
      <c r="WHT13" s="850"/>
      <c r="WHU13" s="850"/>
      <c r="WHV13" s="850"/>
      <c r="WHW13" s="850"/>
      <c r="WHX13" s="850"/>
      <c r="WHY13" s="850"/>
      <c r="WHZ13" s="850"/>
      <c r="WIA13" s="850"/>
      <c r="WIB13" s="850"/>
      <c r="WIC13" s="850"/>
      <c r="WID13" s="850"/>
      <c r="WIE13" s="850"/>
      <c r="WIF13" s="850"/>
      <c r="WIG13" s="850"/>
      <c r="WIH13" s="850"/>
      <c r="WII13" s="850"/>
      <c r="WIJ13" s="850"/>
      <c r="WIK13" s="850"/>
      <c r="WIL13" s="850"/>
      <c r="WIM13" s="850"/>
      <c r="WIN13" s="850"/>
      <c r="WIO13" s="850"/>
      <c r="WIP13" s="850"/>
      <c r="WIQ13" s="850"/>
      <c r="WIR13" s="850"/>
      <c r="WIS13" s="850"/>
      <c r="WIT13" s="850"/>
      <c r="WIU13" s="850"/>
      <c r="WIV13" s="850"/>
      <c r="WIW13" s="850"/>
      <c r="WIX13" s="850"/>
      <c r="WIY13" s="850"/>
      <c r="WIZ13" s="850"/>
      <c r="WJA13" s="850"/>
      <c r="WJB13" s="850"/>
      <c r="WJC13" s="850"/>
      <c r="WJD13" s="850"/>
      <c r="WJE13" s="850"/>
      <c r="WJF13" s="850"/>
      <c r="WJG13" s="850"/>
      <c r="WJH13" s="850"/>
      <c r="WJI13" s="850"/>
      <c r="WJJ13" s="850"/>
      <c r="WJK13" s="850"/>
      <c r="WJL13" s="850"/>
      <c r="WJM13" s="850"/>
      <c r="WJN13" s="850"/>
      <c r="WJO13" s="850"/>
      <c r="WJP13" s="850"/>
      <c r="WJQ13" s="850"/>
      <c r="WJR13" s="850"/>
      <c r="WJS13" s="850"/>
      <c r="WJT13" s="850"/>
      <c r="WJU13" s="850"/>
      <c r="WJV13" s="850"/>
      <c r="WJW13" s="850"/>
      <c r="WJX13" s="850"/>
      <c r="WJY13" s="850"/>
      <c r="WJZ13" s="850"/>
      <c r="WKA13" s="850"/>
      <c r="WKB13" s="850"/>
      <c r="WKC13" s="850"/>
      <c r="WKD13" s="850"/>
      <c r="WKE13" s="850"/>
      <c r="WKF13" s="850"/>
      <c r="WKG13" s="850"/>
      <c r="WKH13" s="850"/>
      <c r="WKI13" s="850"/>
      <c r="WKJ13" s="850"/>
      <c r="WKK13" s="850"/>
      <c r="WKL13" s="850"/>
      <c r="WKM13" s="850"/>
      <c r="WKN13" s="850"/>
      <c r="WKO13" s="850"/>
      <c r="WKP13" s="850"/>
      <c r="WKQ13" s="850"/>
      <c r="WKR13" s="850"/>
      <c r="WKS13" s="850"/>
      <c r="WKT13" s="850"/>
      <c r="WKU13" s="850"/>
      <c r="WKV13" s="850"/>
      <c r="WKW13" s="850"/>
      <c r="WKX13" s="850"/>
      <c r="WKY13" s="850"/>
      <c r="WKZ13" s="850"/>
      <c r="WLA13" s="850"/>
      <c r="WLB13" s="850"/>
      <c r="WLC13" s="850"/>
      <c r="WLD13" s="850"/>
      <c r="WLE13" s="850"/>
      <c r="WLF13" s="850"/>
      <c r="WLG13" s="850"/>
      <c r="WLH13" s="850"/>
      <c r="WLI13" s="850"/>
      <c r="WLJ13" s="850"/>
      <c r="WLK13" s="850"/>
      <c r="WLL13" s="850"/>
      <c r="WLM13" s="850"/>
      <c r="WLN13" s="850"/>
      <c r="WLO13" s="850"/>
      <c r="WLP13" s="850"/>
      <c r="WLQ13" s="850"/>
      <c r="WLR13" s="850"/>
      <c r="WLS13" s="850"/>
      <c r="WLT13" s="850"/>
      <c r="WLU13" s="850"/>
      <c r="WLV13" s="850"/>
      <c r="WLW13" s="850"/>
      <c r="WLX13" s="850"/>
      <c r="WLY13" s="850"/>
      <c r="WLZ13" s="850"/>
      <c r="WMA13" s="850"/>
      <c r="WMB13" s="850"/>
      <c r="WMC13" s="850"/>
      <c r="WMD13" s="850"/>
      <c r="WME13" s="850"/>
      <c r="WMF13" s="850"/>
      <c r="WMG13" s="850"/>
      <c r="WMH13" s="850"/>
      <c r="WMI13" s="850"/>
      <c r="WMJ13" s="850"/>
      <c r="WMK13" s="850"/>
      <c r="WML13" s="850"/>
      <c r="WMM13" s="850"/>
      <c r="WMN13" s="850"/>
      <c r="WMO13" s="850"/>
      <c r="WMP13" s="850"/>
      <c r="WMQ13" s="850"/>
      <c r="WMR13" s="850"/>
      <c r="WMS13" s="850"/>
      <c r="WMT13" s="850"/>
      <c r="WMU13" s="850"/>
      <c r="WMV13" s="850"/>
      <c r="WMW13" s="850"/>
      <c r="WMX13" s="850"/>
      <c r="WMY13" s="850"/>
      <c r="WMZ13" s="850"/>
      <c r="WNA13" s="850"/>
      <c r="WNB13" s="850"/>
      <c r="WNC13" s="850"/>
      <c r="WND13" s="850"/>
      <c r="WNE13" s="850"/>
      <c r="WNF13" s="850"/>
      <c r="WNG13" s="850"/>
      <c r="WNH13" s="850"/>
      <c r="WNI13" s="850"/>
      <c r="WNJ13" s="850"/>
      <c r="WNK13" s="850"/>
      <c r="WNL13" s="850"/>
      <c r="WNM13" s="850"/>
      <c r="WNN13" s="850"/>
      <c r="WNO13" s="850"/>
      <c r="WNP13" s="850"/>
      <c r="WNQ13" s="850"/>
      <c r="WNR13" s="850"/>
      <c r="WNS13" s="850"/>
      <c r="WNT13" s="850"/>
      <c r="WNU13" s="850"/>
      <c r="WNV13" s="850"/>
      <c r="WNW13" s="850"/>
      <c r="WNX13" s="850"/>
      <c r="WNY13" s="850"/>
      <c r="WNZ13" s="850"/>
      <c r="WOA13" s="850"/>
      <c r="WOB13" s="850"/>
      <c r="WOC13" s="850"/>
      <c r="WOD13" s="850"/>
      <c r="WOE13" s="850"/>
      <c r="WOF13" s="850"/>
      <c r="WOG13" s="850"/>
      <c r="WOH13" s="850"/>
      <c r="WOI13" s="850"/>
      <c r="WOJ13" s="850"/>
      <c r="WOK13" s="850"/>
      <c r="WOL13" s="850"/>
      <c r="WOM13" s="850"/>
      <c r="WON13" s="850"/>
      <c r="WOO13" s="850"/>
      <c r="WOP13" s="850"/>
      <c r="WOQ13" s="850"/>
      <c r="WOR13" s="850"/>
      <c r="WOS13" s="850"/>
      <c r="WOT13" s="850"/>
      <c r="WOU13" s="850"/>
      <c r="WOV13" s="850"/>
      <c r="WOW13" s="850"/>
      <c r="WOX13" s="850"/>
      <c r="WOY13" s="850"/>
      <c r="WOZ13" s="850"/>
      <c r="WPA13" s="850"/>
      <c r="WPB13" s="850"/>
      <c r="WPC13" s="850"/>
      <c r="WPD13" s="850"/>
      <c r="WPE13" s="850"/>
      <c r="WPF13" s="850"/>
      <c r="WPG13" s="850"/>
      <c r="WPH13" s="850"/>
      <c r="WPI13" s="850"/>
      <c r="WPJ13" s="850"/>
      <c r="WPK13" s="850"/>
      <c r="WPL13" s="850"/>
      <c r="WPM13" s="850"/>
      <c r="WPN13" s="850"/>
      <c r="WPO13" s="850"/>
      <c r="WPP13" s="850"/>
      <c r="WPQ13" s="850"/>
      <c r="WPR13" s="850"/>
      <c r="WPS13" s="850"/>
      <c r="WPT13" s="850"/>
      <c r="WPU13" s="850"/>
      <c r="WPV13" s="850"/>
      <c r="WPW13" s="850"/>
      <c r="WPX13" s="850"/>
      <c r="WPY13" s="850"/>
      <c r="WPZ13" s="850"/>
      <c r="WQA13" s="850"/>
      <c r="WQB13" s="850"/>
      <c r="WQC13" s="850"/>
      <c r="WQD13" s="850"/>
      <c r="WQE13" s="850"/>
      <c r="WQF13" s="850"/>
      <c r="WQG13" s="850"/>
      <c r="WQH13" s="850"/>
      <c r="WQI13" s="850"/>
      <c r="WQJ13" s="850"/>
      <c r="WQK13" s="850"/>
      <c r="WQL13" s="850"/>
      <c r="WQM13" s="850"/>
      <c r="WQN13" s="850"/>
      <c r="WQO13" s="850"/>
      <c r="WQP13" s="850"/>
      <c r="WQQ13" s="850"/>
      <c r="WQR13" s="850"/>
      <c r="WQS13" s="850"/>
      <c r="WQT13" s="850"/>
      <c r="WQU13" s="850"/>
      <c r="WQV13" s="850"/>
      <c r="WQW13" s="850"/>
      <c r="WQX13" s="850"/>
      <c r="WQY13" s="850"/>
      <c r="WQZ13" s="850"/>
      <c r="WRA13" s="850"/>
      <c r="WRB13" s="850"/>
      <c r="WRC13" s="850"/>
      <c r="WRD13" s="850"/>
      <c r="WRE13" s="850"/>
      <c r="WRF13" s="850"/>
      <c r="WRG13" s="850"/>
      <c r="WRH13" s="850"/>
      <c r="WRI13" s="850"/>
      <c r="WRJ13" s="850"/>
      <c r="WRK13" s="850"/>
      <c r="WRL13" s="850"/>
      <c r="WRM13" s="850"/>
      <c r="WRN13" s="850"/>
      <c r="WRO13" s="850"/>
      <c r="WRP13" s="850"/>
      <c r="WRQ13" s="850"/>
      <c r="WRR13" s="850"/>
      <c r="WRS13" s="850"/>
      <c r="WRT13" s="850"/>
      <c r="WRU13" s="850"/>
      <c r="WRV13" s="850"/>
      <c r="WRW13" s="850"/>
      <c r="WRX13" s="850"/>
      <c r="WRY13" s="850"/>
      <c r="WRZ13" s="850"/>
      <c r="WSA13" s="850"/>
      <c r="WSB13" s="850"/>
      <c r="WSC13" s="850"/>
      <c r="WSD13" s="850"/>
      <c r="WSE13" s="850"/>
      <c r="WSF13" s="850"/>
      <c r="WSG13" s="850"/>
      <c r="WSH13" s="850"/>
      <c r="WSI13" s="850"/>
      <c r="WSJ13" s="850"/>
      <c r="WSK13" s="850"/>
      <c r="WSL13" s="850"/>
      <c r="WSM13" s="850"/>
      <c r="WSN13" s="850"/>
      <c r="WSO13" s="850"/>
      <c r="WSP13" s="850"/>
      <c r="WSQ13" s="850"/>
      <c r="WSR13" s="850"/>
      <c r="WSS13" s="850"/>
      <c r="WST13" s="850"/>
      <c r="WSU13" s="850"/>
      <c r="WSV13" s="850"/>
      <c r="WSW13" s="850"/>
      <c r="WSX13" s="850"/>
      <c r="WSY13" s="850"/>
      <c r="WSZ13" s="850"/>
      <c r="WTA13" s="850"/>
      <c r="WTB13" s="850"/>
      <c r="WTC13" s="850"/>
      <c r="WTD13" s="850"/>
      <c r="WTE13" s="850"/>
      <c r="WTF13" s="850"/>
      <c r="WTG13" s="850"/>
      <c r="WTH13" s="850"/>
      <c r="WTI13" s="850"/>
      <c r="WTJ13" s="850"/>
      <c r="WTK13" s="850"/>
      <c r="WTL13" s="850"/>
      <c r="WTM13" s="850"/>
      <c r="WTN13" s="850"/>
      <c r="WTO13" s="850"/>
      <c r="WTP13" s="850"/>
      <c r="WTQ13" s="850"/>
      <c r="WTR13" s="850"/>
      <c r="WTS13" s="850"/>
      <c r="WTT13" s="850"/>
      <c r="WTU13" s="850"/>
      <c r="WTV13" s="850"/>
      <c r="WTW13" s="850"/>
      <c r="WTX13" s="850"/>
      <c r="WTY13" s="850"/>
      <c r="WTZ13" s="850"/>
      <c r="WUA13" s="850"/>
      <c r="WUB13" s="850"/>
      <c r="WUC13" s="850"/>
      <c r="WUD13" s="850"/>
      <c r="WUE13" s="850"/>
      <c r="WUF13" s="850"/>
      <c r="WUG13" s="850"/>
      <c r="WUH13" s="850"/>
      <c r="WUI13" s="850"/>
      <c r="WUJ13" s="850"/>
      <c r="WUK13" s="850"/>
      <c r="WUL13" s="850"/>
      <c r="WUM13" s="850"/>
      <c r="WUN13" s="850"/>
      <c r="WUO13" s="850"/>
      <c r="WUP13" s="850"/>
      <c r="WUQ13" s="850"/>
      <c r="WUR13" s="850"/>
      <c r="WUS13" s="850"/>
      <c r="WUT13" s="850"/>
      <c r="WUU13" s="850"/>
      <c r="WUV13" s="850"/>
      <c r="WUW13" s="850"/>
      <c r="WUX13" s="850"/>
      <c r="WUY13" s="850"/>
      <c r="WUZ13" s="850"/>
      <c r="WVA13" s="850"/>
      <c r="WVB13" s="850"/>
      <c r="WVC13" s="850"/>
      <c r="WVD13" s="850"/>
      <c r="WVE13" s="850"/>
      <c r="WVF13" s="850"/>
      <c r="WVG13" s="850"/>
      <c r="WVH13" s="850"/>
      <c r="WVI13" s="850"/>
      <c r="WVJ13" s="850"/>
      <c r="WVK13" s="850"/>
      <c r="WVL13" s="850"/>
      <c r="WVM13" s="850"/>
      <c r="WVN13" s="850"/>
      <c r="WVO13" s="850"/>
      <c r="WVP13" s="850"/>
      <c r="WVQ13" s="850"/>
      <c r="WVR13" s="850"/>
      <c r="WVS13" s="850"/>
      <c r="WVT13" s="850"/>
      <c r="WVU13" s="850"/>
      <c r="WVV13" s="850"/>
      <c r="WVW13" s="850"/>
      <c r="WVX13" s="850"/>
      <c r="WVY13" s="850"/>
      <c r="WVZ13" s="850"/>
      <c r="WWA13" s="850"/>
      <c r="WWB13" s="850"/>
      <c r="WWC13" s="850"/>
      <c r="WWD13" s="850"/>
      <c r="WWE13" s="850"/>
      <c r="WWF13" s="850"/>
      <c r="WWG13" s="850"/>
      <c r="WWH13" s="850"/>
      <c r="WWI13" s="850"/>
      <c r="WWJ13" s="850"/>
      <c r="WWK13" s="850"/>
      <c r="WWL13" s="850"/>
      <c r="WWM13" s="850"/>
      <c r="WWN13" s="850"/>
      <c r="WWO13" s="850"/>
      <c r="WWP13" s="850"/>
      <c r="WWQ13" s="850"/>
      <c r="WWR13" s="850"/>
      <c r="WWS13" s="850"/>
      <c r="WWT13" s="850"/>
      <c r="WWU13" s="850"/>
      <c r="WWV13" s="850"/>
      <c r="WWW13" s="850"/>
      <c r="WWX13" s="850"/>
      <c r="WWY13" s="850"/>
      <c r="WWZ13" s="850"/>
      <c r="WXA13" s="850"/>
      <c r="WXB13" s="850"/>
      <c r="WXC13" s="850"/>
      <c r="WXD13" s="850"/>
      <c r="WXE13" s="850"/>
      <c r="WXF13" s="850"/>
      <c r="WXG13" s="850"/>
      <c r="WXH13" s="850"/>
      <c r="WXI13" s="850"/>
      <c r="WXJ13" s="850"/>
      <c r="WXK13" s="850"/>
      <c r="WXL13" s="850"/>
      <c r="WXM13" s="850"/>
      <c r="WXN13" s="850"/>
      <c r="WXO13" s="850"/>
      <c r="WXP13" s="850"/>
      <c r="WXQ13" s="850"/>
      <c r="WXR13" s="850"/>
      <c r="WXS13" s="850"/>
      <c r="WXT13" s="850"/>
      <c r="WXU13" s="850"/>
      <c r="WXV13" s="850"/>
      <c r="WXW13" s="850"/>
      <c r="WXX13" s="850"/>
      <c r="WXY13" s="850"/>
      <c r="WXZ13" s="850"/>
      <c r="WYA13" s="850"/>
      <c r="WYB13" s="850"/>
      <c r="WYC13" s="850"/>
      <c r="WYD13" s="850"/>
      <c r="WYE13" s="850"/>
      <c r="WYF13" s="850"/>
      <c r="WYG13" s="850"/>
      <c r="WYH13" s="850"/>
      <c r="WYI13" s="850"/>
      <c r="WYJ13" s="850"/>
      <c r="WYK13" s="850"/>
      <c r="WYL13" s="850"/>
      <c r="WYM13" s="850"/>
      <c r="WYN13" s="850"/>
      <c r="WYO13" s="850"/>
      <c r="WYP13" s="850"/>
      <c r="WYQ13" s="850"/>
      <c r="WYR13" s="850"/>
      <c r="WYS13" s="850"/>
      <c r="WYT13" s="850"/>
      <c r="WYU13" s="850"/>
      <c r="WYV13" s="850"/>
      <c r="WYW13" s="850"/>
      <c r="WYX13" s="850"/>
      <c r="WYY13" s="850"/>
      <c r="WYZ13" s="850"/>
      <c r="WZA13" s="850"/>
      <c r="WZB13" s="850"/>
      <c r="WZC13" s="850"/>
      <c r="WZD13" s="850"/>
      <c r="WZE13" s="850"/>
      <c r="WZF13" s="850"/>
      <c r="WZG13" s="850"/>
      <c r="WZH13" s="850"/>
      <c r="WZI13" s="850"/>
      <c r="WZJ13" s="850"/>
      <c r="WZK13" s="850"/>
      <c r="WZL13" s="850"/>
      <c r="WZM13" s="850"/>
      <c r="WZN13" s="850"/>
      <c r="WZO13" s="850"/>
      <c r="WZP13" s="850"/>
      <c r="WZQ13" s="850"/>
      <c r="WZR13" s="850"/>
      <c r="WZS13" s="850"/>
      <c r="WZT13" s="850"/>
      <c r="WZU13" s="850"/>
      <c r="WZV13" s="850"/>
      <c r="WZW13" s="850"/>
      <c r="WZX13" s="850"/>
      <c r="WZY13" s="850"/>
      <c r="WZZ13" s="850"/>
      <c r="XAA13" s="850"/>
      <c r="XAB13" s="850"/>
      <c r="XAC13" s="850"/>
      <c r="XAD13" s="850"/>
      <c r="XAE13" s="850"/>
      <c r="XAF13" s="850"/>
      <c r="XAG13" s="850"/>
      <c r="XAH13" s="850"/>
      <c r="XAI13" s="850"/>
      <c r="XAJ13" s="850"/>
      <c r="XAK13" s="850"/>
      <c r="XAL13" s="850"/>
      <c r="XAM13" s="850"/>
      <c r="XAN13" s="850"/>
      <c r="XAO13" s="850"/>
      <c r="XAP13" s="850"/>
      <c r="XAQ13" s="850"/>
      <c r="XAR13" s="850"/>
      <c r="XAS13" s="850"/>
      <c r="XAT13" s="850"/>
      <c r="XAU13" s="850"/>
      <c r="XAV13" s="850"/>
      <c r="XAW13" s="850"/>
      <c r="XAX13" s="850"/>
      <c r="XAY13" s="850"/>
      <c r="XAZ13" s="850"/>
      <c r="XBA13" s="850"/>
      <c r="XBB13" s="850"/>
      <c r="XBC13" s="850"/>
      <c r="XBD13" s="850"/>
      <c r="XBE13" s="850"/>
      <c r="XBF13" s="850"/>
      <c r="XBG13" s="850"/>
      <c r="XBH13" s="850"/>
      <c r="XBI13" s="850"/>
      <c r="XBJ13" s="850"/>
      <c r="XBK13" s="850"/>
      <c r="XBL13" s="850"/>
      <c r="XBM13" s="850"/>
      <c r="XBN13" s="850"/>
      <c r="XBO13" s="850"/>
      <c r="XBP13" s="850"/>
      <c r="XBQ13" s="850"/>
      <c r="XBR13" s="850"/>
      <c r="XBS13" s="850"/>
      <c r="XBT13" s="850"/>
      <c r="XBU13" s="850"/>
      <c r="XBV13" s="850"/>
      <c r="XBW13" s="850"/>
      <c r="XBX13" s="850"/>
      <c r="XBY13" s="850"/>
      <c r="XBZ13" s="850"/>
      <c r="XCA13" s="850"/>
      <c r="XCB13" s="850"/>
      <c r="XCC13" s="850"/>
      <c r="XCD13" s="850"/>
      <c r="XCE13" s="850"/>
      <c r="XCF13" s="850"/>
      <c r="XCG13" s="850"/>
      <c r="XCH13" s="850"/>
      <c r="XCI13" s="850"/>
      <c r="XCJ13" s="850"/>
      <c r="XCK13" s="850"/>
      <c r="XCL13" s="850"/>
      <c r="XCM13" s="850"/>
      <c r="XCN13" s="850"/>
      <c r="XCO13" s="850"/>
      <c r="XCP13" s="850"/>
      <c r="XCQ13" s="850"/>
      <c r="XCR13" s="850"/>
      <c r="XCS13" s="850"/>
      <c r="XCT13" s="850"/>
      <c r="XCU13" s="850"/>
      <c r="XCV13" s="850"/>
      <c r="XCW13" s="850"/>
      <c r="XCX13" s="850"/>
      <c r="XCY13" s="850"/>
      <c r="XCZ13" s="850"/>
      <c r="XDA13" s="850"/>
      <c r="XDB13" s="850"/>
      <c r="XDC13" s="850"/>
      <c r="XDD13" s="850"/>
      <c r="XDE13" s="850"/>
      <c r="XDF13" s="850"/>
      <c r="XDG13" s="850"/>
      <c r="XDH13" s="850"/>
      <c r="XDI13" s="850"/>
      <c r="XDJ13" s="850"/>
      <c r="XDK13" s="850"/>
      <c r="XDL13" s="850"/>
      <c r="XDM13" s="850"/>
      <c r="XDN13" s="850"/>
      <c r="XDO13" s="850"/>
      <c r="XDP13" s="850"/>
      <c r="XDQ13" s="850"/>
      <c r="XDR13" s="850"/>
      <c r="XDS13" s="850"/>
      <c r="XDT13" s="850"/>
      <c r="XDU13" s="850"/>
      <c r="XDV13" s="850"/>
      <c r="XDW13" s="850"/>
      <c r="XDX13" s="850"/>
      <c r="XDY13" s="850"/>
      <c r="XDZ13" s="850"/>
      <c r="XEA13" s="850"/>
      <c r="XEB13" s="850"/>
      <c r="XEC13" s="850"/>
      <c r="XED13" s="850"/>
      <c r="XEE13" s="850"/>
      <c r="XEF13" s="850"/>
      <c r="XEG13" s="850"/>
      <c r="XEH13" s="850"/>
      <c r="XEI13" s="850"/>
      <c r="XEJ13" s="850"/>
      <c r="XEK13" s="850"/>
      <c r="XEL13" s="850"/>
      <c r="XEM13" s="850"/>
      <c r="XEN13" s="850"/>
      <c r="XEO13" s="850"/>
      <c r="XEP13" s="850"/>
      <c r="XEQ13" s="850"/>
      <c r="XER13" s="850"/>
      <c r="XES13" s="850"/>
      <c r="XET13" s="850"/>
      <c r="XEU13" s="850"/>
      <c r="XEV13" s="850"/>
      <c r="XEW13" s="850"/>
      <c r="XEX13" s="850"/>
      <c r="XEY13" s="850"/>
      <c r="XEZ13" s="850"/>
      <c r="XFA13" s="850"/>
      <c r="XFB13" s="850"/>
    </row>
    <row r="14" spans="1:16382" ht="15" customHeight="1">
      <c r="A14" s="8" t="s">
        <v>112</v>
      </c>
      <c r="B14" s="665"/>
      <c r="C14" s="665"/>
      <c r="D14" s="8"/>
      <c r="E14" s="850"/>
      <c r="F14" s="850"/>
      <c r="G14" s="850"/>
      <c r="H14" s="850"/>
      <c r="I14" s="850"/>
      <c r="J14" s="850"/>
      <c r="K14" s="850"/>
      <c r="L14" s="850"/>
      <c r="M14" s="850"/>
      <c r="N14" s="850"/>
      <c r="O14" s="850"/>
      <c r="P14" s="850"/>
      <c r="Q14" s="850"/>
      <c r="R14" s="850"/>
      <c r="S14" s="850"/>
      <c r="T14" s="850"/>
      <c r="U14" s="850"/>
      <c r="V14" s="850"/>
      <c r="W14" s="850"/>
      <c r="X14" s="850"/>
      <c r="Y14" s="850"/>
      <c r="Z14" s="850"/>
      <c r="AA14" s="850"/>
      <c r="AB14" s="850"/>
      <c r="AC14" s="850"/>
      <c r="AD14" s="850"/>
      <c r="AE14" s="850"/>
      <c r="AF14" s="850"/>
      <c r="AG14" s="850"/>
      <c r="AH14" s="850"/>
      <c r="AI14" s="850"/>
      <c r="AJ14" s="850"/>
      <c r="AK14" s="850"/>
      <c r="AL14" s="850"/>
      <c r="AM14" s="850"/>
      <c r="AN14" s="850"/>
      <c r="AO14" s="850"/>
      <c r="AP14" s="850"/>
      <c r="AQ14" s="850"/>
      <c r="AR14" s="850"/>
      <c r="AS14" s="850"/>
      <c r="AT14" s="850"/>
      <c r="AU14" s="850"/>
      <c r="AV14" s="850"/>
      <c r="AW14" s="850"/>
      <c r="AX14" s="850"/>
      <c r="AY14" s="850"/>
      <c r="AZ14" s="850"/>
      <c r="BA14" s="850"/>
      <c r="BB14" s="850"/>
      <c r="BC14" s="850"/>
      <c r="BD14" s="850"/>
      <c r="BE14" s="850"/>
      <c r="BF14" s="850"/>
      <c r="BG14" s="850"/>
      <c r="BH14" s="850"/>
      <c r="BI14" s="850"/>
      <c r="BJ14" s="850"/>
      <c r="BK14" s="850"/>
      <c r="BL14" s="850"/>
      <c r="BM14" s="850"/>
      <c r="BN14" s="850"/>
      <c r="BO14" s="850"/>
      <c r="BP14" s="850"/>
      <c r="BQ14" s="850"/>
      <c r="BR14" s="850"/>
      <c r="BS14" s="850"/>
      <c r="BT14" s="850"/>
      <c r="BU14" s="850"/>
      <c r="BV14" s="850"/>
      <c r="BW14" s="850"/>
      <c r="BX14" s="850"/>
      <c r="BY14" s="850"/>
      <c r="BZ14" s="850"/>
      <c r="CA14" s="850"/>
      <c r="CB14" s="850"/>
      <c r="CC14" s="850"/>
      <c r="CD14" s="850"/>
      <c r="CE14" s="850"/>
      <c r="CF14" s="850"/>
      <c r="CG14" s="850"/>
      <c r="CH14" s="850"/>
      <c r="CI14" s="850"/>
      <c r="CJ14" s="850"/>
      <c r="CK14" s="850"/>
      <c r="CL14" s="850"/>
      <c r="CM14" s="850"/>
      <c r="CN14" s="850"/>
      <c r="CO14" s="850"/>
      <c r="CP14" s="850"/>
      <c r="CQ14" s="850"/>
      <c r="CR14" s="850"/>
      <c r="CS14" s="850"/>
      <c r="CT14" s="850"/>
      <c r="CU14" s="850"/>
      <c r="CV14" s="850"/>
      <c r="CW14" s="850"/>
      <c r="CX14" s="850"/>
      <c r="CY14" s="850"/>
      <c r="CZ14" s="850"/>
      <c r="DA14" s="850"/>
      <c r="DB14" s="850"/>
      <c r="DC14" s="850"/>
      <c r="DD14" s="850"/>
      <c r="DE14" s="850"/>
      <c r="DF14" s="850"/>
      <c r="DG14" s="850"/>
      <c r="DH14" s="850"/>
      <c r="DI14" s="850"/>
      <c r="DJ14" s="850"/>
      <c r="DK14" s="850"/>
      <c r="DL14" s="850"/>
      <c r="DM14" s="850"/>
      <c r="DN14" s="850"/>
      <c r="DO14" s="850"/>
      <c r="DP14" s="850"/>
      <c r="DQ14" s="850"/>
      <c r="DR14" s="850"/>
      <c r="DS14" s="850"/>
      <c r="DT14" s="850"/>
      <c r="DU14" s="850"/>
      <c r="DV14" s="850"/>
      <c r="DW14" s="850"/>
      <c r="DX14" s="850"/>
      <c r="DY14" s="850"/>
      <c r="DZ14" s="850"/>
      <c r="EA14" s="850"/>
      <c r="EB14" s="850"/>
      <c r="EC14" s="850"/>
      <c r="ED14" s="850"/>
      <c r="EE14" s="850"/>
      <c r="EF14" s="850"/>
      <c r="EG14" s="850"/>
      <c r="EH14" s="850"/>
      <c r="EI14" s="850"/>
      <c r="EJ14" s="850"/>
      <c r="EK14" s="850"/>
      <c r="EL14" s="850"/>
      <c r="EM14" s="850"/>
      <c r="EN14" s="850"/>
      <c r="EO14" s="850"/>
      <c r="EP14" s="850"/>
      <c r="EQ14" s="850"/>
      <c r="ER14" s="850"/>
      <c r="ES14" s="850"/>
      <c r="ET14" s="850"/>
      <c r="EU14" s="850"/>
      <c r="EV14" s="850"/>
      <c r="EW14" s="850"/>
      <c r="EX14" s="850"/>
      <c r="EY14" s="850"/>
      <c r="EZ14" s="850"/>
      <c r="FA14" s="850"/>
      <c r="FB14" s="850"/>
      <c r="FC14" s="850"/>
      <c r="FD14" s="850"/>
      <c r="FE14" s="850"/>
      <c r="FF14" s="850"/>
      <c r="FG14" s="850"/>
      <c r="FH14" s="850"/>
      <c r="FI14" s="850"/>
      <c r="FJ14" s="850"/>
      <c r="FK14" s="850"/>
      <c r="FL14" s="850"/>
      <c r="FM14" s="850"/>
      <c r="FN14" s="850"/>
      <c r="FO14" s="850"/>
      <c r="FP14" s="850"/>
      <c r="FQ14" s="850"/>
      <c r="FR14" s="850"/>
      <c r="FS14" s="850"/>
      <c r="FT14" s="850"/>
      <c r="FU14" s="850"/>
      <c r="FV14" s="850"/>
      <c r="FW14" s="850"/>
      <c r="FX14" s="850"/>
      <c r="FY14" s="850"/>
      <c r="FZ14" s="850"/>
      <c r="GA14" s="850"/>
      <c r="GB14" s="850"/>
      <c r="GC14" s="850"/>
      <c r="GD14" s="850"/>
      <c r="GE14" s="850"/>
      <c r="GF14" s="850"/>
      <c r="GG14" s="850"/>
      <c r="GH14" s="850"/>
      <c r="GI14" s="850"/>
      <c r="GJ14" s="850"/>
      <c r="GK14" s="850"/>
      <c r="GL14" s="850"/>
      <c r="GM14" s="850"/>
      <c r="GN14" s="850"/>
      <c r="GO14" s="850"/>
      <c r="GP14" s="850"/>
      <c r="GQ14" s="850"/>
      <c r="GR14" s="850"/>
      <c r="GS14" s="850"/>
      <c r="GT14" s="850"/>
      <c r="GU14" s="850"/>
      <c r="GV14" s="850"/>
      <c r="GW14" s="850"/>
      <c r="GX14" s="850"/>
      <c r="GY14" s="850"/>
      <c r="GZ14" s="850"/>
      <c r="HA14" s="850"/>
      <c r="HB14" s="850"/>
      <c r="HC14" s="850"/>
      <c r="HD14" s="850"/>
      <c r="HE14" s="850"/>
      <c r="HF14" s="850"/>
      <c r="HG14" s="850"/>
      <c r="HH14" s="850"/>
      <c r="HI14" s="850"/>
      <c r="HJ14" s="850"/>
      <c r="HK14" s="850"/>
      <c r="HL14" s="850"/>
      <c r="HM14" s="850"/>
      <c r="HN14" s="850"/>
      <c r="HO14" s="850"/>
      <c r="HP14" s="850"/>
      <c r="HQ14" s="850"/>
      <c r="HR14" s="850"/>
      <c r="HS14" s="850"/>
      <c r="HT14" s="850"/>
      <c r="HU14" s="850"/>
      <c r="HV14" s="850"/>
      <c r="HW14" s="850"/>
      <c r="HX14" s="850"/>
      <c r="HY14" s="850"/>
      <c r="HZ14" s="850"/>
      <c r="IA14" s="850"/>
      <c r="IB14" s="850"/>
      <c r="IC14" s="850"/>
      <c r="ID14" s="850"/>
      <c r="IE14" s="850"/>
      <c r="IF14" s="850"/>
      <c r="IG14" s="850"/>
      <c r="IH14" s="850"/>
      <c r="II14" s="850"/>
      <c r="IJ14" s="850"/>
      <c r="IK14" s="850"/>
      <c r="IL14" s="850"/>
      <c r="IM14" s="850"/>
      <c r="IN14" s="850"/>
      <c r="IO14" s="850"/>
      <c r="IP14" s="850"/>
      <c r="IQ14" s="850"/>
      <c r="IR14" s="850"/>
      <c r="IS14" s="850"/>
      <c r="IT14" s="850"/>
      <c r="IU14" s="850"/>
      <c r="IV14" s="850"/>
      <c r="IW14" s="850"/>
      <c r="IX14" s="850"/>
      <c r="IY14" s="850"/>
      <c r="IZ14" s="850"/>
      <c r="JA14" s="850"/>
      <c r="JB14" s="850"/>
      <c r="JC14" s="850"/>
      <c r="JD14" s="850"/>
      <c r="JE14" s="850"/>
      <c r="JF14" s="850"/>
      <c r="JG14" s="850"/>
      <c r="JH14" s="850"/>
      <c r="JI14" s="850"/>
      <c r="JJ14" s="850"/>
      <c r="JK14" s="850"/>
      <c r="JL14" s="850"/>
      <c r="JM14" s="850"/>
      <c r="JN14" s="850"/>
      <c r="JO14" s="850"/>
      <c r="JP14" s="850"/>
      <c r="JQ14" s="850"/>
      <c r="JR14" s="850"/>
      <c r="JS14" s="850"/>
      <c r="JT14" s="850"/>
      <c r="JU14" s="850"/>
      <c r="JV14" s="850"/>
      <c r="JW14" s="850"/>
      <c r="JX14" s="850"/>
      <c r="JY14" s="850"/>
      <c r="JZ14" s="850"/>
      <c r="KA14" s="850"/>
      <c r="KB14" s="850"/>
      <c r="KC14" s="850"/>
      <c r="KD14" s="850"/>
      <c r="KE14" s="850"/>
      <c r="KF14" s="850"/>
      <c r="KG14" s="850"/>
      <c r="KH14" s="850"/>
      <c r="KI14" s="850"/>
      <c r="KJ14" s="850"/>
      <c r="KK14" s="850"/>
      <c r="KL14" s="850"/>
      <c r="KM14" s="850"/>
      <c r="KN14" s="850"/>
      <c r="KO14" s="850"/>
      <c r="KP14" s="850"/>
      <c r="KQ14" s="850"/>
      <c r="KR14" s="850"/>
      <c r="KS14" s="850"/>
      <c r="KT14" s="850"/>
      <c r="KU14" s="850"/>
      <c r="KV14" s="850"/>
      <c r="KW14" s="850"/>
      <c r="KX14" s="850"/>
      <c r="KY14" s="850"/>
      <c r="KZ14" s="850"/>
      <c r="LA14" s="850"/>
      <c r="LB14" s="850"/>
      <c r="LC14" s="850"/>
      <c r="LD14" s="850"/>
      <c r="LE14" s="850"/>
      <c r="LF14" s="850"/>
      <c r="LG14" s="850"/>
      <c r="LH14" s="850"/>
      <c r="LI14" s="850"/>
      <c r="LJ14" s="850"/>
      <c r="LK14" s="850"/>
      <c r="LL14" s="850"/>
      <c r="LM14" s="850"/>
      <c r="LN14" s="850"/>
      <c r="LO14" s="850"/>
      <c r="LP14" s="850"/>
      <c r="LQ14" s="850"/>
      <c r="LR14" s="850"/>
      <c r="LS14" s="850"/>
      <c r="LT14" s="850"/>
      <c r="LU14" s="850"/>
      <c r="LV14" s="850"/>
      <c r="LW14" s="850"/>
      <c r="LX14" s="850"/>
      <c r="LY14" s="850"/>
      <c r="LZ14" s="850"/>
      <c r="MA14" s="850"/>
      <c r="MB14" s="850"/>
      <c r="MC14" s="850"/>
      <c r="MD14" s="850"/>
      <c r="ME14" s="850"/>
      <c r="MF14" s="850"/>
      <c r="MG14" s="850"/>
      <c r="MH14" s="850"/>
      <c r="MI14" s="850"/>
      <c r="MJ14" s="850"/>
      <c r="MK14" s="850"/>
      <c r="ML14" s="850"/>
      <c r="MM14" s="850"/>
      <c r="MN14" s="850"/>
      <c r="MO14" s="850"/>
      <c r="MP14" s="850"/>
      <c r="MQ14" s="850"/>
      <c r="MR14" s="850"/>
      <c r="MS14" s="850"/>
      <c r="MT14" s="850"/>
      <c r="MU14" s="850"/>
      <c r="MV14" s="850"/>
      <c r="MW14" s="850"/>
      <c r="MX14" s="850"/>
      <c r="MY14" s="850"/>
      <c r="MZ14" s="850"/>
      <c r="NA14" s="850"/>
      <c r="NB14" s="850"/>
      <c r="NC14" s="850"/>
      <c r="ND14" s="850"/>
      <c r="NE14" s="850"/>
      <c r="NF14" s="850"/>
      <c r="NG14" s="850"/>
      <c r="NH14" s="850"/>
      <c r="NI14" s="850"/>
      <c r="NJ14" s="850"/>
      <c r="NK14" s="850"/>
      <c r="NL14" s="850"/>
      <c r="NM14" s="850"/>
      <c r="NN14" s="850"/>
      <c r="NO14" s="850"/>
      <c r="NP14" s="850"/>
      <c r="NQ14" s="850"/>
      <c r="NR14" s="850"/>
      <c r="NS14" s="850"/>
      <c r="NT14" s="850"/>
      <c r="NU14" s="850"/>
      <c r="NV14" s="850"/>
      <c r="NW14" s="850"/>
      <c r="NX14" s="850"/>
      <c r="NY14" s="850"/>
      <c r="NZ14" s="850"/>
      <c r="OA14" s="850"/>
      <c r="OB14" s="850"/>
      <c r="OC14" s="850"/>
      <c r="OD14" s="850"/>
      <c r="OE14" s="850"/>
      <c r="OF14" s="850"/>
      <c r="OG14" s="850"/>
      <c r="OH14" s="850"/>
      <c r="OI14" s="850"/>
      <c r="OJ14" s="850"/>
      <c r="OK14" s="850"/>
      <c r="OL14" s="850"/>
      <c r="OM14" s="850"/>
      <c r="ON14" s="850"/>
      <c r="OO14" s="850"/>
      <c r="OP14" s="850"/>
      <c r="OQ14" s="850"/>
      <c r="OR14" s="850"/>
      <c r="OS14" s="850"/>
      <c r="OT14" s="850"/>
      <c r="OU14" s="850"/>
      <c r="OV14" s="850"/>
      <c r="OW14" s="850"/>
      <c r="OX14" s="850"/>
      <c r="OY14" s="850"/>
      <c r="OZ14" s="850"/>
      <c r="PA14" s="850"/>
      <c r="PB14" s="850"/>
      <c r="PC14" s="850"/>
      <c r="PD14" s="850"/>
      <c r="PE14" s="850"/>
      <c r="PF14" s="850"/>
      <c r="PG14" s="850"/>
      <c r="PH14" s="850"/>
      <c r="PI14" s="850"/>
      <c r="PJ14" s="850"/>
      <c r="PK14" s="850"/>
      <c r="PL14" s="850"/>
      <c r="PM14" s="850"/>
      <c r="PN14" s="850"/>
      <c r="PO14" s="850"/>
      <c r="PP14" s="850"/>
      <c r="PQ14" s="850"/>
      <c r="PR14" s="850"/>
      <c r="PS14" s="850"/>
      <c r="PT14" s="850"/>
      <c r="PU14" s="850"/>
      <c r="PV14" s="850"/>
      <c r="PW14" s="850"/>
      <c r="PX14" s="850"/>
      <c r="PY14" s="850"/>
      <c r="PZ14" s="850"/>
      <c r="QA14" s="850"/>
      <c r="QB14" s="850"/>
      <c r="QC14" s="850"/>
      <c r="QD14" s="850"/>
      <c r="QE14" s="850"/>
      <c r="QF14" s="850"/>
      <c r="QG14" s="850"/>
      <c r="QH14" s="850"/>
      <c r="QI14" s="850"/>
      <c r="QJ14" s="850"/>
      <c r="QK14" s="850"/>
      <c r="QL14" s="850"/>
      <c r="QM14" s="850"/>
      <c r="QN14" s="850"/>
      <c r="QO14" s="850"/>
      <c r="QP14" s="850"/>
      <c r="QQ14" s="850"/>
      <c r="QR14" s="850"/>
      <c r="QS14" s="850"/>
      <c r="QT14" s="850"/>
      <c r="QU14" s="850"/>
      <c r="QV14" s="850"/>
      <c r="QW14" s="850"/>
      <c r="QX14" s="850"/>
      <c r="QY14" s="850"/>
      <c r="QZ14" s="850"/>
      <c r="RA14" s="850"/>
      <c r="RB14" s="850"/>
      <c r="RC14" s="850"/>
      <c r="RD14" s="850"/>
      <c r="RE14" s="850"/>
      <c r="RF14" s="850"/>
      <c r="RG14" s="850"/>
      <c r="RH14" s="850"/>
      <c r="RI14" s="850"/>
      <c r="RJ14" s="850"/>
      <c r="RK14" s="850"/>
      <c r="RL14" s="850"/>
      <c r="RM14" s="850"/>
      <c r="RN14" s="850"/>
      <c r="RO14" s="850"/>
      <c r="RP14" s="850"/>
      <c r="RQ14" s="850"/>
      <c r="RR14" s="850"/>
      <c r="RS14" s="850"/>
      <c r="RT14" s="850"/>
      <c r="RU14" s="850"/>
      <c r="RV14" s="850"/>
      <c r="RW14" s="850"/>
      <c r="RX14" s="850"/>
      <c r="RY14" s="850"/>
      <c r="RZ14" s="850"/>
      <c r="SA14" s="850"/>
      <c r="SB14" s="850"/>
      <c r="SC14" s="850"/>
      <c r="SD14" s="850"/>
      <c r="SE14" s="850"/>
      <c r="SF14" s="850"/>
      <c r="SG14" s="850"/>
      <c r="SH14" s="850"/>
      <c r="SI14" s="850"/>
      <c r="SJ14" s="850"/>
      <c r="SK14" s="850"/>
      <c r="SL14" s="850"/>
      <c r="SM14" s="850"/>
      <c r="SN14" s="850"/>
      <c r="SO14" s="850"/>
      <c r="SP14" s="850"/>
      <c r="SQ14" s="850"/>
      <c r="SR14" s="850"/>
      <c r="SS14" s="850"/>
      <c r="ST14" s="850"/>
      <c r="SU14" s="850"/>
      <c r="SV14" s="850"/>
      <c r="SW14" s="850"/>
      <c r="SX14" s="850"/>
      <c r="SY14" s="850"/>
      <c r="SZ14" s="850"/>
      <c r="TA14" s="850"/>
      <c r="TB14" s="850"/>
      <c r="TC14" s="850"/>
      <c r="TD14" s="850"/>
      <c r="TE14" s="850"/>
      <c r="TF14" s="850"/>
      <c r="TG14" s="850"/>
      <c r="TH14" s="850"/>
      <c r="TI14" s="850"/>
      <c r="TJ14" s="850"/>
      <c r="TK14" s="850"/>
      <c r="TL14" s="850"/>
      <c r="TM14" s="850"/>
      <c r="TN14" s="850"/>
      <c r="TO14" s="850"/>
      <c r="TP14" s="850"/>
      <c r="TQ14" s="850"/>
      <c r="TR14" s="850"/>
      <c r="TS14" s="850"/>
      <c r="TT14" s="850"/>
      <c r="TU14" s="850"/>
      <c r="TV14" s="850"/>
      <c r="TW14" s="850"/>
      <c r="TX14" s="850"/>
      <c r="TY14" s="850"/>
      <c r="TZ14" s="850"/>
      <c r="UA14" s="850"/>
      <c r="UB14" s="850"/>
      <c r="UC14" s="850"/>
      <c r="UD14" s="850"/>
      <c r="UE14" s="850"/>
      <c r="UF14" s="850"/>
      <c r="UG14" s="850"/>
      <c r="UH14" s="850"/>
      <c r="UI14" s="850"/>
      <c r="UJ14" s="850"/>
      <c r="UK14" s="850"/>
      <c r="UL14" s="850"/>
      <c r="UM14" s="850"/>
      <c r="UN14" s="850"/>
      <c r="UO14" s="850"/>
      <c r="UP14" s="850"/>
      <c r="UQ14" s="850"/>
      <c r="UR14" s="850"/>
      <c r="US14" s="850"/>
      <c r="UT14" s="850"/>
      <c r="UU14" s="850"/>
      <c r="UV14" s="850"/>
      <c r="UW14" s="850"/>
      <c r="UX14" s="850"/>
      <c r="UY14" s="850"/>
      <c r="UZ14" s="850"/>
      <c r="VA14" s="850"/>
      <c r="VB14" s="850"/>
      <c r="VC14" s="850"/>
      <c r="VD14" s="850"/>
      <c r="VE14" s="850"/>
      <c r="VF14" s="850"/>
      <c r="VG14" s="850"/>
      <c r="VH14" s="850"/>
      <c r="VI14" s="850"/>
      <c r="VJ14" s="850"/>
      <c r="VK14" s="850"/>
      <c r="VL14" s="850"/>
      <c r="VM14" s="850"/>
      <c r="VN14" s="850"/>
      <c r="VO14" s="850"/>
      <c r="VP14" s="850"/>
      <c r="VQ14" s="850"/>
      <c r="VR14" s="850"/>
      <c r="VS14" s="850"/>
      <c r="VT14" s="850"/>
      <c r="VU14" s="850"/>
      <c r="VV14" s="850"/>
      <c r="VW14" s="850"/>
      <c r="VX14" s="850"/>
      <c r="VY14" s="850"/>
      <c r="VZ14" s="850"/>
      <c r="WA14" s="850"/>
      <c r="WB14" s="850"/>
      <c r="WC14" s="850"/>
      <c r="WD14" s="850"/>
      <c r="WE14" s="850"/>
      <c r="WF14" s="850"/>
      <c r="WG14" s="850"/>
      <c r="WH14" s="850"/>
      <c r="WI14" s="850"/>
      <c r="WJ14" s="850"/>
      <c r="WK14" s="850"/>
      <c r="WL14" s="850"/>
      <c r="WM14" s="850"/>
      <c r="WN14" s="850"/>
      <c r="WO14" s="850"/>
      <c r="WP14" s="850"/>
      <c r="WQ14" s="850"/>
      <c r="WR14" s="850"/>
      <c r="WS14" s="850"/>
      <c r="WT14" s="850"/>
      <c r="WU14" s="850"/>
      <c r="WV14" s="850"/>
      <c r="WW14" s="850"/>
      <c r="WX14" s="850"/>
      <c r="WY14" s="850"/>
      <c r="WZ14" s="850"/>
      <c r="XA14" s="850"/>
      <c r="XB14" s="850"/>
      <c r="XC14" s="850"/>
      <c r="XD14" s="850"/>
      <c r="XE14" s="850"/>
      <c r="XF14" s="850"/>
      <c r="XG14" s="850"/>
      <c r="XH14" s="850"/>
      <c r="XI14" s="850"/>
      <c r="XJ14" s="850"/>
      <c r="XK14" s="850"/>
      <c r="XL14" s="850"/>
      <c r="XM14" s="850"/>
      <c r="XN14" s="850"/>
      <c r="XO14" s="850"/>
      <c r="XP14" s="850"/>
      <c r="XQ14" s="850"/>
      <c r="XR14" s="850"/>
      <c r="XS14" s="850"/>
      <c r="XT14" s="850"/>
      <c r="XU14" s="850"/>
      <c r="XV14" s="850"/>
      <c r="XW14" s="850"/>
      <c r="XX14" s="850"/>
      <c r="XY14" s="850"/>
      <c r="XZ14" s="850"/>
      <c r="YA14" s="850"/>
      <c r="YB14" s="850"/>
      <c r="YC14" s="850"/>
      <c r="YD14" s="850"/>
      <c r="YE14" s="850"/>
      <c r="YF14" s="850"/>
      <c r="YG14" s="850"/>
      <c r="YH14" s="850"/>
      <c r="YI14" s="850"/>
      <c r="YJ14" s="850"/>
      <c r="YK14" s="850"/>
      <c r="YL14" s="850"/>
      <c r="YM14" s="850"/>
      <c r="YN14" s="850"/>
      <c r="YO14" s="850"/>
      <c r="YP14" s="850"/>
      <c r="YQ14" s="850"/>
      <c r="YR14" s="850"/>
      <c r="YS14" s="850"/>
      <c r="YT14" s="850"/>
      <c r="YU14" s="850"/>
      <c r="YV14" s="850"/>
      <c r="YW14" s="850"/>
      <c r="YX14" s="850"/>
      <c r="YY14" s="850"/>
      <c r="YZ14" s="850"/>
      <c r="ZA14" s="850"/>
      <c r="ZB14" s="850"/>
      <c r="ZC14" s="850"/>
      <c r="ZD14" s="850"/>
      <c r="ZE14" s="850"/>
      <c r="ZF14" s="850"/>
      <c r="ZG14" s="850"/>
      <c r="ZH14" s="850"/>
      <c r="ZI14" s="850"/>
      <c r="ZJ14" s="850"/>
      <c r="ZK14" s="850"/>
      <c r="ZL14" s="850"/>
      <c r="ZM14" s="850"/>
      <c r="ZN14" s="850"/>
      <c r="ZO14" s="850"/>
      <c r="ZP14" s="850"/>
      <c r="ZQ14" s="850"/>
      <c r="ZR14" s="850"/>
      <c r="ZS14" s="850"/>
      <c r="ZT14" s="850"/>
      <c r="ZU14" s="850"/>
      <c r="ZV14" s="850"/>
      <c r="ZW14" s="850"/>
      <c r="ZX14" s="850"/>
      <c r="ZY14" s="850"/>
      <c r="ZZ14" s="850"/>
      <c r="AAA14" s="850"/>
      <c r="AAB14" s="850"/>
      <c r="AAC14" s="850"/>
      <c r="AAD14" s="850"/>
      <c r="AAE14" s="850"/>
      <c r="AAF14" s="850"/>
      <c r="AAG14" s="850"/>
      <c r="AAH14" s="850"/>
      <c r="AAI14" s="850"/>
      <c r="AAJ14" s="850"/>
      <c r="AAK14" s="850"/>
      <c r="AAL14" s="850"/>
      <c r="AAM14" s="850"/>
      <c r="AAN14" s="850"/>
      <c r="AAO14" s="850"/>
      <c r="AAP14" s="850"/>
      <c r="AAQ14" s="850"/>
      <c r="AAR14" s="850"/>
      <c r="AAS14" s="850"/>
      <c r="AAT14" s="850"/>
      <c r="AAU14" s="850"/>
      <c r="AAV14" s="850"/>
      <c r="AAW14" s="850"/>
      <c r="AAX14" s="850"/>
      <c r="AAY14" s="850"/>
      <c r="AAZ14" s="850"/>
      <c r="ABA14" s="850"/>
      <c r="ABB14" s="850"/>
      <c r="ABC14" s="850"/>
      <c r="ABD14" s="850"/>
      <c r="ABE14" s="850"/>
      <c r="ABF14" s="850"/>
      <c r="ABG14" s="850"/>
      <c r="ABH14" s="850"/>
      <c r="ABI14" s="850"/>
      <c r="ABJ14" s="850"/>
      <c r="ABK14" s="850"/>
      <c r="ABL14" s="850"/>
      <c r="ABM14" s="850"/>
      <c r="ABN14" s="850"/>
      <c r="ABO14" s="850"/>
      <c r="ABP14" s="850"/>
      <c r="ABQ14" s="850"/>
      <c r="ABR14" s="850"/>
      <c r="ABS14" s="850"/>
      <c r="ABT14" s="850"/>
      <c r="ABU14" s="850"/>
      <c r="ABV14" s="850"/>
      <c r="ABW14" s="850"/>
      <c r="ABX14" s="850"/>
      <c r="ABY14" s="850"/>
      <c r="ABZ14" s="850"/>
      <c r="ACA14" s="850"/>
      <c r="ACB14" s="850"/>
      <c r="ACC14" s="850"/>
      <c r="ACD14" s="850"/>
      <c r="ACE14" s="850"/>
      <c r="ACF14" s="850"/>
      <c r="ACG14" s="850"/>
      <c r="ACH14" s="850"/>
      <c r="ACI14" s="850"/>
      <c r="ACJ14" s="850"/>
      <c r="ACK14" s="850"/>
      <c r="ACL14" s="850"/>
      <c r="ACM14" s="850"/>
      <c r="ACN14" s="850"/>
      <c r="ACO14" s="850"/>
      <c r="ACP14" s="850"/>
      <c r="ACQ14" s="850"/>
      <c r="ACR14" s="850"/>
      <c r="ACS14" s="850"/>
      <c r="ACT14" s="850"/>
      <c r="ACU14" s="850"/>
      <c r="ACV14" s="850"/>
      <c r="ACW14" s="850"/>
      <c r="ACX14" s="850"/>
      <c r="ACY14" s="850"/>
      <c r="ACZ14" s="850"/>
      <c r="ADA14" s="850"/>
      <c r="ADB14" s="850"/>
      <c r="ADC14" s="850"/>
      <c r="ADD14" s="850"/>
      <c r="ADE14" s="850"/>
      <c r="ADF14" s="850"/>
      <c r="ADG14" s="850"/>
      <c r="ADH14" s="850"/>
      <c r="ADI14" s="850"/>
      <c r="ADJ14" s="850"/>
      <c r="ADK14" s="850"/>
      <c r="ADL14" s="850"/>
      <c r="ADM14" s="850"/>
      <c r="ADN14" s="850"/>
      <c r="ADO14" s="850"/>
      <c r="ADP14" s="850"/>
      <c r="ADQ14" s="850"/>
      <c r="ADR14" s="850"/>
      <c r="ADS14" s="850"/>
      <c r="ADT14" s="850"/>
      <c r="ADU14" s="850"/>
      <c r="ADV14" s="850"/>
      <c r="ADW14" s="850"/>
      <c r="ADX14" s="850"/>
      <c r="ADY14" s="850"/>
      <c r="ADZ14" s="850"/>
      <c r="AEA14" s="850"/>
      <c r="AEB14" s="850"/>
      <c r="AEC14" s="850"/>
      <c r="AED14" s="850"/>
      <c r="AEE14" s="850"/>
      <c r="AEF14" s="850"/>
      <c r="AEG14" s="850"/>
      <c r="AEH14" s="850"/>
      <c r="AEI14" s="850"/>
      <c r="AEJ14" s="850"/>
      <c r="AEK14" s="850"/>
      <c r="AEL14" s="850"/>
      <c r="AEM14" s="850"/>
      <c r="AEN14" s="850"/>
      <c r="AEO14" s="850"/>
      <c r="AEP14" s="850"/>
      <c r="AEQ14" s="850"/>
      <c r="AER14" s="850"/>
      <c r="AES14" s="850"/>
      <c r="AET14" s="850"/>
      <c r="AEU14" s="850"/>
      <c r="AEV14" s="850"/>
      <c r="AEW14" s="850"/>
      <c r="AEX14" s="850"/>
      <c r="AEY14" s="850"/>
      <c r="AEZ14" s="850"/>
      <c r="AFA14" s="850"/>
      <c r="AFB14" s="850"/>
      <c r="AFC14" s="850"/>
      <c r="AFD14" s="850"/>
      <c r="AFE14" s="850"/>
      <c r="AFF14" s="850"/>
      <c r="AFG14" s="850"/>
      <c r="AFH14" s="850"/>
      <c r="AFI14" s="850"/>
      <c r="AFJ14" s="850"/>
      <c r="AFK14" s="850"/>
      <c r="AFL14" s="850"/>
      <c r="AFM14" s="850"/>
      <c r="AFN14" s="850"/>
      <c r="AFO14" s="850"/>
      <c r="AFP14" s="850"/>
      <c r="AFQ14" s="850"/>
      <c r="AFR14" s="850"/>
      <c r="AFS14" s="850"/>
      <c r="AFT14" s="850"/>
      <c r="AFU14" s="850"/>
      <c r="AFV14" s="850"/>
      <c r="AFW14" s="850"/>
      <c r="AFX14" s="850"/>
      <c r="AFY14" s="850"/>
      <c r="AFZ14" s="850"/>
      <c r="AGA14" s="850"/>
      <c r="AGB14" s="850"/>
      <c r="AGC14" s="850"/>
      <c r="AGD14" s="850"/>
      <c r="AGE14" s="850"/>
      <c r="AGF14" s="850"/>
      <c r="AGG14" s="850"/>
      <c r="AGH14" s="850"/>
      <c r="AGI14" s="850"/>
      <c r="AGJ14" s="850"/>
      <c r="AGK14" s="850"/>
      <c r="AGL14" s="850"/>
      <c r="AGM14" s="850"/>
      <c r="AGN14" s="850"/>
      <c r="AGO14" s="850"/>
      <c r="AGP14" s="850"/>
      <c r="AGQ14" s="850"/>
      <c r="AGR14" s="850"/>
      <c r="AGS14" s="850"/>
      <c r="AGT14" s="850"/>
      <c r="AGU14" s="850"/>
      <c r="AGV14" s="850"/>
      <c r="AGW14" s="850"/>
      <c r="AGX14" s="850"/>
      <c r="AGY14" s="850"/>
      <c r="AGZ14" s="850"/>
      <c r="AHA14" s="850"/>
      <c r="AHB14" s="850"/>
      <c r="AHC14" s="850"/>
      <c r="AHD14" s="850"/>
      <c r="AHE14" s="850"/>
      <c r="AHF14" s="850"/>
      <c r="AHG14" s="850"/>
      <c r="AHH14" s="850"/>
      <c r="AHI14" s="850"/>
      <c r="AHJ14" s="850"/>
      <c r="AHK14" s="850"/>
      <c r="AHL14" s="850"/>
      <c r="AHM14" s="850"/>
      <c r="AHN14" s="850"/>
      <c r="AHO14" s="850"/>
      <c r="AHP14" s="850"/>
      <c r="AHQ14" s="850"/>
      <c r="AHR14" s="850"/>
      <c r="AHS14" s="850"/>
      <c r="AHT14" s="850"/>
      <c r="AHU14" s="850"/>
      <c r="AHV14" s="850"/>
      <c r="AHW14" s="850"/>
      <c r="AHX14" s="850"/>
      <c r="AHY14" s="850"/>
      <c r="AHZ14" s="850"/>
      <c r="AIA14" s="850"/>
      <c r="AIB14" s="850"/>
      <c r="AIC14" s="850"/>
      <c r="AID14" s="850"/>
      <c r="AIE14" s="850"/>
      <c r="AIF14" s="850"/>
      <c r="AIG14" s="850"/>
      <c r="AIH14" s="850"/>
      <c r="AII14" s="850"/>
      <c r="AIJ14" s="850"/>
      <c r="AIK14" s="850"/>
      <c r="AIL14" s="850"/>
      <c r="AIM14" s="850"/>
      <c r="AIN14" s="850"/>
      <c r="AIO14" s="850"/>
      <c r="AIP14" s="850"/>
      <c r="AIQ14" s="850"/>
      <c r="AIR14" s="850"/>
      <c r="AIS14" s="850"/>
      <c r="AIT14" s="850"/>
      <c r="AIU14" s="850"/>
      <c r="AIV14" s="850"/>
      <c r="AIW14" s="850"/>
      <c r="AIX14" s="850"/>
      <c r="AIY14" s="850"/>
      <c r="AIZ14" s="850"/>
      <c r="AJA14" s="850"/>
      <c r="AJB14" s="850"/>
      <c r="AJC14" s="850"/>
      <c r="AJD14" s="850"/>
      <c r="AJE14" s="850"/>
      <c r="AJF14" s="850"/>
      <c r="AJG14" s="850"/>
      <c r="AJH14" s="850"/>
      <c r="AJI14" s="850"/>
      <c r="AJJ14" s="850"/>
      <c r="AJK14" s="850"/>
      <c r="AJL14" s="850"/>
      <c r="AJM14" s="850"/>
      <c r="AJN14" s="850"/>
      <c r="AJO14" s="850"/>
      <c r="AJP14" s="850"/>
      <c r="AJQ14" s="850"/>
      <c r="AJR14" s="850"/>
      <c r="AJS14" s="850"/>
      <c r="AJT14" s="850"/>
      <c r="AJU14" s="850"/>
      <c r="AJV14" s="850"/>
      <c r="AJW14" s="850"/>
      <c r="AJX14" s="850"/>
      <c r="AJY14" s="850"/>
      <c r="AJZ14" s="850"/>
      <c r="AKA14" s="850"/>
      <c r="AKB14" s="850"/>
      <c r="AKC14" s="850"/>
      <c r="AKD14" s="850"/>
      <c r="AKE14" s="850"/>
      <c r="AKF14" s="850"/>
      <c r="AKG14" s="850"/>
      <c r="AKH14" s="850"/>
      <c r="AKI14" s="850"/>
      <c r="AKJ14" s="850"/>
      <c r="AKK14" s="850"/>
      <c r="AKL14" s="850"/>
      <c r="AKM14" s="850"/>
      <c r="AKN14" s="850"/>
      <c r="AKO14" s="850"/>
      <c r="AKP14" s="850"/>
      <c r="AKQ14" s="850"/>
      <c r="AKR14" s="850"/>
      <c r="AKS14" s="850"/>
      <c r="AKT14" s="850"/>
      <c r="AKU14" s="850"/>
      <c r="AKV14" s="850"/>
      <c r="AKW14" s="850"/>
      <c r="AKX14" s="850"/>
      <c r="AKY14" s="850"/>
      <c r="AKZ14" s="850"/>
      <c r="ALA14" s="850"/>
      <c r="ALB14" s="850"/>
      <c r="ALC14" s="850"/>
      <c r="ALD14" s="850"/>
      <c r="ALE14" s="850"/>
      <c r="ALF14" s="850"/>
      <c r="ALG14" s="850"/>
      <c r="ALH14" s="850"/>
      <c r="ALI14" s="850"/>
      <c r="ALJ14" s="850"/>
      <c r="ALK14" s="850"/>
      <c r="ALL14" s="850"/>
      <c r="ALM14" s="850"/>
      <c r="ALN14" s="850"/>
      <c r="ALO14" s="850"/>
      <c r="ALP14" s="850"/>
      <c r="ALQ14" s="850"/>
      <c r="ALR14" s="850"/>
      <c r="ALS14" s="850"/>
      <c r="ALT14" s="850"/>
      <c r="ALU14" s="850"/>
      <c r="ALV14" s="850"/>
      <c r="ALW14" s="850"/>
      <c r="ALX14" s="850"/>
      <c r="ALY14" s="850"/>
      <c r="ALZ14" s="850"/>
      <c r="AMA14" s="850"/>
      <c r="AMB14" s="850"/>
      <c r="AMC14" s="850"/>
      <c r="AMD14" s="850"/>
      <c r="AME14" s="850"/>
      <c r="AMF14" s="850"/>
      <c r="AMG14" s="850"/>
      <c r="AMH14" s="850"/>
      <c r="AMI14" s="850"/>
      <c r="AMJ14" s="850"/>
      <c r="AMK14" s="850"/>
      <c r="AML14" s="850"/>
      <c r="AMM14" s="850"/>
      <c r="AMN14" s="850"/>
      <c r="AMO14" s="850"/>
      <c r="AMP14" s="850"/>
      <c r="AMQ14" s="850"/>
      <c r="AMR14" s="850"/>
      <c r="AMS14" s="850"/>
      <c r="AMT14" s="850"/>
      <c r="AMU14" s="850"/>
      <c r="AMV14" s="850"/>
      <c r="AMW14" s="850"/>
      <c r="AMX14" s="850"/>
      <c r="AMY14" s="850"/>
      <c r="AMZ14" s="850"/>
      <c r="ANA14" s="850"/>
      <c r="ANB14" s="850"/>
      <c r="ANC14" s="850"/>
      <c r="AND14" s="850"/>
      <c r="ANE14" s="850"/>
      <c r="ANF14" s="850"/>
      <c r="ANG14" s="850"/>
      <c r="ANH14" s="850"/>
      <c r="ANI14" s="850"/>
      <c r="ANJ14" s="850"/>
      <c r="ANK14" s="850"/>
      <c r="ANL14" s="850"/>
      <c r="ANM14" s="850"/>
      <c r="ANN14" s="850"/>
      <c r="ANO14" s="850"/>
      <c r="ANP14" s="850"/>
      <c r="ANQ14" s="850"/>
      <c r="ANR14" s="850"/>
      <c r="ANS14" s="850"/>
      <c r="ANT14" s="850"/>
      <c r="ANU14" s="850"/>
      <c r="ANV14" s="850"/>
      <c r="ANW14" s="850"/>
      <c r="ANX14" s="850"/>
      <c r="ANY14" s="850"/>
      <c r="ANZ14" s="850"/>
      <c r="AOA14" s="850"/>
      <c r="AOB14" s="850"/>
      <c r="AOC14" s="850"/>
      <c r="AOD14" s="850"/>
      <c r="AOE14" s="850"/>
      <c r="AOF14" s="850"/>
      <c r="AOG14" s="850"/>
      <c r="AOH14" s="850"/>
      <c r="AOI14" s="850"/>
      <c r="AOJ14" s="850"/>
      <c r="AOK14" s="850"/>
      <c r="AOL14" s="850"/>
      <c r="AOM14" s="850"/>
      <c r="AON14" s="850"/>
      <c r="AOO14" s="850"/>
      <c r="AOP14" s="850"/>
      <c r="AOQ14" s="850"/>
      <c r="AOR14" s="850"/>
      <c r="AOS14" s="850"/>
      <c r="AOT14" s="850"/>
      <c r="AOU14" s="850"/>
      <c r="AOV14" s="850"/>
      <c r="AOW14" s="850"/>
      <c r="AOX14" s="850"/>
      <c r="AOY14" s="850"/>
      <c r="AOZ14" s="850"/>
      <c r="APA14" s="850"/>
      <c r="APB14" s="850"/>
      <c r="APC14" s="850"/>
      <c r="APD14" s="850"/>
      <c r="APE14" s="850"/>
      <c r="APF14" s="850"/>
      <c r="APG14" s="850"/>
      <c r="APH14" s="850"/>
      <c r="API14" s="850"/>
      <c r="APJ14" s="850"/>
      <c r="APK14" s="850"/>
      <c r="APL14" s="850"/>
      <c r="APM14" s="850"/>
      <c r="APN14" s="850"/>
      <c r="APO14" s="850"/>
      <c r="APP14" s="850"/>
      <c r="APQ14" s="850"/>
      <c r="APR14" s="850"/>
      <c r="APS14" s="850"/>
      <c r="APT14" s="850"/>
      <c r="APU14" s="850"/>
      <c r="APV14" s="850"/>
      <c r="APW14" s="850"/>
      <c r="APX14" s="850"/>
      <c r="APY14" s="850"/>
      <c r="APZ14" s="850"/>
      <c r="AQA14" s="850"/>
      <c r="AQB14" s="850"/>
      <c r="AQC14" s="850"/>
      <c r="AQD14" s="850"/>
      <c r="AQE14" s="850"/>
      <c r="AQF14" s="850"/>
      <c r="AQG14" s="850"/>
      <c r="AQH14" s="850"/>
      <c r="AQI14" s="850"/>
      <c r="AQJ14" s="850"/>
      <c r="AQK14" s="850"/>
      <c r="AQL14" s="850"/>
      <c r="AQM14" s="850"/>
      <c r="AQN14" s="850"/>
      <c r="AQO14" s="850"/>
      <c r="AQP14" s="850"/>
      <c r="AQQ14" s="850"/>
      <c r="AQR14" s="850"/>
      <c r="AQS14" s="850"/>
      <c r="AQT14" s="850"/>
      <c r="AQU14" s="850"/>
      <c r="AQV14" s="850"/>
      <c r="AQW14" s="850"/>
      <c r="AQX14" s="850"/>
      <c r="AQY14" s="850"/>
      <c r="AQZ14" s="850"/>
      <c r="ARA14" s="850"/>
      <c r="ARB14" s="850"/>
      <c r="ARC14" s="850"/>
      <c r="ARD14" s="850"/>
      <c r="ARE14" s="850"/>
      <c r="ARF14" s="850"/>
      <c r="ARG14" s="850"/>
      <c r="ARH14" s="850"/>
      <c r="ARI14" s="850"/>
      <c r="ARJ14" s="850"/>
      <c r="ARK14" s="850"/>
      <c r="ARL14" s="850"/>
      <c r="ARM14" s="850"/>
      <c r="ARN14" s="850"/>
      <c r="ARO14" s="850"/>
      <c r="ARP14" s="850"/>
      <c r="ARQ14" s="850"/>
      <c r="ARR14" s="850"/>
      <c r="ARS14" s="850"/>
      <c r="ART14" s="850"/>
      <c r="ARU14" s="850"/>
      <c r="ARV14" s="850"/>
      <c r="ARW14" s="850"/>
      <c r="ARX14" s="850"/>
      <c r="ARY14" s="850"/>
      <c r="ARZ14" s="850"/>
      <c r="ASA14" s="850"/>
      <c r="ASB14" s="850"/>
      <c r="ASC14" s="850"/>
      <c r="ASD14" s="850"/>
      <c r="ASE14" s="850"/>
      <c r="ASF14" s="850"/>
      <c r="ASG14" s="850"/>
      <c r="ASH14" s="850"/>
      <c r="ASI14" s="850"/>
      <c r="ASJ14" s="850"/>
      <c r="ASK14" s="850"/>
      <c r="ASL14" s="850"/>
      <c r="ASM14" s="850"/>
      <c r="ASN14" s="850"/>
      <c r="ASO14" s="850"/>
      <c r="ASP14" s="850"/>
      <c r="ASQ14" s="850"/>
      <c r="ASR14" s="850"/>
      <c r="ASS14" s="850"/>
      <c r="AST14" s="850"/>
      <c r="ASU14" s="850"/>
      <c r="ASV14" s="850"/>
      <c r="ASW14" s="850"/>
      <c r="ASX14" s="850"/>
      <c r="ASY14" s="850"/>
      <c r="ASZ14" s="850"/>
      <c r="ATA14" s="850"/>
      <c r="ATB14" s="850"/>
      <c r="ATC14" s="850"/>
      <c r="ATD14" s="850"/>
      <c r="ATE14" s="850"/>
      <c r="ATF14" s="850"/>
      <c r="ATG14" s="850"/>
      <c r="ATH14" s="850"/>
      <c r="ATI14" s="850"/>
      <c r="ATJ14" s="850"/>
      <c r="ATK14" s="850"/>
      <c r="ATL14" s="850"/>
      <c r="ATM14" s="850"/>
      <c r="ATN14" s="850"/>
      <c r="ATO14" s="850"/>
      <c r="ATP14" s="850"/>
      <c r="ATQ14" s="850"/>
      <c r="ATR14" s="850"/>
      <c r="ATS14" s="850"/>
      <c r="ATT14" s="850"/>
      <c r="ATU14" s="850"/>
      <c r="ATV14" s="850"/>
      <c r="ATW14" s="850"/>
      <c r="ATX14" s="850"/>
      <c r="ATY14" s="850"/>
      <c r="ATZ14" s="850"/>
      <c r="AUA14" s="850"/>
      <c r="AUB14" s="850"/>
      <c r="AUC14" s="850"/>
      <c r="AUD14" s="850"/>
      <c r="AUE14" s="850"/>
      <c r="AUF14" s="850"/>
      <c r="AUG14" s="850"/>
      <c r="AUH14" s="850"/>
      <c r="AUI14" s="850"/>
      <c r="AUJ14" s="850"/>
      <c r="AUK14" s="850"/>
      <c r="AUL14" s="850"/>
      <c r="AUM14" s="850"/>
      <c r="AUN14" s="850"/>
      <c r="AUO14" s="850"/>
      <c r="AUP14" s="850"/>
      <c r="AUQ14" s="850"/>
      <c r="AUR14" s="850"/>
      <c r="AUS14" s="850"/>
      <c r="AUT14" s="850"/>
      <c r="AUU14" s="850"/>
      <c r="AUV14" s="850"/>
      <c r="AUW14" s="850"/>
      <c r="AUX14" s="850"/>
      <c r="AUY14" s="850"/>
      <c r="AUZ14" s="850"/>
      <c r="AVA14" s="850"/>
      <c r="AVB14" s="850"/>
      <c r="AVC14" s="850"/>
      <c r="AVD14" s="850"/>
      <c r="AVE14" s="850"/>
      <c r="AVF14" s="850"/>
      <c r="AVG14" s="850"/>
      <c r="AVH14" s="850"/>
      <c r="AVI14" s="850"/>
      <c r="AVJ14" s="850"/>
      <c r="AVK14" s="850"/>
      <c r="AVL14" s="850"/>
      <c r="AVM14" s="850"/>
      <c r="AVN14" s="850"/>
      <c r="AVO14" s="850"/>
      <c r="AVP14" s="850"/>
      <c r="AVQ14" s="850"/>
      <c r="AVR14" s="850"/>
      <c r="AVS14" s="850"/>
      <c r="AVT14" s="850"/>
      <c r="AVU14" s="850"/>
      <c r="AVV14" s="850"/>
      <c r="AVW14" s="850"/>
      <c r="AVX14" s="850"/>
      <c r="AVY14" s="850"/>
      <c r="AVZ14" s="850"/>
      <c r="AWA14" s="850"/>
      <c r="AWB14" s="850"/>
      <c r="AWC14" s="850"/>
      <c r="AWD14" s="850"/>
      <c r="AWE14" s="850"/>
      <c r="AWF14" s="850"/>
      <c r="AWG14" s="850"/>
      <c r="AWH14" s="850"/>
      <c r="AWI14" s="850"/>
      <c r="AWJ14" s="850"/>
      <c r="AWK14" s="850"/>
      <c r="AWL14" s="850"/>
      <c r="AWM14" s="850"/>
      <c r="AWN14" s="850"/>
      <c r="AWO14" s="850"/>
      <c r="AWP14" s="850"/>
      <c r="AWQ14" s="850"/>
      <c r="AWR14" s="850"/>
      <c r="AWS14" s="850"/>
      <c r="AWT14" s="850"/>
      <c r="AWU14" s="850"/>
      <c r="AWV14" s="850"/>
      <c r="AWW14" s="850"/>
      <c r="AWX14" s="850"/>
      <c r="AWY14" s="850"/>
      <c r="AWZ14" s="850"/>
      <c r="AXA14" s="850"/>
      <c r="AXB14" s="850"/>
      <c r="AXC14" s="850"/>
      <c r="AXD14" s="850"/>
      <c r="AXE14" s="850"/>
      <c r="AXF14" s="850"/>
      <c r="AXG14" s="850"/>
      <c r="AXH14" s="850"/>
      <c r="AXI14" s="850"/>
      <c r="AXJ14" s="850"/>
      <c r="AXK14" s="850"/>
      <c r="AXL14" s="850"/>
      <c r="AXM14" s="850"/>
      <c r="AXN14" s="850"/>
      <c r="AXO14" s="850"/>
      <c r="AXP14" s="850"/>
      <c r="AXQ14" s="850"/>
      <c r="AXR14" s="850"/>
      <c r="AXS14" s="850"/>
      <c r="AXT14" s="850"/>
      <c r="AXU14" s="850"/>
      <c r="AXV14" s="850"/>
      <c r="AXW14" s="850"/>
      <c r="AXX14" s="850"/>
      <c r="AXY14" s="850"/>
      <c r="AXZ14" s="850"/>
      <c r="AYA14" s="850"/>
      <c r="AYB14" s="850"/>
      <c r="AYC14" s="850"/>
      <c r="AYD14" s="850"/>
      <c r="AYE14" s="850"/>
      <c r="AYF14" s="850"/>
      <c r="AYG14" s="850"/>
      <c r="AYH14" s="850"/>
      <c r="AYI14" s="850"/>
      <c r="AYJ14" s="850"/>
      <c r="AYK14" s="850"/>
      <c r="AYL14" s="850"/>
      <c r="AYM14" s="850"/>
      <c r="AYN14" s="850"/>
      <c r="AYO14" s="850"/>
      <c r="AYP14" s="850"/>
      <c r="AYQ14" s="850"/>
      <c r="AYR14" s="850"/>
      <c r="AYS14" s="850"/>
      <c r="AYT14" s="850"/>
      <c r="AYU14" s="850"/>
      <c r="AYV14" s="850"/>
      <c r="AYW14" s="850"/>
      <c r="AYX14" s="850"/>
      <c r="AYY14" s="850"/>
      <c r="AYZ14" s="850"/>
      <c r="AZA14" s="850"/>
      <c r="AZB14" s="850"/>
      <c r="AZC14" s="850"/>
      <c r="AZD14" s="850"/>
      <c r="AZE14" s="850"/>
      <c r="AZF14" s="850"/>
      <c r="AZG14" s="850"/>
      <c r="AZH14" s="850"/>
      <c r="AZI14" s="850"/>
      <c r="AZJ14" s="850"/>
      <c r="AZK14" s="850"/>
      <c r="AZL14" s="850"/>
      <c r="AZM14" s="850"/>
      <c r="AZN14" s="850"/>
      <c r="AZO14" s="850"/>
      <c r="AZP14" s="850"/>
      <c r="AZQ14" s="850"/>
      <c r="AZR14" s="850"/>
      <c r="AZS14" s="850"/>
      <c r="AZT14" s="850"/>
      <c r="AZU14" s="850"/>
      <c r="AZV14" s="850"/>
      <c r="AZW14" s="850"/>
      <c r="AZX14" s="850"/>
      <c r="AZY14" s="850"/>
      <c r="AZZ14" s="850"/>
      <c r="BAA14" s="850"/>
      <c r="BAB14" s="850"/>
      <c r="BAC14" s="850"/>
      <c r="BAD14" s="850"/>
      <c r="BAE14" s="850"/>
      <c r="BAF14" s="850"/>
      <c r="BAG14" s="850"/>
      <c r="BAH14" s="850"/>
      <c r="BAI14" s="850"/>
      <c r="BAJ14" s="850"/>
      <c r="BAK14" s="850"/>
      <c r="BAL14" s="850"/>
      <c r="BAM14" s="850"/>
      <c r="BAN14" s="850"/>
      <c r="BAO14" s="850"/>
      <c r="BAP14" s="850"/>
      <c r="BAQ14" s="850"/>
      <c r="BAR14" s="850"/>
      <c r="BAS14" s="850"/>
      <c r="BAT14" s="850"/>
      <c r="BAU14" s="850"/>
      <c r="BAV14" s="850"/>
      <c r="BAW14" s="850"/>
      <c r="BAX14" s="850"/>
      <c r="BAY14" s="850"/>
      <c r="BAZ14" s="850"/>
      <c r="BBA14" s="850"/>
      <c r="BBB14" s="850"/>
      <c r="BBC14" s="850"/>
      <c r="BBD14" s="850"/>
      <c r="BBE14" s="850"/>
      <c r="BBF14" s="850"/>
      <c r="BBG14" s="850"/>
      <c r="BBH14" s="850"/>
      <c r="BBI14" s="850"/>
      <c r="BBJ14" s="850"/>
      <c r="BBK14" s="850"/>
      <c r="BBL14" s="850"/>
      <c r="BBM14" s="850"/>
      <c r="BBN14" s="850"/>
      <c r="BBO14" s="850"/>
      <c r="BBP14" s="850"/>
      <c r="BBQ14" s="850"/>
      <c r="BBR14" s="850"/>
      <c r="BBS14" s="850"/>
      <c r="BBT14" s="850"/>
      <c r="BBU14" s="850"/>
      <c r="BBV14" s="850"/>
      <c r="BBW14" s="850"/>
      <c r="BBX14" s="850"/>
      <c r="BBY14" s="850"/>
      <c r="BBZ14" s="850"/>
      <c r="BCA14" s="850"/>
      <c r="BCB14" s="850"/>
      <c r="BCC14" s="850"/>
      <c r="BCD14" s="850"/>
      <c r="BCE14" s="850"/>
      <c r="BCF14" s="850"/>
      <c r="BCG14" s="850"/>
      <c r="BCH14" s="850"/>
      <c r="BCI14" s="850"/>
      <c r="BCJ14" s="850"/>
      <c r="BCK14" s="850"/>
      <c r="BCL14" s="850"/>
      <c r="BCM14" s="850"/>
      <c r="BCN14" s="850"/>
      <c r="BCO14" s="850"/>
      <c r="BCP14" s="850"/>
      <c r="BCQ14" s="850"/>
      <c r="BCR14" s="850"/>
      <c r="BCS14" s="850"/>
      <c r="BCT14" s="850"/>
      <c r="BCU14" s="850"/>
      <c r="BCV14" s="850"/>
      <c r="BCW14" s="850"/>
      <c r="BCX14" s="850"/>
      <c r="BCY14" s="850"/>
      <c r="BCZ14" s="850"/>
      <c r="BDA14" s="850"/>
      <c r="BDB14" s="850"/>
      <c r="BDC14" s="850"/>
      <c r="BDD14" s="850"/>
      <c r="BDE14" s="850"/>
      <c r="BDF14" s="850"/>
      <c r="BDG14" s="850"/>
      <c r="BDH14" s="850"/>
      <c r="BDI14" s="850"/>
      <c r="BDJ14" s="850"/>
      <c r="BDK14" s="850"/>
      <c r="BDL14" s="850"/>
      <c r="BDM14" s="850"/>
      <c r="BDN14" s="850"/>
      <c r="BDO14" s="850"/>
      <c r="BDP14" s="850"/>
      <c r="BDQ14" s="850"/>
      <c r="BDR14" s="850"/>
      <c r="BDS14" s="850"/>
      <c r="BDT14" s="850"/>
      <c r="BDU14" s="850"/>
      <c r="BDV14" s="850"/>
      <c r="BDW14" s="850"/>
      <c r="BDX14" s="850"/>
      <c r="BDY14" s="850"/>
      <c r="BDZ14" s="850"/>
      <c r="BEA14" s="850"/>
      <c r="BEB14" s="850"/>
      <c r="BEC14" s="850"/>
      <c r="BED14" s="850"/>
      <c r="BEE14" s="850"/>
      <c r="BEF14" s="850"/>
      <c r="BEG14" s="850"/>
      <c r="BEH14" s="850"/>
      <c r="BEI14" s="850"/>
      <c r="BEJ14" s="850"/>
      <c r="BEK14" s="850"/>
      <c r="BEL14" s="850"/>
      <c r="BEM14" s="850"/>
      <c r="BEN14" s="850"/>
      <c r="BEO14" s="850"/>
      <c r="BEP14" s="850"/>
      <c r="BEQ14" s="850"/>
      <c r="BER14" s="850"/>
      <c r="BES14" s="850"/>
      <c r="BET14" s="850"/>
      <c r="BEU14" s="850"/>
      <c r="BEV14" s="850"/>
      <c r="BEW14" s="850"/>
      <c r="BEX14" s="850"/>
      <c r="BEY14" s="850"/>
      <c r="BEZ14" s="850"/>
      <c r="BFA14" s="850"/>
      <c r="BFB14" s="850"/>
      <c r="BFC14" s="850"/>
      <c r="BFD14" s="850"/>
      <c r="BFE14" s="850"/>
      <c r="BFF14" s="850"/>
      <c r="BFG14" s="850"/>
      <c r="BFH14" s="850"/>
      <c r="BFI14" s="850"/>
      <c r="BFJ14" s="850"/>
      <c r="BFK14" s="850"/>
      <c r="BFL14" s="850"/>
      <c r="BFM14" s="850"/>
      <c r="BFN14" s="850"/>
      <c r="BFO14" s="850"/>
      <c r="BFP14" s="850"/>
      <c r="BFQ14" s="850"/>
      <c r="BFR14" s="850"/>
      <c r="BFS14" s="850"/>
      <c r="BFT14" s="850"/>
      <c r="BFU14" s="850"/>
      <c r="BFV14" s="850"/>
      <c r="BFW14" s="850"/>
      <c r="BFX14" s="850"/>
      <c r="BFY14" s="850"/>
      <c r="BFZ14" s="850"/>
      <c r="BGA14" s="850"/>
      <c r="BGB14" s="850"/>
      <c r="BGC14" s="850"/>
      <c r="BGD14" s="850"/>
      <c r="BGE14" s="850"/>
      <c r="BGF14" s="850"/>
      <c r="BGG14" s="850"/>
      <c r="BGH14" s="850"/>
      <c r="BGI14" s="850"/>
      <c r="BGJ14" s="850"/>
      <c r="BGK14" s="850"/>
      <c r="BGL14" s="850"/>
      <c r="BGM14" s="850"/>
      <c r="BGN14" s="850"/>
      <c r="BGO14" s="850"/>
      <c r="BGP14" s="850"/>
      <c r="BGQ14" s="850"/>
      <c r="BGR14" s="850"/>
      <c r="BGS14" s="850"/>
      <c r="BGT14" s="850"/>
      <c r="BGU14" s="850"/>
      <c r="BGV14" s="850"/>
      <c r="BGW14" s="850"/>
      <c r="BGX14" s="850"/>
      <c r="BGY14" s="850"/>
      <c r="BGZ14" s="850"/>
      <c r="BHA14" s="850"/>
      <c r="BHB14" s="850"/>
      <c r="BHC14" s="850"/>
      <c r="BHD14" s="850"/>
      <c r="BHE14" s="850"/>
      <c r="BHF14" s="850"/>
      <c r="BHG14" s="850"/>
      <c r="BHH14" s="850"/>
      <c r="BHI14" s="850"/>
      <c r="BHJ14" s="850"/>
      <c r="BHK14" s="850"/>
      <c r="BHL14" s="850"/>
      <c r="BHM14" s="850"/>
      <c r="BHN14" s="850"/>
      <c r="BHO14" s="850"/>
      <c r="BHP14" s="850"/>
      <c r="BHQ14" s="850"/>
      <c r="BHR14" s="850"/>
      <c r="BHS14" s="850"/>
      <c r="BHT14" s="850"/>
      <c r="BHU14" s="850"/>
      <c r="BHV14" s="850"/>
      <c r="BHW14" s="850"/>
      <c r="BHX14" s="850"/>
      <c r="BHY14" s="850"/>
      <c r="BHZ14" s="850"/>
      <c r="BIA14" s="850"/>
      <c r="BIB14" s="850"/>
      <c r="BIC14" s="850"/>
      <c r="BID14" s="850"/>
      <c r="BIE14" s="850"/>
      <c r="BIF14" s="850"/>
      <c r="BIG14" s="850"/>
      <c r="BIH14" s="850"/>
      <c r="BII14" s="850"/>
      <c r="BIJ14" s="850"/>
      <c r="BIK14" s="850"/>
      <c r="BIL14" s="850"/>
      <c r="BIM14" s="850"/>
      <c r="BIN14" s="850"/>
      <c r="BIO14" s="850"/>
      <c r="BIP14" s="850"/>
      <c r="BIQ14" s="850"/>
      <c r="BIR14" s="850"/>
      <c r="BIS14" s="850"/>
      <c r="BIT14" s="850"/>
      <c r="BIU14" s="850"/>
      <c r="BIV14" s="850"/>
      <c r="BIW14" s="850"/>
      <c r="BIX14" s="850"/>
      <c r="BIY14" s="850"/>
      <c r="BIZ14" s="850"/>
      <c r="BJA14" s="850"/>
      <c r="BJB14" s="850"/>
      <c r="BJC14" s="850"/>
      <c r="BJD14" s="850"/>
      <c r="BJE14" s="850"/>
      <c r="BJF14" s="850"/>
      <c r="BJG14" s="850"/>
      <c r="BJH14" s="850"/>
      <c r="BJI14" s="850"/>
      <c r="BJJ14" s="850"/>
      <c r="BJK14" s="850"/>
      <c r="BJL14" s="850"/>
      <c r="BJM14" s="850"/>
      <c r="BJN14" s="850"/>
      <c r="BJO14" s="850"/>
      <c r="BJP14" s="850"/>
      <c r="BJQ14" s="850"/>
      <c r="BJR14" s="850"/>
      <c r="BJS14" s="850"/>
      <c r="BJT14" s="850"/>
      <c r="BJU14" s="850"/>
      <c r="BJV14" s="850"/>
      <c r="BJW14" s="850"/>
      <c r="BJX14" s="850"/>
      <c r="BJY14" s="850"/>
      <c r="BJZ14" s="850"/>
      <c r="BKA14" s="850"/>
      <c r="BKB14" s="850"/>
      <c r="BKC14" s="850"/>
      <c r="BKD14" s="850"/>
      <c r="BKE14" s="850"/>
      <c r="BKF14" s="850"/>
      <c r="BKG14" s="850"/>
      <c r="BKH14" s="850"/>
      <c r="BKI14" s="850"/>
      <c r="BKJ14" s="850"/>
      <c r="BKK14" s="850"/>
      <c r="BKL14" s="850"/>
      <c r="BKM14" s="850"/>
      <c r="BKN14" s="850"/>
      <c r="BKO14" s="850"/>
      <c r="BKP14" s="850"/>
      <c r="BKQ14" s="850"/>
      <c r="BKR14" s="850"/>
      <c r="BKS14" s="850"/>
      <c r="BKT14" s="850"/>
      <c r="BKU14" s="850"/>
      <c r="BKV14" s="850"/>
      <c r="BKW14" s="850"/>
      <c r="BKX14" s="850"/>
      <c r="BKY14" s="850"/>
      <c r="BKZ14" s="850"/>
      <c r="BLA14" s="850"/>
      <c r="BLB14" s="850"/>
      <c r="BLC14" s="850"/>
      <c r="BLD14" s="850"/>
      <c r="BLE14" s="850"/>
      <c r="BLF14" s="850"/>
      <c r="BLG14" s="850"/>
      <c r="BLH14" s="850"/>
      <c r="BLI14" s="850"/>
      <c r="BLJ14" s="850"/>
      <c r="BLK14" s="850"/>
      <c r="BLL14" s="850"/>
      <c r="BLM14" s="850"/>
      <c r="BLN14" s="850"/>
      <c r="BLO14" s="850"/>
      <c r="BLP14" s="850"/>
      <c r="BLQ14" s="850"/>
      <c r="BLR14" s="850"/>
      <c r="BLS14" s="850"/>
      <c r="BLT14" s="850"/>
      <c r="BLU14" s="850"/>
      <c r="BLV14" s="850"/>
      <c r="BLW14" s="850"/>
      <c r="BLX14" s="850"/>
      <c r="BLY14" s="850"/>
      <c r="BLZ14" s="850"/>
      <c r="BMA14" s="850"/>
      <c r="BMB14" s="850"/>
      <c r="BMC14" s="850"/>
      <c r="BMD14" s="850"/>
      <c r="BME14" s="850"/>
      <c r="BMF14" s="850"/>
      <c r="BMG14" s="850"/>
      <c r="BMH14" s="850"/>
      <c r="BMI14" s="850"/>
      <c r="BMJ14" s="850"/>
      <c r="BMK14" s="850"/>
      <c r="BML14" s="850"/>
      <c r="BMM14" s="850"/>
      <c r="BMN14" s="850"/>
      <c r="BMO14" s="850"/>
      <c r="BMP14" s="850"/>
      <c r="BMQ14" s="850"/>
      <c r="BMR14" s="850"/>
      <c r="BMS14" s="850"/>
      <c r="BMT14" s="850"/>
      <c r="BMU14" s="850"/>
      <c r="BMV14" s="850"/>
      <c r="BMW14" s="850"/>
      <c r="BMX14" s="850"/>
      <c r="BMY14" s="850"/>
      <c r="BMZ14" s="850"/>
      <c r="BNA14" s="850"/>
      <c r="BNB14" s="850"/>
      <c r="BNC14" s="850"/>
      <c r="BND14" s="850"/>
      <c r="BNE14" s="850"/>
      <c r="BNF14" s="850"/>
      <c r="BNG14" s="850"/>
      <c r="BNH14" s="850"/>
      <c r="BNI14" s="850"/>
      <c r="BNJ14" s="850"/>
      <c r="BNK14" s="850"/>
      <c r="BNL14" s="850"/>
      <c r="BNM14" s="850"/>
      <c r="BNN14" s="850"/>
      <c r="BNO14" s="850"/>
      <c r="BNP14" s="850"/>
      <c r="BNQ14" s="850"/>
      <c r="BNR14" s="850"/>
      <c r="BNS14" s="850"/>
      <c r="BNT14" s="850"/>
      <c r="BNU14" s="850"/>
      <c r="BNV14" s="850"/>
      <c r="BNW14" s="850"/>
      <c r="BNX14" s="850"/>
      <c r="BNY14" s="850"/>
      <c r="BNZ14" s="850"/>
      <c r="BOA14" s="850"/>
      <c r="BOB14" s="850"/>
      <c r="BOC14" s="850"/>
      <c r="BOD14" s="850"/>
      <c r="BOE14" s="850"/>
      <c r="BOF14" s="850"/>
      <c r="BOG14" s="850"/>
      <c r="BOH14" s="850"/>
      <c r="BOI14" s="850"/>
      <c r="BOJ14" s="850"/>
      <c r="BOK14" s="850"/>
      <c r="BOL14" s="850"/>
      <c r="BOM14" s="850"/>
      <c r="BON14" s="850"/>
      <c r="BOO14" s="850"/>
      <c r="BOP14" s="850"/>
      <c r="BOQ14" s="850"/>
      <c r="BOR14" s="850"/>
      <c r="BOS14" s="850"/>
      <c r="BOT14" s="850"/>
      <c r="BOU14" s="850"/>
      <c r="BOV14" s="850"/>
      <c r="BOW14" s="850"/>
      <c r="BOX14" s="850"/>
      <c r="BOY14" s="850"/>
      <c r="BOZ14" s="850"/>
      <c r="BPA14" s="850"/>
      <c r="BPB14" s="850"/>
      <c r="BPC14" s="850"/>
      <c r="BPD14" s="850"/>
      <c r="BPE14" s="850"/>
      <c r="BPF14" s="850"/>
      <c r="BPG14" s="850"/>
      <c r="BPH14" s="850"/>
      <c r="BPI14" s="850"/>
      <c r="BPJ14" s="850"/>
      <c r="BPK14" s="850"/>
      <c r="BPL14" s="850"/>
      <c r="BPM14" s="850"/>
      <c r="BPN14" s="850"/>
      <c r="BPO14" s="850"/>
      <c r="BPP14" s="850"/>
      <c r="BPQ14" s="850"/>
      <c r="BPR14" s="850"/>
      <c r="BPS14" s="850"/>
      <c r="BPT14" s="850"/>
      <c r="BPU14" s="850"/>
      <c r="BPV14" s="850"/>
      <c r="BPW14" s="850"/>
      <c r="BPX14" s="850"/>
      <c r="BPY14" s="850"/>
      <c r="BPZ14" s="850"/>
      <c r="BQA14" s="850"/>
      <c r="BQB14" s="850"/>
      <c r="BQC14" s="850"/>
      <c r="BQD14" s="850"/>
      <c r="BQE14" s="850"/>
      <c r="BQF14" s="850"/>
      <c r="BQG14" s="850"/>
      <c r="BQH14" s="850"/>
      <c r="BQI14" s="850"/>
      <c r="BQJ14" s="850"/>
      <c r="BQK14" s="850"/>
      <c r="BQL14" s="850"/>
      <c r="BQM14" s="850"/>
      <c r="BQN14" s="850"/>
      <c r="BQO14" s="850"/>
      <c r="BQP14" s="850"/>
      <c r="BQQ14" s="850"/>
      <c r="BQR14" s="850"/>
      <c r="BQS14" s="850"/>
      <c r="BQT14" s="850"/>
      <c r="BQU14" s="850"/>
      <c r="BQV14" s="850"/>
      <c r="BQW14" s="850"/>
      <c r="BQX14" s="850"/>
      <c r="BQY14" s="850"/>
      <c r="BQZ14" s="850"/>
      <c r="BRA14" s="850"/>
      <c r="BRB14" s="850"/>
      <c r="BRC14" s="850"/>
      <c r="BRD14" s="850"/>
      <c r="BRE14" s="850"/>
      <c r="BRF14" s="850"/>
      <c r="BRG14" s="850"/>
      <c r="BRH14" s="850"/>
      <c r="BRI14" s="850"/>
      <c r="BRJ14" s="850"/>
      <c r="BRK14" s="850"/>
      <c r="BRL14" s="850"/>
      <c r="BRM14" s="850"/>
      <c r="BRN14" s="850"/>
      <c r="BRO14" s="850"/>
      <c r="BRP14" s="850"/>
      <c r="BRQ14" s="850"/>
      <c r="BRR14" s="850"/>
      <c r="BRS14" s="850"/>
      <c r="BRT14" s="850"/>
      <c r="BRU14" s="850"/>
      <c r="BRV14" s="850"/>
      <c r="BRW14" s="850"/>
      <c r="BRX14" s="850"/>
      <c r="BRY14" s="850"/>
      <c r="BRZ14" s="850"/>
      <c r="BSA14" s="850"/>
      <c r="BSB14" s="850"/>
      <c r="BSC14" s="850"/>
      <c r="BSD14" s="850"/>
      <c r="BSE14" s="850"/>
      <c r="BSF14" s="850"/>
      <c r="BSG14" s="850"/>
      <c r="BSH14" s="850"/>
      <c r="BSI14" s="850"/>
      <c r="BSJ14" s="850"/>
      <c r="BSK14" s="850"/>
      <c r="BSL14" s="850"/>
      <c r="BSM14" s="850"/>
      <c r="BSN14" s="850"/>
      <c r="BSO14" s="850"/>
      <c r="BSP14" s="850"/>
      <c r="BSQ14" s="850"/>
      <c r="BSR14" s="850"/>
      <c r="BSS14" s="850"/>
      <c r="BST14" s="850"/>
      <c r="BSU14" s="850"/>
      <c r="BSV14" s="850"/>
      <c r="BSW14" s="850"/>
      <c r="BSX14" s="850"/>
      <c r="BSY14" s="850"/>
      <c r="BSZ14" s="850"/>
      <c r="BTA14" s="850"/>
      <c r="BTB14" s="850"/>
      <c r="BTC14" s="850"/>
      <c r="BTD14" s="850"/>
      <c r="BTE14" s="850"/>
      <c r="BTF14" s="850"/>
      <c r="BTG14" s="850"/>
      <c r="BTH14" s="850"/>
      <c r="BTI14" s="850"/>
      <c r="BTJ14" s="850"/>
      <c r="BTK14" s="850"/>
      <c r="BTL14" s="850"/>
      <c r="BTM14" s="850"/>
      <c r="BTN14" s="850"/>
      <c r="BTO14" s="850"/>
      <c r="BTP14" s="850"/>
      <c r="BTQ14" s="850"/>
      <c r="BTR14" s="850"/>
      <c r="BTS14" s="850"/>
      <c r="BTT14" s="850"/>
      <c r="BTU14" s="850"/>
      <c r="BTV14" s="850"/>
      <c r="BTW14" s="850"/>
      <c r="BTX14" s="850"/>
      <c r="BTY14" s="850"/>
      <c r="BTZ14" s="850"/>
      <c r="BUA14" s="850"/>
      <c r="BUB14" s="850"/>
      <c r="BUC14" s="850"/>
      <c r="BUD14" s="850"/>
      <c r="BUE14" s="850"/>
      <c r="BUF14" s="850"/>
      <c r="BUG14" s="850"/>
      <c r="BUH14" s="850"/>
      <c r="BUI14" s="850"/>
      <c r="BUJ14" s="850"/>
      <c r="BUK14" s="850"/>
      <c r="BUL14" s="850"/>
      <c r="BUM14" s="850"/>
      <c r="BUN14" s="850"/>
      <c r="BUO14" s="850"/>
      <c r="BUP14" s="850"/>
      <c r="BUQ14" s="850"/>
      <c r="BUR14" s="850"/>
      <c r="BUS14" s="850"/>
      <c r="BUT14" s="850"/>
      <c r="BUU14" s="850"/>
      <c r="BUV14" s="850"/>
      <c r="BUW14" s="850"/>
      <c r="BUX14" s="850"/>
      <c r="BUY14" s="850"/>
      <c r="BUZ14" s="850"/>
      <c r="BVA14" s="850"/>
      <c r="BVB14" s="850"/>
      <c r="BVC14" s="850"/>
      <c r="BVD14" s="850"/>
      <c r="BVE14" s="850"/>
      <c r="BVF14" s="850"/>
      <c r="BVG14" s="850"/>
      <c r="BVH14" s="850"/>
      <c r="BVI14" s="850"/>
      <c r="BVJ14" s="850"/>
      <c r="BVK14" s="850"/>
      <c r="BVL14" s="850"/>
      <c r="BVM14" s="850"/>
      <c r="BVN14" s="850"/>
      <c r="BVO14" s="850"/>
      <c r="BVP14" s="850"/>
      <c r="BVQ14" s="850"/>
      <c r="BVR14" s="850"/>
      <c r="BVS14" s="850"/>
      <c r="BVT14" s="850"/>
      <c r="BVU14" s="850"/>
      <c r="BVV14" s="850"/>
      <c r="BVW14" s="850"/>
      <c r="BVX14" s="850"/>
      <c r="BVY14" s="850"/>
      <c r="BVZ14" s="850"/>
      <c r="BWA14" s="850"/>
      <c r="BWB14" s="850"/>
      <c r="BWC14" s="850"/>
      <c r="BWD14" s="850"/>
      <c r="BWE14" s="850"/>
      <c r="BWF14" s="850"/>
      <c r="BWG14" s="850"/>
      <c r="BWH14" s="850"/>
      <c r="BWI14" s="850"/>
      <c r="BWJ14" s="850"/>
      <c r="BWK14" s="850"/>
      <c r="BWL14" s="850"/>
      <c r="BWM14" s="850"/>
      <c r="BWN14" s="850"/>
      <c r="BWO14" s="850"/>
      <c r="BWP14" s="850"/>
      <c r="BWQ14" s="850"/>
      <c r="BWR14" s="850"/>
      <c r="BWS14" s="850"/>
      <c r="BWT14" s="850"/>
      <c r="BWU14" s="850"/>
      <c r="BWV14" s="850"/>
      <c r="BWW14" s="850"/>
      <c r="BWX14" s="850"/>
      <c r="BWY14" s="850"/>
      <c r="BWZ14" s="850"/>
      <c r="BXA14" s="850"/>
      <c r="BXB14" s="850"/>
      <c r="BXC14" s="850"/>
      <c r="BXD14" s="850"/>
      <c r="BXE14" s="850"/>
      <c r="BXF14" s="850"/>
      <c r="BXG14" s="850"/>
      <c r="BXH14" s="850"/>
      <c r="BXI14" s="850"/>
      <c r="BXJ14" s="850"/>
      <c r="BXK14" s="850"/>
      <c r="BXL14" s="850"/>
      <c r="BXM14" s="850"/>
      <c r="BXN14" s="850"/>
      <c r="BXO14" s="850"/>
      <c r="BXP14" s="850"/>
      <c r="BXQ14" s="850"/>
      <c r="BXR14" s="850"/>
      <c r="BXS14" s="850"/>
      <c r="BXT14" s="850"/>
      <c r="BXU14" s="850"/>
      <c r="BXV14" s="850"/>
      <c r="BXW14" s="850"/>
      <c r="BXX14" s="850"/>
      <c r="BXY14" s="850"/>
      <c r="BXZ14" s="850"/>
      <c r="BYA14" s="850"/>
      <c r="BYB14" s="850"/>
      <c r="BYC14" s="850"/>
      <c r="BYD14" s="850"/>
      <c r="BYE14" s="850"/>
      <c r="BYF14" s="850"/>
      <c r="BYG14" s="850"/>
      <c r="BYH14" s="850"/>
      <c r="BYI14" s="850"/>
      <c r="BYJ14" s="850"/>
      <c r="BYK14" s="850"/>
      <c r="BYL14" s="850"/>
      <c r="BYM14" s="850"/>
      <c r="BYN14" s="850"/>
      <c r="BYO14" s="850"/>
      <c r="BYP14" s="850"/>
      <c r="BYQ14" s="850"/>
      <c r="BYR14" s="850"/>
      <c r="BYS14" s="850"/>
      <c r="BYT14" s="850"/>
      <c r="BYU14" s="850"/>
      <c r="BYV14" s="850"/>
      <c r="BYW14" s="850"/>
      <c r="BYX14" s="850"/>
      <c r="BYY14" s="850"/>
      <c r="BYZ14" s="850"/>
      <c r="BZA14" s="850"/>
      <c r="BZB14" s="850"/>
      <c r="BZC14" s="850"/>
      <c r="BZD14" s="850"/>
      <c r="BZE14" s="850"/>
      <c r="BZF14" s="850"/>
      <c r="BZG14" s="850"/>
      <c r="BZH14" s="850"/>
      <c r="BZI14" s="850"/>
      <c r="BZJ14" s="850"/>
      <c r="BZK14" s="850"/>
      <c r="BZL14" s="850"/>
      <c r="BZM14" s="850"/>
      <c r="BZN14" s="850"/>
      <c r="BZO14" s="850"/>
      <c r="BZP14" s="850"/>
      <c r="BZQ14" s="850"/>
      <c r="BZR14" s="850"/>
      <c r="BZS14" s="850"/>
      <c r="BZT14" s="850"/>
      <c r="BZU14" s="850"/>
      <c r="BZV14" s="850"/>
      <c r="BZW14" s="850"/>
      <c r="BZX14" s="850"/>
      <c r="BZY14" s="850"/>
      <c r="BZZ14" s="850"/>
      <c r="CAA14" s="850"/>
      <c r="CAB14" s="850"/>
      <c r="CAC14" s="850"/>
      <c r="CAD14" s="850"/>
      <c r="CAE14" s="850"/>
      <c r="CAF14" s="850"/>
      <c r="CAG14" s="850"/>
      <c r="CAH14" s="850"/>
      <c r="CAI14" s="850"/>
      <c r="CAJ14" s="850"/>
      <c r="CAK14" s="850"/>
      <c r="CAL14" s="850"/>
      <c r="CAM14" s="850"/>
      <c r="CAN14" s="850"/>
      <c r="CAO14" s="850"/>
      <c r="CAP14" s="850"/>
      <c r="CAQ14" s="850"/>
      <c r="CAR14" s="850"/>
      <c r="CAS14" s="850"/>
      <c r="CAT14" s="850"/>
      <c r="CAU14" s="850"/>
      <c r="CAV14" s="850"/>
      <c r="CAW14" s="850"/>
      <c r="CAX14" s="850"/>
      <c r="CAY14" s="850"/>
      <c r="CAZ14" s="850"/>
      <c r="CBA14" s="850"/>
      <c r="CBB14" s="850"/>
      <c r="CBC14" s="850"/>
      <c r="CBD14" s="850"/>
      <c r="CBE14" s="850"/>
      <c r="CBF14" s="850"/>
      <c r="CBG14" s="850"/>
      <c r="CBH14" s="850"/>
      <c r="CBI14" s="850"/>
      <c r="CBJ14" s="850"/>
      <c r="CBK14" s="850"/>
      <c r="CBL14" s="850"/>
      <c r="CBM14" s="850"/>
      <c r="CBN14" s="850"/>
      <c r="CBO14" s="850"/>
      <c r="CBP14" s="850"/>
      <c r="CBQ14" s="850"/>
      <c r="CBR14" s="850"/>
      <c r="CBS14" s="850"/>
      <c r="CBT14" s="850"/>
      <c r="CBU14" s="850"/>
      <c r="CBV14" s="850"/>
      <c r="CBW14" s="850"/>
      <c r="CBX14" s="850"/>
      <c r="CBY14" s="850"/>
      <c r="CBZ14" s="850"/>
      <c r="CCA14" s="850"/>
      <c r="CCB14" s="850"/>
      <c r="CCC14" s="850"/>
      <c r="CCD14" s="850"/>
      <c r="CCE14" s="850"/>
      <c r="CCF14" s="850"/>
      <c r="CCG14" s="850"/>
      <c r="CCH14" s="850"/>
      <c r="CCI14" s="850"/>
      <c r="CCJ14" s="850"/>
      <c r="CCK14" s="850"/>
      <c r="CCL14" s="850"/>
      <c r="CCM14" s="850"/>
      <c r="CCN14" s="850"/>
      <c r="CCO14" s="850"/>
      <c r="CCP14" s="850"/>
      <c r="CCQ14" s="850"/>
      <c r="CCR14" s="850"/>
      <c r="CCS14" s="850"/>
      <c r="CCT14" s="850"/>
      <c r="CCU14" s="850"/>
      <c r="CCV14" s="850"/>
      <c r="CCW14" s="850"/>
      <c r="CCX14" s="850"/>
      <c r="CCY14" s="850"/>
      <c r="CCZ14" s="850"/>
      <c r="CDA14" s="850"/>
      <c r="CDB14" s="850"/>
      <c r="CDC14" s="850"/>
      <c r="CDD14" s="850"/>
      <c r="CDE14" s="850"/>
      <c r="CDF14" s="850"/>
      <c r="CDG14" s="850"/>
      <c r="CDH14" s="850"/>
      <c r="CDI14" s="850"/>
      <c r="CDJ14" s="850"/>
      <c r="CDK14" s="850"/>
      <c r="CDL14" s="850"/>
      <c r="CDM14" s="850"/>
      <c r="CDN14" s="850"/>
      <c r="CDO14" s="850"/>
      <c r="CDP14" s="850"/>
      <c r="CDQ14" s="850"/>
      <c r="CDR14" s="850"/>
      <c r="CDS14" s="850"/>
      <c r="CDT14" s="850"/>
      <c r="CDU14" s="850"/>
      <c r="CDV14" s="850"/>
      <c r="CDW14" s="850"/>
      <c r="CDX14" s="850"/>
      <c r="CDY14" s="850"/>
      <c r="CDZ14" s="850"/>
      <c r="CEA14" s="850"/>
      <c r="CEB14" s="850"/>
      <c r="CEC14" s="850"/>
      <c r="CED14" s="850"/>
      <c r="CEE14" s="850"/>
      <c r="CEF14" s="850"/>
      <c r="CEG14" s="850"/>
      <c r="CEH14" s="850"/>
      <c r="CEI14" s="850"/>
      <c r="CEJ14" s="850"/>
      <c r="CEK14" s="850"/>
      <c r="CEL14" s="850"/>
      <c r="CEM14" s="850"/>
      <c r="CEN14" s="850"/>
      <c r="CEO14" s="850"/>
      <c r="CEP14" s="850"/>
      <c r="CEQ14" s="850"/>
      <c r="CER14" s="850"/>
      <c r="CES14" s="850"/>
      <c r="CET14" s="850"/>
      <c r="CEU14" s="850"/>
      <c r="CEV14" s="850"/>
      <c r="CEW14" s="850"/>
      <c r="CEX14" s="850"/>
      <c r="CEY14" s="850"/>
      <c r="CEZ14" s="850"/>
      <c r="CFA14" s="850"/>
      <c r="CFB14" s="850"/>
      <c r="CFC14" s="850"/>
      <c r="CFD14" s="850"/>
      <c r="CFE14" s="850"/>
      <c r="CFF14" s="850"/>
      <c r="CFG14" s="850"/>
      <c r="CFH14" s="850"/>
      <c r="CFI14" s="850"/>
      <c r="CFJ14" s="850"/>
      <c r="CFK14" s="850"/>
      <c r="CFL14" s="850"/>
      <c r="CFM14" s="850"/>
      <c r="CFN14" s="850"/>
      <c r="CFO14" s="850"/>
      <c r="CFP14" s="850"/>
      <c r="CFQ14" s="850"/>
      <c r="CFR14" s="850"/>
      <c r="CFS14" s="850"/>
      <c r="CFT14" s="850"/>
      <c r="CFU14" s="850"/>
      <c r="CFV14" s="850"/>
      <c r="CFW14" s="850"/>
      <c r="CFX14" s="850"/>
      <c r="CFY14" s="850"/>
      <c r="CFZ14" s="850"/>
      <c r="CGA14" s="850"/>
      <c r="CGB14" s="850"/>
      <c r="CGC14" s="850"/>
      <c r="CGD14" s="850"/>
      <c r="CGE14" s="850"/>
      <c r="CGF14" s="850"/>
      <c r="CGG14" s="850"/>
      <c r="CGH14" s="850"/>
      <c r="CGI14" s="850"/>
      <c r="CGJ14" s="850"/>
      <c r="CGK14" s="850"/>
      <c r="CGL14" s="850"/>
      <c r="CGM14" s="850"/>
      <c r="CGN14" s="850"/>
      <c r="CGO14" s="850"/>
      <c r="CGP14" s="850"/>
      <c r="CGQ14" s="850"/>
      <c r="CGR14" s="850"/>
      <c r="CGS14" s="850"/>
      <c r="CGT14" s="850"/>
      <c r="CGU14" s="850"/>
      <c r="CGV14" s="850"/>
      <c r="CGW14" s="850"/>
      <c r="CGX14" s="850"/>
      <c r="CGY14" s="850"/>
      <c r="CGZ14" s="850"/>
      <c r="CHA14" s="850"/>
      <c r="CHB14" s="850"/>
      <c r="CHC14" s="850"/>
      <c r="CHD14" s="850"/>
      <c r="CHE14" s="850"/>
      <c r="CHF14" s="850"/>
      <c r="CHG14" s="850"/>
      <c r="CHH14" s="850"/>
      <c r="CHI14" s="850"/>
      <c r="CHJ14" s="850"/>
      <c r="CHK14" s="850"/>
      <c r="CHL14" s="850"/>
      <c r="CHM14" s="850"/>
      <c r="CHN14" s="850"/>
      <c r="CHO14" s="850"/>
      <c r="CHP14" s="850"/>
      <c r="CHQ14" s="850"/>
      <c r="CHR14" s="850"/>
      <c r="CHS14" s="850"/>
      <c r="CHT14" s="850"/>
      <c r="CHU14" s="850"/>
      <c r="CHV14" s="850"/>
      <c r="CHW14" s="850"/>
      <c r="CHX14" s="850"/>
      <c r="CHY14" s="850"/>
      <c r="CHZ14" s="850"/>
      <c r="CIA14" s="850"/>
      <c r="CIB14" s="850"/>
      <c r="CIC14" s="850"/>
      <c r="CID14" s="850"/>
      <c r="CIE14" s="850"/>
      <c r="CIF14" s="850"/>
      <c r="CIG14" s="850"/>
      <c r="CIH14" s="850"/>
      <c r="CII14" s="850"/>
      <c r="CIJ14" s="850"/>
      <c r="CIK14" s="850"/>
      <c r="CIL14" s="850"/>
      <c r="CIM14" s="850"/>
      <c r="CIN14" s="850"/>
      <c r="CIO14" s="850"/>
      <c r="CIP14" s="850"/>
      <c r="CIQ14" s="850"/>
      <c r="CIR14" s="850"/>
      <c r="CIS14" s="850"/>
      <c r="CIT14" s="850"/>
      <c r="CIU14" s="850"/>
      <c r="CIV14" s="850"/>
      <c r="CIW14" s="850"/>
      <c r="CIX14" s="850"/>
      <c r="CIY14" s="850"/>
      <c r="CIZ14" s="850"/>
      <c r="CJA14" s="850"/>
      <c r="CJB14" s="850"/>
      <c r="CJC14" s="850"/>
      <c r="CJD14" s="850"/>
      <c r="CJE14" s="850"/>
      <c r="CJF14" s="850"/>
      <c r="CJG14" s="850"/>
      <c r="CJH14" s="850"/>
      <c r="CJI14" s="850"/>
      <c r="CJJ14" s="850"/>
      <c r="CJK14" s="850"/>
      <c r="CJL14" s="850"/>
      <c r="CJM14" s="850"/>
      <c r="CJN14" s="850"/>
      <c r="CJO14" s="850"/>
      <c r="CJP14" s="850"/>
      <c r="CJQ14" s="850"/>
      <c r="CJR14" s="850"/>
      <c r="CJS14" s="850"/>
      <c r="CJT14" s="850"/>
      <c r="CJU14" s="850"/>
      <c r="CJV14" s="850"/>
      <c r="CJW14" s="850"/>
      <c r="CJX14" s="850"/>
      <c r="CJY14" s="850"/>
      <c r="CJZ14" s="850"/>
      <c r="CKA14" s="850"/>
      <c r="CKB14" s="850"/>
      <c r="CKC14" s="850"/>
      <c r="CKD14" s="850"/>
      <c r="CKE14" s="850"/>
      <c r="CKF14" s="850"/>
      <c r="CKG14" s="850"/>
      <c r="CKH14" s="850"/>
      <c r="CKI14" s="850"/>
      <c r="CKJ14" s="850"/>
      <c r="CKK14" s="850"/>
      <c r="CKL14" s="850"/>
      <c r="CKM14" s="850"/>
      <c r="CKN14" s="850"/>
      <c r="CKO14" s="850"/>
      <c r="CKP14" s="850"/>
      <c r="CKQ14" s="850"/>
      <c r="CKR14" s="850"/>
      <c r="CKS14" s="850"/>
      <c r="CKT14" s="850"/>
      <c r="CKU14" s="850"/>
      <c r="CKV14" s="850"/>
      <c r="CKW14" s="850"/>
      <c r="CKX14" s="850"/>
      <c r="CKY14" s="850"/>
      <c r="CKZ14" s="850"/>
      <c r="CLA14" s="850"/>
      <c r="CLB14" s="850"/>
      <c r="CLC14" s="850"/>
      <c r="CLD14" s="850"/>
      <c r="CLE14" s="850"/>
      <c r="CLF14" s="850"/>
      <c r="CLG14" s="850"/>
      <c r="CLH14" s="850"/>
      <c r="CLI14" s="850"/>
      <c r="CLJ14" s="850"/>
      <c r="CLK14" s="850"/>
      <c r="CLL14" s="850"/>
      <c r="CLM14" s="850"/>
      <c r="CLN14" s="850"/>
      <c r="CLO14" s="850"/>
      <c r="CLP14" s="850"/>
      <c r="CLQ14" s="850"/>
      <c r="CLR14" s="850"/>
      <c r="CLS14" s="850"/>
      <c r="CLT14" s="850"/>
      <c r="CLU14" s="850"/>
      <c r="CLV14" s="850"/>
      <c r="CLW14" s="850"/>
      <c r="CLX14" s="850"/>
      <c r="CLY14" s="850"/>
      <c r="CLZ14" s="850"/>
      <c r="CMA14" s="850"/>
      <c r="CMB14" s="850"/>
      <c r="CMC14" s="850"/>
      <c r="CMD14" s="850"/>
      <c r="CME14" s="850"/>
      <c r="CMF14" s="850"/>
      <c r="CMG14" s="850"/>
      <c r="CMH14" s="850"/>
      <c r="CMI14" s="850"/>
      <c r="CMJ14" s="850"/>
      <c r="CMK14" s="850"/>
      <c r="CML14" s="850"/>
      <c r="CMM14" s="850"/>
      <c r="CMN14" s="850"/>
      <c r="CMO14" s="850"/>
      <c r="CMP14" s="850"/>
      <c r="CMQ14" s="850"/>
      <c r="CMR14" s="850"/>
      <c r="CMS14" s="850"/>
      <c r="CMT14" s="850"/>
      <c r="CMU14" s="850"/>
      <c r="CMV14" s="850"/>
      <c r="CMW14" s="850"/>
      <c r="CMX14" s="850"/>
      <c r="CMY14" s="850"/>
      <c r="CMZ14" s="850"/>
      <c r="CNA14" s="850"/>
      <c r="CNB14" s="850"/>
      <c r="CNC14" s="850"/>
      <c r="CND14" s="850"/>
      <c r="CNE14" s="850"/>
      <c r="CNF14" s="850"/>
      <c r="CNG14" s="850"/>
      <c r="CNH14" s="850"/>
      <c r="CNI14" s="850"/>
      <c r="CNJ14" s="850"/>
      <c r="CNK14" s="850"/>
      <c r="CNL14" s="850"/>
      <c r="CNM14" s="850"/>
      <c r="CNN14" s="850"/>
      <c r="CNO14" s="850"/>
      <c r="CNP14" s="850"/>
      <c r="CNQ14" s="850"/>
      <c r="CNR14" s="850"/>
      <c r="CNS14" s="850"/>
      <c r="CNT14" s="850"/>
      <c r="CNU14" s="850"/>
      <c r="CNV14" s="850"/>
      <c r="CNW14" s="850"/>
      <c r="CNX14" s="850"/>
      <c r="CNY14" s="850"/>
      <c r="CNZ14" s="850"/>
      <c r="COA14" s="850"/>
      <c r="COB14" s="850"/>
      <c r="COC14" s="850"/>
      <c r="COD14" s="850"/>
      <c r="COE14" s="850"/>
      <c r="COF14" s="850"/>
      <c r="COG14" s="850"/>
      <c r="COH14" s="850"/>
      <c r="COI14" s="850"/>
      <c r="COJ14" s="850"/>
      <c r="COK14" s="850"/>
      <c r="COL14" s="850"/>
      <c r="COM14" s="850"/>
      <c r="CON14" s="850"/>
      <c r="COO14" s="850"/>
      <c r="COP14" s="850"/>
      <c r="COQ14" s="850"/>
      <c r="COR14" s="850"/>
      <c r="COS14" s="850"/>
      <c r="COT14" s="850"/>
      <c r="COU14" s="850"/>
      <c r="COV14" s="850"/>
      <c r="COW14" s="850"/>
      <c r="COX14" s="850"/>
      <c r="COY14" s="850"/>
      <c r="COZ14" s="850"/>
      <c r="CPA14" s="850"/>
      <c r="CPB14" s="850"/>
      <c r="CPC14" s="850"/>
      <c r="CPD14" s="850"/>
      <c r="CPE14" s="850"/>
      <c r="CPF14" s="850"/>
      <c r="CPG14" s="850"/>
      <c r="CPH14" s="850"/>
      <c r="CPI14" s="850"/>
      <c r="CPJ14" s="850"/>
      <c r="CPK14" s="850"/>
      <c r="CPL14" s="850"/>
      <c r="CPM14" s="850"/>
      <c r="CPN14" s="850"/>
      <c r="CPO14" s="850"/>
      <c r="CPP14" s="850"/>
      <c r="CPQ14" s="850"/>
      <c r="CPR14" s="850"/>
      <c r="CPS14" s="850"/>
      <c r="CPT14" s="850"/>
      <c r="CPU14" s="850"/>
      <c r="CPV14" s="850"/>
      <c r="CPW14" s="850"/>
      <c r="CPX14" s="850"/>
      <c r="CPY14" s="850"/>
      <c r="CPZ14" s="850"/>
      <c r="CQA14" s="850"/>
      <c r="CQB14" s="850"/>
      <c r="CQC14" s="850"/>
      <c r="CQD14" s="850"/>
      <c r="CQE14" s="850"/>
      <c r="CQF14" s="850"/>
      <c r="CQG14" s="850"/>
      <c r="CQH14" s="850"/>
      <c r="CQI14" s="850"/>
      <c r="CQJ14" s="850"/>
      <c r="CQK14" s="850"/>
      <c r="CQL14" s="850"/>
      <c r="CQM14" s="850"/>
      <c r="CQN14" s="850"/>
      <c r="CQO14" s="850"/>
      <c r="CQP14" s="850"/>
      <c r="CQQ14" s="850"/>
      <c r="CQR14" s="850"/>
      <c r="CQS14" s="850"/>
      <c r="CQT14" s="850"/>
      <c r="CQU14" s="850"/>
      <c r="CQV14" s="850"/>
      <c r="CQW14" s="850"/>
      <c r="CQX14" s="850"/>
      <c r="CQY14" s="850"/>
      <c r="CQZ14" s="850"/>
      <c r="CRA14" s="850"/>
      <c r="CRB14" s="850"/>
      <c r="CRC14" s="850"/>
      <c r="CRD14" s="850"/>
      <c r="CRE14" s="850"/>
      <c r="CRF14" s="850"/>
      <c r="CRG14" s="850"/>
      <c r="CRH14" s="850"/>
      <c r="CRI14" s="850"/>
      <c r="CRJ14" s="850"/>
      <c r="CRK14" s="850"/>
      <c r="CRL14" s="850"/>
      <c r="CRM14" s="850"/>
      <c r="CRN14" s="850"/>
      <c r="CRO14" s="850"/>
      <c r="CRP14" s="850"/>
      <c r="CRQ14" s="850"/>
      <c r="CRR14" s="850"/>
      <c r="CRS14" s="850"/>
      <c r="CRT14" s="850"/>
      <c r="CRU14" s="850"/>
      <c r="CRV14" s="850"/>
      <c r="CRW14" s="850"/>
      <c r="CRX14" s="850"/>
      <c r="CRY14" s="850"/>
      <c r="CRZ14" s="850"/>
      <c r="CSA14" s="850"/>
      <c r="CSB14" s="850"/>
      <c r="CSC14" s="850"/>
      <c r="CSD14" s="850"/>
      <c r="CSE14" s="850"/>
      <c r="CSF14" s="850"/>
      <c r="CSG14" s="850"/>
      <c r="CSH14" s="850"/>
      <c r="CSI14" s="850"/>
      <c r="CSJ14" s="850"/>
      <c r="CSK14" s="850"/>
      <c r="CSL14" s="850"/>
      <c r="CSM14" s="850"/>
      <c r="CSN14" s="850"/>
      <c r="CSO14" s="850"/>
      <c r="CSP14" s="850"/>
      <c r="CSQ14" s="850"/>
      <c r="CSR14" s="850"/>
      <c r="CSS14" s="850"/>
      <c r="CST14" s="850"/>
      <c r="CSU14" s="850"/>
      <c r="CSV14" s="850"/>
      <c r="CSW14" s="850"/>
      <c r="CSX14" s="850"/>
      <c r="CSY14" s="850"/>
      <c r="CSZ14" s="850"/>
      <c r="CTA14" s="850"/>
      <c r="CTB14" s="850"/>
      <c r="CTC14" s="850"/>
      <c r="CTD14" s="850"/>
      <c r="CTE14" s="850"/>
      <c r="CTF14" s="850"/>
      <c r="CTG14" s="850"/>
      <c r="CTH14" s="850"/>
      <c r="CTI14" s="850"/>
      <c r="CTJ14" s="850"/>
      <c r="CTK14" s="850"/>
      <c r="CTL14" s="850"/>
      <c r="CTM14" s="850"/>
      <c r="CTN14" s="850"/>
      <c r="CTO14" s="850"/>
      <c r="CTP14" s="850"/>
      <c r="CTQ14" s="850"/>
      <c r="CTR14" s="850"/>
      <c r="CTS14" s="850"/>
      <c r="CTT14" s="850"/>
      <c r="CTU14" s="850"/>
      <c r="CTV14" s="850"/>
      <c r="CTW14" s="850"/>
      <c r="CTX14" s="850"/>
      <c r="CTY14" s="850"/>
      <c r="CTZ14" s="850"/>
      <c r="CUA14" s="850"/>
      <c r="CUB14" s="850"/>
      <c r="CUC14" s="850"/>
      <c r="CUD14" s="850"/>
      <c r="CUE14" s="850"/>
      <c r="CUF14" s="850"/>
      <c r="CUG14" s="850"/>
      <c r="CUH14" s="850"/>
      <c r="CUI14" s="850"/>
      <c r="CUJ14" s="850"/>
      <c r="CUK14" s="850"/>
      <c r="CUL14" s="850"/>
      <c r="CUM14" s="850"/>
      <c r="CUN14" s="850"/>
      <c r="CUO14" s="850"/>
      <c r="CUP14" s="850"/>
      <c r="CUQ14" s="850"/>
      <c r="CUR14" s="850"/>
      <c r="CUS14" s="850"/>
      <c r="CUT14" s="850"/>
      <c r="CUU14" s="850"/>
      <c r="CUV14" s="850"/>
      <c r="CUW14" s="850"/>
      <c r="CUX14" s="850"/>
      <c r="CUY14" s="850"/>
      <c r="CUZ14" s="850"/>
      <c r="CVA14" s="850"/>
      <c r="CVB14" s="850"/>
      <c r="CVC14" s="850"/>
      <c r="CVD14" s="850"/>
      <c r="CVE14" s="850"/>
      <c r="CVF14" s="850"/>
      <c r="CVG14" s="850"/>
      <c r="CVH14" s="850"/>
      <c r="CVI14" s="850"/>
      <c r="CVJ14" s="850"/>
      <c r="CVK14" s="850"/>
      <c r="CVL14" s="850"/>
      <c r="CVM14" s="850"/>
      <c r="CVN14" s="850"/>
      <c r="CVO14" s="850"/>
      <c r="CVP14" s="850"/>
      <c r="CVQ14" s="850"/>
      <c r="CVR14" s="850"/>
      <c r="CVS14" s="850"/>
      <c r="CVT14" s="850"/>
      <c r="CVU14" s="850"/>
      <c r="CVV14" s="850"/>
      <c r="CVW14" s="850"/>
      <c r="CVX14" s="850"/>
      <c r="CVY14" s="850"/>
      <c r="CVZ14" s="850"/>
      <c r="CWA14" s="850"/>
      <c r="CWB14" s="850"/>
      <c r="CWC14" s="850"/>
      <c r="CWD14" s="850"/>
      <c r="CWE14" s="850"/>
      <c r="CWF14" s="850"/>
      <c r="CWG14" s="850"/>
      <c r="CWH14" s="850"/>
      <c r="CWI14" s="850"/>
      <c r="CWJ14" s="850"/>
      <c r="CWK14" s="850"/>
      <c r="CWL14" s="850"/>
      <c r="CWM14" s="850"/>
      <c r="CWN14" s="850"/>
      <c r="CWO14" s="850"/>
      <c r="CWP14" s="850"/>
      <c r="CWQ14" s="850"/>
      <c r="CWR14" s="850"/>
      <c r="CWS14" s="850"/>
      <c r="CWT14" s="850"/>
      <c r="CWU14" s="850"/>
      <c r="CWV14" s="850"/>
      <c r="CWW14" s="850"/>
      <c r="CWX14" s="850"/>
      <c r="CWY14" s="850"/>
      <c r="CWZ14" s="850"/>
      <c r="CXA14" s="850"/>
      <c r="CXB14" s="850"/>
      <c r="CXC14" s="850"/>
      <c r="CXD14" s="850"/>
      <c r="CXE14" s="850"/>
      <c r="CXF14" s="850"/>
      <c r="CXG14" s="850"/>
      <c r="CXH14" s="850"/>
      <c r="CXI14" s="850"/>
      <c r="CXJ14" s="850"/>
      <c r="CXK14" s="850"/>
      <c r="CXL14" s="850"/>
      <c r="CXM14" s="850"/>
      <c r="CXN14" s="850"/>
      <c r="CXO14" s="850"/>
      <c r="CXP14" s="850"/>
      <c r="CXQ14" s="850"/>
      <c r="CXR14" s="850"/>
      <c r="CXS14" s="850"/>
      <c r="CXT14" s="850"/>
      <c r="CXU14" s="850"/>
      <c r="CXV14" s="850"/>
      <c r="CXW14" s="850"/>
      <c r="CXX14" s="850"/>
      <c r="CXY14" s="850"/>
      <c r="CXZ14" s="850"/>
      <c r="CYA14" s="850"/>
      <c r="CYB14" s="850"/>
      <c r="CYC14" s="850"/>
      <c r="CYD14" s="850"/>
      <c r="CYE14" s="850"/>
      <c r="CYF14" s="850"/>
      <c r="CYG14" s="850"/>
      <c r="CYH14" s="850"/>
      <c r="CYI14" s="850"/>
      <c r="CYJ14" s="850"/>
      <c r="CYK14" s="850"/>
      <c r="CYL14" s="850"/>
      <c r="CYM14" s="850"/>
      <c r="CYN14" s="850"/>
      <c r="CYO14" s="850"/>
      <c r="CYP14" s="850"/>
      <c r="CYQ14" s="850"/>
      <c r="CYR14" s="850"/>
      <c r="CYS14" s="850"/>
      <c r="CYT14" s="850"/>
      <c r="CYU14" s="850"/>
      <c r="CYV14" s="850"/>
      <c r="CYW14" s="850"/>
      <c r="CYX14" s="850"/>
      <c r="CYY14" s="850"/>
      <c r="CYZ14" s="850"/>
      <c r="CZA14" s="850"/>
      <c r="CZB14" s="850"/>
      <c r="CZC14" s="850"/>
      <c r="CZD14" s="850"/>
      <c r="CZE14" s="850"/>
      <c r="CZF14" s="850"/>
      <c r="CZG14" s="850"/>
      <c r="CZH14" s="850"/>
      <c r="CZI14" s="850"/>
      <c r="CZJ14" s="850"/>
      <c r="CZK14" s="850"/>
      <c r="CZL14" s="850"/>
      <c r="CZM14" s="850"/>
      <c r="CZN14" s="850"/>
      <c r="CZO14" s="850"/>
      <c r="CZP14" s="850"/>
      <c r="CZQ14" s="850"/>
      <c r="CZR14" s="850"/>
      <c r="CZS14" s="850"/>
      <c r="CZT14" s="850"/>
      <c r="CZU14" s="850"/>
      <c r="CZV14" s="850"/>
      <c r="CZW14" s="850"/>
      <c r="CZX14" s="850"/>
      <c r="CZY14" s="850"/>
      <c r="CZZ14" s="850"/>
      <c r="DAA14" s="850"/>
      <c r="DAB14" s="850"/>
      <c r="DAC14" s="850"/>
      <c r="DAD14" s="850"/>
      <c r="DAE14" s="850"/>
      <c r="DAF14" s="850"/>
      <c r="DAG14" s="850"/>
      <c r="DAH14" s="850"/>
      <c r="DAI14" s="850"/>
      <c r="DAJ14" s="850"/>
      <c r="DAK14" s="850"/>
      <c r="DAL14" s="850"/>
      <c r="DAM14" s="850"/>
      <c r="DAN14" s="850"/>
      <c r="DAO14" s="850"/>
      <c r="DAP14" s="850"/>
      <c r="DAQ14" s="850"/>
      <c r="DAR14" s="850"/>
      <c r="DAS14" s="850"/>
      <c r="DAT14" s="850"/>
      <c r="DAU14" s="850"/>
      <c r="DAV14" s="850"/>
      <c r="DAW14" s="850"/>
      <c r="DAX14" s="850"/>
      <c r="DAY14" s="850"/>
      <c r="DAZ14" s="850"/>
      <c r="DBA14" s="850"/>
      <c r="DBB14" s="850"/>
      <c r="DBC14" s="850"/>
      <c r="DBD14" s="850"/>
      <c r="DBE14" s="850"/>
      <c r="DBF14" s="850"/>
      <c r="DBG14" s="850"/>
      <c r="DBH14" s="850"/>
      <c r="DBI14" s="850"/>
      <c r="DBJ14" s="850"/>
      <c r="DBK14" s="850"/>
      <c r="DBL14" s="850"/>
      <c r="DBM14" s="850"/>
      <c r="DBN14" s="850"/>
      <c r="DBO14" s="850"/>
      <c r="DBP14" s="850"/>
      <c r="DBQ14" s="850"/>
      <c r="DBR14" s="850"/>
      <c r="DBS14" s="850"/>
      <c r="DBT14" s="850"/>
      <c r="DBU14" s="850"/>
      <c r="DBV14" s="850"/>
      <c r="DBW14" s="850"/>
      <c r="DBX14" s="850"/>
      <c r="DBY14" s="850"/>
      <c r="DBZ14" s="850"/>
      <c r="DCA14" s="850"/>
      <c r="DCB14" s="850"/>
      <c r="DCC14" s="850"/>
      <c r="DCD14" s="850"/>
      <c r="DCE14" s="850"/>
      <c r="DCF14" s="850"/>
      <c r="DCG14" s="850"/>
      <c r="DCH14" s="850"/>
      <c r="DCI14" s="850"/>
      <c r="DCJ14" s="850"/>
      <c r="DCK14" s="850"/>
      <c r="DCL14" s="850"/>
      <c r="DCM14" s="850"/>
      <c r="DCN14" s="850"/>
      <c r="DCO14" s="850"/>
      <c r="DCP14" s="850"/>
      <c r="DCQ14" s="850"/>
      <c r="DCR14" s="850"/>
      <c r="DCS14" s="850"/>
      <c r="DCT14" s="850"/>
      <c r="DCU14" s="850"/>
      <c r="DCV14" s="850"/>
      <c r="DCW14" s="850"/>
      <c r="DCX14" s="850"/>
      <c r="DCY14" s="850"/>
      <c r="DCZ14" s="850"/>
      <c r="DDA14" s="850"/>
      <c r="DDB14" s="850"/>
      <c r="DDC14" s="850"/>
      <c r="DDD14" s="850"/>
      <c r="DDE14" s="850"/>
      <c r="DDF14" s="850"/>
      <c r="DDG14" s="850"/>
      <c r="DDH14" s="850"/>
      <c r="DDI14" s="850"/>
      <c r="DDJ14" s="850"/>
      <c r="DDK14" s="850"/>
      <c r="DDL14" s="850"/>
      <c r="DDM14" s="850"/>
      <c r="DDN14" s="850"/>
      <c r="DDO14" s="850"/>
      <c r="DDP14" s="850"/>
      <c r="DDQ14" s="850"/>
      <c r="DDR14" s="850"/>
      <c r="DDS14" s="850"/>
      <c r="DDT14" s="850"/>
      <c r="DDU14" s="850"/>
      <c r="DDV14" s="850"/>
      <c r="DDW14" s="850"/>
      <c r="DDX14" s="850"/>
      <c r="DDY14" s="850"/>
      <c r="DDZ14" s="850"/>
      <c r="DEA14" s="850"/>
      <c r="DEB14" s="850"/>
      <c r="DEC14" s="850"/>
      <c r="DED14" s="850"/>
      <c r="DEE14" s="850"/>
      <c r="DEF14" s="850"/>
      <c r="DEG14" s="850"/>
      <c r="DEH14" s="850"/>
      <c r="DEI14" s="850"/>
      <c r="DEJ14" s="850"/>
      <c r="DEK14" s="850"/>
      <c r="DEL14" s="850"/>
      <c r="DEM14" s="850"/>
      <c r="DEN14" s="850"/>
      <c r="DEO14" s="850"/>
      <c r="DEP14" s="850"/>
      <c r="DEQ14" s="850"/>
      <c r="DER14" s="850"/>
      <c r="DES14" s="850"/>
      <c r="DET14" s="850"/>
      <c r="DEU14" s="850"/>
      <c r="DEV14" s="850"/>
      <c r="DEW14" s="850"/>
      <c r="DEX14" s="850"/>
      <c r="DEY14" s="850"/>
      <c r="DEZ14" s="850"/>
      <c r="DFA14" s="850"/>
      <c r="DFB14" s="850"/>
      <c r="DFC14" s="850"/>
      <c r="DFD14" s="850"/>
      <c r="DFE14" s="850"/>
      <c r="DFF14" s="850"/>
      <c r="DFG14" s="850"/>
      <c r="DFH14" s="850"/>
      <c r="DFI14" s="850"/>
      <c r="DFJ14" s="850"/>
      <c r="DFK14" s="850"/>
      <c r="DFL14" s="850"/>
      <c r="DFM14" s="850"/>
      <c r="DFN14" s="850"/>
      <c r="DFO14" s="850"/>
      <c r="DFP14" s="850"/>
      <c r="DFQ14" s="850"/>
      <c r="DFR14" s="850"/>
      <c r="DFS14" s="850"/>
      <c r="DFT14" s="850"/>
      <c r="DFU14" s="850"/>
      <c r="DFV14" s="850"/>
      <c r="DFW14" s="850"/>
      <c r="DFX14" s="850"/>
      <c r="DFY14" s="850"/>
      <c r="DFZ14" s="850"/>
      <c r="DGA14" s="850"/>
      <c r="DGB14" s="850"/>
      <c r="DGC14" s="850"/>
      <c r="DGD14" s="850"/>
      <c r="DGE14" s="850"/>
      <c r="DGF14" s="850"/>
      <c r="DGG14" s="850"/>
      <c r="DGH14" s="850"/>
      <c r="DGI14" s="850"/>
      <c r="DGJ14" s="850"/>
      <c r="DGK14" s="850"/>
      <c r="DGL14" s="850"/>
      <c r="DGM14" s="850"/>
      <c r="DGN14" s="850"/>
      <c r="DGO14" s="850"/>
      <c r="DGP14" s="850"/>
      <c r="DGQ14" s="850"/>
      <c r="DGR14" s="850"/>
      <c r="DGS14" s="850"/>
      <c r="DGT14" s="850"/>
      <c r="DGU14" s="850"/>
      <c r="DGV14" s="850"/>
      <c r="DGW14" s="850"/>
      <c r="DGX14" s="850"/>
      <c r="DGY14" s="850"/>
      <c r="DGZ14" s="850"/>
      <c r="DHA14" s="850"/>
      <c r="DHB14" s="850"/>
      <c r="DHC14" s="850"/>
      <c r="DHD14" s="850"/>
      <c r="DHE14" s="850"/>
      <c r="DHF14" s="850"/>
      <c r="DHG14" s="850"/>
      <c r="DHH14" s="850"/>
      <c r="DHI14" s="850"/>
      <c r="DHJ14" s="850"/>
      <c r="DHK14" s="850"/>
      <c r="DHL14" s="850"/>
      <c r="DHM14" s="850"/>
      <c r="DHN14" s="850"/>
      <c r="DHO14" s="850"/>
      <c r="DHP14" s="850"/>
      <c r="DHQ14" s="850"/>
      <c r="DHR14" s="850"/>
      <c r="DHS14" s="850"/>
      <c r="DHT14" s="850"/>
      <c r="DHU14" s="850"/>
      <c r="DHV14" s="850"/>
      <c r="DHW14" s="850"/>
      <c r="DHX14" s="850"/>
      <c r="DHY14" s="850"/>
      <c r="DHZ14" s="850"/>
      <c r="DIA14" s="850"/>
      <c r="DIB14" s="850"/>
      <c r="DIC14" s="850"/>
      <c r="DID14" s="850"/>
      <c r="DIE14" s="850"/>
      <c r="DIF14" s="850"/>
      <c r="DIG14" s="850"/>
      <c r="DIH14" s="850"/>
      <c r="DII14" s="850"/>
      <c r="DIJ14" s="850"/>
      <c r="DIK14" s="850"/>
      <c r="DIL14" s="850"/>
      <c r="DIM14" s="850"/>
      <c r="DIN14" s="850"/>
      <c r="DIO14" s="850"/>
      <c r="DIP14" s="850"/>
      <c r="DIQ14" s="850"/>
      <c r="DIR14" s="850"/>
      <c r="DIS14" s="850"/>
      <c r="DIT14" s="850"/>
      <c r="DIU14" s="850"/>
      <c r="DIV14" s="850"/>
      <c r="DIW14" s="850"/>
      <c r="DIX14" s="850"/>
      <c r="DIY14" s="850"/>
      <c r="DIZ14" s="850"/>
      <c r="DJA14" s="850"/>
      <c r="DJB14" s="850"/>
      <c r="DJC14" s="850"/>
      <c r="DJD14" s="850"/>
      <c r="DJE14" s="850"/>
      <c r="DJF14" s="850"/>
      <c r="DJG14" s="850"/>
      <c r="DJH14" s="850"/>
      <c r="DJI14" s="850"/>
      <c r="DJJ14" s="850"/>
      <c r="DJK14" s="850"/>
      <c r="DJL14" s="850"/>
      <c r="DJM14" s="850"/>
      <c r="DJN14" s="850"/>
      <c r="DJO14" s="850"/>
      <c r="DJP14" s="850"/>
      <c r="DJQ14" s="850"/>
      <c r="DJR14" s="850"/>
      <c r="DJS14" s="850"/>
      <c r="DJT14" s="850"/>
      <c r="DJU14" s="850"/>
      <c r="DJV14" s="850"/>
      <c r="DJW14" s="850"/>
      <c r="DJX14" s="850"/>
      <c r="DJY14" s="850"/>
      <c r="DJZ14" s="850"/>
      <c r="DKA14" s="850"/>
      <c r="DKB14" s="850"/>
      <c r="DKC14" s="850"/>
      <c r="DKD14" s="850"/>
      <c r="DKE14" s="850"/>
      <c r="DKF14" s="850"/>
      <c r="DKG14" s="850"/>
      <c r="DKH14" s="850"/>
      <c r="DKI14" s="850"/>
      <c r="DKJ14" s="850"/>
      <c r="DKK14" s="850"/>
      <c r="DKL14" s="850"/>
      <c r="DKM14" s="850"/>
      <c r="DKN14" s="850"/>
      <c r="DKO14" s="850"/>
      <c r="DKP14" s="850"/>
      <c r="DKQ14" s="850"/>
      <c r="DKR14" s="850"/>
      <c r="DKS14" s="850"/>
      <c r="DKT14" s="850"/>
      <c r="DKU14" s="850"/>
      <c r="DKV14" s="850"/>
      <c r="DKW14" s="850"/>
      <c r="DKX14" s="850"/>
      <c r="DKY14" s="850"/>
      <c r="DKZ14" s="850"/>
      <c r="DLA14" s="850"/>
      <c r="DLB14" s="850"/>
      <c r="DLC14" s="850"/>
      <c r="DLD14" s="850"/>
      <c r="DLE14" s="850"/>
      <c r="DLF14" s="850"/>
      <c r="DLG14" s="850"/>
      <c r="DLH14" s="850"/>
      <c r="DLI14" s="850"/>
      <c r="DLJ14" s="850"/>
      <c r="DLK14" s="850"/>
      <c r="DLL14" s="850"/>
      <c r="DLM14" s="850"/>
      <c r="DLN14" s="850"/>
      <c r="DLO14" s="850"/>
      <c r="DLP14" s="850"/>
      <c r="DLQ14" s="850"/>
      <c r="DLR14" s="850"/>
      <c r="DLS14" s="850"/>
      <c r="DLT14" s="850"/>
      <c r="DLU14" s="850"/>
      <c r="DLV14" s="850"/>
      <c r="DLW14" s="850"/>
      <c r="DLX14" s="850"/>
      <c r="DLY14" s="850"/>
      <c r="DLZ14" s="850"/>
      <c r="DMA14" s="850"/>
      <c r="DMB14" s="850"/>
      <c r="DMC14" s="850"/>
      <c r="DMD14" s="850"/>
      <c r="DME14" s="850"/>
      <c r="DMF14" s="850"/>
      <c r="DMG14" s="850"/>
      <c r="DMH14" s="850"/>
      <c r="DMI14" s="850"/>
      <c r="DMJ14" s="850"/>
      <c r="DMK14" s="850"/>
      <c r="DML14" s="850"/>
      <c r="DMM14" s="850"/>
      <c r="DMN14" s="850"/>
      <c r="DMO14" s="850"/>
      <c r="DMP14" s="850"/>
      <c r="DMQ14" s="850"/>
      <c r="DMR14" s="850"/>
      <c r="DMS14" s="850"/>
      <c r="DMT14" s="850"/>
      <c r="DMU14" s="850"/>
      <c r="DMV14" s="850"/>
      <c r="DMW14" s="850"/>
      <c r="DMX14" s="850"/>
      <c r="DMY14" s="850"/>
      <c r="DMZ14" s="850"/>
      <c r="DNA14" s="850"/>
      <c r="DNB14" s="850"/>
      <c r="DNC14" s="850"/>
      <c r="DND14" s="850"/>
      <c r="DNE14" s="850"/>
      <c r="DNF14" s="850"/>
      <c r="DNG14" s="850"/>
      <c r="DNH14" s="850"/>
      <c r="DNI14" s="850"/>
      <c r="DNJ14" s="850"/>
      <c r="DNK14" s="850"/>
      <c r="DNL14" s="850"/>
      <c r="DNM14" s="850"/>
      <c r="DNN14" s="850"/>
      <c r="DNO14" s="850"/>
      <c r="DNP14" s="850"/>
      <c r="DNQ14" s="850"/>
      <c r="DNR14" s="850"/>
      <c r="DNS14" s="850"/>
      <c r="DNT14" s="850"/>
      <c r="DNU14" s="850"/>
      <c r="DNV14" s="850"/>
      <c r="DNW14" s="850"/>
      <c r="DNX14" s="850"/>
      <c r="DNY14" s="850"/>
      <c r="DNZ14" s="850"/>
      <c r="DOA14" s="850"/>
      <c r="DOB14" s="850"/>
      <c r="DOC14" s="850"/>
      <c r="DOD14" s="850"/>
      <c r="DOE14" s="850"/>
      <c r="DOF14" s="850"/>
      <c r="DOG14" s="850"/>
      <c r="DOH14" s="850"/>
      <c r="DOI14" s="850"/>
      <c r="DOJ14" s="850"/>
      <c r="DOK14" s="850"/>
      <c r="DOL14" s="850"/>
      <c r="DOM14" s="850"/>
      <c r="DON14" s="850"/>
      <c r="DOO14" s="850"/>
      <c r="DOP14" s="850"/>
      <c r="DOQ14" s="850"/>
      <c r="DOR14" s="850"/>
      <c r="DOS14" s="850"/>
      <c r="DOT14" s="850"/>
      <c r="DOU14" s="850"/>
      <c r="DOV14" s="850"/>
      <c r="DOW14" s="850"/>
      <c r="DOX14" s="850"/>
      <c r="DOY14" s="850"/>
      <c r="DOZ14" s="850"/>
      <c r="DPA14" s="850"/>
      <c r="DPB14" s="850"/>
      <c r="DPC14" s="850"/>
      <c r="DPD14" s="850"/>
      <c r="DPE14" s="850"/>
      <c r="DPF14" s="850"/>
      <c r="DPG14" s="850"/>
      <c r="DPH14" s="850"/>
      <c r="DPI14" s="850"/>
      <c r="DPJ14" s="850"/>
      <c r="DPK14" s="850"/>
      <c r="DPL14" s="850"/>
      <c r="DPM14" s="850"/>
      <c r="DPN14" s="850"/>
      <c r="DPO14" s="850"/>
      <c r="DPP14" s="850"/>
      <c r="DPQ14" s="850"/>
      <c r="DPR14" s="850"/>
      <c r="DPS14" s="850"/>
      <c r="DPT14" s="850"/>
      <c r="DPU14" s="850"/>
      <c r="DPV14" s="850"/>
      <c r="DPW14" s="850"/>
      <c r="DPX14" s="850"/>
      <c r="DPY14" s="850"/>
      <c r="DPZ14" s="850"/>
      <c r="DQA14" s="850"/>
      <c r="DQB14" s="850"/>
      <c r="DQC14" s="850"/>
      <c r="DQD14" s="850"/>
      <c r="DQE14" s="850"/>
      <c r="DQF14" s="850"/>
      <c r="DQG14" s="850"/>
      <c r="DQH14" s="850"/>
      <c r="DQI14" s="850"/>
      <c r="DQJ14" s="850"/>
      <c r="DQK14" s="850"/>
      <c r="DQL14" s="850"/>
      <c r="DQM14" s="850"/>
      <c r="DQN14" s="850"/>
      <c r="DQO14" s="850"/>
      <c r="DQP14" s="850"/>
      <c r="DQQ14" s="850"/>
      <c r="DQR14" s="850"/>
      <c r="DQS14" s="850"/>
      <c r="DQT14" s="850"/>
      <c r="DQU14" s="850"/>
      <c r="DQV14" s="850"/>
      <c r="DQW14" s="850"/>
      <c r="DQX14" s="850"/>
      <c r="DQY14" s="850"/>
      <c r="DQZ14" s="850"/>
      <c r="DRA14" s="850"/>
      <c r="DRB14" s="850"/>
      <c r="DRC14" s="850"/>
      <c r="DRD14" s="850"/>
      <c r="DRE14" s="850"/>
      <c r="DRF14" s="850"/>
      <c r="DRG14" s="850"/>
      <c r="DRH14" s="850"/>
      <c r="DRI14" s="850"/>
      <c r="DRJ14" s="850"/>
      <c r="DRK14" s="850"/>
      <c r="DRL14" s="850"/>
      <c r="DRM14" s="850"/>
      <c r="DRN14" s="850"/>
      <c r="DRO14" s="850"/>
      <c r="DRP14" s="850"/>
      <c r="DRQ14" s="850"/>
      <c r="DRR14" s="850"/>
      <c r="DRS14" s="850"/>
      <c r="DRT14" s="850"/>
      <c r="DRU14" s="850"/>
      <c r="DRV14" s="850"/>
      <c r="DRW14" s="850"/>
      <c r="DRX14" s="850"/>
      <c r="DRY14" s="850"/>
      <c r="DRZ14" s="850"/>
      <c r="DSA14" s="850"/>
      <c r="DSB14" s="850"/>
      <c r="DSC14" s="850"/>
      <c r="DSD14" s="850"/>
      <c r="DSE14" s="850"/>
      <c r="DSF14" s="850"/>
      <c r="DSG14" s="850"/>
      <c r="DSH14" s="850"/>
      <c r="DSI14" s="850"/>
      <c r="DSJ14" s="850"/>
      <c r="DSK14" s="850"/>
      <c r="DSL14" s="850"/>
      <c r="DSM14" s="850"/>
      <c r="DSN14" s="850"/>
      <c r="DSO14" s="850"/>
      <c r="DSP14" s="850"/>
      <c r="DSQ14" s="850"/>
      <c r="DSR14" s="850"/>
      <c r="DSS14" s="850"/>
      <c r="DST14" s="850"/>
      <c r="DSU14" s="850"/>
      <c r="DSV14" s="850"/>
      <c r="DSW14" s="850"/>
      <c r="DSX14" s="850"/>
      <c r="DSY14" s="850"/>
      <c r="DSZ14" s="850"/>
      <c r="DTA14" s="850"/>
      <c r="DTB14" s="850"/>
      <c r="DTC14" s="850"/>
      <c r="DTD14" s="850"/>
      <c r="DTE14" s="850"/>
      <c r="DTF14" s="850"/>
      <c r="DTG14" s="850"/>
      <c r="DTH14" s="850"/>
      <c r="DTI14" s="850"/>
      <c r="DTJ14" s="850"/>
      <c r="DTK14" s="850"/>
      <c r="DTL14" s="850"/>
      <c r="DTM14" s="850"/>
      <c r="DTN14" s="850"/>
      <c r="DTO14" s="850"/>
      <c r="DTP14" s="850"/>
      <c r="DTQ14" s="850"/>
      <c r="DTR14" s="850"/>
      <c r="DTS14" s="850"/>
      <c r="DTT14" s="850"/>
      <c r="DTU14" s="850"/>
      <c r="DTV14" s="850"/>
      <c r="DTW14" s="850"/>
      <c r="DTX14" s="850"/>
      <c r="DTY14" s="850"/>
      <c r="DTZ14" s="850"/>
      <c r="DUA14" s="850"/>
      <c r="DUB14" s="850"/>
      <c r="DUC14" s="850"/>
      <c r="DUD14" s="850"/>
      <c r="DUE14" s="850"/>
      <c r="DUF14" s="850"/>
      <c r="DUG14" s="850"/>
      <c r="DUH14" s="850"/>
      <c r="DUI14" s="850"/>
      <c r="DUJ14" s="850"/>
      <c r="DUK14" s="850"/>
      <c r="DUL14" s="850"/>
      <c r="DUM14" s="850"/>
      <c r="DUN14" s="850"/>
      <c r="DUO14" s="850"/>
      <c r="DUP14" s="850"/>
      <c r="DUQ14" s="850"/>
      <c r="DUR14" s="850"/>
      <c r="DUS14" s="850"/>
      <c r="DUT14" s="850"/>
      <c r="DUU14" s="850"/>
      <c r="DUV14" s="850"/>
      <c r="DUW14" s="850"/>
      <c r="DUX14" s="850"/>
      <c r="DUY14" s="850"/>
      <c r="DUZ14" s="850"/>
      <c r="DVA14" s="850"/>
      <c r="DVB14" s="850"/>
      <c r="DVC14" s="850"/>
      <c r="DVD14" s="850"/>
      <c r="DVE14" s="850"/>
      <c r="DVF14" s="850"/>
      <c r="DVG14" s="850"/>
      <c r="DVH14" s="850"/>
      <c r="DVI14" s="850"/>
      <c r="DVJ14" s="850"/>
      <c r="DVK14" s="850"/>
      <c r="DVL14" s="850"/>
      <c r="DVM14" s="850"/>
      <c r="DVN14" s="850"/>
      <c r="DVO14" s="850"/>
      <c r="DVP14" s="850"/>
      <c r="DVQ14" s="850"/>
      <c r="DVR14" s="850"/>
      <c r="DVS14" s="850"/>
      <c r="DVT14" s="850"/>
      <c r="DVU14" s="850"/>
      <c r="DVV14" s="850"/>
      <c r="DVW14" s="850"/>
      <c r="DVX14" s="850"/>
      <c r="DVY14" s="850"/>
      <c r="DVZ14" s="850"/>
      <c r="DWA14" s="850"/>
      <c r="DWB14" s="850"/>
      <c r="DWC14" s="850"/>
      <c r="DWD14" s="850"/>
      <c r="DWE14" s="850"/>
      <c r="DWF14" s="850"/>
      <c r="DWG14" s="850"/>
      <c r="DWH14" s="850"/>
      <c r="DWI14" s="850"/>
      <c r="DWJ14" s="850"/>
      <c r="DWK14" s="850"/>
      <c r="DWL14" s="850"/>
      <c r="DWM14" s="850"/>
      <c r="DWN14" s="850"/>
      <c r="DWO14" s="850"/>
      <c r="DWP14" s="850"/>
      <c r="DWQ14" s="850"/>
      <c r="DWR14" s="850"/>
      <c r="DWS14" s="850"/>
      <c r="DWT14" s="850"/>
      <c r="DWU14" s="850"/>
      <c r="DWV14" s="850"/>
      <c r="DWW14" s="850"/>
      <c r="DWX14" s="850"/>
      <c r="DWY14" s="850"/>
      <c r="DWZ14" s="850"/>
      <c r="DXA14" s="850"/>
      <c r="DXB14" s="850"/>
      <c r="DXC14" s="850"/>
      <c r="DXD14" s="850"/>
      <c r="DXE14" s="850"/>
      <c r="DXF14" s="850"/>
      <c r="DXG14" s="850"/>
      <c r="DXH14" s="850"/>
      <c r="DXI14" s="850"/>
      <c r="DXJ14" s="850"/>
      <c r="DXK14" s="850"/>
      <c r="DXL14" s="850"/>
      <c r="DXM14" s="850"/>
      <c r="DXN14" s="850"/>
      <c r="DXO14" s="850"/>
      <c r="DXP14" s="850"/>
      <c r="DXQ14" s="850"/>
      <c r="DXR14" s="850"/>
      <c r="DXS14" s="850"/>
      <c r="DXT14" s="850"/>
      <c r="DXU14" s="850"/>
      <c r="DXV14" s="850"/>
      <c r="DXW14" s="850"/>
      <c r="DXX14" s="850"/>
      <c r="DXY14" s="850"/>
      <c r="DXZ14" s="850"/>
      <c r="DYA14" s="850"/>
      <c r="DYB14" s="850"/>
      <c r="DYC14" s="850"/>
      <c r="DYD14" s="850"/>
      <c r="DYE14" s="850"/>
      <c r="DYF14" s="850"/>
      <c r="DYG14" s="850"/>
      <c r="DYH14" s="850"/>
      <c r="DYI14" s="850"/>
      <c r="DYJ14" s="850"/>
      <c r="DYK14" s="850"/>
      <c r="DYL14" s="850"/>
      <c r="DYM14" s="850"/>
      <c r="DYN14" s="850"/>
      <c r="DYO14" s="850"/>
      <c r="DYP14" s="850"/>
      <c r="DYQ14" s="850"/>
      <c r="DYR14" s="850"/>
      <c r="DYS14" s="850"/>
      <c r="DYT14" s="850"/>
      <c r="DYU14" s="850"/>
      <c r="DYV14" s="850"/>
      <c r="DYW14" s="850"/>
      <c r="DYX14" s="850"/>
      <c r="DYY14" s="850"/>
      <c r="DYZ14" s="850"/>
      <c r="DZA14" s="850"/>
      <c r="DZB14" s="850"/>
      <c r="DZC14" s="850"/>
      <c r="DZD14" s="850"/>
      <c r="DZE14" s="850"/>
      <c r="DZF14" s="850"/>
      <c r="DZG14" s="850"/>
      <c r="DZH14" s="850"/>
      <c r="DZI14" s="850"/>
      <c r="DZJ14" s="850"/>
      <c r="DZK14" s="850"/>
      <c r="DZL14" s="850"/>
      <c r="DZM14" s="850"/>
      <c r="DZN14" s="850"/>
      <c r="DZO14" s="850"/>
      <c r="DZP14" s="850"/>
      <c r="DZQ14" s="850"/>
      <c r="DZR14" s="850"/>
      <c r="DZS14" s="850"/>
      <c r="DZT14" s="850"/>
      <c r="DZU14" s="850"/>
      <c r="DZV14" s="850"/>
      <c r="DZW14" s="850"/>
      <c r="DZX14" s="850"/>
      <c r="DZY14" s="850"/>
      <c r="DZZ14" s="850"/>
      <c r="EAA14" s="850"/>
      <c r="EAB14" s="850"/>
      <c r="EAC14" s="850"/>
      <c r="EAD14" s="850"/>
      <c r="EAE14" s="850"/>
      <c r="EAF14" s="850"/>
      <c r="EAG14" s="850"/>
      <c r="EAH14" s="850"/>
      <c r="EAI14" s="850"/>
      <c r="EAJ14" s="850"/>
      <c r="EAK14" s="850"/>
      <c r="EAL14" s="850"/>
      <c r="EAM14" s="850"/>
      <c r="EAN14" s="850"/>
      <c r="EAO14" s="850"/>
      <c r="EAP14" s="850"/>
      <c r="EAQ14" s="850"/>
      <c r="EAR14" s="850"/>
      <c r="EAS14" s="850"/>
      <c r="EAT14" s="850"/>
      <c r="EAU14" s="850"/>
      <c r="EAV14" s="850"/>
      <c r="EAW14" s="850"/>
      <c r="EAX14" s="850"/>
      <c r="EAY14" s="850"/>
      <c r="EAZ14" s="850"/>
      <c r="EBA14" s="850"/>
      <c r="EBB14" s="850"/>
      <c r="EBC14" s="850"/>
      <c r="EBD14" s="850"/>
      <c r="EBE14" s="850"/>
      <c r="EBF14" s="850"/>
      <c r="EBG14" s="850"/>
      <c r="EBH14" s="850"/>
      <c r="EBI14" s="850"/>
      <c r="EBJ14" s="850"/>
      <c r="EBK14" s="850"/>
      <c r="EBL14" s="850"/>
      <c r="EBM14" s="850"/>
      <c r="EBN14" s="850"/>
      <c r="EBO14" s="850"/>
      <c r="EBP14" s="850"/>
      <c r="EBQ14" s="850"/>
      <c r="EBR14" s="850"/>
      <c r="EBS14" s="850"/>
      <c r="EBT14" s="850"/>
      <c r="EBU14" s="850"/>
      <c r="EBV14" s="850"/>
      <c r="EBW14" s="850"/>
      <c r="EBX14" s="850"/>
      <c r="EBY14" s="850"/>
      <c r="EBZ14" s="850"/>
      <c r="ECA14" s="850"/>
      <c r="ECB14" s="850"/>
      <c r="ECC14" s="850"/>
      <c r="ECD14" s="850"/>
      <c r="ECE14" s="850"/>
      <c r="ECF14" s="850"/>
      <c r="ECG14" s="850"/>
      <c r="ECH14" s="850"/>
      <c r="ECI14" s="850"/>
      <c r="ECJ14" s="850"/>
      <c r="ECK14" s="850"/>
      <c r="ECL14" s="850"/>
      <c r="ECM14" s="850"/>
      <c r="ECN14" s="850"/>
      <c r="ECO14" s="850"/>
      <c r="ECP14" s="850"/>
      <c r="ECQ14" s="850"/>
      <c r="ECR14" s="850"/>
      <c r="ECS14" s="850"/>
      <c r="ECT14" s="850"/>
      <c r="ECU14" s="850"/>
      <c r="ECV14" s="850"/>
      <c r="ECW14" s="850"/>
      <c r="ECX14" s="850"/>
      <c r="ECY14" s="850"/>
      <c r="ECZ14" s="850"/>
      <c r="EDA14" s="850"/>
      <c r="EDB14" s="850"/>
      <c r="EDC14" s="850"/>
      <c r="EDD14" s="850"/>
      <c r="EDE14" s="850"/>
      <c r="EDF14" s="850"/>
      <c r="EDG14" s="850"/>
      <c r="EDH14" s="850"/>
      <c r="EDI14" s="850"/>
      <c r="EDJ14" s="850"/>
      <c r="EDK14" s="850"/>
      <c r="EDL14" s="850"/>
      <c r="EDM14" s="850"/>
      <c r="EDN14" s="850"/>
      <c r="EDO14" s="850"/>
      <c r="EDP14" s="850"/>
      <c r="EDQ14" s="850"/>
      <c r="EDR14" s="850"/>
      <c r="EDS14" s="850"/>
      <c r="EDT14" s="850"/>
      <c r="EDU14" s="850"/>
      <c r="EDV14" s="850"/>
      <c r="EDW14" s="850"/>
      <c r="EDX14" s="850"/>
      <c r="EDY14" s="850"/>
      <c r="EDZ14" s="850"/>
      <c r="EEA14" s="850"/>
      <c r="EEB14" s="850"/>
      <c r="EEC14" s="850"/>
      <c r="EED14" s="850"/>
      <c r="EEE14" s="850"/>
      <c r="EEF14" s="850"/>
      <c r="EEG14" s="850"/>
      <c r="EEH14" s="850"/>
      <c r="EEI14" s="850"/>
      <c r="EEJ14" s="850"/>
      <c r="EEK14" s="850"/>
      <c r="EEL14" s="850"/>
      <c r="EEM14" s="850"/>
      <c r="EEN14" s="850"/>
      <c r="EEO14" s="850"/>
      <c r="EEP14" s="850"/>
      <c r="EEQ14" s="850"/>
      <c r="EER14" s="850"/>
      <c r="EES14" s="850"/>
      <c r="EET14" s="850"/>
      <c r="EEU14" s="850"/>
      <c r="EEV14" s="850"/>
      <c r="EEW14" s="850"/>
      <c r="EEX14" s="850"/>
      <c r="EEY14" s="850"/>
      <c r="EEZ14" s="850"/>
      <c r="EFA14" s="850"/>
      <c r="EFB14" s="850"/>
      <c r="EFC14" s="850"/>
      <c r="EFD14" s="850"/>
      <c r="EFE14" s="850"/>
      <c r="EFF14" s="850"/>
      <c r="EFG14" s="850"/>
      <c r="EFH14" s="850"/>
      <c r="EFI14" s="850"/>
      <c r="EFJ14" s="850"/>
      <c r="EFK14" s="850"/>
      <c r="EFL14" s="850"/>
      <c r="EFM14" s="850"/>
      <c r="EFN14" s="850"/>
      <c r="EFO14" s="850"/>
      <c r="EFP14" s="850"/>
      <c r="EFQ14" s="850"/>
      <c r="EFR14" s="850"/>
      <c r="EFS14" s="850"/>
      <c r="EFT14" s="850"/>
      <c r="EFU14" s="850"/>
      <c r="EFV14" s="850"/>
      <c r="EFW14" s="850"/>
      <c r="EFX14" s="850"/>
      <c r="EFY14" s="850"/>
      <c r="EFZ14" s="850"/>
      <c r="EGA14" s="850"/>
      <c r="EGB14" s="850"/>
      <c r="EGC14" s="850"/>
      <c r="EGD14" s="850"/>
      <c r="EGE14" s="850"/>
      <c r="EGF14" s="850"/>
      <c r="EGG14" s="850"/>
      <c r="EGH14" s="850"/>
      <c r="EGI14" s="850"/>
      <c r="EGJ14" s="850"/>
      <c r="EGK14" s="850"/>
      <c r="EGL14" s="850"/>
      <c r="EGM14" s="850"/>
      <c r="EGN14" s="850"/>
      <c r="EGO14" s="850"/>
      <c r="EGP14" s="850"/>
      <c r="EGQ14" s="850"/>
      <c r="EGR14" s="850"/>
      <c r="EGS14" s="850"/>
      <c r="EGT14" s="850"/>
      <c r="EGU14" s="850"/>
      <c r="EGV14" s="850"/>
      <c r="EGW14" s="850"/>
      <c r="EGX14" s="850"/>
      <c r="EGY14" s="850"/>
      <c r="EGZ14" s="850"/>
      <c r="EHA14" s="850"/>
      <c r="EHB14" s="850"/>
      <c r="EHC14" s="850"/>
      <c r="EHD14" s="850"/>
      <c r="EHE14" s="850"/>
      <c r="EHF14" s="850"/>
      <c r="EHG14" s="850"/>
      <c r="EHH14" s="850"/>
      <c r="EHI14" s="850"/>
      <c r="EHJ14" s="850"/>
      <c r="EHK14" s="850"/>
      <c r="EHL14" s="850"/>
      <c r="EHM14" s="850"/>
      <c r="EHN14" s="850"/>
      <c r="EHO14" s="850"/>
      <c r="EHP14" s="850"/>
      <c r="EHQ14" s="850"/>
      <c r="EHR14" s="850"/>
      <c r="EHS14" s="850"/>
      <c r="EHT14" s="850"/>
      <c r="EHU14" s="850"/>
      <c r="EHV14" s="850"/>
      <c r="EHW14" s="850"/>
      <c r="EHX14" s="850"/>
      <c r="EHY14" s="850"/>
      <c r="EHZ14" s="850"/>
      <c r="EIA14" s="850"/>
      <c r="EIB14" s="850"/>
      <c r="EIC14" s="850"/>
      <c r="EID14" s="850"/>
      <c r="EIE14" s="850"/>
      <c r="EIF14" s="850"/>
      <c r="EIG14" s="850"/>
      <c r="EIH14" s="850"/>
      <c r="EII14" s="850"/>
      <c r="EIJ14" s="850"/>
      <c r="EIK14" s="850"/>
      <c r="EIL14" s="850"/>
      <c r="EIM14" s="850"/>
      <c r="EIN14" s="850"/>
      <c r="EIO14" s="850"/>
      <c r="EIP14" s="850"/>
      <c r="EIQ14" s="850"/>
      <c r="EIR14" s="850"/>
      <c r="EIS14" s="850"/>
      <c r="EIT14" s="850"/>
      <c r="EIU14" s="850"/>
      <c r="EIV14" s="850"/>
      <c r="EIW14" s="850"/>
      <c r="EIX14" s="850"/>
      <c r="EIY14" s="850"/>
      <c r="EIZ14" s="850"/>
      <c r="EJA14" s="850"/>
      <c r="EJB14" s="850"/>
      <c r="EJC14" s="850"/>
      <c r="EJD14" s="850"/>
      <c r="EJE14" s="850"/>
      <c r="EJF14" s="850"/>
      <c r="EJG14" s="850"/>
      <c r="EJH14" s="850"/>
      <c r="EJI14" s="850"/>
      <c r="EJJ14" s="850"/>
      <c r="EJK14" s="850"/>
      <c r="EJL14" s="850"/>
      <c r="EJM14" s="850"/>
      <c r="EJN14" s="850"/>
      <c r="EJO14" s="850"/>
      <c r="EJP14" s="850"/>
      <c r="EJQ14" s="850"/>
      <c r="EJR14" s="850"/>
      <c r="EJS14" s="850"/>
      <c r="EJT14" s="850"/>
      <c r="EJU14" s="850"/>
      <c r="EJV14" s="850"/>
      <c r="EJW14" s="850"/>
      <c r="EJX14" s="850"/>
      <c r="EJY14" s="850"/>
      <c r="EJZ14" s="850"/>
      <c r="EKA14" s="850"/>
      <c r="EKB14" s="850"/>
      <c r="EKC14" s="850"/>
      <c r="EKD14" s="850"/>
      <c r="EKE14" s="850"/>
      <c r="EKF14" s="850"/>
      <c r="EKG14" s="850"/>
      <c r="EKH14" s="850"/>
      <c r="EKI14" s="850"/>
      <c r="EKJ14" s="850"/>
      <c r="EKK14" s="850"/>
      <c r="EKL14" s="850"/>
      <c r="EKM14" s="850"/>
      <c r="EKN14" s="850"/>
      <c r="EKO14" s="850"/>
      <c r="EKP14" s="850"/>
      <c r="EKQ14" s="850"/>
      <c r="EKR14" s="850"/>
      <c r="EKS14" s="850"/>
      <c r="EKT14" s="850"/>
      <c r="EKU14" s="850"/>
      <c r="EKV14" s="850"/>
      <c r="EKW14" s="850"/>
      <c r="EKX14" s="850"/>
      <c r="EKY14" s="850"/>
      <c r="EKZ14" s="850"/>
      <c r="ELA14" s="850"/>
      <c r="ELB14" s="850"/>
      <c r="ELC14" s="850"/>
      <c r="ELD14" s="850"/>
      <c r="ELE14" s="850"/>
      <c r="ELF14" s="850"/>
      <c r="ELG14" s="850"/>
      <c r="ELH14" s="850"/>
      <c r="ELI14" s="850"/>
      <c r="ELJ14" s="850"/>
      <c r="ELK14" s="850"/>
      <c r="ELL14" s="850"/>
      <c r="ELM14" s="850"/>
      <c r="ELN14" s="850"/>
      <c r="ELO14" s="850"/>
      <c r="ELP14" s="850"/>
      <c r="ELQ14" s="850"/>
      <c r="ELR14" s="850"/>
      <c r="ELS14" s="850"/>
      <c r="ELT14" s="850"/>
      <c r="ELU14" s="850"/>
      <c r="ELV14" s="850"/>
      <c r="ELW14" s="850"/>
      <c r="ELX14" s="850"/>
      <c r="ELY14" s="850"/>
      <c r="ELZ14" s="850"/>
      <c r="EMA14" s="850"/>
      <c r="EMB14" s="850"/>
      <c r="EMC14" s="850"/>
      <c r="EMD14" s="850"/>
      <c r="EME14" s="850"/>
      <c r="EMF14" s="850"/>
      <c r="EMG14" s="850"/>
      <c r="EMH14" s="850"/>
      <c r="EMI14" s="850"/>
      <c r="EMJ14" s="850"/>
      <c r="EMK14" s="850"/>
      <c r="EML14" s="850"/>
      <c r="EMM14" s="850"/>
      <c r="EMN14" s="850"/>
      <c r="EMO14" s="850"/>
      <c r="EMP14" s="850"/>
      <c r="EMQ14" s="850"/>
      <c r="EMR14" s="850"/>
      <c r="EMS14" s="850"/>
      <c r="EMT14" s="850"/>
      <c r="EMU14" s="850"/>
      <c r="EMV14" s="850"/>
      <c r="EMW14" s="850"/>
      <c r="EMX14" s="850"/>
      <c r="EMY14" s="850"/>
      <c r="EMZ14" s="850"/>
      <c r="ENA14" s="850"/>
      <c r="ENB14" s="850"/>
      <c r="ENC14" s="850"/>
      <c r="END14" s="850"/>
      <c r="ENE14" s="850"/>
      <c r="ENF14" s="850"/>
      <c r="ENG14" s="850"/>
      <c r="ENH14" s="850"/>
      <c r="ENI14" s="850"/>
      <c r="ENJ14" s="850"/>
      <c r="ENK14" s="850"/>
      <c r="ENL14" s="850"/>
      <c r="ENM14" s="850"/>
      <c r="ENN14" s="850"/>
      <c r="ENO14" s="850"/>
      <c r="ENP14" s="850"/>
      <c r="ENQ14" s="850"/>
      <c r="ENR14" s="850"/>
      <c r="ENS14" s="850"/>
      <c r="ENT14" s="850"/>
      <c r="ENU14" s="850"/>
      <c r="ENV14" s="850"/>
      <c r="ENW14" s="850"/>
      <c r="ENX14" s="850"/>
      <c r="ENY14" s="850"/>
      <c r="ENZ14" s="850"/>
      <c r="EOA14" s="850"/>
      <c r="EOB14" s="850"/>
      <c r="EOC14" s="850"/>
      <c r="EOD14" s="850"/>
      <c r="EOE14" s="850"/>
      <c r="EOF14" s="850"/>
      <c r="EOG14" s="850"/>
      <c r="EOH14" s="850"/>
      <c r="EOI14" s="850"/>
      <c r="EOJ14" s="850"/>
      <c r="EOK14" s="850"/>
      <c r="EOL14" s="850"/>
      <c r="EOM14" s="850"/>
      <c r="EON14" s="850"/>
      <c r="EOO14" s="850"/>
      <c r="EOP14" s="850"/>
      <c r="EOQ14" s="850"/>
      <c r="EOR14" s="850"/>
      <c r="EOS14" s="850"/>
      <c r="EOT14" s="850"/>
      <c r="EOU14" s="850"/>
      <c r="EOV14" s="850"/>
      <c r="EOW14" s="850"/>
      <c r="EOX14" s="850"/>
      <c r="EOY14" s="850"/>
      <c r="EOZ14" s="850"/>
      <c r="EPA14" s="850"/>
      <c r="EPB14" s="850"/>
      <c r="EPC14" s="850"/>
      <c r="EPD14" s="850"/>
      <c r="EPE14" s="850"/>
      <c r="EPF14" s="850"/>
      <c r="EPG14" s="850"/>
      <c r="EPH14" s="850"/>
      <c r="EPI14" s="850"/>
      <c r="EPJ14" s="850"/>
      <c r="EPK14" s="850"/>
      <c r="EPL14" s="850"/>
      <c r="EPM14" s="850"/>
      <c r="EPN14" s="850"/>
      <c r="EPO14" s="850"/>
      <c r="EPP14" s="850"/>
      <c r="EPQ14" s="850"/>
      <c r="EPR14" s="850"/>
      <c r="EPS14" s="850"/>
      <c r="EPT14" s="850"/>
      <c r="EPU14" s="850"/>
      <c r="EPV14" s="850"/>
      <c r="EPW14" s="850"/>
      <c r="EPX14" s="850"/>
      <c r="EPY14" s="850"/>
      <c r="EPZ14" s="850"/>
      <c r="EQA14" s="850"/>
      <c r="EQB14" s="850"/>
      <c r="EQC14" s="850"/>
      <c r="EQD14" s="850"/>
      <c r="EQE14" s="850"/>
      <c r="EQF14" s="850"/>
      <c r="EQG14" s="850"/>
      <c r="EQH14" s="850"/>
      <c r="EQI14" s="850"/>
      <c r="EQJ14" s="850"/>
      <c r="EQK14" s="850"/>
      <c r="EQL14" s="850"/>
      <c r="EQM14" s="850"/>
      <c r="EQN14" s="850"/>
      <c r="EQO14" s="850"/>
      <c r="EQP14" s="850"/>
      <c r="EQQ14" s="850"/>
      <c r="EQR14" s="850"/>
      <c r="EQS14" s="850"/>
      <c r="EQT14" s="850"/>
      <c r="EQU14" s="850"/>
      <c r="EQV14" s="850"/>
      <c r="EQW14" s="850"/>
      <c r="EQX14" s="850"/>
      <c r="EQY14" s="850"/>
      <c r="EQZ14" s="850"/>
      <c r="ERA14" s="850"/>
      <c r="ERB14" s="850"/>
      <c r="ERC14" s="850"/>
      <c r="ERD14" s="850"/>
      <c r="ERE14" s="850"/>
      <c r="ERF14" s="850"/>
      <c r="ERG14" s="850"/>
      <c r="ERH14" s="850"/>
      <c r="ERI14" s="850"/>
      <c r="ERJ14" s="850"/>
      <c r="ERK14" s="850"/>
      <c r="ERL14" s="850"/>
      <c r="ERM14" s="850"/>
      <c r="ERN14" s="850"/>
      <c r="ERO14" s="850"/>
      <c r="ERP14" s="850"/>
      <c r="ERQ14" s="850"/>
      <c r="ERR14" s="850"/>
      <c r="ERS14" s="850"/>
      <c r="ERT14" s="850"/>
      <c r="ERU14" s="850"/>
      <c r="ERV14" s="850"/>
      <c r="ERW14" s="850"/>
      <c r="ERX14" s="850"/>
      <c r="ERY14" s="850"/>
      <c r="ERZ14" s="850"/>
      <c r="ESA14" s="850"/>
      <c r="ESB14" s="850"/>
      <c r="ESC14" s="850"/>
      <c r="ESD14" s="850"/>
      <c r="ESE14" s="850"/>
      <c r="ESF14" s="850"/>
      <c r="ESG14" s="850"/>
      <c r="ESH14" s="850"/>
      <c r="ESI14" s="850"/>
      <c r="ESJ14" s="850"/>
      <c r="ESK14" s="850"/>
      <c r="ESL14" s="850"/>
      <c r="ESM14" s="850"/>
      <c r="ESN14" s="850"/>
      <c r="ESO14" s="850"/>
      <c r="ESP14" s="850"/>
      <c r="ESQ14" s="850"/>
      <c r="ESR14" s="850"/>
      <c r="ESS14" s="850"/>
      <c r="EST14" s="850"/>
      <c r="ESU14" s="850"/>
      <c r="ESV14" s="850"/>
      <c r="ESW14" s="850"/>
      <c r="ESX14" s="850"/>
      <c r="ESY14" s="850"/>
      <c r="ESZ14" s="850"/>
      <c r="ETA14" s="850"/>
      <c r="ETB14" s="850"/>
      <c r="ETC14" s="850"/>
      <c r="ETD14" s="850"/>
      <c r="ETE14" s="850"/>
      <c r="ETF14" s="850"/>
      <c r="ETG14" s="850"/>
      <c r="ETH14" s="850"/>
      <c r="ETI14" s="850"/>
      <c r="ETJ14" s="850"/>
      <c r="ETK14" s="850"/>
      <c r="ETL14" s="850"/>
      <c r="ETM14" s="850"/>
      <c r="ETN14" s="850"/>
      <c r="ETO14" s="850"/>
      <c r="ETP14" s="850"/>
      <c r="ETQ14" s="850"/>
      <c r="ETR14" s="850"/>
      <c r="ETS14" s="850"/>
      <c r="ETT14" s="850"/>
      <c r="ETU14" s="850"/>
      <c r="ETV14" s="850"/>
      <c r="ETW14" s="850"/>
      <c r="ETX14" s="850"/>
      <c r="ETY14" s="850"/>
      <c r="ETZ14" s="850"/>
      <c r="EUA14" s="850"/>
      <c r="EUB14" s="850"/>
      <c r="EUC14" s="850"/>
      <c r="EUD14" s="850"/>
      <c r="EUE14" s="850"/>
      <c r="EUF14" s="850"/>
      <c r="EUG14" s="850"/>
      <c r="EUH14" s="850"/>
      <c r="EUI14" s="850"/>
      <c r="EUJ14" s="850"/>
      <c r="EUK14" s="850"/>
      <c r="EUL14" s="850"/>
      <c r="EUM14" s="850"/>
      <c r="EUN14" s="850"/>
      <c r="EUO14" s="850"/>
      <c r="EUP14" s="850"/>
      <c r="EUQ14" s="850"/>
      <c r="EUR14" s="850"/>
      <c r="EUS14" s="850"/>
      <c r="EUT14" s="850"/>
      <c r="EUU14" s="850"/>
      <c r="EUV14" s="850"/>
      <c r="EUW14" s="850"/>
      <c r="EUX14" s="850"/>
      <c r="EUY14" s="850"/>
      <c r="EUZ14" s="850"/>
      <c r="EVA14" s="850"/>
      <c r="EVB14" s="850"/>
      <c r="EVC14" s="850"/>
      <c r="EVD14" s="850"/>
      <c r="EVE14" s="850"/>
      <c r="EVF14" s="850"/>
      <c r="EVG14" s="850"/>
      <c r="EVH14" s="850"/>
      <c r="EVI14" s="850"/>
      <c r="EVJ14" s="850"/>
      <c r="EVK14" s="850"/>
      <c r="EVL14" s="850"/>
      <c r="EVM14" s="850"/>
      <c r="EVN14" s="850"/>
      <c r="EVO14" s="850"/>
      <c r="EVP14" s="850"/>
      <c r="EVQ14" s="850"/>
      <c r="EVR14" s="850"/>
      <c r="EVS14" s="850"/>
      <c r="EVT14" s="850"/>
      <c r="EVU14" s="850"/>
      <c r="EVV14" s="850"/>
      <c r="EVW14" s="850"/>
      <c r="EVX14" s="850"/>
      <c r="EVY14" s="850"/>
      <c r="EVZ14" s="850"/>
      <c r="EWA14" s="850"/>
      <c r="EWB14" s="850"/>
      <c r="EWC14" s="850"/>
      <c r="EWD14" s="850"/>
      <c r="EWE14" s="850"/>
      <c r="EWF14" s="850"/>
      <c r="EWG14" s="850"/>
      <c r="EWH14" s="850"/>
      <c r="EWI14" s="850"/>
      <c r="EWJ14" s="850"/>
      <c r="EWK14" s="850"/>
      <c r="EWL14" s="850"/>
      <c r="EWM14" s="850"/>
      <c r="EWN14" s="850"/>
      <c r="EWO14" s="850"/>
      <c r="EWP14" s="850"/>
      <c r="EWQ14" s="850"/>
      <c r="EWR14" s="850"/>
      <c r="EWS14" s="850"/>
      <c r="EWT14" s="850"/>
      <c r="EWU14" s="850"/>
      <c r="EWV14" s="850"/>
      <c r="EWW14" s="850"/>
      <c r="EWX14" s="850"/>
      <c r="EWY14" s="850"/>
      <c r="EWZ14" s="850"/>
      <c r="EXA14" s="850"/>
      <c r="EXB14" s="850"/>
      <c r="EXC14" s="850"/>
      <c r="EXD14" s="850"/>
      <c r="EXE14" s="850"/>
      <c r="EXF14" s="850"/>
      <c r="EXG14" s="850"/>
      <c r="EXH14" s="850"/>
      <c r="EXI14" s="850"/>
      <c r="EXJ14" s="850"/>
      <c r="EXK14" s="850"/>
      <c r="EXL14" s="850"/>
      <c r="EXM14" s="850"/>
      <c r="EXN14" s="850"/>
      <c r="EXO14" s="850"/>
      <c r="EXP14" s="850"/>
      <c r="EXQ14" s="850"/>
      <c r="EXR14" s="850"/>
      <c r="EXS14" s="850"/>
      <c r="EXT14" s="850"/>
      <c r="EXU14" s="850"/>
      <c r="EXV14" s="850"/>
      <c r="EXW14" s="850"/>
      <c r="EXX14" s="850"/>
      <c r="EXY14" s="850"/>
      <c r="EXZ14" s="850"/>
      <c r="EYA14" s="850"/>
      <c r="EYB14" s="850"/>
      <c r="EYC14" s="850"/>
      <c r="EYD14" s="850"/>
      <c r="EYE14" s="850"/>
      <c r="EYF14" s="850"/>
      <c r="EYG14" s="850"/>
      <c r="EYH14" s="850"/>
      <c r="EYI14" s="850"/>
      <c r="EYJ14" s="850"/>
      <c r="EYK14" s="850"/>
      <c r="EYL14" s="850"/>
      <c r="EYM14" s="850"/>
      <c r="EYN14" s="850"/>
      <c r="EYO14" s="850"/>
      <c r="EYP14" s="850"/>
      <c r="EYQ14" s="850"/>
      <c r="EYR14" s="850"/>
      <c r="EYS14" s="850"/>
      <c r="EYT14" s="850"/>
      <c r="EYU14" s="850"/>
      <c r="EYV14" s="850"/>
      <c r="EYW14" s="850"/>
      <c r="EYX14" s="850"/>
      <c r="EYY14" s="850"/>
      <c r="EYZ14" s="850"/>
      <c r="EZA14" s="850"/>
      <c r="EZB14" s="850"/>
      <c r="EZC14" s="850"/>
      <c r="EZD14" s="850"/>
      <c r="EZE14" s="850"/>
      <c r="EZF14" s="850"/>
      <c r="EZG14" s="850"/>
      <c r="EZH14" s="850"/>
      <c r="EZI14" s="850"/>
      <c r="EZJ14" s="850"/>
      <c r="EZK14" s="850"/>
      <c r="EZL14" s="850"/>
      <c r="EZM14" s="850"/>
      <c r="EZN14" s="850"/>
      <c r="EZO14" s="850"/>
      <c r="EZP14" s="850"/>
      <c r="EZQ14" s="850"/>
      <c r="EZR14" s="850"/>
      <c r="EZS14" s="850"/>
      <c r="EZT14" s="850"/>
      <c r="EZU14" s="850"/>
      <c r="EZV14" s="850"/>
      <c r="EZW14" s="850"/>
      <c r="EZX14" s="850"/>
      <c r="EZY14" s="850"/>
      <c r="EZZ14" s="850"/>
      <c r="FAA14" s="850"/>
      <c r="FAB14" s="850"/>
      <c r="FAC14" s="850"/>
      <c r="FAD14" s="850"/>
      <c r="FAE14" s="850"/>
      <c r="FAF14" s="850"/>
      <c r="FAG14" s="850"/>
      <c r="FAH14" s="850"/>
      <c r="FAI14" s="850"/>
      <c r="FAJ14" s="850"/>
      <c r="FAK14" s="850"/>
      <c r="FAL14" s="850"/>
      <c r="FAM14" s="850"/>
      <c r="FAN14" s="850"/>
      <c r="FAO14" s="850"/>
      <c r="FAP14" s="850"/>
      <c r="FAQ14" s="850"/>
      <c r="FAR14" s="850"/>
      <c r="FAS14" s="850"/>
      <c r="FAT14" s="850"/>
      <c r="FAU14" s="850"/>
      <c r="FAV14" s="850"/>
      <c r="FAW14" s="850"/>
      <c r="FAX14" s="850"/>
      <c r="FAY14" s="850"/>
      <c r="FAZ14" s="850"/>
      <c r="FBA14" s="850"/>
      <c r="FBB14" s="850"/>
      <c r="FBC14" s="850"/>
      <c r="FBD14" s="850"/>
      <c r="FBE14" s="850"/>
      <c r="FBF14" s="850"/>
      <c r="FBG14" s="850"/>
      <c r="FBH14" s="850"/>
      <c r="FBI14" s="850"/>
      <c r="FBJ14" s="850"/>
      <c r="FBK14" s="850"/>
      <c r="FBL14" s="850"/>
      <c r="FBM14" s="850"/>
      <c r="FBN14" s="850"/>
      <c r="FBO14" s="850"/>
      <c r="FBP14" s="850"/>
      <c r="FBQ14" s="850"/>
      <c r="FBR14" s="850"/>
      <c r="FBS14" s="850"/>
      <c r="FBT14" s="850"/>
      <c r="FBU14" s="850"/>
      <c r="FBV14" s="850"/>
      <c r="FBW14" s="850"/>
      <c r="FBX14" s="850"/>
      <c r="FBY14" s="850"/>
      <c r="FBZ14" s="850"/>
      <c r="FCA14" s="850"/>
      <c r="FCB14" s="850"/>
      <c r="FCC14" s="850"/>
      <c r="FCD14" s="850"/>
      <c r="FCE14" s="850"/>
      <c r="FCF14" s="850"/>
      <c r="FCG14" s="850"/>
      <c r="FCH14" s="850"/>
      <c r="FCI14" s="850"/>
      <c r="FCJ14" s="850"/>
      <c r="FCK14" s="850"/>
      <c r="FCL14" s="850"/>
      <c r="FCM14" s="850"/>
      <c r="FCN14" s="850"/>
      <c r="FCO14" s="850"/>
      <c r="FCP14" s="850"/>
      <c r="FCQ14" s="850"/>
      <c r="FCR14" s="850"/>
      <c r="FCS14" s="850"/>
      <c r="FCT14" s="850"/>
      <c r="FCU14" s="850"/>
      <c r="FCV14" s="850"/>
      <c r="FCW14" s="850"/>
      <c r="FCX14" s="850"/>
      <c r="FCY14" s="850"/>
      <c r="FCZ14" s="850"/>
      <c r="FDA14" s="850"/>
      <c r="FDB14" s="850"/>
      <c r="FDC14" s="850"/>
      <c r="FDD14" s="850"/>
      <c r="FDE14" s="850"/>
      <c r="FDF14" s="850"/>
      <c r="FDG14" s="850"/>
      <c r="FDH14" s="850"/>
      <c r="FDI14" s="850"/>
      <c r="FDJ14" s="850"/>
      <c r="FDK14" s="850"/>
      <c r="FDL14" s="850"/>
      <c r="FDM14" s="850"/>
      <c r="FDN14" s="850"/>
      <c r="FDO14" s="850"/>
      <c r="FDP14" s="850"/>
      <c r="FDQ14" s="850"/>
      <c r="FDR14" s="850"/>
      <c r="FDS14" s="850"/>
      <c r="FDT14" s="850"/>
      <c r="FDU14" s="850"/>
      <c r="FDV14" s="850"/>
      <c r="FDW14" s="850"/>
      <c r="FDX14" s="850"/>
      <c r="FDY14" s="850"/>
      <c r="FDZ14" s="850"/>
      <c r="FEA14" s="850"/>
      <c r="FEB14" s="850"/>
      <c r="FEC14" s="850"/>
      <c r="FED14" s="850"/>
      <c r="FEE14" s="850"/>
      <c r="FEF14" s="850"/>
      <c r="FEG14" s="850"/>
      <c r="FEH14" s="850"/>
      <c r="FEI14" s="850"/>
      <c r="FEJ14" s="850"/>
      <c r="FEK14" s="850"/>
      <c r="FEL14" s="850"/>
      <c r="FEM14" s="850"/>
      <c r="FEN14" s="850"/>
      <c r="FEO14" s="850"/>
      <c r="FEP14" s="850"/>
      <c r="FEQ14" s="850"/>
      <c r="FER14" s="850"/>
      <c r="FES14" s="850"/>
      <c r="FET14" s="850"/>
      <c r="FEU14" s="850"/>
      <c r="FEV14" s="850"/>
      <c r="FEW14" s="850"/>
      <c r="FEX14" s="850"/>
      <c r="FEY14" s="850"/>
      <c r="FEZ14" s="850"/>
      <c r="FFA14" s="850"/>
      <c r="FFB14" s="850"/>
      <c r="FFC14" s="850"/>
      <c r="FFD14" s="850"/>
      <c r="FFE14" s="850"/>
      <c r="FFF14" s="850"/>
      <c r="FFG14" s="850"/>
      <c r="FFH14" s="850"/>
      <c r="FFI14" s="850"/>
      <c r="FFJ14" s="850"/>
      <c r="FFK14" s="850"/>
      <c r="FFL14" s="850"/>
      <c r="FFM14" s="850"/>
      <c r="FFN14" s="850"/>
      <c r="FFO14" s="850"/>
      <c r="FFP14" s="850"/>
      <c r="FFQ14" s="850"/>
      <c r="FFR14" s="850"/>
      <c r="FFS14" s="850"/>
      <c r="FFT14" s="850"/>
      <c r="FFU14" s="850"/>
      <c r="FFV14" s="850"/>
      <c r="FFW14" s="850"/>
      <c r="FFX14" s="850"/>
      <c r="FFY14" s="850"/>
      <c r="FFZ14" s="850"/>
      <c r="FGA14" s="850"/>
      <c r="FGB14" s="850"/>
      <c r="FGC14" s="850"/>
      <c r="FGD14" s="850"/>
      <c r="FGE14" s="850"/>
      <c r="FGF14" s="850"/>
      <c r="FGG14" s="850"/>
      <c r="FGH14" s="850"/>
      <c r="FGI14" s="850"/>
      <c r="FGJ14" s="850"/>
      <c r="FGK14" s="850"/>
      <c r="FGL14" s="850"/>
      <c r="FGM14" s="850"/>
      <c r="FGN14" s="850"/>
      <c r="FGO14" s="850"/>
      <c r="FGP14" s="850"/>
      <c r="FGQ14" s="850"/>
      <c r="FGR14" s="850"/>
      <c r="FGS14" s="850"/>
      <c r="FGT14" s="850"/>
      <c r="FGU14" s="850"/>
      <c r="FGV14" s="850"/>
      <c r="FGW14" s="850"/>
      <c r="FGX14" s="850"/>
      <c r="FGY14" s="850"/>
      <c r="FGZ14" s="850"/>
      <c r="FHA14" s="850"/>
      <c r="FHB14" s="850"/>
      <c r="FHC14" s="850"/>
      <c r="FHD14" s="850"/>
      <c r="FHE14" s="850"/>
      <c r="FHF14" s="850"/>
      <c r="FHG14" s="850"/>
      <c r="FHH14" s="850"/>
      <c r="FHI14" s="850"/>
      <c r="FHJ14" s="850"/>
      <c r="FHK14" s="850"/>
      <c r="FHL14" s="850"/>
      <c r="FHM14" s="850"/>
      <c r="FHN14" s="850"/>
      <c r="FHO14" s="850"/>
      <c r="FHP14" s="850"/>
      <c r="FHQ14" s="850"/>
      <c r="FHR14" s="850"/>
      <c r="FHS14" s="850"/>
      <c r="FHT14" s="850"/>
      <c r="FHU14" s="850"/>
      <c r="FHV14" s="850"/>
      <c r="FHW14" s="850"/>
      <c r="FHX14" s="850"/>
      <c r="FHY14" s="850"/>
      <c r="FHZ14" s="850"/>
      <c r="FIA14" s="850"/>
      <c r="FIB14" s="850"/>
      <c r="FIC14" s="850"/>
      <c r="FID14" s="850"/>
      <c r="FIE14" s="850"/>
      <c r="FIF14" s="850"/>
      <c r="FIG14" s="850"/>
      <c r="FIH14" s="850"/>
      <c r="FII14" s="850"/>
      <c r="FIJ14" s="850"/>
      <c r="FIK14" s="850"/>
      <c r="FIL14" s="850"/>
      <c r="FIM14" s="850"/>
      <c r="FIN14" s="850"/>
      <c r="FIO14" s="850"/>
      <c r="FIP14" s="850"/>
      <c r="FIQ14" s="850"/>
      <c r="FIR14" s="850"/>
      <c r="FIS14" s="850"/>
      <c r="FIT14" s="850"/>
      <c r="FIU14" s="850"/>
      <c r="FIV14" s="850"/>
      <c r="FIW14" s="850"/>
      <c r="FIX14" s="850"/>
      <c r="FIY14" s="850"/>
      <c r="FIZ14" s="850"/>
      <c r="FJA14" s="850"/>
      <c r="FJB14" s="850"/>
      <c r="FJC14" s="850"/>
      <c r="FJD14" s="850"/>
      <c r="FJE14" s="850"/>
      <c r="FJF14" s="850"/>
      <c r="FJG14" s="850"/>
      <c r="FJH14" s="850"/>
      <c r="FJI14" s="850"/>
      <c r="FJJ14" s="850"/>
      <c r="FJK14" s="850"/>
      <c r="FJL14" s="850"/>
      <c r="FJM14" s="850"/>
      <c r="FJN14" s="850"/>
      <c r="FJO14" s="850"/>
      <c r="FJP14" s="850"/>
      <c r="FJQ14" s="850"/>
      <c r="FJR14" s="850"/>
      <c r="FJS14" s="850"/>
      <c r="FJT14" s="850"/>
      <c r="FJU14" s="850"/>
      <c r="FJV14" s="850"/>
      <c r="FJW14" s="850"/>
      <c r="FJX14" s="850"/>
      <c r="FJY14" s="850"/>
      <c r="FJZ14" s="850"/>
      <c r="FKA14" s="850"/>
      <c r="FKB14" s="850"/>
      <c r="FKC14" s="850"/>
      <c r="FKD14" s="850"/>
      <c r="FKE14" s="850"/>
      <c r="FKF14" s="850"/>
      <c r="FKG14" s="850"/>
      <c r="FKH14" s="850"/>
      <c r="FKI14" s="850"/>
      <c r="FKJ14" s="850"/>
      <c r="FKK14" s="850"/>
      <c r="FKL14" s="850"/>
      <c r="FKM14" s="850"/>
      <c r="FKN14" s="850"/>
      <c r="FKO14" s="850"/>
      <c r="FKP14" s="850"/>
      <c r="FKQ14" s="850"/>
      <c r="FKR14" s="850"/>
      <c r="FKS14" s="850"/>
      <c r="FKT14" s="850"/>
      <c r="FKU14" s="850"/>
      <c r="FKV14" s="850"/>
      <c r="FKW14" s="850"/>
      <c r="FKX14" s="850"/>
      <c r="FKY14" s="850"/>
      <c r="FKZ14" s="850"/>
      <c r="FLA14" s="850"/>
      <c r="FLB14" s="850"/>
      <c r="FLC14" s="850"/>
      <c r="FLD14" s="850"/>
      <c r="FLE14" s="850"/>
      <c r="FLF14" s="850"/>
      <c r="FLG14" s="850"/>
      <c r="FLH14" s="850"/>
      <c r="FLI14" s="850"/>
      <c r="FLJ14" s="850"/>
      <c r="FLK14" s="850"/>
      <c r="FLL14" s="850"/>
      <c r="FLM14" s="850"/>
      <c r="FLN14" s="850"/>
      <c r="FLO14" s="850"/>
      <c r="FLP14" s="850"/>
      <c r="FLQ14" s="850"/>
      <c r="FLR14" s="850"/>
      <c r="FLS14" s="850"/>
      <c r="FLT14" s="850"/>
      <c r="FLU14" s="850"/>
      <c r="FLV14" s="850"/>
      <c r="FLW14" s="850"/>
      <c r="FLX14" s="850"/>
      <c r="FLY14" s="850"/>
      <c r="FLZ14" s="850"/>
      <c r="FMA14" s="850"/>
      <c r="FMB14" s="850"/>
      <c r="FMC14" s="850"/>
      <c r="FMD14" s="850"/>
      <c r="FME14" s="850"/>
      <c r="FMF14" s="850"/>
      <c r="FMG14" s="850"/>
      <c r="FMH14" s="850"/>
      <c r="FMI14" s="850"/>
      <c r="FMJ14" s="850"/>
      <c r="FMK14" s="850"/>
      <c r="FML14" s="850"/>
      <c r="FMM14" s="850"/>
      <c r="FMN14" s="850"/>
      <c r="FMO14" s="850"/>
      <c r="FMP14" s="850"/>
      <c r="FMQ14" s="850"/>
      <c r="FMR14" s="850"/>
      <c r="FMS14" s="850"/>
      <c r="FMT14" s="850"/>
      <c r="FMU14" s="850"/>
      <c r="FMV14" s="850"/>
      <c r="FMW14" s="850"/>
      <c r="FMX14" s="850"/>
      <c r="FMY14" s="850"/>
      <c r="FMZ14" s="850"/>
      <c r="FNA14" s="850"/>
      <c r="FNB14" s="850"/>
      <c r="FNC14" s="850"/>
      <c r="FND14" s="850"/>
      <c r="FNE14" s="850"/>
      <c r="FNF14" s="850"/>
      <c r="FNG14" s="850"/>
      <c r="FNH14" s="850"/>
      <c r="FNI14" s="850"/>
      <c r="FNJ14" s="850"/>
      <c r="FNK14" s="850"/>
      <c r="FNL14" s="850"/>
      <c r="FNM14" s="850"/>
      <c r="FNN14" s="850"/>
      <c r="FNO14" s="850"/>
      <c r="FNP14" s="850"/>
      <c r="FNQ14" s="850"/>
      <c r="FNR14" s="850"/>
      <c r="FNS14" s="850"/>
      <c r="FNT14" s="850"/>
      <c r="FNU14" s="850"/>
      <c r="FNV14" s="850"/>
      <c r="FNW14" s="850"/>
      <c r="FNX14" s="850"/>
      <c r="FNY14" s="850"/>
      <c r="FNZ14" s="850"/>
      <c r="FOA14" s="850"/>
      <c r="FOB14" s="850"/>
      <c r="FOC14" s="850"/>
      <c r="FOD14" s="850"/>
      <c r="FOE14" s="850"/>
      <c r="FOF14" s="850"/>
      <c r="FOG14" s="850"/>
      <c r="FOH14" s="850"/>
      <c r="FOI14" s="850"/>
      <c r="FOJ14" s="850"/>
      <c r="FOK14" s="850"/>
      <c r="FOL14" s="850"/>
      <c r="FOM14" s="850"/>
      <c r="FON14" s="850"/>
      <c r="FOO14" s="850"/>
      <c r="FOP14" s="850"/>
      <c r="FOQ14" s="850"/>
      <c r="FOR14" s="850"/>
      <c r="FOS14" s="850"/>
      <c r="FOT14" s="850"/>
      <c r="FOU14" s="850"/>
      <c r="FOV14" s="850"/>
      <c r="FOW14" s="850"/>
      <c r="FOX14" s="850"/>
      <c r="FOY14" s="850"/>
      <c r="FOZ14" s="850"/>
      <c r="FPA14" s="850"/>
      <c r="FPB14" s="850"/>
      <c r="FPC14" s="850"/>
      <c r="FPD14" s="850"/>
      <c r="FPE14" s="850"/>
      <c r="FPF14" s="850"/>
      <c r="FPG14" s="850"/>
      <c r="FPH14" s="850"/>
      <c r="FPI14" s="850"/>
      <c r="FPJ14" s="850"/>
      <c r="FPK14" s="850"/>
      <c r="FPL14" s="850"/>
      <c r="FPM14" s="850"/>
      <c r="FPN14" s="850"/>
      <c r="FPO14" s="850"/>
      <c r="FPP14" s="850"/>
      <c r="FPQ14" s="850"/>
      <c r="FPR14" s="850"/>
      <c r="FPS14" s="850"/>
      <c r="FPT14" s="850"/>
      <c r="FPU14" s="850"/>
      <c r="FPV14" s="850"/>
      <c r="FPW14" s="850"/>
      <c r="FPX14" s="850"/>
      <c r="FPY14" s="850"/>
      <c r="FPZ14" s="850"/>
      <c r="FQA14" s="850"/>
      <c r="FQB14" s="850"/>
      <c r="FQC14" s="850"/>
      <c r="FQD14" s="850"/>
      <c r="FQE14" s="850"/>
      <c r="FQF14" s="850"/>
      <c r="FQG14" s="850"/>
      <c r="FQH14" s="850"/>
      <c r="FQI14" s="850"/>
      <c r="FQJ14" s="850"/>
      <c r="FQK14" s="850"/>
      <c r="FQL14" s="850"/>
      <c r="FQM14" s="850"/>
      <c r="FQN14" s="850"/>
      <c r="FQO14" s="850"/>
      <c r="FQP14" s="850"/>
      <c r="FQQ14" s="850"/>
      <c r="FQR14" s="850"/>
      <c r="FQS14" s="850"/>
      <c r="FQT14" s="850"/>
      <c r="FQU14" s="850"/>
      <c r="FQV14" s="850"/>
      <c r="FQW14" s="850"/>
      <c r="FQX14" s="850"/>
      <c r="FQY14" s="850"/>
      <c r="FQZ14" s="850"/>
      <c r="FRA14" s="850"/>
      <c r="FRB14" s="850"/>
      <c r="FRC14" s="850"/>
      <c r="FRD14" s="850"/>
      <c r="FRE14" s="850"/>
      <c r="FRF14" s="850"/>
      <c r="FRG14" s="850"/>
      <c r="FRH14" s="850"/>
      <c r="FRI14" s="850"/>
      <c r="FRJ14" s="850"/>
      <c r="FRK14" s="850"/>
      <c r="FRL14" s="850"/>
      <c r="FRM14" s="850"/>
      <c r="FRN14" s="850"/>
      <c r="FRO14" s="850"/>
      <c r="FRP14" s="850"/>
      <c r="FRQ14" s="850"/>
      <c r="FRR14" s="850"/>
      <c r="FRS14" s="850"/>
      <c r="FRT14" s="850"/>
      <c r="FRU14" s="850"/>
      <c r="FRV14" s="850"/>
      <c r="FRW14" s="850"/>
      <c r="FRX14" s="850"/>
      <c r="FRY14" s="850"/>
      <c r="FRZ14" s="850"/>
      <c r="FSA14" s="850"/>
      <c r="FSB14" s="850"/>
      <c r="FSC14" s="850"/>
      <c r="FSD14" s="850"/>
      <c r="FSE14" s="850"/>
      <c r="FSF14" s="850"/>
      <c r="FSG14" s="850"/>
      <c r="FSH14" s="850"/>
      <c r="FSI14" s="850"/>
      <c r="FSJ14" s="850"/>
      <c r="FSK14" s="850"/>
      <c r="FSL14" s="850"/>
      <c r="FSM14" s="850"/>
      <c r="FSN14" s="850"/>
      <c r="FSO14" s="850"/>
      <c r="FSP14" s="850"/>
      <c r="FSQ14" s="850"/>
      <c r="FSR14" s="850"/>
      <c r="FSS14" s="850"/>
      <c r="FST14" s="850"/>
      <c r="FSU14" s="850"/>
      <c r="FSV14" s="850"/>
      <c r="FSW14" s="850"/>
      <c r="FSX14" s="850"/>
      <c r="FSY14" s="850"/>
      <c r="FSZ14" s="850"/>
      <c r="FTA14" s="850"/>
      <c r="FTB14" s="850"/>
      <c r="FTC14" s="850"/>
      <c r="FTD14" s="850"/>
      <c r="FTE14" s="850"/>
      <c r="FTF14" s="850"/>
      <c r="FTG14" s="850"/>
      <c r="FTH14" s="850"/>
      <c r="FTI14" s="850"/>
      <c r="FTJ14" s="850"/>
      <c r="FTK14" s="850"/>
      <c r="FTL14" s="850"/>
      <c r="FTM14" s="850"/>
      <c r="FTN14" s="850"/>
      <c r="FTO14" s="850"/>
      <c r="FTP14" s="850"/>
      <c r="FTQ14" s="850"/>
      <c r="FTR14" s="850"/>
      <c r="FTS14" s="850"/>
      <c r="FTT14" s="850"/>
      <c r="FTU14" s="850"/>
      <c r="FTV14" s="850"/>
      <c r="FTW14" s="850"/>
      <c r="FTX14" s="850"/>
      <c r="FTY14" s="850"/>
      <c r="FTZ14" s="850"/>
      <c r="FUA14" s="850"/>
      <c r="FUB14" s="850"/>
      <c r="FUC14" s="850"/>
      <c r="FUD14" s="850"/>
      <c r="FUE14" s="850"/>
      <c r="FUF14" s="850"/>
      <c r="FUG14" s="850"/>
      <c r="FUH14" s="850"/>
      <c r="FUI14" s="850"/>
      <c r="FUJ14" s="850"/>
      <c r="FUK14" s="850"/>
      <c r="FUL14" s="850"/>
      <c r="FUM14" s="850"/>
      <c r="FUN14" s="850"/>
      <c r="FUO14" s="850"/>
      <c r="FUP14" s="850"/>
      <c r="FUQ14" s="850"/>
      <c r="FUR14" s="850"/>
      <c r="FUS14" s="850"/>
      <c r="FUT14" s="850"/>
      <c r="FUU14" s="850"/>
      <c r="FUV14" s="850"/>
      <c r="FUW14" s="850"/>
      <c r="FUX14" s="850"/>
      <c r="FUY14" s="850"/>
      <c r="FUZ14" s="850"/>
      <c r="FVA14" s="850"/>
      <c r="FVB14" s="850"/>
      <c r="FVC14" s="850"/>
      <c r="FVD14" s="850"/>
      <c r="FVE14" s="850"/>
      <c r="FVF14" s="850"/>
      <c r="FVG14" s="850"/>
      <c r="FVH14" s="850"/>
      <c r="FVI14" s="850"/>
      <c r="FVJ14" s="850"/>
      <c r="FVK14" s="850"/>
      <c r="FVL14" s="850"/>
      <c r="FVM14" s="850"/>
      <c r="FVN14" s="850"/>
      <c r="FVO14" s="850"/>
      <c r="FVP14" s="850"/>
      <c r="FVQ14" s="850"/>
      <c r="FVR14" s="850"/>
      <c r="FVS14" s="850"/>
      <c r="FVT14" s="850"/>
      <c r="FVU14" s="850"/>
      <c r="FVV14" s="850"/>
      <c r="FVW14" s="850"/>
      <c r="FVX14" s="850"/>
      <c r="FVY14" s="850"/>
      <c r="FVZ14" s="850"/>
      <c r="FWA14" s="850"/>
      <c r="FWB14" s="850"/>
      <c r="FWC14" s="850"/>
      <c r="FWD14" s="850"/>
      <c r="FWE14" s="850"/>
      <c r="FWF14" s="850"/>
      <c r="FWG14" s="850"/>
      <c r="FWH14" s="850"/>
      <c r="FWI14" s="850"/>
      <c r="FWJ14" s="850"/>
      <c r="FWK14" s="850"/>
      <c r="FWL14" s="850"/>
      <c r="FWM14" s="850"/>
      <c r="FWN14" s="850"/>
      <c r="FWO14" s="850"/>
      <c r="FWP14" s="850"/>
      <c r="FWQ14" s="850"/>
      <c r="FWR14" s="850"/>
      <c r="FWS14" s="850"/>
      <c r="FWT14" s="850"/>
      <c r="FWU14" s="850"/>
      <c r="FWV14" s="850"/>
      <c r="FWW14" s="850"/>
      <c r="FWX14" s="850"/>
      <c r="FWY14" s="850"/>
      <c r="FWZ14" s="850"/>
      <c r="FXA14" s="850"/>
      <c r="FXB14" s="850"/>
      <c r="FXC14" s="850"/>
      <c r="FXD14" s="850"/>
      <c r="FXE14" s="850"/>
      <c r="FXF14" s="850"/>
      <c r="FXG14" s="850"/>
      <c r="FXH14" s="850"/>
      <c r="FXI14" s="850"/>
      <c r="FXJ14" s="850"/>
      <c r="FXK14" s="850"/>
      <c r="FXL14" s="850"/>
      <c r="FXM14" s="850"/>
      <c r="FXN14" s="850"/>
      <c r="FXO14" s="850"/>
      <c r="FXP14" s="850"/>
      <c r="FXQ14" s="850"/>
      <c r="FXR14" s="850"/>
      <c r="FXS14" s="850"/>
      <c r="FXT14" s="850"/>
      <c r="FXU14" s="850"/>
      <c r="FXV14" s="850"/>
      <c r="FXW14" s="850"/>
      <c r="FXX14" s="850"/>
      <c r="FXY14" s="850"/>
      <c r="FXZ14" s="850"/>
      <c r="FYA14" s="850"/>
      <c r="FYB14" s="850"/>
      <c r="FYC14" s="850"/>
      <c r="FYD14" s="850"/>
      <c r="FYE14" s="850"/>
      <c r="FYF14" s="850"/>
      <c r="FYG14" s="850"/>
      <c r="FYH14" s="850"/>
      <c r="FYI14" s="850"/>
      <c r="FYJ14" s="850"/>
      <c r="FYK14" s="850"/>
      <c r="FYL14" s="850"/>
      <c r="FYM14" s="850"/>
      <c r="FYN14" s="850"/>
      <c r="FYO14" s="850"/>
      <c r="FYP14" s="850"/>
      <c r="FYQ14" s="850"/>
      <c r="FYR14" s="850"/>
      <c r="FYS14" s="850"/>
      <c r="FYT14" s="850"/>
      <c r="FYU14" s="850"/>
      <c r="FYV14" s="850"/>
      <c r="FYW14" s="850"/>
      <c r="FYX14" s="850"/>
      <c r="FYY14" s="850"/>
      <c r="FYZ14" s="850"/>
      <c r="FZA14" s="850"/>
      <c r="FZB14" s="850"/>
      <c r="FZC14" s="850"/>
      <c r="FZD14" s="850"/>
      <c r="FZE14" s="850"/>
      <c r="FZF14" s="850"/>
      <c r="FZG14" s="850"/>
      <c r="FZH14" s="850"/>
      <c r="FZI14" s="850"/>
      <c r="FZJ14" s="850"/>
      <c r="FZK14" s="850"/>
      <c r="FZL14" s="850"/>
      <c r="FZM14" s="850"/>
      <c r="FZN14" s="850"/>
      <c r="FZO14" s="850"/>
      <c r="FZP14" s="850"/>
      <c r="FZQ14" s="850"/>
      <c r="FZR14" s="850"/>
      <c r="FZS14" s="850"/>
      <c r="FZT14" s="850"/>
      <c r="FZU14" s="850"/>
      <c r="FZV14" s="850"/>
      <c r="FZW14" s="850"/>
      <c r="FZX14" s="850"/>
      <c r="FZY14" s="850"/>
      <c r="FZZ14" s="850"/>
      <c r="GAA14" s="850"/>
      <c r="GAB14" s="850"/>
      <c r="GAC14" s="850"/>
      <c r="GAD14" s="850"/>
      <c r="GAE14" s="850"/>
      <c r="GAF14" s="850"/>
      <c r="GAG14" s="850"/>
      <c r="GAH14" s="850"/>
      <c r="GAI14" s="850"/>
      <c r="GAJ14" s="850"/>
      <c r="GAK14" s="850"/>
      <c r="GAL14" s="850"/>
      <c r="GAM14" s="850"/>
      <c r="GAN14" s="850"/>
      <c r="GAO14" s="850"/>
      <c r="GAP14" s="850"/>
      <c r="GAQ14" s="850"/>
      <c r="GAR14" s="850"/>
      <c r="GAS14" s="850"/>
      <c r="GAT14" s="850"/>
      <c r="GAU14" s="850"/>
      <c r="GAV14" s="850"/>
      <c r="GAW14" s="850"/>
      <c r="GAX14" s="850"/>
      <c r="GAY14" s="850"/>
      <c r="GAZ14" s="850"/>
      <c r="GBA14" s="850"/>
      <c r="GBB14" s="850"/>
      <c r="GBC14" s="850"/>
      <c r="GBD14" s="850"/>
      <c r="GBE14" s="850"/>
      <c r="GBF14" s="850"/>
      <c r="GBG14" s="850"/>
      <c r="GBH14" s="850"/>
      <c r="GBI14" s="850"/>
      <c r="GBJ14" s="850"/>
      <c r="GBK14" s="850"/>
      <c r="GBL14" s="850"/>
      <c r="GBM14" s="850"/>
      <c r="GBN14" s="850"/>
      <c r="GBO14" s="850"/>
      <c r="GBP14" s="850"/>
      <c r="GBQ14" s="850"/>
      <c r="GBR14" s="850"/>
      <c r="GBS14" s="850"/>
      <c r="GBT14" s="850"/>
      <c r="GBU14" s="850"/>
      <c r="GBV14" s="850"/>
      <c r="GBW14" s="850"/>
      <c r="GBX14" s="850"/>
      <c r="GBY14" s="850"/>
      <c r="GBZ14" s="850"/>
      <c r="GCA14" s="850"/>
      <c r="GCB14" s="850"/>
      <c r="GCC14" s="850"/>
      <c r="GCD14" s="850"/>
      <c r="GCE14" s="850"/>
      <c r="GCF14" s="850"/>
      <c r="GCG14" s="850"/>
      <c r="GCH14" s="850"/>
      <c r="GCI14" s="850"/>
      <c r="GCJ14" s="850"/>
      <c r="GCK14" s="850"/>
      <c r="GCL14" s="850"/>
      <c r="GCM14" s="850"/>
      <c r="GCN14" s="850"/>
      <c r="GCO14" s="850"/>
      <c r="GCP14" s="850"/>
      <c r="GCQ14" s="850"/>
      <c r="GCR14" s="850"/>
      <c r="GCS14" s="850"/>
      <c r="GCT14" s="850"/>
      <c r="GCU14" s="850"/>
      <c r="GCV14" s="850"/>
      <c r="GCW14" s="850"/>
      <c r="GCX14" s="850"/>
      <c r="GCY14" s="850"/>
      <c r="GCZ14" s="850"/>
      <c r="GDA14" s="850"/>
      <c r="GDB14" s="850"/>
      <c r="GDC14" s="850"/>
      <c r="GDD14" s="850"/>
      <c r="GDE14" s="850"/>
      <c r="GDF14" s="850"/>
      <c r="GDG14" s="850"/>
      <c r="GDH14" s="850"/>
      <c r="GDI14" s="850"/>
      <c r="GDJ14" s="850"/>
      <c r="GDK14" s="850"/>
      <c r="GDL14" s="850"/>
      <c r="GDM14" s="850"/>
      <c r="GDN14" s="850"/>
      <c r="GDO14" s="850"/>
      <c r="GDP14" s="850"/>
      <c r="GDQ14" s="850"/>
      <c r="GDR14" s="850"/>
      <c r="GDS14" s="850"/>
      <c r="GDT14" s="850"/>
      <c r="GDU14" s="850"/>
      <c r="GDV14" s="850"/>
      <c r="GDW14" s="850"/>
      <c r="GDX14" s="850"/>
      <c r="GDY14" s="850"/>
      <c r="GDZ14" s="850"/>
      <c r="GEA14" s="850"/>
      <c r="GEB14" s="850"/>
      <c r="GEC14" s="850"/>
      <c r="GED14" s="850"/>
      <c r="GEE14" s="850"/>
      <c r="GEF14" s="850"/>
      <c r="GEG14" s="850"/>
      <c r="GEH14" s="850"/>
      <c r="GEI14" s="850"/>
      <c r="GEJ14" s="850"/>
      <c r="GEK14" s="850"/>
      <c r="GEL14" s="850"/>
      <c r="GEM14" s="850"/>
      <c r="GEN14" s="850"/>
      <c r="GEO14" s="850"/>
      <c r="GEP14" s="850"/>
      <c r="GEQ14" s="850"/>
      <c r="GER14" s="850"/>
      <c r="GES14" s="850"/>
      <c r="GET14" s="850"/>
      <c r="GEU14" s="850"/>
      <c r="GEV14" s="850"/>
      <c r="GEW14" s="850"/>
      <c r="GEX14" s="850"/>
      <c r="GEY14" s="850"/>
      <c r="GEZ14" s="850"/>
      <c r="GFA14" s="850"/>
      <c r="GFB14" s="850"/>
      <c r="GFC14" s="850"/>
      <c r="GFD14" s="850"/>
      <c r="GFE14" s="850"/>
      <c r="GFF14" s="850"/>
      <c r="GFG14" s="850"/>
      <c r="GFH14" s="850"/>
      <c r="GFI14" s="850"/>
      <c r="GFJ14" s="850"/>
      <c r="GFK14" s="850"/>
      <c r="GFL14" s="850"/>
      <c r="GFM14" s="850"/>
      <c r="GFN14" s="850"/>
      <c r="GFO14" s="850"/>
      <c r="GFP14" s="850"/>
      <c r="GFQ14" s="850"/>
      <c r="GFR14" s="850"/>
      <c r="GFS14" s="850"/>
      <c r="GFT14" s="850"/>
      <c r="GFU14" s="850"/>
      <c r="GFV14" s="850"/>
      <c r="GFW14" s="850"/>
      <c r="GFX14" s="850"/>
      <c r="GFY14" s="850"/>
      <c r="GFZ14" s="850"/>
      <c r="GGA14" s="850"/>
      <c r="GGB14" s="850"/>
      <c r="GGC14" s="850"/>
      <c r="GGD14" s="850"/>
      <c r="GGE14" s="850"/>
      <c r="GGF14" s="850"/>
      <c r="GGG14" s="850"/>
      <c r="GGH14" s="850"/>
      <c r="GGI14" s="850"/>
      <c r="GGJ14" s="850"/>
      <c r="GGK14" s="850"/>
      <c r="GGL14" s="850"/>
      <c r="GGM14" s="850"/>
      <c r="GGN14" s="850"/>
      <c r="GGO14" s="850"/>
      <c r="GGP14" s="850"/>
      <c r="GGQ14" s="850"/>
      <c r="GGR14" s="850"/>
      <c r="GGS14" s="850"/>
      <c r="GGT14" s="850"/>
      <c r="GGU14" s="850"/>
      <c r="GGV14" s="850"/>
      <c r="GGW14" s="850"/>
      <c r="GGX14" s="850"/>
      <c r="GGY14" s="850"/>
      <c r="GGZ14" s="850"/>
      <c r="GHA14" s="850"/>
      <c r="GHB14" s="850"/>
      <c r="GHC14" s="850"/>
      <c r="GHD14" s="850"/>
      <c r="GHE14" s="850"/>
      <c r="GHF14" s="850"/>
      <c r="GHG14" s="850"/>
      <c r="GHH14" s="850"/>
      <c r="GHI14" s="850"/>
      <c r="GHJ14" s="850"/>
      <c r="GHK14" s="850"/>
      <c r="GHL14" s="850"/>
      <c r="GHM14" s="850"/>
      <c r="GHN14" s="850"/>
      <c r="GHO14" s="850"/>
      <c r="GHP14" s="850"/>
      <c r="GHQ14" s="850"/>
      <c r="GHR14" s="850"/>
      <c r="GHS14" s="850"/>
      <c r="GHT14" s="850"/>
      <c r="GHU14" s="850"/>
      <c r="GHV14" s="850"/>
      <c r="GHW14" s="850"/>
      <c r="GHX14" s="850"/>
      <c r="GHY14" s="850"/>
      <c r="GHZ14" s="850"/>
      <c r="GIA14" s="850"/>
      <c r="GIB14" s="850"/>
      <c r="GIC14" s="850"/>
      <c r="GID14" s="850"/>
      <c r="GIE14" s="850"/>
      <c r="GIF14" s="850"/>
      <c r="GIG14" s="850"/>
      <c r="GIH14" s="850"/>
      <c r="GII14" s="850"/>
      <c r="GIJ14" s="850"/>
      <c r="GIK14" s="850"/>
      <c r="GIL14" s="850"/>
      <c r="GIM14" s="850"/>
      <c r="GIN14" s="850"/>
      <c r="GIO14" s="850"/>
      <c r="GIP14" s="850"/>
      <c r="GIQ14" s="850"/>
      <c r="GIR14" s="850"/>
      <c r="GIS14" s="850"/>
      <c r="GIT14" s="850"/>
      <c r="GIU14" s="850"/>
      <c r="GIV14" s="850"/>
      <c r="GIW14" s="850"/>
      <c r="GIX14" s="850"/>
      <c r="GIY14" s="850"/>
      <c r="GIZ14" s="850"/>
      <c r="GJA14" s="850"/>
      <c r="GJB14" s="850"/>
      <c r="GJC14" s="850"/>
      <c r="GJD14" s="850"/>
      <c r="GJE14" s="850"/>
      <c r="GJF14" s="850"/>
      <c r="GJG14" s="850"/>
      <c r="GJH14" s="850"/>
      <c r="GJI14" s="850"/>
      <c r="GJJ14" s="850"/>
      <c r="GJK14" s="850"/>
      <c r="GJL14" s="850"/>
      <c r="GJM14" s="850"/>
      <c r="GJN14" s="850"/>
      <c r="GJO14" s="850"/>
      <c r="GJP14" s="850"/>
      <c r="GJQ14" s="850"/>
      <c r="GJR14" s="850"/>
      <c r="GJS14" s="850"/>
      <c r="GJT14" s="850"/>
      <c r="GJU14" s="850"/>
      <c r="GJV14" s="850"/>
      <c r="GJW14" s="850"/>
      <c r="GJX14" s="850"/>
      <c r="GJY14" s="850"/>
      <c r="GJZ14" s="850"/>
      <c r="GKA14" s="850"/>
      <c r="GKB14" s="850"/>
      <c r="GKC14" s="850"/>
      <c r="GKD14" s="850"/>
      <c r="GKE14" s="850"/>
      <c r="GKF14" s="850"/>
      <c r="GKG14" s="850"/>
      <c r="GKH14" s="850"/>
      <c r="GKI14" s="850"/>
      <c r="GKJ14" s="850"/>
      <c r="GKK14" s="850"/>
      <c r="GKL14" s="850"/>
      <c r="GKM14" s="850"/>
      <c r="GKN14" s="850"/>
      <c r="GKO14" s="850"/>
      <c r="GKP14" s="850"/>
      <c r="GKQ14" s="850"/>
      <c r="GKR14" s="850"/>
      <c r="GKS14" s="850"/>
      <c r="GKT14" s="850"/>
      <c r="GKU14" s="850"/>
      <c r="GKV14" s="850"/>
      <c r="GKW14" s="850"/>
      <c r="GKX14" s="850"/>
      <c r="GKY14" s="850"/>
      <c r="GKZ14" s="850"/>
      <c r="GLA14" s="850"/>
      <c r="GLB14" s="850"/>
      <c r="GLC14" s="850"/>
      <c r="GLD14" s="850"/>
      <c r="GLE14" s="850"/>
      <c r="GLF14" s="850"/>
      <c r="GLG14" s="850"/>
      <c r="GLH14" s="850"/>
      <c r="GLI14" s="850"/>
      <c r="GLJ14" s="850"/>
      <c r="GLK14" s="850"/>
      <c r="GLL14" s="850"/>
      <c r="GLM14" s="850"/>
      <c r="GLN14" s="850"/>
      <c r="GLO14" s="850"/>
      <c r="GLP14" s="850"/>
      <c r="GLQ14" s="850"/>
      <c r="GLR14" s="850"/>
      <c r="GLS14" s="850"/>
      <c r="GLT14" s="850"/>
      <c r="GLU14" s="850"/>
      <c r="GLV14" s="850"/>
      <c r="GLW14" s="850"/>
      <c r="GLX14" s="850"/>
      <c r="GLY14" s="850"/>
      <c r="GLZ14" s="850"/>
      <c r="GMA14" s="850"/>
      <c r="GMB14" s="850"/>
      <c r="GMC14" s="850"/>
      <c r="GMD14" s="850"/>
      <c r="GME14" s="850"/>
      <c r="GMF14" s="850"/>
      <c r="GMG14" s="850"/>
      <c r="GMH14" s="850"/>
      <c r="GMI14" s="850"/>
      <c r="GMJ14" s="850"/>
      <c r="GMK14" s="850"/>
      <c r="GML14" s="850"/>
      <c r="GMM14" s="850"/>
      <c r="GMN14" s="850"/>
      <c r="GMO14" s="850"/>
      <c r="GMP14" s="850"/>
      <c r="GMQ14" s="850"/>
      <c r="GMR14" s="850"/>
      <c r="GMS14" s="850"/>
      <c r="GMT14" s="850"/>
      <c r="GMU14" s="850"/>
      <c r="GMV14" s="850"/>
      <c r="GMW14" s="850"/>
      <c r="GMX14" s="850"/>
      <c r="GMY14" s="850"/>
      <c r="GMZ14" s="850"/>
      <c r="GNA14" s="850"/>
      <c r="GNB14" s="850"/>
      <c r="GNC14" s="850"/>
      <c r="GND14" s="850"/>
      <c r="GNE14" s="850"/>
      <c r="GNF14" s="850"/>
      <c r="GNG14" s="850"/>
      <c r="GNH14" s="850"/>
      <c r="GNI14" s="850"/>
      <c r="GNJ14" s="850"/>
      <c r="GNK14" s="850"/>
      <c r="GNL14" s="850"/>
      <c r="GNM14" s="850"/>
      <c r="GNN14" s="850"/>
      <c r="GNO14" s="850"/>
      <c r="GNP14" s="850"/>
      <c r="GNQ14" s="850"/>
      <c r="GNR14" s="850"/>
      <c r="GNS14" s="850"/>
      <c r="GNT14" s="850"/>
      <c r="GNU14" s="850"/>
      <c r="GNV14" s="850"/>
      <c r="GNW14" s="850"/>
      <c r="GNX14" s="850"/>
      <c r="GNY14" s="850"/>
      <c r="GNZ14" s="850"/>
      <c r="GOA14" s="850"/>
      <c r="GOB14" s="850"/>
      <c r="GOC14" s="850"/>
      <c r="GOD14" s="850"/>
      <c r="GOE14" s="850"/>
      <c r="GOF14" s="850"/>
      <c r="GOG14" s="850"/>
      <c r="GOH14" s="850"/>
      <c r="GOI14" s="850"/>
      <c r="GOJ14" s="850"/>
      <c r="GOK14" s="850"/>
      <c r="GOL14" s="850"/>
      <c r="GOM14" s="850"/>
      <c r="GON14" s="850"/>
      <c r="GOO14" s="850"/>
      <c r="GOP14" s="850"/>
      <c r="GOQ14" s="850"/>
      <c r="GOR14" s="850"/>
      <c r="GOS14" s="850"/>
      <c r="GOT14" s="850"/>
      <c r="GOU14" s="850"/>
      <c r="GOV14" s="850"/>
      <c r="GOW14" s="850"/>
      <c r="GOX14" s="850"/>
      <c r="GOY14" s="850"/>
      <c r="GOZ14" s="850"/>
      <c r="GPA14" s="850"/>
      <c r="GPB14" s="850"/>
      <c r="GPC14" s="850"/>
      <c r="GPD14" s="850"/>
      <c r="GPE14" s="850"/>
      <c r="GPF14" s="850"/>
      <c r="GPG14" s="850"/>
      <c r="GPH14" s="850"/>
      <c r="GPI14" s="850"/>
      <c r="GPJ14" s="850"/>
      <c r="GPK14" s="850"/>
      <c r="GPL14" s="850"/>
      <c r="GPM14" s="850"/>
      <c r="GPN14" s="850"/>
      <c r="GPO14" s="850"/>
      <c r="GPP14" s="850"/>
      <c r="GPQ14" s="850"/>
      <c r="GPR14" s="850"/>
      <c r="GPS14" s="850"/>
      <c r="GPT14" s="850"/>
      <c r="GPU14" s="850"/>
      <c r="GPV14" s="850"/>
      <c r="GPW14" s="850"/>
      <c r="GPX14" s="850"/>
      <c r="GPY14" s="850"/>
      <c r="GPZ14" s="850"/>
      <c r="GQA14" s="850"/>
      <c r="GQB14" s="850"/>
      <c r="GQC14" s="850"/>
      <c r="GQD14" s="850"/>
      <c r="GQE14" s="850"/>
      <c r="GQF14" s="850"/>
      <c r="GQG14" s="850"/>
      <c r="GQH14" s="850"/>
      <c r="GQI14" s="850"/>
      <c r="GQJ14" s="850"/>
      <c r="GQK14" s="850"/>
      <c r="GQL14" s="850"/>
      <c r="GQM14" s="850"/>
      <c r="GQN14" s="850"/>
      <c r="GQO14" s="850"/>
      <c r="GQP14" s="850"/>
      <c r="GQQ14" s="850"/>
      <c r="GQR14" s="850"/>
      <c r="GQS14" s="850"/>
      <c r="GQT14" s="850"/>
      <c r="GQU14" s="850"/>
      <c r="GQV14" s="850"/>
      <c r="GQW14" s="850"/>
      <c r="GQX14" s="850"/>
      <c r="GQY14" s="850"/>
      <c r="GQZ14" s="850"/>
      <c r="GRA14" s="850"/>
      <c r="GRB14" s="850"/>
      <c r="GRC14" s="850"/>
      <c r="GRD14" s="850"/>
      <c r="GRE14" s="850"/>
      <c r="GRF14" s="850"/>
      <c r="GRG14" s="850"/>
      <c r="GRH14" s="850"/>
      <c r="GRI14" s="850"/>
      <c r="GRJ14" s="850"/>
      <c r="GRK14" s="850"/>
      <c r="GRL14" s="850"/>
      <c r="GRM14" s="850"/>
      <c r="GRN14" s="850"/>
      <c r="GRO14" s="850"/>
      <c r="GRP14" s="850"/>
      <c r="GRQ14" s="850"/>
      <c r="GRR14" s="850"/>
      <c r="GRS14" s="850"/>
      <c r="GRT14" s="850"/>
      <c r="GRU14" s="850"/>
      <c r="GRV14" s="850"/>
      <c r="GRW14" s="850"/>
      <c r="GRX14" s="850"/>
      <c r="GRY14" s="850"/>
      <c r="GRZ14" s="850"/>
      <c r="GSA14" s="850"/>
      <c r="GSB14" s="850"/>
      <c r="GSC14" s="850"/>
      <c r="GSD14" s="850"/>
      <c r="GSE14" s="850"/>
      <c r="GSF14" s="850"/>
      <c r="GSG14" s="850"/>
      <c r="GSH14" s="850"/>
      <c r="GSI14" s="850"/>
      <c r="GSJ14" s="850"/>
      <c r="GSK14" s="850"/>
      <c r="GSL14" s="850"/>
      <c r="GSM14" s="850"/>
      <c r="GSN14" s="850"/>
      <c r="GSO14" s="850"/>
      <c r="GSP14" s="850"/>
      <c r="GSQ14" s="850"/>
      <c r="GSR14" s="850"/>
      <c r="GSS14" s="850"/>
      <c r="GST14" s="850"/>
      <c r="GSU14" s="850"/>
      <c r="GSV14" s="850"/>
      <c r="GSW14" s="850"/>
      <c r="GSX14" s="850"/>
      <c r="GSY14" s="850"/>
      <c r="GSZ14" s="850"/>
      <c r="GTA14" s="850"/>
      <c r="GTB14" s="850"/>
      <c r="GTC14" s="850"/>
      <c r="GTD14" s="850"/>
      <c r="GTE14" s="850"/>
      <c r="GTF14" s="850"/>
      <c r="GTG14" s="850"/>
      <c r="GTH14" s="850"/>
      <c r="GTI14" s="850"/>
      <c r="GTJ14" s="850"/>
      <c r="GTK14" s="850"/>
      <c r="GTL14" s="850"/>
      <c r="GTM14" s="850"/>
      <c r="GTN14" s="850"/>
      <c r="GTO14" s="850"/>
      <c r="GTP14" s="850"/>
      <c r="GTQ14" s="850"/>
      <c r="GTR14" s="850"/>
      <c r="GTS14" s="850"/>
      <c r="GTT14" s="850"/>
      <c r="GTU14" s="850"/>
      <c r="GTV14" s="850"/>
      <c r="GTW14" s="850"/>
      <c r="GTX14" s="850"/>
      <c r="GTY14" s="850"/>
      <c r="GTZ14" s="850"/>
      <c r="GUA14" s="850"/>
      <c r="GUB14" s="850"/>
      <c r="GUC14" s="850"/>
      <c r="GUD14" s="850"/>
      <c r="GUE14" s="850"/>
      <c r="GUF14" s="850"/>
      <c r="GUG14" s="850"/>
      <c r="GUH14" s="850"/>
      <c r="GUI14" s="850"/>
      <c r="GUJ14" s="850"/>
      <c r="GUK14" s="850"/>
      <c r="GUL14" s="850"/>
      <c r="GUM14" s="850"/>
      <c r="GUN14" s="850"/>
      <c r="GUO14" s="850"/>
      <c r="GUP14" s="850"/>
      <c r="GUQ14" s="850"/>
      <c r="GUR14" s="850"/>
      <c r="GUS14" s="850"/>
      <c r="GUT14" s="850"/>
      <c r="GUU14" s="850"/>
      <c r="GUV14" s="850"/>
      <c r="GUW14" s="850"/>
      <c r="GUX14" s="850"/>
      <c r="GUY14" s="850"/>
      <c r="GUZ14" s="850"/>
      <c r="GVA14" s="850"/>
      <c r="GVB14" s="850"/>
      <c r="GVC14" s="850"/>
      <c r="GVD14" s="850"/>
      <c r="GVE14" s="850"/>
      <c r="GVF14" s="850"/>
      <c r="GVG14" s="850"/>
      <c r="GVH14" s="850"/>
      <c r="GVI14" s="850"/>
      <c r="GVJ14" s="850"/>
      <c r="GVK14" s="850"/>
      <c r="GVL14" s="850"/>
      <c r="GVM14" s="850"/>
      <c r="GVN14" s="850"/>
      <c r="GVO14" s="850"/>
      <c r="GVP14" s="850"/>
      <c r="GVQ14" s="850"/>
      <c r="GVR14" s="850"/>
      <c r="GVS14" s="850"/>
      <c r="GVT14" s="850"/>
      <c r="GVU14" s="850"/>
      <c r="GVV14" s="850"/>
      <c r="GVW14" s="850"/>
      <c r="GVX14" s="850"/>
      <c r="GVY14" s="850"/>
      <c r="GVZ14" s="850"/>
      <c r="GWA14" s="850"/>
      <c r="GWB14" s="850"/>
      <c r="GWC14" s="850"/>
      <c r="GWD14" s="850"/>
      <c r="GWE14" s="850"/>
      <c r="GWF14" s="850"/>
      <c r="GWG14" s="850"/>
      <c r="GWH14" s="850"/>
      <c r="GWI14" s="850"/>
      <c r="GWJ14" s="850"/>
      <c r="GWK14" s="850"/>
      <c r="GWL14" s="850"/>
      <c r="GWM14" s="850"/>
      <c r="GWN14" s="850"/>
      <c r="GWO14" s="850"/>
      <c r="GWP14" s="850"/>
      <c r="GWQ14" s="850"/>
      <c r="GWR14" s="850"/>
      <c r="GWS14" s="850"/>
      <c r="GWT14" s="850"/>
      <c r="GWU14" s="850"/>
      <c r="GWV14" s="850"/>
      <c r="GWW14" s="850"/>
      <c r="GWX14" s="850"/>
      <c r="GWY14" s="850"/>
      <c r="GWZ14" s="850"/>
      <c r="GXA14" s="850"/>
      <c r="GXB14" s="850"/>
      <c r="GXC14" s="850"/>
      <c r="GXD14" s="850"/>
      <c r="GXE14" s="850"/>
      <c r="GXF14" s="850"/>
      <c r="GXG14" s="850"/>
      <c r="GXH14" s="850"/>
      <c r="GXI14" s="850"/>
      <c r="GXJ14" s="850"/>
      <c r="GXK14" s="850"/>
      <c r="GXL14" s="850"/>
      <c r="GXM14" s="850"/>
      <c r="GXN14" s="850"/>
      <c r="GXO14" s="850"/>
      <c r="GXP14" s="850"/>
      <c r="GXQ14" s="850"/>
      <c r="GXR14" s="850"/>
      <c r="GXS14" s="850"/>
      <c r="GXT14" s="850"/>
      <c r="GXU14" s="850"/>
      <c r="GXV14" s="850"/>
      <c r="GXW14" s="850"/>
      <c r="GXX14" s="850"/>
      <c r="GXY14" s="850"/>
      <c r="GXZ14" s="850"/>
      <c r="GYA14" s="850"/>
      <c r="GYB14" s="850"/>
      <c r="GYC14" s="850"/>
      <c r="GYD14" s="850"/>
      <c r="GYE14" s="850"/>
      <c r="GYF14" s="850"/>
      <c r="GYG14" s="850"/>
      <c r="GYH14" s="850"/>
      <c r="GYI14" s="850"/>
      <c r="GYJ14" s="850"/>
      <c r="GYK14" s="850"/>
      <c r="GYL14" s="850"/>
      <c r="GYM14" s="850"/>
      <c r="GYN14" s="850"/>
      <c r="GYO14" s="850"/>
      <c r="GYP14" s="850"/>
      <c r="GYQ14" s="850"/>
      <c r="GYR14" s="850"/>
      <c r="GYS14" s="850"/>
      <c r="GYT14" s="850"/>
      <c r="GYU14" s="850"/>
      <c r="GYV14" s="850"/>
      <c r="GYW14" s="850"/>
      <c r="GYX14" s="850"/>
      <c r="GYY14" s="850"/>
      <c r="GYZ14" s="850"/>
      <c r="GZA14" s="850"/>
      <c r="GZB14" s="850"/>
      <c r="GZC14" s="850"/>
      <c r="GZD14" s="850"/>
      <c r="GZE14" s="850"/>
      <c r="GZF14" s="850"/>
      <c r="GZG14" s="850"/>
      <c r="GZH14" s="850"/>
      <c r="GZI14" s="850"/>
      <c r="GZJ14" s="850"/>
      <c r="GZK14" s="850"/>
      <c r="GZL14" s="850"/>
      <c r="GZM14" s="850"/>
      <c r="GZN14" s="850"/>
      <c r="GZO14" s="850"/>
      <c r="GZP14" s="850"/>
      <c r="GZQ14" s="850"/>
      <c r="GZR14" s="850"/>
      <c r="GZS14" s="850"/>
      <c r="GZT14" s="850"/>
      <c r="GZU14" s="850"/>
      <c r="GZV14" s="850"/>
      <c r="GZW14" s="850"/>
      <c r="GZX14" s="850"/>
      <c r="GZY14" s="850"/>
      <c r="GZZ14" s="850"/>
      <c r="HAA14" s="850"/>
      <c r="HAB14" s="850"/>
      <c r="HAC14" s="850"/>
      <c r="HAD14" s="850"/>
      <c r="HAE14" s="850"/>
      <c r="HAF14" s="850"/>
      <c r="HAG14" s="850"/>
      <c r="HAH14" s="850"/>
      <c r="HAI14" s="850"/>
      <c r="HAJ14" s="850"/>
      <c r="HAK14" s="850"/>
      <c r="HAL14" s="850"/>
      <c r="HAM14" s="850"/>
      <c r="HAN14" s="850"/>
      <c r="HAO14" s="850"/>
      <c r="HAP14" s="850"/>
      <c r="HAQ14" s="850"/>
      <c r="HAR14" s="850"/>
      <c r="HAS14" s="850"/>
      <c r="HAT14" s="850"/>
      <c r="HAU14" s="850"/>
      <c r="HAV14" s="850"/>
      <c r="HAW14" s="850"/>
      <c r="HAX14" s="850"/>
      <c r="HAY14" s="850"/>
      <c r="HAZ14" s="850"/>
      <c r="HBA14" s="850"/>
      <c r="HBB14" s="850"/>
      <c r="HBC14" s="850"/>
      <c r="HBD14" s="850"/>
      <c r="HBE14" s="850"/>
      <c r="HBF14" s="850"/>
      <c r="HBG14" s="850"/>
      <c r="HBH14" s="850"/>
      <c r="HBI14" s="850"/>
      <c r="HBJ14" s="850"/>
      <c r="HBK14" s="850"/>
      <c r="HBL14" s="850"/>
      <c r="HBM14" s="850"/>
      <c r="HBN14" s="850"/>
      <c r="HBO14" s="850"/>
      <c r="HBP14" s="850"/>
      <c r="HBQ14" s="850"/>
      <c r="HBR14" s="850"/>
      <c r="HBS14" s="850"/>
      <c r="HBT14" s="850"/>
      <c r="HBU14" s="850"/>
      <c r="HBV14" s="850"/>
      <c r="HBW14" s="850"/>
      <c r="HBX14" s="850"/>
      <c r="HBY14" s="850"/>
      <c r="HBZ14" s="850"/>
      <c r="HCA14" s="850"/>
      <c r="HCB14" s="850"/>
      <c r="HCC14" s="850"/>
      <c r="HCD14" s="850"/>
      <c r="HCE14" s="850"/>
      <c r="HCF14" s="850"/>
      <c r="HCG14" s="850"/>
      <c r="HCH14" s="850"/>
      <c r="HCI14" s="850"/>
      <c r="HCJ14" s="850"/>
      <c r="HCK14" s="850"/>
      <c r="HCL14" s="850"/>
      <c r="HCM14" s="850"/>
      <c r="HCN14" s="850"/>
      <c r="HCO14" s="850"/>
      <c r="HCP14" s="850"/>
      <c r="HCQ14" s="850"/>
      <c r="HCR14" s="850"/>
      <c r="HCS14" s="850"/>
      <c r="HCT14" s="850"/>
      <c r="HCU14" s="850"/>
      <c r="HCV14" s="850"/>
      <c r="HCW14" s="850"/>
      <c r="HCX14" s="850"/>
      <c r="HCY14" s="850"/>
      <c r="HCZ14" s="850"/>
      <c r="HDA14" s="850"/>
      <c r="HDB14" s="850"/>
      <c r="HDC14" s="850"/>
      <c r="HDD14" s="850"/>
      <c r="HDE14" s="850"/>
      <c r="HDF14" s="850"/>
      <c r="HDG14" s="850"/>
      <c r="HDH14" s="850"/>
      <c r="HDI14" s="850"/>
      <c r="HDJ14" s="850"/>
      <c r="HDK14" s="850"/>
      <c r="HDL14" s="850"/>
      <c r="HDM14" s="850"/>
      <c r="HDN14" s="850"/>
      <c r="HDO14" s="850"/>
      <c r="HDP14" s="850"/>
      <c r="HDQ14" s="850"/>
      <c r="HDR14" s="850"/>
      <c r="HDS14" s="850"/>
      <c r="HDT14" s="850"/>
      <c r="HDU14" s="850"/>
      <c r="HDV14" s="850"/>
      <c r="HDW14" s="850"/>
      <c r="HDX14" s="850"/>
      <c r="HDY14" s="850"/>
      <c r="HDZ14" s="850"/>
      <c r="HEA14" s="850"/>
      <c r="HEB14" s="850"/>
      <c r="HEC14" s="850"/>
      <c r="HED14" s="850"/>
      <c r="HEE14" s="850"/>
      <c r="HEF14" s="850"/>
      <c r="HEG14" s="850"/>
      <c r="HEH14" s="850"/>
      <c r="HEI14" s="850"/>
      <c r="HEJ14" s="850"/>
      <c r="HEK14" s="850"/>
      <c r="HEL14" s="850"/>
      <c r="HEM14" s="850"/>
      <c r="HEN14" s="850"/>
      <c r="HEO14" s="850"/>
      <c r="HEP14" s="850"/>
      <c r="HEQ14" s="850"/>
      <c r="HER14" s="850"/>
      <c r="HES14" s="850"/>
      <c r="HET14" s="850"/>
      <c r="HEU14" s="850"/>
      <c r="HEV14" s="850"/>
      <c r="HEW14" s="850"/>
      <c r="HEX14" s="850"/>
      <c r="HEY14" s="850"/>
      <c r="HEZ14" s="850"/>
      <c r="HFA14" s="850"/>
      <c r="HFB14" s="850"/>
      <c r="HFC14" s="850"/>
      <c r="HFD14" s="850"/>
      <c r="HFE14" s="850"/>
      <c r="HFF14" s="850"/>
      <c r="HFG14" s="850"/>
      <c r="HFH14" s="850"/>
      <c r="HFI14" s="850"/>
      <c r="HFJ14" s="850"/>
      <c r="HFK14" s="850"/>
      <c r="HFL14" s="850"/>
      <c r="HFM14" s="850"/>
      <c r="HFN14" s="850"/>
      <c r="HFO14" s="850"/>
      <c r="HFP14" s="850"/>
      <c r="HFQ14" s="850"/>
      <c r="HFR14" s="850"/>
      <c r="HFS14" s="850"/>
      <c r="HFT14" s="850"/>
      <c r="HFU14" s="850"/>
      <c r="HFV14" s="850"/>
      <c r="HFW14" s="850"/>
      <c r="HFX14" s="850"/>
      <c r="HFY14" s="850"/>
      <c r="HFZ14" s="850"/>
      <c r="HGA14" s="850"/>
      <c r="HGB14" s="850"/>
      <c r="HGC14" s="850"/>
      <c r="HGD14" s="850"/>
      <c r="HGE14" s="850"/>
      <c r="HGF14" s="850"/>
      <c r="HGG14" s="850"/>
      <c r="HGH14" s="850"/>
      <c r="HGI14" s="850"/>
      <c r="HGJ14" s="850"/>
      <c r="HGK14" s="850"/>
      <c r="HGL14" s="850"/>
      <c r="HGM14" s="850"/>
      <c r="HGN14" s="850"/>
      <c r="HGO14" s="850"/>
      <c r="HGP14" s="850"/>
      <c r="HGQ14" s="850"/>
      <c r="HGR14" s="850"/>
      <c r="HGS14" s="850"/>
      <c r="HGT14" s="850"/>
      <c r="HGU14" s="850"/>
      <c r="HGV14" s="850"/>
      <c r="HGW14" s="850"/>
      <c r="HGX14" s="850"/>
      <c r="HGY14" s="850"/>
      <c r="HGZ14" s="850"/>
      <c r="HHA14" s="850"/>
      <c r="HHB14" s="850"/>
      <c r="HHC14" s="850"/>
      <c r="HHD14" s="850"/>
      <c r="HHE14" s="850"/>
      <c r="HHF14" s="850"/>
      <c r="HHG14" s="850"/>
      <c r="HHH14" s="850"/>
      <c r="HHI14" s="850"/>
      <c r="HHJ14" s="850"/>
      <c r="HHK14" s="850"/>
      <c r="HHL14" s="850"/>
      <c r="HHM14" s="850"/>
      <c r="HHN14" s="850"/>
      <c r="HHO14" s="850"/>
      <c r="HHP14" s="850"/>
      <c r="HHQ14" s="850"/>
      <c r="HHR14" s="850"/>
      <c r="HHS14" s="850"/>
      <c r="HHT14" s="850"/>
      <c r="HHU14" s="850"/>
      <c r="HHV14" s="850"/>
      <c r="HHW14" s="850"/>
      <c r="HHX14" s="850"/>
      <c r="HHY14" s="850"/>
      <c r="HHZ14" s="850"/>
      <c r="HIA14" s="850"/>
      <c r="HIB14" s="850"/>
      <c r="HIC14" s="850"/>
      <c r="HID14" s="850"/>
      <c r="HIE14" s="850"/>
      <c r="HIF14" s="850"/>
      <c r="HIG14" s="850"/>
      <c r="HIH14" s="850"/>
      <c r="HII14" s="850"/>
      <c r="HIJ14" s="850"/>
      <c r="HIK14" s="850"/>
      <c r="HIL14" s="850"/>
      <c r="HIM14" s="850"/>
      <c r="HIN14" s="850"/>
      <c r="HIO14" s="850"/>
      <c r="HIP14" s="850"/>
      <c r="HIQ14" s="850"/>
      <c r="HIR14" s="850"/>
      <c r="HIS14" s="850"/>
      <c r="HIT14" s="850"/>
      <c r="HIU14" s="850"/>
      <c r="HIV14" s="850"/>
      <c r="HIW14" s="850"/>
      <c r="HIX14" s="850"/>
      <c r="HIY14" s="850"/>
      <c r="HIZ14" s="850"/>
      <c r="HJA14" s="850"/>
      <c r="HJB14" s="850"/>
      <c r="HJC14" s="850"/>
      <c r="HJD14" s="850"/>
      <c r="HJE14" s="850"/>
      <c r="HJF14" s="850"/>
      <c r="HJG14" s="850"/>
      <c r="HJH14" s="850"/>
      <c r="HJI14" s="850"/>
      <c r="HJJ14" s="850"/>
      <c r="HJK14" s="850"/>
      <c r="HJL14" s="850"/>
      <c r="HJM14" s="850"/>
      <c r="HJN14" s="850"/>
      <c r="HJO14" s="850"/>
      <c r="HJP14" s="850"/>
      <c r="HJQ14" s="850"/>
      <c r="HJR14" s="850"/>
      <c r="HJS14" s="850"/>
      <c r="HJT14" s="850"/>
      <c r="HJU14" s="850"/>
      <c r="HJV14" s="850"/>
      <c r="HJW14" s="850"/>
      <c r="HJX14" s="850"/>
      <c r="HJY14" s="850"/>
      <c r="HJZ14" s="850"/>
      <c r="HKA14" s="850"/>
      <c r="HKB14" s="850"/>
      <c r="HKC14" s="850"/>
      <c r="HKD14" s="850"/>
      <c r="HKE14" s="850"/>
      <c r="HKF14" s="850"/>
      <c r="HKG14" s="850"/>
      <c r="HKH14" s="850"/>
      <c r="HKI14" s="850"/>
      <c r="HKJ14" s="850"/>
      <c r="HKK14" s="850"/>
      <c r="HKL14" s="850"/>
      <c r="HKM14" s="850"/>
      <c r="HKN14" s="850"/>
      <c r="HKO14" s="850"/>
      <c r="HKP14" s="850"/>
      <c r="HKQ14" s="850"/>
      <c r="HKR14" s="850"/>
      <c r="HKS14" s="850"/>
      <c r="HKT14" s="850"/>
      <c r="HKU14" s="850"/>
      <c r="HKV14" s="850"/>
      <c r="HKW14" s="850"/>
      <c r="HKX14" s="850"/>
      <c r="HKY14" s="850"/>
      <c r="HKZ14" s="850"/>
      <c r="HLA14" s="850"/>
      <c r="HLB14" s="850"/>
      <c r="HLC14" s="850"/>
      <c r="HLD14" s="850"/>
      <c r="HLE14" s="850"/>
      <c r="HLF14" s="850"/>
      <c r="HLG14" s="850"/>
      <c r="HLH14" s="850"/>
      <c r="HLI14" s="850"/>
      <c r="HLJ14" s="850"/>
      <c r="HLK14" s="850"/>
      <c r="HLL14" s="850"/>
      <c r="HLM14" s="850"/>
      <c r="HLN14" s="850"/>
      <c r="HLO14" s="850"/>
      <c r="HLP14" s="850"/>
      <c r="HLQ14" s="850"/>
      <c r="HLR14" s="850"/>
      <c r="HLS14" s="850"/>
      <c r="HLT14" s="850"/>
      <c r="HLU14" s="850"/>
      <c r="HLV14" s="850"/>
      <c r="HLW14" s="850"/>
      <c r="HLX14" s="850"/>
      <c r="HLY14" s="850"/>
      <c r="HLZ14" s="850"/>
      <c r="HMA14" s="850"/>
      <c r="HMB14" s="850"/>
      <c r="HMC14" s="850"/>
      <c r="HMD14" s="850"/>
      <c r="HME14" s="850"/>
      <c r="HMF14" s="850"/>
      <c r="HMG14" s="850"/>
      <c r="HMH14" s="850"/>
      <c r="HMI14" s="850"/>
      <c r="HMJ14" s="850"/>
      <c r="HMK14" s="850"/>
      <c r="HML14" s="850"/>
      <c r="HMM14" s="850"/>
      <c r="HMN14" s="850"/>
      <c r="HMO14" s="850"/>
      <c r="HMP14" s="850"/>
      <c r="HMQ14" s="850"/>
      <c r="HMR14" s="850"/>
      <c r="HMS14" s="850"/>
      <c r="HMT14" s="850"/>
      <c r="HMU14" s="850"/>
      <c r="HMV14" s="850"/>
      <c r="HMW14" s="850"/>
      <c r="HMX14" s="850"/>
      <c r="HMY14" s="850"/>
      <c r="HMZ14" s="850"/>
      <c r="HNA14" s="850"/>
      <c r="HNB14" s="850"/>
      <c r="HNC14" s="850"/>
      <c r="HND14" s="850"/>
      <c r="HNE14" s="850"/>
      <c r="HNF14" s="850"/>
      <c r="HNG14" s="850"/>
      <c r="HNH14" s="850"/>
      <c r="HNI14" s="850"/>
      <c r="HNJ14" s="850"/>
      <c r="HNK14" s="850"/>
      <c r="HNL14" s="850"/>
      <c r="HNM14" s="850"/>
      <c r="HNN14" s="850"/>
      <c r="HNO14" s="850"/>
      <c r="HNP14" s="850"/>
      <c r="HNQ14" s="850"/>
      <c r="HNR14" s="850"/>
      <c r="HNS14" s="850"/>
      <c r="HNT14" s="850"/>
      <c r="HNU14" s="850"/>
      <c r="HNV14" s="850"/>
      <c r="HNW14" s="850"/>
      <c r="HNX14" s="850"/>
      <c r="HNY14" s="850"/>
      <c r="HNZ14" s="850"/>
      <c r="HOA14" s="850"/>
      <c r="HOB14" s="850"/>
      <c r="HOC14" s="850"/>
      <c r="HOD14" s="850"/>
      <c r="HOE14" s="850"/>
      <c r="HOF14" s="850"/>
      <c r="HOG14" s="850"/>
      <c r="HOH14" s="850"/>
      <c r="HOI14" s="850"/>
      <c r="HOJ14" s="850"/>
      <c r="HOK14" s="850"/>
      <c r="HOL14" s="850"/>
      <c r="HOM14" s="850"/>
      <c r="HON14" s="850"/>
      <c r="HOO14" s="850"/>
      <c r="HOP14" s="850"/>
      <c r="HOQ14" s="850"/>
      <c r="HOR14" s="850"/>
      <c r="HOS14" s="850"/>
      <c r="HOT14" s="850"/>
      <c r="HOU14" s="850"/>
      <c r="HOV14" s="850"/>
      <c r="HOW14" s="850"/>
      <c r="HOX14" s="850"/>
      <c r="HOY14" s="850"/>
      <c r="HOZ14" s="850"/>
      <c r="HPA14" s="850"/>
      <c r="HPB14" s="850"/>
      <c r="HPC14" s="850"/>
      <c r="HPD14" s="850"/>
      <c r="HPE14" s="850"/>
      <c r="HPF14" s="850"/>
      <c r="HPG14" s="850"/>
      <c r="HPH14" s="850"/>
      <c r="HPI14" s="850"/>
      <c r="HPJ14" s="850"/>
      <c r="HPK14" s="850"/>
      <c r="HPL14" s="850"/>
      <c r="HPM14" s="850"/>
      <c r="HPN14" s="850"/>
      <c r="HPO14" s="850"/>
      <c r="HPP14" s="850"/>
      <c r="HPQ14" s="850"/>
      <c r="HPR14" s="850"/>
      <c r="HPS14" s="850"/>
      <c r="HPT14" s="850"/>
      <c r="HPU14" s="850"/>
      <c r="HPV14" s="850"/>
      <c r="HPW14" s="850"/>
      <c r="HPX14" s="850"/>
      <c r="HPY14" s="850"/>
      <c r="HPZ14" s="850"/>
      <c r="HQA14" s="850"/>
      <c r="HQB14" s="850"/>
      <c r="HQC14" s="850"/>
      <c r="HQD14" s="850"/>
      <c r="HQE14" s="850"/>
      <c r="HQF14" s="850"/>
      <c r="HQG14" s="850"/>
      <c r="HQH14" s="850"/>
      <c r="HQI14" s="850"/>
      <c r="HQJ14" s="850"/>
      <c r="HQK14" s="850"/>
      <c r="HQL14" s="850"/>
      <c r="HQM14" s="850"/>
      <c r="HQN14" s="850"/>
      <c r="HQO14" s="850"/>
      <c r="HQP14" s="850"/>
      <c r="HQQ14" s="850"/>
      <c r="HQR14" s="850"/>
      <c r="HQS14" s="850"/>
      <c r="HQT14" s="850"/>
      <c r="HQU14" s="850"/>
      <c r="HQV14" s="850"/>
      <c r="HQW14" s="850"/>
      <c r="HQX14" s="850"/>
      <c r="HQY14" s="850"/>
      <c r="HQZ14" s="850"/>
      <c r="HRA14" s="850"/>
      <c r="HRB14" s="850"/>
      <c r="HRC14" s="850"/>
      <c r="HRD14" s="850"/>
      <c r="HRE14" s="850"/>
      <c r="HRF14" s="850"/>
      <c r="HRG14" s="850"/>
      <c r="HRH14" s="850"/>
      <c r="HRI14" s="850"/>
      <c r="HRJ14" s="850"/>
      <c r="HRK14" s="850"/>
      <c r="HRL14" s="850"/>
      <c r="HRM14" s="850"/>
      <c r="HRN14" s="850"/>
      <c r="HRO14" s="850"/>
      <c r="HRP14" s="850"/>
      <c r="HRQ14" s="850"/>
      <c r="HRR14" s="850"/>
      <c r="HRS14" s="850"/>
      <c r="HRT14" s="850"/>
      <c r="HRU14" s="850"/>
      <c r="HRV14" s="850"/>
      <c r="HRW14" s="850"/>
      <c r="HRX14" s="850"/>
      <c r="HRY14" s="850"/>
      <c r="HRZ14" s="850"/>
      <c r="HSA14" s="850"/>
      <c r="HSB14" s="850"/>
      <c r="HSC14" s="850"/>
      <c r="HSD14" s="850"/>
      <c r="HSE14" s="850"/>
      <c r="HSF14" s="850"/>
      <c r="HSG14" s="850"/>
      <c r="HSH14" s="850"/>
      <c r="HSI14" s="850"/>
      <c r="HSJ14" s="850"/>
      <c r="HSK14" s="850"/>
      <c r="HSL14" s="850"/>
      <c r="HSM14" s="850"/>
      <c r="HSN14" s="850"/>
      <c r="HSO14" s="850"/>
      <c r="HSP14" s="850"/>
      <c r="HSQ14" s="850"/>
      <c r="HSR14" s="850"/>
      <c r="HSS14" s="850"/>
      <c r="HST14" s="850"/>
      <c r="HSU14" s="850"/>
      <c r="HSV14" s="850"/>
      <c r="HSW14" s="850"/>
      <c r="HSX14" s="850"/>
      <c r="HSY14" s="850"/>
      <c r="HSZ14" s="850"/>
      <c r="HTA14" s="850"/>
      <c r="HTB14" s="850"/>
      <c r="HTC14" s="850"/>
      <c r="HTD14" s="850"/>
      <c r="HTE14" s="850"/>
      <c r="HTF14" s="850"/>
      <c r="HTG14" s="850"/>
      <c r="HTH14" s="850"/>
      <c r="HTI14" s="850"/>
      <c r="HTJ14" s="850"/>
      <c r="HTK14" s="850"/>
      <c r="HTL14" s="850"/>
      <c r="HTM14" s="850"/>
      <c r="HTN14" s="850"/>
      <c r="HTO14" s="850"/>
      <c r="HTP14" s="850"/>
      <c r="HTQ14" s="850"/>
      <c r="HTR14" s="850"/>
      <c r="HTS14" s="850"/>
      <c r="HTT14" s="850"/>
      <c r="HTU14" s="850"/>
      <c r="HTV14" s="850"/>
      <c r="HTW14" s="850"/>
      <c r="HTX14" s="850"/>
      <c r="HTY14" s="850"/>
      <c r="HTZ14" s="850"/>
      <c r="HUA14" s="850"/>
      <c r="HUB14" s="850"/>
      <c r="HUC14" s="850"/>
      <c r="HUD14" s="850"/>
      <c r="HUE14" s="850"/>
      <c r="HUF14" s="850"/>
      <c r="HUG14" s="850"/>
      <c r="HUH14" s="850"/>
      <c r="HUI14" s="850"/>
      <c r="HUJ14" s="850"/>
      <c r="HUK14" s="850"/>
      <c r="HUL14" s="850"/>
      <c r="HUM14" s="850"/>
      <c r="HUN14" s="850"/>
      <c r="HUO14" s="850"/>
      <c r="HUP14" s="850"/>
      <c r="HUQ14" s="850"/>
      <c r="HUR14" s="850"/>
      <c r="HUS14" s="850"/>
      <c r="HUT14" s="850"/>
      <c r="HUU14" s="850"/>
      <c r="HUV14" s="850"/>
      <c r="HUW14" s="850"/>
      <c r="HUX14" s="850"/>
      <c r="HUY14" s="850"/>
      <c r="HUZ14" s="850"/>
      <c r="HVA14" s="850"/>
      <c r="HVB14" s="850"/>
      <c r="HVC14" s="850"/>
      <c r="HVD14" s="850"/>
      <c r="HVE14" s="850"/>
      <c r="HVF14" s="850"/>
      <c r="HVG14" s="850"/>
      <c r="HVH14" s="850"/>
      <c r="HVI14" s="850"/>
      <c r="HVJ14" s="850"/>
      <c r="HVK14" s="850"/>
      <c r="HVL14" s="850"/>
      <c r="HVM14" s="850"/>
      <c r="HVN14" s="850"/>
      <c r="HVO14" s="850"/>
      <c r="HVP14" s="850"/>
      <c r="HVQ14" s="850"/>
      <c r="HVR14" s="850"/>
      <c r="HVS14" s="850"/>
      <c r="HVT14" s="850"/>
      <c r="HVU14" s="850"/>
      <c r="HVV14" s="850"/>
      <c r="HVW14" s="850"/>
      <c r="HVX14" s="850"/>
      <c r="HVY14" s="850"/>
      <c r="HVZ14" s="850"/>
      <c r="HWA14" s="850"/>
      <c r="HWB14" s="850"/>
      <c r="HWC14" s="850"/>
      <c r="HWD14" s="850"/>
      <c r="HWE14" s="850"/>
      <c r="HWF14" s="850"/>
      <c r="HWG14" s="850"/>
      <c r="HWH14" s="850"/>
      <c r="HWI14" s="850"/>
      <c r="HWJ14" s="850"/>
      <c r="HWK14" s="850"/>
      <c r="HWL14" s="850"/>
      <c r="HWM14" s="850"/>
      <c r="HWN14" s="850"/>
      <c r="HWO14" s="850"/>
      <c r="HWP14" s="850"/>
      <c r="HWQ14" s="850"/>
      <c r="HWR14" s="850"/>
      <c r="HWS14" s="850"/>
      <c r="HWT14" s="850"/>
      <c r="HWU14" s="850"/>
      <c r="HWV14" s="850"/>
      <c r="HWW14" s="850"/>
      <c r="HWX14" s="850"/>
      <c r="HWY14" s="850"/>
      <c r="HWZ14" s="850"/>
      <c r="HXA14" s="850"/>
      <c r="HXB14" s="850"/>
      <c r="HXC14" s="850"/>
      <c r="HXD14" s="850"/>
      <c r="HXE14" s="850"/>
      <c r="HXF14" s="850"/>
      <c r="HXG14" s="850"/>
      <c r="HXH14" s="850"/>
      <c r="HXI14" s="850"/>
      <c r="HXJ14" s="850"/>
      <c r="HXK14" s="850"/>
      <c r="HXL14" s="850"/>
      <c r="HXM14" s="850"/>
      <c r="HXN14" s="850"/>
      <c r="HXO14" s="850"/>
      <c r="HXP14" s="850"/>
      <c r="HXQ14" s="850"/>
      <c r="HXR14" s="850"/>
      <c r="HXS14" s="850"/>
      <c r="HXT14" s="850"/>
      <c r="HXU14" s="850"/>
      <c r="HXV14" s="850"/>
      <c r="HXW14" s="850"/>
      <c r="HXX14" s="850"/>
      <c r="HXY14" s="850"/>
      <c r="HXZ14" s="850"/>
      <c r="HYA14" s="850"/>
      <c r="HYB14" s="850"/>
      <c r="HYC14" s="850"/>
      <c r="HYD14" s="850"/>
      <c r="HYE14" s="850"/>
      <c r="HYF14" s="850"/>
      <c r="HYG14" s="850"/>
      <c r="HYH14" s="850"/>
      <c r="HYI14" s="850"/>
      <c r="HYJ14" s="850"/>
      <c r="HYK14" s="850"/>
      <c r="HYL14" s="850"/>
      <c r="HYM14" s="850"/>
      <c r="HYN14" s="850"/>
      <c r="HYO14" s="850"/>
      <c r="HYP14" s="850"/>
      <c r="HYQ14" s="850"/>
      <c r="HYR14" s="850"/>
      <c r="HYS14" s="850"/>
      <c r="HYT14" s="850"/>
      <c r="HYU14" s="850"/>
      <c r="HYV14" s="850"/>
      <c r="HYW14" s="850"/>
      <c r="HYX14" s="850"/>
      <c r="HYY14" s="850"/>
      <c r="HYZ14" s="850"/>
      <c r="HZA14" s="850"/>
      <c r="HZB14" s="850"/>
      <c r="HZC14" s="850"/>
      <c r="HZD14" s="850"/>
      <c r="HZE14" s="850"/>
      <c r="HZF14" s="850"/>
      <c r="HZG14" s="850"/>
      <c r="HZH14" s="850"/>
      <c r="HZI14" s="850"/>
      <c r="HZJ14" s="850"/>
      <c r="HZK14" s="850"/>
      <c r="HZL14" s="850"/>
      <c r="HZM14" s="850"/>
      <c r="HZN14" s="850"/>
      <c r="HZO14" s="850"/>
      <c r="HZP14" s="850"/>
      <c r="HZQ14" s="850"/>
      <c r="HZR14" s="850"/>
      <c r="HZS14" s="850"/>
      <c r="HZT14" s="850"/>
      <c r="HZU14" s="850"/>
      <c r="HZV14" s="850"/>
      <c r="HZW14" s="850"/>
      <c r="HZX14" s="850"/>
      <c r="HZY14" s="850"/>
      <c r="HZZ14" s="850"/>
      <c r="IAA14" s="850"/>
      <c r="IAB14" s="850"/>
      <c r="IAC14" s="850"/>
      <c r="IAD14" s="850"/>
      <c r="IAE14" s="850"/>
      <c r="IAF14" s="850"/>
      <c r="IAG14" s="850"/>
      <c r="IAH14" s="850"/>
      <c r="IAI14" s="850"/>
      <c r="IAJ14" s="850"/>
      <c r="IAK14" s="850"/>
      <c r="IAL14" s="850"/>
      <c r="IAM14" s="850"/>
      <c r="IAN14" s="850"/>
      <c r="IAO14" s="850"/>
      <c r="IAP14" s="850"/>
      <c r="IAQ14" s="850"/>
      <c r="IAR14" s="850"/>
      <c r="IAS14" s="850"/>
      <c r="IAT14" s="850"/>
      <c r="IAU14" s="850"/>
      <c r="IAV14" s="850"/>
      <c r="IAW14" s="850"/>
      <c r="IAX14" s="850"/>
      <c r="IAY14" s="850"/>
      <c r="IAZ14" s="850"/>
      <c r="IBA14" s="850"/>
      <c r="IBB14" s="850"/>
      <c r="IBC14" s="850"/>
      <c r="IBD14" s="850"/>
      <c r="IBE14" s="850"/>
      <c r="IBF14" s="850"/>
      <c r="IBG14" s="850"/>
      <c r="IBH14" s="850"/>
      <c r="IBI14" s="850"/>
      <c r="IBJ14" s="850"/>
      <c r="IBK14" s="850"/>
      <c r="IBL14" s="850"/>
      <c r="IBM14" s="850"/>
      <c r="IBN14" s="850"/>
      <c r="IBO14" s="850"/>
      <c r="IBP14" s="850"/>
      <c r="IBQ14" s="850"/>
      <c r="IBR14" s="850"/>
      <c r="IBS14" s="850"/>
      <c r="IBT14" s="850"/>
      <c r="IBU14" s="850"/>
      <c r="IBV14" s="850"/>
      <c r="IBW14" s="850"/>
      <c r="IBX14" s="850"/>
      <c r="IBY14" s="850"/>
      <c r="IBZ14" s="850"/>
      <c r="ICA14" s="850"/>
      <c r="ICB14" s="850"/>
      <c r="ICC14" s="850"/>
      <c r="ICD14" s="850"/>
      <c r="ICE14" s="850"/>
      <c r="ICF14" s="850"/>
      <c r="ICG14" s="850"/>
      <c r="ICH14" s="850"/>
      <c r="ICI14" s="850"/>
      <c r="ICJ14" s="850"/>
      <c r="ICK14" s="850"/>
      <c r="ICL14" s="850"/>
      <c r="ICM14" s="850"/>
      <c r="ICN14" s="850"/>
      <c r="ICO14" s="850"/>
      <c r="ICP14" s="850"/>
      <c r="ICQ14" s="850"/>
      <c r="ICR14" s="850"/>
      <c r="ICS14" s="850"/>
      <c r="ICT14" s="850"/>
      <c r="ICU14" s="850"/>
      <c r="ICV14" s="850"/>
      <c r="ICW14" s="850"/>
      <c r="ICX14" s="850"/>
      <c r="ICY14" s="850"/>
      <c r="ICZ14" s="850"/>
      <c r="IDA14" s="850"/>
      <c r="IDB14" s="850"/>
      <c r="IDC14" s="850"/>
      <c r="IDD14" s="850"/>
      <c r="IDE14" s="850"/>
      <c r="IDF14" s="850"/>
      <c r="IDG14" s="850"/>
      <c r="IDH14" s="850"/>
      <c r="IDI14" s="850"/>
      <c r="IDJ14" s="850"/>
      <c r="IDK14" s="850"/>
      <c r="IDL14" s="850"/>
      <c r="IDM14" s="850"/>
      <c r="IDN14" s="850"/>
      <c r="IDO14" s="850"/>
      <c r="IDP14" s="850"/>
      <c r="IDQ14" s="850"/>
      <c r="IDR14" s="850"/>
      <c r="IDS14" s="850"/>
      <c r="IDT14" s="850"/>
      <c r="IDU14" s="850"/>
      <c r="IDV14" s="850"/>
      <c r="IDW14" s="850"/>
      <c r="IDX14" s="850"/>
      <c r="IDY14" s="850"/>
      <c r="IDZ14" s="850"/>
      <c r="IEA14" s="850"/>
      <c r="IEB14" s="850"/>
      <c r="IEC14" s="850"/>
      <c r="IED14" s="850"/>
      <c r="IEE14" s="850"/>
      <c r="IEF14" s="850"/>
      <c r="IEG14" s="850"/>
      <c r="IEH14" s="850"/>
      <c r="IEI14" s="850"/>
      <c r="IEJ14" s="850"/>
      <c r="IEK14" s="850"/>
      <c r="IEL14" s="850"/>
      <c r="IEM14" s="850"/>
      <c r="IEN14" s="850"/>
      <c r="IEO14" s="850"/>
      <c r="IEP14" s="850"/>
      <c r="IEQ14" s="850"/>
      <c r="IER14" s="850"/>
      <c r="IES14" s="850"/>
      <c r="IET14" s="850"/>
      <c r="IEU14" s="850"/>
      <c r="IEV14" s="850"/>
      <c r="IEW14" s="850"/>
      <c r="IEX14" s="850"/>
      <c r="IEY14" s="850"/>
      <c r="IEZ14" s="850"/>
      <c r="IFA14" s="850"/>
      <c r="IFB14" s="850"/>
      <c r="IFC14" s="850"/>
      <c r="IFD14" s="850"/>
      <c r="IFE14" s="850"/>
      <c r="IFF14" s="850"/>
      <c r="IFG14" s="850"/>
      <c r="IFH14" s="850"/>
      <c r="IFI14" s="850"/>
      <c r="IFJ14" s="850"/>
      <c r="IFK14" s="850"/>
      <c r="IFL14" s="850"/>
      <c r="IFM14" s="850"/>
      <c r="IFN14" s="850"/>
      <c r="IFO14" s="850"/>
      <c r="IFP14" s="850"/>
      <c r="IFQ14" s="850"/>
      <c r="IFR14" s="850"/>
      <c r="IFS14" s="850"/>
      <c r="IFT14" s="850"/>
      <c r="IFU14" s="850"/>
      <c r="IFV14" s="850"/>
      <c r="IFW14" s="850"/>
      <c r="IFX14" s="850"/>
      <c r="IFY14" s="850"/>
      <c r="IFZ14" s="850"/>
      <c r="IGA14" s="850"/>
      <c r="IGB14" s="850"/>
      <c r="IGC14" s="850"/>
      <c r="IGD14" s="850"/>
      <c r="IGE14" s="850"/>
      <c r="IGF14" s="850"/>
      <c r="IGG14" s="850"/>
      <c r="IGH14" s="850"/>
      <c r="IGI14" s="850"/>
      <c r="IGJ14" s="850"/>
      <c r="IGK14" s="850"/>
      <c r="IGL14" s="850"/>
      <c r="IGM14" s="850"/>
      <c r="IGN14" s="850"/>
      <c r="IGO14" s="850"/>
      <c r="IGP14" s="850"/>
      <c r="IGQ14" s="850"/>
      <c r="IGR14" s="850"/>
      <c r="IGS14" s="850"/>
      <c r="IGT14" s="850"/>
      <c r="IGU14" s="850"/>
      <c r="IGV14" s="850"/>
      <c r="IGW14" s="850"/>
      <c r="IGX14" s="850"/>
      <c r="IGY14" s="850"/>
      <c r="IGZ14" s="850"/>
      <c r="IHA14" s="850"/>
      <c r="IHB14" s="850"/>
      <c r="IHC14" s="850"/>
      <c r="IHD14" s="850"/>
      <c r="IHE14" s="850"/>
      <c r="IHF14" s="850"/>
      <c r="IHG14" s="850"/>
      <c r="IHH14" s="850"/>
      <c r="IHI14" s="850"/>
      <c r="IHJ14" s="850"/>
      <c r="IHK14" s="850"/>
      <c r="IHL14" s="850"/>
      <c r="IHM14" s="850"/>
      <c r="IHN14" s="850"/>
      <c r="IHO14" s="850"/>
      <c r="IHP14" s="850"/>
      <c r="IHQ14" s="850"/>
      <c r="IHR14" s="850"/>
      <c r="IHS14" s="850"/>
      <c r="IHT14" s="850"/>
      <c r="IHU14" s="850"/>
      <c r="IHV14" s="850"/>
      <c r="IHW14" s="850"/>
      <c r="IHX14" s="850"/>
      <c r="IHY14" s="850"/>
      <c r="IHZ14" s="850"/>
      <c r="IIA14" s="850"/>
      <c r="IIB14" s="850"/>
      <c r="IIC14" s="850"/>
      <c r="IID14" s="850"/>
      <c r="IIE14" s="850"/>
      <c r="IIF14" s="850"/>
      <c r="IIG14" s="850"/>
      <c r="IIH14" s="850"/>
      <c r="III14" s="850"/>
      <c r="IIJ14" s="850"/>
      <c r="IIK14" s="850"/>
      <c r="IIL14" s="850"/>
      <c r="IIM14" s="850"/>
      <c r="IIN14" s="850"/>
      <c r="IIO14" s="850"/>
      <c r="IIP14" s="850"/>
      <c r="IIQ14" s="850"/>
      <c r="IIR14" s="850"/>
      <c r="IIS14" s="850"/>
      <c r="IIT14" s="850"/>
      <c r="IIU14" s="850"/>
      <c r="IIV14" s="850"/>
      <c r="IIW14" s="850"/>
      <c r="IIX14" s="850"/>
      <c r="IIY14" s="850"/>
      <c r="IIZ14" s="850"/>
      <c r="IJA14" s="850"/>
      <c r="IJB14" s="850"/>
      <c r="IJC14" s="850"/>
      <c r="IJD14" s="850"/>
      <c r="IJE14" s="850"/>
      <c r="IJF14" s="850"/>
      <c r="IJG14" s="850"/>
      <c r="IJH14" s="850"/>
      <c r="IJI14" s="850"/>
      <c r="IJJ14" s="850"/>
      <c r="IJK14" s="850"/>
      <c r="IJL14" s="850"/>
      <c r="IJM14" s="850"/>
      <c r="IJN14" s="850"/>
      <c r="IJO14" s="850"/>
      <c r="IJP14" s="850"/>
      <c r="IJQ14" s="850"/>
      <c r="IJR14" s="850"/>
      <c r="IJS14" s="850"/>
      <c r="IJT14" s="850"/>
      <c r="IJU14" s="850"/>
      <c r="IJV14" s="850"/>
      <c r="IJW14" s="850"/>
      <c r="IJX14" s="850"/>
      <c r="IJY14" s="850"/>
      <c r="IJZ14" s="850"/>
      <c r="IKA14" s="850"/>
      <c r="IKB14" s="850"/>
      <c r="IKC14" s="850"/>
      <c r="IKD14" s="850"/>
      <c r="IKE14" s="850"/>
      <c r="IKF14" s="850"/>
      <c r="IKG14" s="850"/>
      <c r="IKH14" s="850"/>
      <c r="IKI14" s="850"/>
      <c r="IKJ14" s="850"/>
      <c r="IKK14" s="850"/>
      <c r="IKL14" s="850"/>
      <c r="IKM14" s="850"/>
      <c r="IKN14" s="850"/>
      <c r="IKO14" s="850"/>
      <c r="IKP14" s="850"/>
      <c r="IKQ14" s="850"/>
      <c r="IKR14" s="850"/>
      <c r="IKS14" s="850"/>
      <c r="IKT14" s="850"/>
      <c r="IKU14" s="850"/>
      <c r="IKV14" s="850"/>
      <c r="IKW14" s="850"/>
      <c r="IKX14" s="850"/>
      <c r="IKY14" s="850"/>
      <c r="IKZ14" s="850"/>
      <c r="ILA14" s="850"/>
      <c r="ILB14" s="850"/>
      <c r="ILC14" s="850"/>
      <c r="ILD14" s="850"/>
      <c r="ILE14" s="850"/>
      <c r="ILF14" s="850"/>
      <c r="ILG14" s="850"/>
      <c r="ILH14" s="850"/>
      <c r="ILI14" s="850"/>
      <c r="ILJ14" s="850"/>
      <c r="ILK14" s="850"/>
      <c r="ILL14" s="850"/>
      <c r="ILM14" s="850"/>
      <c r="ILN14" s="850"/>
      <c r="ILO14" s="850"/>
      <c r="ILP14" s="850"/>
      <c r="ILQ14" s="850"/>
      <c r="ILR14" s="850"/>
      <c r="ILS14" s="850"/>
      <c r="ILT14" s="850"/>
      <c r="ILU14" s="850"/>
      <c r="ILV14" s="850"/>
      <c r="ILW14" s="850"/>
      <c r="ILX14" s="850"/>
      <c r="ILY14" s="850"/>
      <c r="ILZ14" s="850"/>
      <c r="IMA14" s="850"/>
      <c r="IMB14" s="850"/>
      <c r="IMC14" s="850"/>
      <c r="IMD14" s="850"/>
      <c r="IME14" s="850"/>
      <c r="IMF14" s="850"/>
      <c r="IMG14" s="850"/>
      <c r="IMH14" s="850"/>
      <c r="IMI14" s="850"/>
      <c r="IMJ14" s="850"/>
      <c r="IMK14" s="850"/>
      <c r="IML14" s="850"/>
      <c r="IMM14" s="850"/>
      <c r="IMN14" s="850"/>
      <c r="IMO14" s="850"/>
      <c r="IMP14" s="850"/>
      <c r="IMQ14" s="850"/>
      <c r="IMR14" s="850"/>
      <c r="IMS14" s="850"/>
      <c r="IMT14" s="850"/>
      <c r="IMU14" s="850"/>
      <c r="IMV14" s="850"/>
      <c r="IMW14" s="850"/>
      <c r="IMX14" s="850"/>
      <c r="IMY14" s="850"/>
      <c r="IMZ14" s="850"/>
      <c r="INA14" s="850"/>
      <c r="INB14" s="850"/>
      <c r="INC14" s="850"/>
      <c r="IND14" s="850"/>
      <c r="INE14" s="850"/>
      <c r="INF14" s="850"/>
      <c r="ING14" s="850"/>
      <c r="INH14" s="850"/>
      <c r="INI14" s="850"/>
      <c r="INJ14" s="850"/>
      <c r="INK14" s="850"/>
      <c r="INL14" s="850"/>
      <c r="INM14" s="850"/>
      <c r="INN14" s="850"/>
      <c r="INO14" s="850"/>
      <c r="INP14" s="850"/>
      <c r="INQ14" s="850"/>
      <c r="INR14" s="850"/>
      <c r="INS14" s="850"/>
      <c r="INT14" s="850"/>
      <c r="INU14" s="850"/>
      <c r="INV14" s="850"/>
      <c r="INW14" s="850"/>
      <c r="INX14" s="850"/>
      <c r="INY14" s="850"/>
      <c r="INZ14" s="850"/>
      <c r="IOA14" s="850"/>
      <c r="IOB14" s="850"/>
      <c r="IOC14" s="850"/>
      <c r="IOD14" s="850"/>
      <c r="IOE14" s="850"/>
      <c r="IOF14" s="850"/>
      <c r="IOG14" s="850"/>
      <c r="IOH14" s="850"/>
      <c r="IOI14" s="850"/>
      <c r="IOJ14" s="850"/>
      <c r="IOK14" s="850"/>
      <c r="IOL14" s="850"/>
      <c r="IOM14" s="850"/>
      <c r="ION14" s="850"/>
      <c r="IOO14" s="850"/>
      <c r="IOP14" s="850"/>
      <c r="IOQ14" s="850"/>
      <c r="IOR14" s="850"/>
      <c r="IOS14" s="850"/>
      <c r="IOT14" s="850"/>
      <c r="IOU14" s="850"/>
      <c r="IOV14" s="850"/>
      <c r="IOW14" s="850"/>
      <c r="IOX14" s="850"/>
      <c r="IOY14" s="850"/>
      <c r="IOZ14" s="850"/>
      <c r="IPA14" s="850"/>
      <c r="IPB14" s="850"/>
      <c r="IPC14" s="850"/>
      <c r="IPD14" s="850"/>
      <c r="IPE14" s="850"/>
      <c r="IPF14" s="850"/>
      <c r="IPG14" s="850"/>
      <c r="IPH14" s="850"/>
      <c r="IPI14" s="850"/>
      <c r="IPJ14" s="850"/>
      <c r="IPK14" s="850"/>
      <c r="IPL14" s="850"/>
      <c r="IPM14" s="850"/>
      <c r="IPN14" s="850"/>
      <c r="IPO14" s="850"/>
      <c r="IPP14" s="850"/>
      <c r="IPQ14" s="850"/>
      <c r="IPR14" s="850"/>
      <c r="IPS14" s="850"/>
      <c r="IPT14" s="850"/>
      <c r="IPU14" s="850"/>
      <c r="IPV14" s="850"/>
      <c r="IPW14" s="850"/>
      <c r="IPX14" s="850"/>
      <c r="IPY14" s="850"/>
      <c r="IPZ14" s="850"/>
      <c r="IQA14" s="850"/>
      <c r="IQB14" s="850"/>
      <c r="IQC14" s="850"/>
      <c r="IQD14" s="850"/>
      <c r="IQE14" s="850"/>
      <c r="IQF14" s="850"/>
      <c r="IQG14" s="850"/>
      <c r="IQH14" s="850"/>
      <c r="IQI14" s="850"/>
      <c r="IQJ14" s="850"/>
      <c r="IQK14" s="850"/>
      <c r="IQL14" s="850"/>
      <c r="IQM14" s="850"/>
      <c r="IQN14" s="850"/>
      <c r="IQO14" s="850"/>
      <c r="IQP14" s="850"/>
      <c r="IQQ14" s="850"/>
      <c r="IQR14" s="850"/>
      <c r="IQS14" s="850"/>
      <c r="IQT14" s="850"/>
      <c r="IQU14" s="850"/>
      <c r="IQV14" s="850"/>
      <c r="IQW14" s="850"/>
      <c r="IQX14" s="850"/>
      <c r="IQY14" s="850"/>
      <c r="IQZ14" s="850"/>
      <c r="IRA14" s="850"/>
      <c r="IRB14" s="850"/>
      <c r="IRC14" s="850"/>
      <c r="IRD14" s="850"/>
      <c r="IRE14" s="850"/>
      <c r="IRF14" s="850"/>
      <c r="IRG14" s="850"/>
      <c r="IRH14" s="850"/>
      <c r="IRI14" s="850"/>
      <c r="IRJ14" s="850"/>
      <c r="IRK14" s="850"/>
      <c r="IRL14" s="850"/>
      <c r="IRM14" s="850"/>
      <c r="IRN14" s="850"/>
      <c r="IRO14" s="850"/>
      <c r="IRP14" s="850"/>
      <c r="IRQ14" s="850"/>
      <c r="IRR14" s="850"/>
      <c r="IRS14" s="850"/>
      <c r="IRT14" s="850"/>
      <c r="IRU14" s="850"/>
      <c r="IRV14" s="850"/>
      <c r="IRW14" s="850"/>
      <c r="IRX14" s="850"/>
      <c r="IRY14" s="850"/>
      <c r="IRZ14" s="850"/>
      <c r="ISA14" s="850"/>
      <c r="ISB14" s="850"/>
      <c r="ISC14" s="850"/>
      <c r="ISD14" s="850"/>
      <c r="ISE14" s="850"/>
      <c r="ISF14" s="850"/>
      <c r="ISG14" s="850"/>
      <c r="ISH14" s="850"/>
      <c r="ISI14" s="850"/>
      <c r="ISJ14" s="850"/>
      <c r="ISK14" s="850"/>
      <c r="ISL14" s="850"/>
      <c r="ISM14" s="850"/>
      <c r="ISN14" s="850"/>
      <c r="ISO14" s="850"/>
      <c r="ISP14" s="850"/>
      <c r="ISQ14" s="850"/>
      <c r="ISR14" s="850"/>
      <c r="ISS14" s="850"/>
      <c r="IST14" s="850"/>
      <c r="ISU14" s="850"/>
      <c r="ISV14" s="850"/>
      <c r="ISW14" s="850"/>
      <c r="ISX14" s="850"/>
      <c r="ISY14" s="850"/>
      <c r="ISZ14" s="850"/>
      <c r="ITA14" s="850"/>
      <c r="ITB14" s="850"/>
      <c r="ITC14" s="850"/>
      <c r="ITD14" s="850"/>
      <c r="ITE14" s="850"/>
      <c r="ITF14" s="850"/>
      <c r="ITG14" s="850"/>
      <c r="ITH14" s="850"/>
      <c r="ITI14" s="850"/>
      <c r="ITJ14" s="850"/>
      <c r="ITK14" s="850"/>
      <c r="ITL14" s="850"/>
      <c r="ITM14" s="850"/>
      <c r="ITN14" s="850"/>
      <c r="ITO14" s="850"/>
      <c r="ITP14" s="850"/>
      <c r="ITQ14" s="850"/>
      <c r="ITR14" s="850"/>
      <c r="ITS14" s="850"/>
      <c r="ITT14" s="850"/>
      <c r="ITU14" s="850"/>
      <c r="ITV14" s="850"/>
      <c r="ITW14" s="850"/>
      <c r="ITX14" s="850"/>
      <c r="ITY14" s="850"/>
      <c r="ITZ14" s="850"/>
      <c r="IUA14" s="850"/>
      <c r="IUB14" s="850"/>
      <c r="IUC14" s="850"/>
      <c r="IUD14" s="850"/>
      <c r="IUE14" s="850"/>
      <c r="IUF14" s="850"/>
      <c r="IUG14" s="850"/>
      <c r="IUH14" s="850"/>
      <c r="IUI14" s="850"/>
      <c r="IUJ14" s="850"/>
      <c r="IUK14" s="850"/>
      <c r="IUL14" s="850"/>
      <c r="IUM14" s="850"/>
      <c r="IUN14" s="850"/>
      <c r="IUO14" s="850"/>
      <c r="IUP14" s="850"/>
      <c r="IUQ14" s="850"/>
      <c r="IUR14" s="850"/>
      <c r="IUS14" s="850"/>
      <c r="IUT14" s="850"/>
      <c r="IUU14" s="850"/>
      <c r="IUV14" s="850"/>
      <c r="IUW14" s="850"/>
      <c r="IUX14" s="850"/>
      <c r="IUY14" s="850"/>
      <c r="IUZ14" s="850"/>
      <c r="IVA14" s="850"/>
      <c r="IVB14" s="850"/>
      <c r="IVC14" s="850"/>
      <c r="IVD14" s="850"/>
      <c r="IVE14" s="850"/>
      <c r="IVF14" s="850"/>
      <c r="IVG14" s="850"/>
      <c r="IVH14" s="850"/>
      <c r="IVI14" s="850"/>
      <c r="IVJ14" s="850"/>
      <c r="IVK14" s="850"/>
      <c r="IVL14" s="850"/>
      <c r="IVM14" s="850"/>
      <c r="IVN14" s="850"/>
      <c r="IVO14" s="850"/>
      <c r="IVP14" s="850"/>
      <c r="IVQ14" s="850"/>
      <c r="IVR14" s="850"/>
      <c r="IVS14" s="850"/>
      <c r="IVT14" s="850"/>
      <c r="IVU14" s="850"/>
      <c r="IVV14" s="850"/>
      <c r="IVW14" s="850"/>
      <c r="IVX14" s="850"/>
      <c r="IVY14" s="850"/>
      <c r="IVZ14" s="850"/>
      <c r="IWA14" s="850"/>
      <c r="IWB14" s="850"/>
      <c r="IWC14" s="850"/>
      <c r="IWD14" s="850"/>
      <c r="IWE14" s="850"/>
      <c r="IWF14" s="850"/>
      <c r="IWG14" s="850"/>
      <c r="IWH14" s="850"/>
      <c r="IWI14" s="850"/>
      <c r="IWJ14" s="850"/>
      <c r="IWK14" s="850"/>
      <c r="IWL14" s="850"/>
      <c r="IWM14" s="850"/>
      <c r="IWN14" s="850"/>
      <c r="IWO14" s="850"/>
      <c r="IWP14" s="850"/>
      <c r="IWQ14" s="850"/>
      <c r="IWR14" s="850"/>
      <c r="IWS14" s="850"/>
      <c r="IWT14" s="850"/>
      <c r="IWU14" s="850"/>
      <c r="IWV14" s="850"/>
      <c r="IWW14" s="850"/>
      <c r="IWX14" s="850"/>
      <c r="IWY14" s="850"/>
      <c r="IWZ14" s="850"/>
      <c r="IXA14" s="850"/>
      <c r="IXB14" s="850"/>
      <c r="IXC14" s="850"/>
      <c r="IXD14" s="850"/>
      <c r="IXE14" s="850"/>
      <c r="IXF14" s="850"/>
      <c r="IXG14" s="850"/>
      <c r="IXH14" s="850"/>
      <c r="IXI14" s="850"/>
      <c r="IXJ14" s="850"/>
      <c r="IXK14" s="850"/>
      <c r="IXL14" s="850"/>
      <c r="IXM14" s="850"/>
      <c r="IXN14" s="850"/>
      <c r="IXO14" s="850"/>
      <c r="IXP14" s="850"/>
      <c r="IXQ14" s="850"/>
      <c r="IXR14" s="850"/>
      <c r="IXS14" s="850"/>
      <c r="IXT14" s="850"/>
      <c r="IXU14" s="850"/>
      <c r="IXV14" s="850"/>
      <c r="IXW14" s="850"/>
      <c r="IXX14" s="850"/>
      <c r="IXY14" s="850"/>
      <c r="IXZ14" s="850"/>
      <c r="IYA14" s="850"/>
      <c r="IYB14" s="850"/>
      <c r="IYC14" s="850"/>
      <c r="IYD14" s="850"/>
      <c r="IYE14" s="850"/>
      <c r="IYF14" s="850"/>
      <c r="IYG14" s="850"/>
      <c r="IYH14" s="850"/>
      <c r="IYI14" s="850"/>
      <c r="IYJ14" s="850"/>
      <c r="IYK14" s="850"/>
      <c r="IYL14" s="850"/>
      <c r="IYM14" s="850"/>
      <c r="IYN14" s="850"/>
      <c r="IYO14" s="850"/>
      <c r="IYP14" s="850"/>
      <c r="IYQ14" s="850"/>
      <c r="IYR14" s="850"/>
      <c r="IYS14" s="850"/>
      <c r="IYT14" s="850"/>
      <c r="IYU14" s="850"/>
      <c r="IYV14" s="850"/>
      <c r="IYW14" s="850"/>
      <c r="IYX14" s="850"/>
      <c r="IYY14" s="850"/>
      <c r="IYZ14" s="850"/>
      <c r="IZA14" s="850"/>
      <c r="IZB14" s="850"/>
      <c r="IZC14" s="850"/>
      <c r="IZD14" s="850"/>
      <c r="IZE14" s="850"/>
      <c r="IZF14" s="850"/>
      <c r="IZG14" s="850"/>
      <c r="IZH14" s="850"/>
      <c r="IZI14" s="850"/>
      <c r="IZJ14" s="850"/>
      <c r="IZK14" s="850"/>
      <c r="IZL14" s="850"/>
      <c r="IZM14" s="850"/>
      <c r="IZN14" s="850"/>
      <c r="IZO14" s="850"/>
      <c r="IZP14" s="850"/>
      <c r="IZQ14" s="850"/>
      <c r="IZR14" s="850"/>
      <c r="IZS14" s="850"/>
      <c r="IZT14" s="850"/>
      <c r="IZU14" s="850"/>
      <c r="IZV14" s="850"/>
      <c r="IZW14" s="850"/>
      <c r="IZX14" s="850"/>
      <c r="IZY14" s="850"/>
      <c r="IZZ14" s="850"/>
      <c r="JAA14" s="850"/>
      <c r="JAB14" s="850"/>
      <c r="JAC14" s="850"/>
      <c r="JAD14" s="850"/>
      <c r="JAE14" s="850"/>
      <c r="JAF14" s="850"/>
      <c r="JAG14" s="850"/>
      <c r="JAH14" s="850"/>
      <c r="JAI14" s="850"/>
      <c r="JAJ14" s="850"/>
      <c r="JAK14" s="850"/>
      <c r="JAL14" s="850"/>
      <c r="JAM14" s="850"/>
      <c r="JAN14" s="850"/>
      <c r="JAO14" s="850"/>
      <c r="JAP14" s="850"/>
      <c r="JAQ14" s="850"/>
      <c r="JAR14" s="850"/>
      <c r="JAS14" s="850"/>
      <c r="JAT14" s="850"/>
      <c r="JAU14" s="850"/>
      <c r="JAV14" s="850"/>
      <c r="JAW14" s="850"/>
      <c r="JAX14" s="850"/>
      <c r="JAY14" s="850"/>
      <c r="JAZ14" s="850"/>
      <c r="JBA14" s="850"/>
      <c r="JBB14" s="850"/>
      <c r="JBC14" s="850"/>
      <c r="JBD14" s="850"/>
      <c r="JBE14" s="850"/>
      <c r="JBF14" s="850"/>
      <c r="JBG14" s="850"/>
      <c r="JBH14" s="850"/>
      <c r="JBI14" s="850"/>
      <c r="JBJ14" s="850"/>
      <c r="JBK14" s="850"/>
      <c r="JBL14" s="850"/>
      <c r="JBM14" s="850"/>
      <c r="JBN14" s="850"/>
      <c r="JBO14" s="850"/>
      <c r="JBP14" s="850"/>
      <c r="JBQ14" s="850"/>
      <c r="JBR14" s="850"/>
      <c r="JBS14" s="850"/>
      <c r="JBT14" s="850"/>
      <c r="JBU14" s="850"/>
      <c r="JBV14" s="850"/>
      <c r="JBW14" s="850"/>
      <c r="JBX14" s="850"/>
      <c r="JBY14" s="850"/>
      <c r="JBZ14" s="850"/>
      <c r="JCA14" s="850"/>
      <c r="JCB14" s="850"/>
      <c r="JCC14" s="850"/>
      <c r="JCD14" s="850"/>
      <c r="JCE14" s="850"/>
      <c r="JCF14" s="850"/>
      <c r="JCG14" s="850"/>
      <c r="JCH14" s="850"/>
      <c r="JCI14" s="850"/>
      <c r="JCJ14" s="850"/>
      <c r="JCK14" s="850"/>
      <c r="JCL14" s="850"/>
      <c r="JCM14" s="850"/>
      <c r="JCN14" s="850"/>
      <c r="JCO14" s="850"/>
      <c r="JCP14" s="850"/>
      <c r="JCQ14" s="850"/>
      <c r="JCR14" s="850"/>
      <c r="JCS14" s="850"/>
      <c r="JCT14" s="850"/>
      <c r="JCU14" s="850"/>
      <c r="JCV14" s="850"/>
      <c r="JCW14" s="850"/>
      <c r="JCX14" s="850"/>
      <c r="JCY14" s="850"/>
      <c r="JCZ14" s="850"/>
      <c r="JDA14" s="850"/>
      <c r="JDB14" s="850"/>
      <c r="JDC14" s="850"/>
      <c r="JDD14" s="850"/>
      <c r="JDE14" s="850"/>
      <c r="JDF14" s="850"/>
      <c r="JDG14" s="850"/>
      <c r="JDH14" s="850"/>
      <c r="JDI14" s="850"/>
      <c r="JDJ14" s="850"/>
      <c r="JDK14" s="850"/>
      <c r="JDL14" s="850"/>
      <c r="JDM14" s="850"/>
      <c r="JDN14" s="850"/>
      <c r="JDO14" s="850"/>
      <c r="JDP14" s="850"/>
      <c r="JDQ14" s="850"/>
      <c r="JDR14" s="850"/>
      <c r="JDS14" s="850"/>
      <c r="JDT14" s="850"/>
      <c r="JDU14" s="850"/>
      <c r="JDV14" s="850"/>
      <c r="JDW14" s="850"/>
      <c r="JDX14" s="850"/>
      <c r="JDY14" s="850"/>
      <c r="JDZ14" s="850"/>
      <c r="JEA14" s="850"/>
      <c r="JEB14" s="850"/>
      <c r="JEC14" s="850"/>
      <c r="JED14" s="850"/>
      <c r="JEE14" s="850"/>
      <c r="JEF14" s="850"/>
      <c r="JEG14" s="850"/>
      <c r="JEH14" s="850"/>
      <c r="JEI14" s="850"/>
      <c r="JEJ14" s="850"/>
      <c r="JEK14" s="850"/>
      <c r="JEL14" s="850"/>
      <c r="JEM14" s="850"/>
      <c r="JEN14" s="850"/>
      <c r="JEO14" s="850"/>
      <c r="JEP14" s="850"/>
      <c r="JEQ14" s="850"/>
      <c r="JER14" s="850"/>
      <c r="JES14" s="850"/>
      <c r="JET14" s="850"/>
      <c r="JEU14" s="850"/>
      <c r="JEV14" s="850"/>
      <c r="JEW14" s="850"/>
      <c r="JEX14" s="850"/>
      <c r="JEY14" s="850"/>
      <c r="JEZ14" s="850"/>
      <c r="JFA14" s="850"/>
      <c r="JFB14" s="850"/>
      <c r="JFC14" s="850"/>
      <c r="JFD14" s="850"/>
      <c r="JFE14" s="850"/>
      <c r="JFF14" s="850"/>
      <c r="JFG14" s="850"/>
      <c r="JFH14" s="850"/>
      <c r="JFI14" s="850"/>
      <c r="JFJ14" s="850"/>
      <c r="JFK14" s="850"/>
      <c r="JFL14" s="850"/>
      <c r="JFM14" s="850"/>
      <c r="JFN14" s="850"/>
      <c r="JFO14" s="850"/>
      <c r="JFP14" s="850"/>
      <c r="JFQ14" s="850"/>
      <c r="JFR14" s="850"/>
      <c r="JFS14" s="850"/>
      <c r="JFT14" s="850"/>
      <c r="JFU14" s="850"/>
      <c r="JFV14" s="850"/>
      <c r="JFW14" s="850"/>
      <c r="JFX14" s="850"/>
      <c r="JFY14" s="850"/>
      <c r="JFZ14" s="850"/>
      <c r="JGA14" s="850"/>
      <c r="JGB14" s="850"/>
      <c r="JGC14" s="850"/>
      <c r="JGD14" s="850"/>
      <c r="JGE14" s="850"/>
      <c r="JGF14" s="850"/>
      <c r="JGG14" s="850"/>
      <c r="JGH14" s="850"/>
      <c r="JGI14" s="850"/>
      <c r="JGJ14" s="850"/>
      <c r="JGK14" s="850"/>
      <c r="JGL14" s="850"/>
      <c r="JGM14" s="850"/>
      <c r="JGN14" s="850"/>
      <c r="JGO14" s="850"/>
      <c r="JGP14" s="850"/>
      <c r="JGQ14" s="850"/>
      <c r="JGR14" s="850"/>
      <c r="JGS14" s="850"/>
      <c r="JGT14" s="850"/>
      <c r="JGU14" s="850"/>
      <c r="JGV14" s="850"/>
      <c r="JGW14" s="850"/>
      <c r="JGX14" s="850"/>
      <c r="JGY14" s="850"/>
      <c r="JGZ14" s="850"/>
      <c r="JHA14" s="850"/>
      <c r="JHB14" s="850"/>
      <c r="JHC14" s="850"/>
      <c r="JHD14" s="850"/>
      <c r="JHE14" s="850"/>
      <c r="JHF14" s="850"/>
      <c r="JHG14" s="850"/>
      <c r="JHH14" s="850"/>
      <c r="JHI14" s="850"/>
      <c r="JHJ14" s="850"/>
      <c r="JHK14" s="850"/>
      <c r="JHL14" s="850"/>
      <c r="JHM14" s="850"/>
      <c r="JHN14" s="850"/>
      <c r="JHO14" s="850"/>
      <c r="JHP14" s="850"/>
      <c r="JHQ14" s="850"/>
      <c r="JHR14" s="850"/>
      <c r="JHS14" s="850"/>
      <c r="JHT14" s="850"/>
      <c r="JHU14" s="850"/>
      <c r="JHV14" s="850"/>
      <c r="JHW14" s="850"/>
      <c r="JHX14" s="850"/>
      <c r="JHY14" s="850"/>
      <c r="JHZ14" s="850"/>
      <c r="JIA14" s="850"/>
      <c r="JIB14" s="850"/>
      <c r="JIC14" s="850"/>
      <c r="JID14" s="850"/>
      <c r="JIE14" s="850"/>
      <c r="JIF14" s="850"/>
      <c r="JIG14" s="850"/>
      <c r="JIH14" s="850"/>
      <c r="JII14" s="850"/>
      <c r="JIJ14" s="850"/>
      <c r="JIK14" s="850"/>
      <c r="JIL14" s="850"/>
      <c r="JIM14" s="850"/>
      <c r="JIN14" s="850"/>
      <c r="JIO14" s="850"/>
      <c r="JIP14" s="850"/>
      <c r="JIQ14" s="850"/>
      <c r="JIR14" s="850"/>
      <c r="JIS14" s="850"/>
      <c r="JIT14" s="850"/>
      <c r="JIU14" s="850"/>
      <c r="JIV14" s="850"/>
      <c r="JIW14" s="850"/>
      <c r="JIX14" s="850"/>
      <c r="JIY14" s="850"/>
      <c r="JIZ14" s="850"/>
      <c r="JJA14" s="850"/>
      <c r="JJB14" s="850"/>
      <c r="JJC14" s="850"/>
      <c r="JJD14" s="850"/>
      <c r="JJE14" s="850"/>
      <c r="JJF14" s="850"/>
      <c r="JJG14" s="850"/>
      <c r="JJH14" s="850"/>
      <c r="JJI14" s="850"/>
      <c r="JJJ14" s="850"/>
      <c r="JJK14" s="850"/>
      <c r="JJL14" s="850"/>
      <c r="JJM14" s="850"/>
      <c r="JJN14" s="850"/>
      <c r="JJO14" s="850"/>
      <c r="JJP14" s="850"/>
      <c r="JJQ14" s="850"/>
      <c r="JJR14" s="850"/>
      <c r="JJS14" s="850"/>
      <c r="JJT14" s="850"/>
      <c r="JJU14" s="850"/>
      <c r="JJV14" s="850"/>
      <c r="JJW14" s="850"/>
      <c r="JJX14" s="850"/>
      <c r="JJY14" s="850"/>
      <c r="JJZ14" s="850"/>
      <c r="JKA14" s="850"/>
      <c r="JKB14" s="850"/>
      <c r="JKC14" s="850"/>
      <c r="JKD14" s="850"/>
      <c r="JKE14" s="850"/>
      <c r="JKF14" s="850"/>
      <c r="JKG14" s="850"/>
      <c r="JKH14" s="850"/>
      <c r="JKI14" s="850"/>
      <c r="JKJ14" s="850"/>
      <c r="JKK14" s="850"/>
      <c r="JKL14" s="850"/>
      <c r="JKM14" s="850"/>
      <c r="JKN14" s="850"/>
      <c r="JKO14" s="850"/>
      <c r="JKP14" s="850"/>
      <c r="JKQ14" s="850"/>
      <c r="JKR14" s="850"/>
      <c r="JKS14" s="850"/>
      <c r="JKT14" s="850"/>
      <c r="JKU14" s="850"/>
      <c r="JKV14" s="850"/>
      <c r="JKW14" s="850"/>
      <c r="JKX14" s="850"/>
      <c r="JKY14" s="850"/>
      <c r="JKZ14" s="850"/>
      <c r="JLA14" s="850"/>
      <c r="JLB14" s="850"/>
      <c r="JLC14" s="850"/>
      <c r="JLD14" s="850"/>
      <c r="JLE14" s="850"/>
      <c r="JLF14" s="850"/>
      <c r="JLG14" s="850"/>
      <c r="JLH14" s="850"/>
      <c r="JLI14" s="850"/>
      <c r="JLJ14" s="850"/>
      <c r="JLK14" s="850"/>
      <c r="JLL14" s="850"/>
      <c r="JLM14" s="850"/>
      <c r="JLN14" s="850"/>
      <c r="JLO14" s="850"/>
      <c r="JLP14" s="850"/>
      <c r="JLQ14" s="850"/>
      <c r="JLR14" s="850"/>
      <c r="JLS14" s="850"/>
      <c r="JLT14" s="850"/>
      <c r="JLU14" s="850"/>
      <c r="JLV14" s="850"/>
      <c r="JLW14" s="850"/>
      <c r="JLX14" s="850"/>
      <c r="JLY14" s="850"/>
      <c r="JLZ14" s="850"/>
      <c r="JMA14" s="850"/>
      <c r="JMB14" s="850"/>
      <c r="JMC14" s="850"/>
      <c r="JMD14" s="850"/>
      <c r="JME14" s="850"/>
      <c r="JMF14" s="850"/>
      <c r="JMG14" s="850"/>
      <c r="JMH14" s="850"/>
      <c r="JMI14" s="850"/>
      <c r="JMJ14" s="850"/>
      <c r="JMK14" s="850"/>
      <c r="JML14" s="850"/>
      <c r="JMM14" s="850"/>
      <c r="JMN14" s="850"/>
      <c r="JMO14" s="850"/>
      <c r="JMP14" s="850"/>
      <c r="JMQ14" s="850"/>
      <c r="JMR14" s="850"/>
      <c r="JMS14" s="850"/>
      <c r="JMT14" s="850"/>
      <c r="JMU14" s="850"/>
      <c r="JMV14" s="850"/>
      <c r="JMW14" s="850"/>
      <c r="JMX14" s="850"/>
      <c r="JMY14" s="850"/>
      <c r="JMZ14" s="850"/>
      <c r="JNA14" s="850"/>
      <c r="JNB14" s="850"/>
      <c r="JNC14" s="850"/>
      <c r="JND14" s="850"/>
      <c r="JNE14" s="850"/>
      <c r="JNF14" s="850"/>
      <c r="JNG14" s="850"/>
      <c r="JNH14" s="850"/>
      <c r="JNI14" s="850"/>
      <c r="JNJ14" s="850"/>
      <c r="JNK14" s="850"/>
      <c r="JNL14" s="850"/>
      <c r="JNM14" s="850"/>
      <c r="JNN14" s="850"/>
      <c r="JNO14" s="850"/>
      <c r="JNP14" s="850"/>
      <c r="JNQ14" s="850"/>
      <c r="JNR14" s="850"/>
      <c r="JNS14" s="850"/>
      <c r="JNT14" s="850"/>
      <c r="JNU14" s="850"/>
      <c r="JNV14" s="850"/>
      <c r="JNW14" s="850"/>
      <c r="JNX14" s="850"/>
      <c r="JNY14" s="850"/>
      <c r="JNZ14" s="850"/>
      <c r="JOA14" s="850"/>
      <c r="JOB14" s="850"/>
      <c r="JOC14" s="850"/>
      <c r="JOD14" s="850"/>
      <c r="JOE14" s="850"/>
      <c r="JOF14" s="850"/>
      <c r="JOG14" s="850"/>
      <c r="JOH14" s="850"/>
      <c r="JOI14" s="850"/>
      <c r="JOJ14" s="850"/>
      <c r="JOK14" s="850"/>
      <c r="JOL14" s="850"/>
      <c r="JOM14" s="850"/>
      <c r="JON14" s="850"/>
      <c r="JOO14" s="850"/>
      <c r="JOP14" s="850"/>
      <c r="JOQ14" s="850"/>
      <c r="JOR14" s="850"/>
      <c r="JOS14" s="850"/>
      <c r="JOT14" s="850"/>
      <c r="JOU14" s="850"/>
      <c r="JOV14" s="850"/>
      <c r="JOW14" s="850"/>
      <c r="JOX14" s="850"/>
      <c r="JOY14" s="850"/>
      <c r="JOZ14" s="850"/>
      <c r="JPA14" s="850"/>
      <c r="JPB14" s="850"/>
      <c r="JPC14" s="850"/>
      <c r="JPD14" s="850"/>
      <c r="JPE14" s="850"/>
      <c r="JPF14" s="850"/>
      <c r="JPG14" s="850"/>
      <c r="JPH14" s="850"/>
      <c r="JPI14" s="850"/>
      <c r="JPJ14" s="850"/>
      <c r="JPK14" s="850"/>
      <c r="JPL14" s="850"/>
      <c r="JPM14" s="850"/>
      <c r="JPN14" s="850"/>
      <c r="JPO14" s="850"/>
      <c r="JPP14" s="850"/>
      <c r="JPQ14" s="850"/>
      <c r="JPR14" s="850"/>
      <c r="JPS14" s="850"/>
      <c r="JPT14" s="850"/>
      <c r="JPU14" s="850"/>
      <c r="JPV14" s="850"/>
      <c r="JPW14" s="850"/>
      <c r="JPX14" s="850"/>
      <c r="JPY14" s="850"/>
      <c r="JPZ14" s="850"/>
      <c r="JQA14" s="850"/>
      <c r="JQB14" s="850"/>
      <c r="JQC14" s="850"/>
      <c r="JQD14" s="850"/>
      <c r="JQE14" s="850"/>
      <c r="JQF14" s="850"/>
      <c r="JQG14" s="850"/>
      <c r="JQH14" s="850"/>
      <c r="JQI14" s="850"/>
      <c r="JQJ14" s="850"/>
      <c r="JQK14" s="850"/>
      <c r="JQL14" s="850"/>
      <c r="JQM14" s="850"/>
      <c r="JQN14" s="850"/>
      <c r="JQO14" s="850"/>
      <c r="JQP14" s="850"/>
      <c r="JQQ14" s="850"/>
      <c r="JQR14" s="850"/>
      <c r="JQS14" s="850"/>
      <c r="JQT14" s="850"/>
      <c r="JQU14" s="850"/>
      <c r="JQV14" s="850"/>
      <c r="JQW14" s="850"/>
      <c r="JQX14" s="850"/>
      <c r="JQY14" s="850"/>
      <c r="JQZ14" s="850"/>
      <c r="JRA14" s="850"/>
      <c r="JRB14" s="850"/>
      <c r="JRC14" s="850"/>
      <c r="JRD14" s="850"/>
      <c r="JRE14" s="850"/>
      <c r="JRF14" s="850"/>
      <c r="JRG14" s="850"/>
      <c r="JRH14" s="850"/>
      <c r="JRI14" s="850"/>
      <c r="JRJ14" s="850"/>
      <c r="JRK14" s="850"/>
      <c r="JRL14" s="850"/>
      <c r="JRM14" s="850"/>
      <c r="JRN14" s="850"/>
      <c r="JRO14" s="850"/>
      <c r="JRP14" s="850"/>
      <c r="JRQ14" s="850"/>
      <c r="JRR14" s="850"/>
      <c r="JRS14" s="850"/>
      <c r="JRT14" s="850"/>
      <c r="JRU14" s="850"/>
      <c r="JRV14" s="850"/>
      <c r="JRW14" s="850"/>
      <c r="JRX14" s="850"/>
      <c r="JRY14" s="850"/>
      <c r="JRZ14" s="850"/>
      <c r="JSA14" s="850"/>
      <c r="JSB14" s="850"/>
      <c r="JSC14" s="850"/>
      <c r="JSD14" s="850"/>
      <c r="JSE14" s="850"/>
      <c r="JSF14" s="850"/>
      <c r="JSG14" s="850"/>
      <c r="JSH14" s="850"/>
      <c r="JSI14" s="850"/>
      <c r="JSJ14" s="850"/>
      <c r="JSK14" s="850"/>
      <c r="JSL14" s="850"/>
      <c r="JSM14" s="850"/>
      <c r="JSN14" s="850"/>
      <c r="JSO14" s="850"/>
      <c r="JSP14" s="850"/>
      <c r="JSQ14" s="850"/>
      <c r="JSR14" s="850"/>
      <c r="JSS14" s="850"/>
      <c r="JST14" s="850"/>
      <c r="JSU14" s="850"/>
      <c r="JSV14" s="850"/>
      <c r="JSW14" s="850"/>
      <c r="JSX14" s="850"/>
      <c r="JSY14" s="850"/>
      <c r="JSZ14" s="850"/>
      <c r="JTA14" s="850"/>
      <c r="JTB14" s="850"/>
      <c r="JTC14" s="850"/>
      <c r="JTD14" s="850"/>
      <c r="JTE14" s="850"/>
      <c r="JTF14" s="850"/>
      <c r="JTG14" s="850"/>
      <c r="JTH14" s="850"/>
      <c r="JTI14" s="850"/>
      <c r="JTJ14" s="850"/>
      <c r="JTK14" s="850"/>
      <c r="JTL14" s="850"/>
      <c r="JTM14" s="850"/>
      <c r="JTN14" s="850"/>
      <c r="JTO14" s="850"/>
      <c r="JTP14" s="850"/>
      <c r="JTQ14" s="850"/>
      <c r="JTR14" s="850"/>
      <c r="JTS14" s="850"/>
      <c r="JTT14" s="850"/>
      <c r="JTU14" s="850"/>
      <c r="JTV14" s="850"/>
      <c r="JTW14" s="850"/>
      <c r="JTX14" s="850"/>
      <c r="JTY14" s="850"/>
      <c r="JTZ14" s="850"/>
      <c r="JUA14" s="850"/>
      <c r="JUB14" s="850"/>
      <c r="JUC14" s="850"/>
      <c r="JUD14" s="850"/>
      <c r="JUE14" s="850"/>
      <c r="JUF14" s="850"/>
      <c r="JUG14" s="850"/>
      <c r="JUH14" s="850"/>
      <c r="JUI14" s="850"/>
      <c r="JUJ14" s="850"/>
      <c r="JUK14" s="850"/>
      <c r="JUL14" s="850"/>
      <c r="JUM14" s="850"/>
      <c r="JUN14" s="850"/>
      <c r="JUO14" s="850"/>
      <c r="JUP14" s="850"/>
      <c r="JUQ14" s="850"/>
      <c r="JUR14" s="850"/>
      <c r="JUS14" s="850"/>
      <c r="JUT14" s="850"/>
      <c r="JUU14" s="850"/>
      <c r="JUV14" s="850"/>
      <c r="JUW14" s="850"/>
      <c r="JUX14" s="850"/>
      <c r="JUY14" s="850"/>
      <c r="JUZ14" s="850"/>
      <c r="JVA14" s="850"/>
      <c r="JVB14" s="850"/>
      <c r="JVC14" s="850"/>
      <c r="JVD14" s="850"/>
      <c r="JVE14" s="850"/>
      <c r="JVF14" s="850"/>
      <c r="JVG14" s="850"/>
      <c r="JVH14" s="850"/>
      <c r="JVI14" s="850"/>
      <c r="JVJ14" s="850"/>
      <c r="JVK14" s="850"/>
      <c r="JVL14" s="850"/>
      <c r="JVM14" s="850"/>
      <c r="JVN14" s="850"/>
      <c r="JVO14" s="850"/>
      <c r="JVP14" s="850"/>
      <c r="JVQ14" s="850"/>
      <c r="JVR14" s="850"/>
      <c r="JVS14" s="850"/>
      <c r="JVT14" s="850"/>
      <c r="JVU14" s="850"/>
      <c r="JVV14" s="850"/>
      <c r="JVW14" s="850"/>
      <c r="JVX14" s="850"/>
      <c r="JVY14" s="850"/>
      <c r="JVZ14" s="850"/>
      <c r="JWA14" s="850"/>
      <c r="JWB14" s="850"/>
      <c r="JWC14" s="850"/>
      <c r="JWD14" s="850"/>
      <c r="JWE14" s="850"/>
      <c r="JWF14" s="850"/>
      <c r="JWG14" s="850"/>
      <c r="JWH14" s="850"/>
      <c r="JWI14" s="850"/>
      <c r="JWJ14" s="850"/>
      <c r="JWK14" s="850"/>
      <c r="JWL14" s="850"/>
      <c r="JWM14" s="850"/>
      <c r="JWN14" s="850"/>
      <c r="JWO14" s="850"/>
      <c r="JWP14" s="850"/>
      <c r="JWQ14" s="850"/>
      <c r="JWR14" s="850"/>
      <c r="JWS14" s="850"/>
      <c r="JWT14" s="850"/>
      <c r="JWU14" s="850"/>
      <c r="JWV14" s="850"/>
      <c r="JWW14" s="850"/>
      <c r="JWX14" s="850"/>
      <c r="JWY14" s="850"/>
      <c r="JWZ14" s="850"/>
      <c r="JXA14" s="850"/>
      <c r="JXB14" s="850"/>
      <c r="JXC14" s="850"/>
      <c r="JXD14" s="850"/>
      <c r="JXE14" s="850"/>
      <c r="JXF14" s="850"/>
      <c r="JXG14" s="850"/>
      <c r="JXH14" s="850"/>
      <c r="JXI14" s="850"/>
      <c r="JXJ14" s="850"/>
      <c r="JXK14" s="850"/>
      <c r="JXL14" s="850"/>
      <c r="JXM14" s="850"/>
      <c r="JXN14" s="850"/>
      <c r="JXO14" s="850"/>
      <c r="JXP14" s="850"/>
      <c r="JXQ14" s="850"/>
      <c r="JXR14" s="850"/>
      <c r="JXS14" s="850"/>
      <c r="JXT14" s="850"/>
      <c r="JXU14" s="850"/>
      <c r="JXV14" s="850"/>
      <c r="JXW14" s="850"/>
      <c r="JXX14" s="850"/>
      <c r="JXY14" s="850"/>
      <c r="JXZ14" s="850"/>
      <c r="JYA14" s="850"/>
      <c r="JYB14" s="850"/>
      <c r="JYC14" s="850"/>
      <c r="JYD14" s="850"/>
      <c r="JYE14" s="850"/>
      <c r="JYF14" s="850"/>
      <c r="JYG14" s="850"/>
      <c r="JYH14" s="850"/>
      <c r="JYI14" s="850"/>
      <c r="JYJ14" s="850"/>
      <c r="JYK14" s="850"/>
      <c r="JYL14" s="850"/>
      <c r="JYM14" s="850"/>
      <c r="JYN14" s="850"/>
      <c r="JYO14" s="850"/>
      <c r="JYP14" s="850"/>
      <c r="JYQ14" s="850"/>
      <c r="JYR14" s="850"/>
      <c r="JYS14" s="850"/>
      <c r="JYT14" s="850"/>
      <c r="JYU14" s="850"/>
      <c r="JYV14" s="850"/>
      <c r="JYW14" s="850"/>
      <c r="JYX14" s="850"/>
      <c r="JYY14" s="850"/>
      <c r="JYZ14" s="850"/>
      <c r="JZA14" s="850"/>
      <c r="JZB14" s="850"/>
      <c r="JZC14" s="850"/>
      <c r="JZD14" s="850"/>
      <c r="JZE14" s="850"/>
      <c r="JZF14" s="850"/>
      <c r="JZG14" s="850"/>
      <c r="JZH14" s="850"/>
      <c r="JZI14" s="850"/>
      <c r="JZJ14" s="850"/>
      <c r="JZK14" s="850"/>
      <c r="JZL14" s="850"/>
      <c r="JZM14" s="850"/>
      <c r="JZN14" s="850"/>
      <c r="JZO14" s="850"/>
      <c r="JZP14" s="850"/>
      <c r="JZQ14" s="850"/>
      <c r="JZR14" s="850"/>
      <c r="JZS14" s="850"/>
      <c r="JZT14" s="850"/>
      <c r="JZU14" s="850"/>
      <c r="JZV14" s="850"/>
      <c r="JZW14" s="850"/>
      <c r="JZX14" s="850"/>
      <c r="JZY14" s="850"/>
      <c r="JZZ14" s="850"/>
      <c r="KAA14" s="850"/>
      <c r="KAB14" s="850"/>
      <c r="KAC14" s="850"/>
      <c r="KAD14" s="850"/>
      <c r="KAE14" s="850"/>
      <c r="KAF14" s="850"/>
      <c r="KAG14" s="850"/>
      <c r="KAH14" s="850"/>
      <c r="KAI14" s="850"/>
      <c r="KAJ14" s="850"/>
      <c r="KAK14" s="850"/>
      <c r="KAL14" s="850"/>
      <c r="KAM14" s="850"/>
      <c r="KAN14" s="850"/>
      <c r="KAO14" s="850"/>
      <c r="KAP14" s="850"/>
      <c r="KAQ14" s="850"/>
      <c r="KAR14" s="850"/>
      <c r="KAS14" s="850"/>
      <c r="KAT14" s="850"/>
      <c r="KAU14" s="850"/>
      <c r="KAV14" s="850"/>
      <c r="KAW14" s="850"/>
      <c r="KAX14" s="850"/>
      <c r="KAY14" s="850"/>
      <c r="KAZ14" s="850"/>
      <c r="KBA14" s="850"/>
      <c r="KBB14" s="850"/>
      <c r="KBC14" s="850"/>
      <c r="KBD14" s="850"/>
      <c r="KBE14" s="850"/>
      <c r="KBF14" s="850"/>
      <c r="KBG14" s="850"/>
      <c r="KBH14" s="850"/>
      <c r="KBI14" s="850"/>
      <c r="KBJ14" s="850"/>
      <c r="KBK14" s="850"/>
      <c r="KBL14" s="850"/>
      <c r="KBM14" s="850"/>
      <c r="KBN14" s="850"/>
      <c r="KBO14" s="850"/>
      <c r="KBP14" s="850"/>
      <c r="KBQ14" s="850"/>
      <c r="KBR14" s="850"/>
      <c r="KBS14" s="850"/>
      <c r="KBT14" s="850"/>
      <c r="KBU14" s="850"/>
      <c r="KBV14" s="850"/>
      <c r="KBW14" s="850"/>
      <c r="KBX14" s="850"/>
      <c r="KBY14" s="850"/>
      <c r="KBZ14" s="850"/>
      <c r="KCA14" s="850"/>
      <c r="KCB14" s="850"/>
      <c r="KCC14" s="850"/>
      <c r="KCD14" s="850"/>
      <c r="KCE14" s="850"/>
      <c r="KCF14" s="850"/>
      <c r="KCG14" s="850"/>
      <c r="KCH14" s="850"/>
      <c r="KCI14" s="850"/>
      <c r="KCJ14" s="850"/>
      <c r="KCK14" s="850"/>
      <c r="KCL14" s="850"/>
      <c r="KCM14" s="850"/>
      <c r="KCN14" s="850"/>
      <c r="KCO14" s="850"/>
      <c r="KCP14" s="850"/>
      <c r="KCQ14" s="850"/>
      <c r="KCR14" s="850"/>
      <c r="KCS14" s="850"/>
      <c r="KCT14" s="850"/>
      <c r="KCU14" s="850"/>
      <c r="KCV14" s="850"/>
      <c r="KCW14" s="850"/>
      <c r="KCX14" s="850"/>
      <c r="KCY14" s="850"/>
      <c r="KCZ14" s="850"/>
      <c r="KDA14" s="850"/>
      <c r="KDB14" s="850"/>
      <c r="KDC14" s="850"/>
      <c r="KDD14" s="850"/>
      <c r="KDE14" s="850"/>
      <c r="KDF14" s="850"/>
      <c r="KDG14" s="850"/>
      <c r="KDH14" s="850"/>
      <c r="KDI14" s="850"/>
      <c r="KDJ14" s="850"/>
      <c r="KDK14" s="850"/>
      <c r="KDL14" s="850"/>
      <c r="KDM14" s="850"/>
      <c r="KDN14" s="850"/>
      <c r="KDO14" s="850"/>
      <c r="KDP14" s="850"/>
      <c r="KDQ14" s="850"/>
      <c r="KDR14" s="850"/>
      <c r="KDS14" s="850"/>
      <c r="KDT14" s="850"/>
      <c r="KDU14" s="850"/>
      <c r="KDV14" s="850"/>
      <c r="KDW14" s="850"/>
      <c r="KDX14" s="850"/>
      <c r="KDY14" s="850"/>
      <c r="KDZ14" s="850"/>
      <c r="KEA14" s="850"/>
      <c r="KEB14" s="850"/>
      <c r="KEC14" s="850"/>
      <c r="KED14" s="850"/>
      <c r="KEE14" s="850"/>
      <c r="KEF14" s="850"/>
      <c r="KEG14" s="850"/>
      <c r="KEH14" s="850"/>
      <c r="KEI14" s="850"/>
      <c r="KEJ14" s="850"/>
      <c r="KEK14" s="850"/>
      <c r="KEL14" s="850"/>
      <c r="KEM14" s="850"/>
      <c r="KEN14" s="850"/>
      <c r="KEO14" s="850"/>
      <c r="KEP14" s="850"/>
      <c r="KEQ14" s="850"/>
      <c r="KER14" s="850"/>
      <c r="KES14" s="850"/>
      <c r="KET14" s="850"/>
      <c r="KEU14" s="850"/>
      <c r="KEV14" s="850"/>
      <c r="KEW14" s="850"/>
      <c r="KEX14" s="850"/>
      <c r="KEY14" s="850"/>
      <c r="KEZ14" s="850"/>
      <c r="KFA14" s="850"/>
      <c r="KFB14" s="850"/>
      <c r="KFC14" s="850"/>
      <c r="KFD14" s="850"/>
      <c r="KFE14" s="850"/>
      <c r="KFF14" s="850"/>
      <c r="KFG14" s="850"/>
      <c r="KFH14" s="850"/>
      <c r="KFI14" s="850"/>
      <c r="KFJ14" s="850"/>
      <c r="KFK14" s="850"/>
      <c r="KFL14" s="850"/>
      <c r="KFM14" s="850"/>
      <c r="KFN14" s="850"/>
      <c r="KFO14" s="850"/>
      <c r="KFP14" s="850"/>
      <c r="KFQ14" s="850"/>
      <c r="KFR14" s="850"/>
      <c r="KFS14" s="850"/>
      <c r="KFT14" s="850"/>
      <c r="KFU14" s="850"/>
      <c r="KFV14" s="850"/>
      <c r="KFW14" s="850"/>
      <c r="KFX14" s="850"/>
      <c r="KFY14" s="850"/>
      <c r="KFZ14" s="850"/>
      <c r="KGA14" s="850"/>
      <c r="KGB14" s="850"/>
      <c r="KGC14" s="850"/>
      <c r="KGD14" s="850"/>
      <c r="KGE14" s="850"/>
      <c r="KGF14" s="850"/>
      <c r="KGG14" s="850"/>
      <c r="KGH14" s="850"/>
      <c r="KGI14" s="850"/>
      <c r="KGJ14" s="850"/>
      <c r="KGK14" s="850"/>
      <c r="KGL14" s="850"/>
      <c r="KGM14" s="850"/>
      <c r="KGN14" s="850"/>
      <c r="KGO14" s="850"/>
      <c r="KGP14" s="850"/>
      <c r="KGQ14" s="850"/>
      <c r="KGR14" s="850"/>
      <c r="KGS14" s="850"/>
      <c r="KGT14" s="850"/>
      <c r="KGU14" s="850"/>
      <c r="KGV14" s="850"/>
      <c r="KGW14" s="850"/>
      <c r="KGX14" s="850"/>
      <c r="KGY14" s="850"/>
      <c r="KGZ14" s="850"/>
      <c r="KHA14" s="850"/>
      <c r="KHB14" s="850"/>
      <c r="KHC14" s="850"/>
      <c r="KHD14" s="850"/>
      <c r="KHE14" s="850"/>
      <c r="KHF14" s="850"/>
      <c r="KHG14" s="850"/>
      <c r="KHH14" s="850"/>
      <c r="KHI14" s="850"/>
      <c r="KHJ14" s="850"/>
      <c r="KHK14" s="850"/>
      <c r="KHL14" s="850"/>
      <c r="KHM14" s="850"/>
      <c r="KHN14" s="850"/>
      <c r="KHO14" s="850"/>
      <c r="KHP14" s="850"/>
      <c r="KHQ14" s="850"/>
      <c r="KHR14" s="850"/>
      <c r="KHS14" s="850"/>
      <c r="KHT14" s="850"/>
      <c r="KHU14" s="850"/>
      <c r="KHV14" s="850"/>
      <c r="KHW14" s="850"/>
      <c r="KHX14" s="850"/>
      <c r="KHY14" s="850"/>
      <c r="KHZ14" s="850"/>
      <c r="KIA14" s="850"/>
      <c r="KIB14" s="850"/>
      <c r="KIC14" s="850"/>
      <c r="KID14" s="850"/>
      <c r="KIE14" s="850"/>
      <c r="KIF14" s="850"/>
      <c r="KIG14" s="850"/>
      <c r="KIH14" s="850"/>
      <c r="KII14" s="850"/>
      <c r="KIJ14" s="850"/>
      <c r="KIK14" s="850"/>
      <c r="KIL14" s="850"/>
      <c r="KIM14" s="850"/>
      <c r="KIN14" s="850"/>
      <c r="KIO14" s="850"/>
      <c r="KIP14" s="850"/>
      <c r="KIQ14" s="850"/>
      <c r="KIR14" s="850"/>
      <c r="KIS14" s="850"/>
      <c r="KIT14" s="850"/>
      <c r="KIU14" s="850"/>
      <c r="KIV14" s="850"/>
      <c r="KIW14" s="850"/>
      <c r="KIX14" s="850"/>
      <c r="KIY14" s="850"/>
      <c r="KIZ14" s="850"/>
      <c r="KJA14" s="850"/>
      <c r="KJB14" s="850"/>
      <c r="KJC14" s="850"/>
      <c r="KJD14" s="850"/>
      <c r="KJE14" s="850"/>
      <c r="KJF14" s="850"/>
      <c r="KJG14" s="850"/>
      <c r="KJH14" s="850"/>
      <c r="KJI14" s="850"/>
      <c r="KJJ14" s="850"/>
      <c r="KJK14" s="850"/>
      <c r="KJL14" s="850"/>
      <c r="KJM14" s="850"/>
      <c r="KJN14" s="850"/>
      <c r="KJO14" s="850"/>
      <c r="KJP14" s="850"/>
      <c r="KJQ14" s="850"/>
      <c r="KJR14" s="850"/>
      <c r="KJS14" s="850"/>
      <c r="KJT14" s="850"/>
      <c r="KJU14" s="850"/>
      <c r="KJV14" s="850"/>
      <c r="KJW14" s="850"/>
      <c r="KJX14" s="850"/>
      <c r="KJY14" s="850"/>
      <c r="KJZ14" s="850"/>
      <c r="KKA14" s="850"/>
      <c r="KKB14" s="850"/>
      <c r="KKC14" s="850"/>
      <c r="KKD14" s="850"/>
      <c r="KKE14" s="850"/>
      <c r="KKF14" s="850"/>
      <c r="KKG14" s="850"/>
      <c r="KKH14" s="850"/>
      <c r="KKI14" s="850"/>
      <c r="KKJ14" s="850"/>
      <c r="KKK14" s="850"/>
      <c r="KKL14" s="850"/>
      <c r="KKM14" s="850"/>
      <c r="KKN14" s="850"/>
      <c r="KKO14" s="850"/>
      <c r="KKP14" s="850"/>
      <c r="KKQ14" s="850"/>
      <c r="KKR14" s="850"/>
      <c r="KKS14" s="850"/>
      <c r="KKT14" s="850"/>
      <c r="KKU14" s="850"/>
      <c r="KKV14" s="850"/>
      <c r="KKW14" s="850"/>
      <c r="KKX14" s="850"/>
      <c r="KKY14" s="850"/>
      <c r="KKZ14" s="850"/>
      <c r="KLA14" s="850"/>
      <c r="KLB14" s="850"/>
      <c r="KLC14" s="850"/>
      <c r="KLD14" s="850"/>
      <c r="KLE14" s="850"/>
      <c r="KLF14" s="850"/>
      <c r="KLG14" s="850"/>
      <c r="KLH14" s="850"/>
      <c r="KLI14" s="850"/>
      <c r="KLJ14" s="850"/>
      <c r="KLK14" s="850"/>
      <c r="KLL14" s="850"/>
      <c r="KLM14" s="850"/>
      <c r="KLN14" s="850"/>
      <c r="KLO14" s="850"/>
      <c r="KLP14" s="850"/>
      <c r="KLQ14" s="850"/>
      <c r="KLR14" s="850"/>
      <c r="KLS14" s="850"/>
      <c r="KLT14" s="850"/>
      <c r="KLU14" s="850"/>
      <c r="KLV14" s="850"/>
      <c r="KLW14" s="850"/>
      <c r="KLX14" s="850"/>
      <c r="KLY14" s="850"/>
      <c r="KLZ14" s="850"/>
      <c r="KMA14" s="850"/>
      <c r="KMB14" s="850"/>
      <c r="KMC14" s="850"/>
      <c r="KMD14" s="850"/>
      <c r="KME14" s="850"/>
      <c r="KMF14" s="850"/>
      <c r="KMG14" s="850"/>
      <c r="KMH14" s="850"/>
      <c r="KMI14" s="850"/>
      <c r="KMJ14" s="850"/>
      <c r="KMK14" s="850"/>
      <c r="KML14" s="850"/>
      <c r="KMM14" s="850"/>
      <c r="KMN14" s="850"/>
      <c r="KMO14" s="850"/>
      <c r="KMP14" s="850"/>
      <c r="KMQ14" s="850"/>
      <c r="KMR14" s="850"/>
      <c r="KMS14" s="850"/>
      <c r="KMT14" s="850"/>
      <c r="KMU14" s="850"/>
      <c r="KMV14" s="850"/>
      <c r="KMW14" s="850"/>
      <c r="KMX14" s="850"/>
      <c r="KMY14" s="850"/>
      <c r="KMZ14" s="850"/>
      <c r="KNA14" s="850"/>
      <c r="KNB14" s="850"/>
      <c r="KNC14" s="850"/>
      <c r="KND14" s="850"/>
      <c r="KNE14" s="850"/>
      <c r="KNF14" s="850"/>
      <c r="KNG14" s="850"/>
      <c r="KNH14" s="850"/>
      <c r="KNI14" s="850"/>
      <c r="KNJ14" s="850"/>
      <c r="KNK14" s="850"/>
      <c r="KNL14" s="850"/>
      <c r="KNM14" s="850"/>
      <c r="KNN14" s="850"/>
      <c r="KNO14" s="850"/>
      <c r="KNP14" s="850"/>
      <c r="KNQ14" s="850"/>
      <c r="KNR14" s="850"/>
      <c r="KNS14" s="850"/>
      <c r="KNT14" s="850"/>
      <c r="KNU14" s="850"/>
      <c r="KNV14" s="850"/>
      <c r="KNW14" s="850"/>
      <c r="KNX14" s="850"/>
      <c r="KNY14" s="850"/>
      <c r="KNZ14" s="850"/>
      <c r="KOA14" s="850"/>
      <c r="KOB14" s="850"/>
      <c r="KOC14" s="850"/>
      <c r="KOD14" s="850"/>
      <c r="KOE14" s="850"/>
      <c r="KOF14" s="850"/>
      <c r="KOG14" s="850"/>
      <c r="KOH14" s="850"/>
      <c r="KOI14" s="850"/>
      <c r="KOJ14" s="850"/>
      <c r="KOK14" s="850"/>
      <c r="KOL14" s="850"/>
      <c r="KOM14" s="850"/>
      <c r="KON14" s="850"/>
      <c r="KOO14" s="850"/>
      <c r="KOP14" s="850"/>
      <c r="KOQ14" s="850"/>
      <c r="KOR14" s="850"/>
      <c r="KOS14" s="850"/>
      <c r="KOT14" s="850"/>
      <c r="KOU14" s="850"/>
      <c r="KOV14" s="850"/>
      <c r="KOW14" s="850"/>
      <c r="KOX14" s="850"/>
      <c r="KOY14" s="850"/>
      <c r="KOZ14" s="850"/>
      <c r="KPA14" s="850"/>
      <c r="KPB14" s="850"/>
      <c r="KPC14" s="850"/>
      <c r="KPD14" s="850"/>
      <c r="KPE14" s="850"/>
      <c r="KPF14" s="850"/>
      <c r="KPG14" s="850"/>
      <c r="KPH14" s="850"/>
      <c r="KPI14" s="850"/>
      <c r="KPJ14" s="850"/>
      <c r="KPK14" s="850"/>
      <c r="KPL14" s="850"/>
      <c r="KPM14" s="850"/>
      <c r="KPN14" s="850"/>
      <c r="KPO14" s="850"/>
      <c r="KPP14" s="850"/>
      <c r="KPQ14" s="850"/>
      <c r="KPR14" s="850"/>
      <c r="KPS14" s="850"/>
      <c r="KPT14" s="850"/>
      <c r="KPU14" s="850"/>
      <c r="KPV14" s="850"/>
      <c r="KPW14" s="850"/>
      <c r="KPX14" s="850"/>
      <c r="KPY14" s="850"/>
      <c r="KPZ14" s="850"/>
      <c r="KQA14" s="850"/>
      <c r="KQB14" s="850"/>
      <c r="KQC14" s="850"/>
      <c r="KQD14" s="850"/>
      <c r="KQE14" s="850"/>
      <c r="KQF14" s="850"/>
      <c r="KQG14" s="850"/>
      <c r="KQH14" s="850"/>
      <c r="KQI14" s="850"/>
      <c r="KQJ14" s="850"/>
      <c r="KQK14" s="850"/>
      <c r="KQL14" s="850"/>
      <c r="KQM14" s="850"/>
      <c r="KQN14" s="850"/>
      <c r="KQO14" s="850"/>
      <c r="KQP14" s="850"/>
      <c r="KQQ14" s="850"/>
      <c r="KQR14" s="850"/>
      <c r="KQS14" s="850"/>
      <c r="KQT14" s="850"/>
      <c r="KQU14" s="850"/>
      <c r="KQV14" s="850"/>
      <c r="KQW14" s="850"/>
      <c r="KQX14" s="850"/>
      <c r="KQY14" s="850"/>
      <c r="KQZ14" s="850"/>
      <c r="KRA14" s="850"/>
      <c r="KRB14" s="850"/>
      <c r="KRC14" s="850"/>
      <c r="KRD14" s="850"/>
      <c r="KRE14" s="850"/>
      <c r="KRF14" s="850"/>
      <c r="KRG14" s="850"/>
      <c r="KRH14" s="850"/>
      <c r="KRI14" s="850"/>
      <c r="KRJ14" s="850"/>
      <c r="KRK14" s="850"/>
      <c r="KRL14" s="850"/>
      <c r="KRM14" s="850"/>
      <c r="KRN14" s="850"/>
      <c r="KRO14" s="850"/>
      <c r="KRP14" s="850"/>
      <c r="KRQ14" s="850"/>
      <c r="KRR14" s="850"/>
      <c r="KRS14" s="850"/>
      <c r="KRT14" s="850"/>
      <c r="KRU14" s="850"/>
      <c r="KRV14" s="850"/>
      <c r="KRW14" s="850"/>
      <c r="KRX14" s="850"/>
      <c r="KRY14" s="850"/>
      <c r="KRZ14" s="850"/>
      <c r="KSA14" s="850"/>
      <c r="KSB14" s="850"/>
      <c r="KSC14" s="850"/>
      <c r="KSD14" s="850"/>
      <c r="KSE14" s="850"/>
      <c r="KSF14" s="850"/>
      <c r="KSG14" s="850"/>
      <c r="KSH14" s="850"/>
      <c r="KSI14" s="850"/>
      <c r="KSJ14" s="850"/>
      <c r="KSK14" s="850"/>
      <c r="KSL14" s="850"/>
      <c r="KSM14" s="850"/>
      <c r="KSN14" s="850"/>
      <c r="KSO14" s="850"/>
      <c r="KSP14" s="850"/>
      <c r="KSQ14" s="850"/>
      <c r="KSR14" s="850"/>
      <c r="KSS14" s="850"/>
      <c r="KST14" s="850"/>
      <c r="KSU14" s="850"/>
      <c r="KSV14" s="850"/>
      <c r="KSW14" s="850"/>
      <c r="KSX14" s="850"/>
      <c r="KSY14" s="850"/>
      <c r="KSZ14" s="850"/>
      <c r="KTA14" s="850"/>
      <c r="KTB14" s="850"/>
      <c r="KTC14" s="850"/>
      <c r="KTD14" s="850"/>
      <c r="KTE14" s="850"/>
      <c r="KTF14" s="850"/>
      <c r="KTG14" s="850"/>
      <c r="KTH14" s="850"/>
      <c r="KTI14" s="850"/>
      <c r="KTJ14" s="850"/>
      <c r="KTK14" s="850"/>
      <c r="KTL14" s="850"/>
      <c r="KTM14" s="850"/>
      <c r="KTN14" s="850"/>
      <c r="KTO14" s="850"/>
      <c r="KTP14" s="850"/>
      <c r="KTQ14" s="850"/>
      <c r="KTR14" s="850"/>
      <c r="KTS14" s="850"/>
      <c r="KTT14" s="850"/>
      <c r="KTU14" s="850"/>
      <c r="KTV14" s="850"/>
      <c r="KTW14" s="850"/>
      <c r="KTX14" s="850"/>
      <c r="KTY14" s="850"/>
      <c r="KTZ14" s="850"/>
      <c r="KUA14" s="850"/>
      <c r="KUB14" s="850"/>
      <c r="KUC14" s="850"/>
      <c r="KUD14" s="850"/>
      <c r="KUE14" s="850"/>
      <c r="KUF14" s="850"/>
      <c r="KUG14" s="850"/>
      <c r="KUH14" s="850"/>
      <c r="KUI14" s="850"/>
      <c r="KUJ14" s="850"/>
      <c r="KUK14" s="850"/>
      <c r="KUL14" s="850"/>
      <c r="KUM14" s="850"/>
      <c r="KUN14" s="850"/>
      <c r="KUO14" s="850"/>
      <c r="KUP14" s="850"/>
      <c r="KUQ14" s="850"/>
      <c r="KUR14" s="850"/>
      <c r="KUS14" s="850"/>
      <c r="KUT14" s="850"/>
      <c r="KUU14" s="850"/>
      <c r="KUV14" s="850"/>
      <c r="KUW14" s="850"/>
      <c r="KUX14" s="850"/>
      <c r="KUY14" s="850"/>
      <c r="KUZ14" s="850"/>
      <c r="KVA14" s="850"/>
      <c r="KVB14" s="850"/>
      <c r="KVC14" s="850"/>
      <c r="KVD14" s="850"/>
      <c r="KVE14" s="850"/>
      <c r="KVF14" s="850"/>
      <c r="KVG14" s="850"/>
      <c r="KVH14" s="850"/>
      <c r="KVI14" s="850"/>
      <c r="KVJ14" s="850"/>
      <c r="KVK14" s="850"/>
      <c r="KVL14" s="850"/>
      <c r="KVM14" s="850"/>
      <c r="KVN14" s="850"/>
      <c r="KVO14" s="850"/>
      <c r="KVP14" s="850"/>
      <c r="KVQ14" s="850"/>
      <c r="KVR14" s="850"/>
      <c r="KVS14" s="850"/>
      <c r="KVT14" s="850"/>
      <c r="KVU14" s="850"/>
      <c r="KVV14" s="850"/>
      <c r="KVW14" s="850"/>
      <c r="KVX14" s="850"/>
      <c r="KVY14" s="850"/>
      <c r="KVZ14" s="850"/>
      <c r="KWA14" s="850"/>
      <c r="KWB14" s="850"/>
      <c r="KWC14" s="850"/>
      <c r="KWD14" s="850"/>
      <c r="KWE14" s="850"/>
      <c r="KWF14" s="850"/>
      <c r="KWG14" s="850"/>
      <c r="KWH14" s="850"/>
      <c r="KWI14" s="850"/>
      <c r="KWJ14" s="850"/>
      <c r="KWK14" s="850"/>
      <c r="KWL14" s="850"/>
      <c r="KWM14" s="850"/>
      <c r="KWN14" s="850"/>
      <c r="KWO14" s="850"/>
      <c r="KWP14" s="850"/>
      <c r="KWQ14" s="850"/>
      <c r="KWR14" s="850"/>
      <c r="KWS14" s="850"/>
      <c r="KWT14" s="850"/>
      <c r="KWU14" s="850"/>
      <c r="KWV14" s="850"/>
      <c r="KWW14" s="850"/>
      <c r="KWX14" s="850"/>
      <c r="KWY14" s="850"/>
      <c r="KWZ14" s="850"/>
      <c r="KXA14" s="850"/>
      <c r="KXB14" s="850"/>
      <c r="KXC14" s="850"/>
      <c r="KXD14" s="850"/>
      <c r="KXE14" s="850"/>
      <c r="KXF14" s="850"/>
      <c r="KXG14" s="850"/>
      <c r="KXH14" s="850"/>
      <c r="KXI14" s="850"/>
      <c r="KXJ14" s="850"/>
      <c r="KXK14" s="850"/>
      <c r="KXL14" s="850"/>
      <c r="KXM14" s="850"/>
      <c r="KXN14" s="850"/>
      <c r="KXO14" s="850"/>
      <c r="KXP14" s="850"/>
      <c r="KXQ14" s="850"/>
      <c r="KXR14" s="850"/>
      <c r="KXS14" s="850"/>
      <c r="KXT14" s="850"/>
      <c r="KXU14" s="850"/>
      <c r="KXV14" s="850"/>
      <c r="KXW14" s="850"/>
      <c r="KXX14" s="850"/>
      <c r="KXY14" s="850"/>
      <c r="KXZ14" s="850"/>
      <c r="KYA14" s="850"/>
      <c r="KYB14" s="850"/>
      <c r="KYC14" s="850"/>
      <c r="KYD14" s="850"/>
      <c r="KYE14" s="850"/>
      <c r="KYF14" s="850"/>
      <c r="KYG14" s="850"/>
      <c r="KYH14" s="850"/>
      <c r="KYI14" s="850"/>
      <c r="KYJ14" s="850"/>
      <c r="KYK14" s="850"/>
      <c r="KYL14" s="850"/>
      <c r="KYM14" s="850"/>
      <c r="KYN14" s="850"/>
      <c r="KYO14" s="850"/>
      <c r="KYP14" s="850"/>
      <c r="KYQ14" s="850"/>
      <c r="KYR14" s="850"/>
      <c r="KYS14" s="850"/>
      <c r="KYT14" s="850"/>
      <c r="KYU14" s="850"/>
      <c r="KYV14" s="850"/>
      <c r="KYW14" s="850"/>
      <c r="KYX14" s="850"/>
      <c r="KYY14" s="850"/>
      <c r="KYZ14" s="850"/>
      <c r="KZA14" s="850"/>
      <c r="KZB14" s="850"/>
      <c r="KZC14" s="850"/>
      <c r="KZD14" s="850"/>
      <c r="KZE14" s="850"/>
      <c r="KZF14" s="850"/>
      <c r="KZG14" s="850"/>
      <c r="KZH14" s="850"/>
      <c r="KZI14" s="850"/>
      <c r="KZJ14" s="850"/>
      <c r="KZK14" s="850"/>
      <c r="KZL14" s="850"/>
      <c r="KZM14" s="850"/>
      <c r="KZN14" s="850"/>
      <c r="KZO14" s="850"/>
      <c r="KZP14" s="850"/>
      <c r="KZQ14" s="850"/>
      <c r="KZR14" s="850"/>
      <c r="KZS14" s="850"/>
      <c r="KZT14" s="850"/>
      <c r="KZU14" s="850"/>
      <c r="KZV14" s="850"/>
      <c r="KZW14" s="850"/>
      <c r="KZX14" s="850"/>
      <c r="KZY14" s="850"/>
      <c r="KZZ14" s="850"/>
      <c r="LAA14" s="850"/>
      <c r="LAB14" s="850"/>
      <c r="LAC14" s="850"/>
      <c r="LAD14" s="850"/>
      <c r="LAE14" s="850"/>
      <c r="LAF14" s="850"/>
      <c r="LAG14" s="850"/>
      <c r="LAH14" s="850"/>
      <c r="LAI14" s="850"/>
      <c r="LAJ14" s="850"/>
      <c r="LAK14" s="850"/>
      <c r="LAL14" s="850"/>
      <c r="LAM14" s="850"/>
      <c r="LAN14" s="850"/>
      <c r="LAO14" s="850"/>
      <c r="LAP14" s="850"/>
      <c r="LAQ14" s="850"/>
      <c r="LAR14" s="850"/>
      <c r="LAS14" s="850"/>
      <c r="LAT14" s="850"/>
      <c r="LAU14" s="850"/>
      <c r="LAV14" s="850"/>
      <c r="LAW14" s="850"/>
      <c r="LAX14" s="850"/>
      <c r="LAY14" s="850"/>
      <c r="LAZ14" s="850"/>
      <c r="LBA14" s="850"/>
      <c r="LBB14" s="850"/>
      <c r="LBC14" s="850"/>
      <c r="LBD14" s="850"/>
      <c r="LBE14" s="850"/>
      <c r="LBF14" s="850"/>
      <c r="LBG14" s="850"/>
      <c r="LBH14" s="850"/>
      <c r="LBI14" s="850"/>
      <c r="LBJ14" s="850"/>
      <c r="LBK14" s="850"/>
      <c r="LBL14" s="850"/>
      <c r="LBM14" s="850"/>
      <c r="LBN14" s="850"/>
      <c r="LBO14" s="850"/>
      <c r="LBP14" s="850"/>
      <c r="LBQ14" s="850"/>
      <c r="LBR14" s="850"/>
      <c r="LBS14" s="850"/>
      <c r="LBT14" s="850"/>
      <c r="LBU14" s="850"/>
      <c r="LBV14" s="850"/>
      <c r="LBW14" s="850"/>
      <c r="LBX14" s="850"/>
      <c r="LBY14" s="850"/>
      <c r="LBZ14" s="850"/>
      <c r="LCA14" s="850"/>
      <c r="LCB14" s="850"/>
      <c r="LCC14" s="850"/>
      <c r="LCD14" s="850"/>
      <c r="LCE14" s="850"/>
      <c r="LCF14" s="850"/>
      <c r="LCG14" s="850"/>
      <c r="LCH14" s="850"/>
      <c r="LCI14" s="850"/>
      <c r="LCJ14" s="850"/>
      <c r="LCK14" s="850"/>
      <c r="LCL14" s="850"/>
      <c r="LCM14" s="850"/>
      <c r="LCN14" s="850"/>
      <c r="LCO14" s="850"/>
      <c r="LCP14" s="850"/>
      <c r="LCQ14" s="850"/>
      <c r="LCR14" s="850"/>
      <c r="LCS14" s="850"/>
      <c r="LCT14" s="850"/>
      <c r="LCU14" s="850"/>
      <c r="LCV14" s="850"/>
      <c r="LCW14" s="850"/>
      <c r="LCX14" s="850"/>
      <c r="LCY14" s="850"/>
      <c r="LCZ14" s="850"/>
      <c r="LDA14" s="850"/>
      <c r="LDB14" s="850"/>
      <c r="LDC14" s="850"/>
      <c r="LDD14" s="850"/>
      <c r="LDE14" s="850"/>
      <c r="LDF14" s="850"/>
      <c r="LDG14" s="850"/>
      <c r="LDH14" s="850"/>
      <c r="LDI14" s="850"/>
      <c r="LDJ14" s="850"/>
      <c r="LDK14" s="850"/>
      <c r="LDL14" s="850"/>
      <c r="LDM14" s="850"/>
      <c r="LDN14" s="850"/>
      <c r="LDO14" s="850"/>
      <c r="LDP14" s="850"/>
      <c r="LDQ14" s="850"/>
      <c r="LDR14" s="850"/>
      <c r="LDS14" s="850"/>
      <c r="LDT14" s="850"/>
      <c r="LDU14" s="850"/>
      <c r="LDV14" s="850"/>
      <c r="LDW14" s="850"/>
      <c r="LDX14" s="850"/>
      <c r="LDY14" s="850"/>
      <c r="LDZ14" s="850"/>
      <c r="LEA14" s="850"/>
      <c r="LEB14" s="850"/>
      <c r="LEC14" s="850"/>
      <c r="LED14" s="850"/>
      <c r="LEE14" s="850"/>
      <c r="LEF14" s="850"/>
      <c r="LEG14" s="850"/>
      <c r="LEH14" s="850"/>
      <c r="LEI14" s="850"/>
      <c r="LEJ14" s="850"/>
      <c r="LEK14" s="850"/>
      <c r="LEL14" s="850"/>
      <c r="LEM14" s="850"/>
      <c r="LEN14" s="850"/>
      <c r="LEO14" s="850"/>
      <c r="LEP14" s="850"/>
      <c r="LEQ14" s="850"/>
      <c r="LER14" s="850"/>
      <c r="LES14" s="850"/>
      <c r="LET14" s="850"/>
      <c r="LEU14" s="850"/>
      <c r="LEV14" s="850"/>
      <c r="LEW14" s="850"/>
      <c r="LEX14" s="850"/>
      <c r="LEY14" s="850"/>
      <c r="LEZ14" s="850"/>
      <c r="LFA14" s="850"/>
      <c r="LFB14" s="850"/>
      <c r="LFC14" s="850"/>
      <c r="LFD14" s="850"/>
      <c r="LFE14" s="850"/>
      <c r="LFF14" s="850"/>
      <c r="LFG14" s="850"/>
      <c r="LFH14" s="850"/>
      <c r="LFI14" s="850"/>
      <c r="LFJ14" s="850"/>
      <c r="LFK14" s="850"/>
      <c r="LFL14" s="850"/>
      <c r="LFM14" s="850"/>
      <c r="LFN14" s="850"/>
      <c r="LFO14" s="850"/>
      <c r="LFP14" s="850"/>
      <c r="LFQ14" s="850"/>
      <c r="LFR14" s="850"/>
      <c r="LFS14" s="850"/>
      <c r="LFT14" s="850"/>
      <c r="LFU14" s="850"/>
      <c r="LFV14" s="850"/>
      <c r="LFW14" s="850"/>
      <c r="LFX14" s="850"/>
      <c r="LFY14" s="850"/>
      <c r="LFZ14" s="850"/>
      <c r="LGA14" s="850"/>
      <c r="LGB14" s="850"/>
      <c r="LGC14" s="850"/>
      <c r="LGD14" s="850"/>
      <c r="LGE14" s="850"/>
      <c r="LGF14" s="850"/>
      <c r="LGG14" s="850"/>
      <c r="LGH14" s="850"/>
      <c r="LGI14" s="850"/>
      <c r="LGJ14" s="850"/>
      <c r="LGK14" s="850"/>
      <c r="LGL14" s="850"/>
      <c r="LGM14" s="850"/>
      <c r="LGN14" s="850"/>
      <c r="LGO14" s="850"/>
      <c r="LGP14" s="850"/>
      <c r="LGQ14" s="850"/>
      <c r="LGR14" s="850"/>
      <c r="LGS14" s="850"/>
      <c r="LGT14" s="850"/>
      <c r="LGU14" s="850"/>
      <c r="LGV14" s="850"/>
      <c r="LGW14" s="850"/>
      <c r="LGX14" s="850"/>
      <c r="LGY14" s="850"/>
      <c r="LGZ14" s="850"/>
      <c r="LHA14" s="850"/>
      <c r="LHB14" s="850"/>
      <c r="LHC14" s="850"/>
      <c r="LHD14" s="850"/>
      <c r="LHE14" s="850"/>
      <c r="LHF14" s="850"/>
      <c r="LHG14" s="850"/>
      <c r="LHH14" s="850"/>
      <c r="LHI14" s="850"/>
      <c r="LHJ14" s="850"/>
      <c r="LHK14" s="850"/>
      <c r="LHL14" s="850"/>
      <c r="LHM14" s="850"/>
      <c r="LHN14" s="850"/>
      <c r="LHO14" s="850"/>
      <c r="LHP14" s="850"/>
      <c r="LHQ14" s="850"/>
      <c r="LHR14" s="850"/>
      <c r="LHS14" s="850"/>
      <c r="LHT14" s="850"/>
      <c r="LHU14" s="850"/>
      <c r="LHV14" s="850"/>
      <c r="LHW14" s="850"/>
      <c r="LHX14" s="850"/>
      <c r="LHY14" s="850"/>
      <c r="LHZ14" s="850"/>
      <c r="LIA14" s="850"/>
      <c r="LIB14" s="850"/>
      <c r="LIC14" s="850"/>
      <c r="LID14" s="850"/>
      <c r="LIE14" s="850"/>
      <c r="LIF14" s="850"/>
      <c r="LIG14" s="850"/>
      <c r="LIH14" s="850"/>
      <c r="LII14" s="850"/>
      <c r="LIJ14" s="850"/>
      <c r="LIK14" s="850"/>
      <c r="LIL14" s="850"/>
      <c r="LIM14" s="850"/>
      <c r="LIN14" s="850"/>
      <c r="LIO14" s="850"/>
      <c r="LIP14" s="850"/>
      <c r="LIQ14" s="850"/>
      <c r="LIR14" s="850"/>
      <c r="LIS14" s="850"/>
      <c r="LIT14" s="850"/>
      <c r="LIU14" s="850"/>
      <c r="LIV14" s="850"/>
      <c r="LIW14" s="850"/>
      <c r="LIX14" s="850"/>
      <c r="LIY14" s="850"/>
      <c r="LIZ14" s="850"/>
      <c r="LJA14" s="850"/>
      <c r="LJB14" s="850"/>
      <c r="LJC14" s="850"/>
      <c r="LJD14" s="850"/>
      <c r="LJE14" s="850"/>
      <c r="LJF14" s="850"/>
      <c r="LJG14" s="850"/>
      <c r="LJH14" s="850"/>
      <c r="LJI14" s="850"/>
      <c r="LJJ14" s="850"/>
      <c r="LJK14" s="850"/>
      <c r="LJL14" s="850"/>
      <c r="LJM14" s="850"/>
      <c r="LJN14" s="850"/>
      <c r="LJO14" s="850"/>
      <c r="LJP14" s="850"/>
      <c r="LJQ14" s="850"/>
      <c r="LJR14" s="850"/>
      <c r="LJS14" s="850"/>
      <c r="LJT14" s="850"/>
      <c r="LJU14" s="850"/>
      <c r="LJV14" s="850"/>
      <c r="LJW14" s="850"/>
      <c r="LJX14" s="850"/>
      <c r="LJY14" s="850"/>
      <c r="LJZ14" s="850"/>
      <c r="LKA14" s="850"/>
      <c r="LKB14" s="850"/>
      <c r="LKC14" s="850"/>
      <c r="LKD14" s="850"/>
      <c r="LKE14" s="850"/>
      <c r="LKF14" s="850"/>
      <c r="LKG14" s="850"/>
      <c r="LKH14" s="850"/>
      <c r="LKI14" s="850"/>
      <c r="LKJ14" s="850"/>
      <c r="LKK14" s="850"/>
      <c r="LKL14" s="850"/>
      <c r="LKM14" s="850"/>
      <c r="LKN14" s="850"/>
      <c r="LKO14" s="850"/>
      <c r="LKP14" s="850"/>
      <c r="LKQ14" s="850"/>
      <c r="LKR14" s="850"/>
      <c r="LKS14" s="850"/>
      <c r="LKT14" s="850"/>
      <c r="LKU14" s="850"/>
      <c r="LKV14" s="850"/>
      <c r="LKW14" s="850"/>
      <c r="LKX14" s="850"/>
      <c r="LKY14" s="850"/>
      <c r="LKZ14" s="850"/>
      <c r="LLA14" s="850"/>
      <c r="LLB14" s="850"/>
      <c r="LLC14" s="850"/>
      <c r="LLD14" s="850"/>
      <c r="LLE14" s="850"/>
      <c r="LLF14" s="850"/>
      <c r="LLG14" s="850"/>
      <c r="LLH14" s="850"/>
      <c r="LLI14" s="850"/>
      <c r="LLJ14" s="850"/>
      <c r="LLK14" s="850"/>
      <c r="LLL14" s="850"/>
      <c r="LLM14" s="850"/>
      <c r="LLN14" s="850"/>
      <c r="LLO14" s="850"/>
      <c r="LLP14" s="850"/>
      <c r="LLQ14" s="850"/>
      <c r="LLR14" s="850"/>
      <c r="LLS14" s="850"/>
      <c r="LLT14" s="850"/>
      <c r="LLU14" s="850"/>
      <c r="LLV14" s="850"/>
      <c r="LLW14" s="850"/>
      <c r="LLX14" s="850"/>
      <c r="LLY14" s="850"/>
      <c r="LLZ14" s="850"/>
      <c r="LMA14" s="850"/>
      <c r="LMB14" s="850"/>
      <c r="LMC14" s="850"/>
      <c r="LMD14" s="850"/>
      <c r="LME14" s="850"/>
      <c r="LMF14" s="850"/>
      <c r="LMG14" s="850"/>
      <c r="LMH14" s="850"/>
      <c r="LMI14" s="850"/>
      <c r="LMJ14" s="850"/>
      <c r="LMK14" s="850"/>
      <c r="LML14" s="850"/>
      <c r="LMM14" s="850"/>
      <c r="LMN14" s="850"/>
      <c r="LMO14" s="850"/>
      <c r="LMP14" s="850"/>
      <c r="LMQ14" s="850"/>
      <c r="LMR14" s="850"/>
      <c r="LMS14" s="850"/>
      <c r="LMT14" s="850"/>
      <c r="LMU14" s="850"/>
      <c r="LMV14" s="850"/>
      <c r="LMW14" s="850"/>
      <c r="LMX14" s="850"/>
      <c r="LMY14" s="850"/>
      <c r="LMZ14" s="850"/>
      <c r="LNA14" s="850"/>
      <c r="LNB14" s="850"/>
      <c r="LNC14" s="850"/>
      <c r="LND14" s="850"/>
      <c r="LNE14" s="850"/>
      <c r="LNF14" s="850"/>
      <c r="LNG14" s="850"/>
      <c r="LNH14" s="850"/>
      <c r="LNI14" s="850"/>
      <c r="LNJ14" s="850"/>
      <c r="LNK14" s="850"/>
      <c r="LNL14" s="850"/>
      <c r="LNM14" s="850"/>
      <c r="LNN14" s="850"/>
      <c r="LNO14" s="850"/>
      <c r="LNP14" s="850"/>
      <c r="LNQ14" s="850"/>
      <c r="LNR14" s="850"/>
      <c r="LNS14" s="850"/>
      <c r="LNT14" s="850"/>
      <c r="LNU14" s="850"/>
      <c r="LNV14" s="850"/>
      <c r="LNW14" s="850"/>
      <c r="LNX14" s="850"/>
      <c r="LNY14" s="850"/>
      <c r="LNZ14" s="850"/>
      <c r="LOA14" s="850"/>
      <c r="LOB14" s="850"/>
      <c r="LOC14" s="850"/>
      <c r="LOD14" s="850"/>
      <c r="LOE14" s="850"/>
      <c r="LOF14" s="850"/>
      <c r="LOG14" s="850"/>
      <c r="LOH14" s="850"/>
      <c r="LOI14" s="850"/>
      <c r="LOJ14" s="850"/>
      <c r="LOK14" s="850"/>
      <c r="LOL14" s="850"/>
      <c r="LOM14" s="850"/>
      <c r="LON14" s="850"/>
      <c r="LOO14" s="850"/>
      <c r="LOP14" s="850"/>
      <c r="LOQ14" s="850"/>
      <c r="LOR14" s="850"/>
      <c r="LOS14" s="850"/>
      <c r="LOT14" s="850"/>
      <c r="LOU14" s="850"/>
      <c r="LOV14" s="850"/>
      <c r="LOW14" s="850"/>
      <c r="LOX14" s="850"/>
      <c r="LOY14" s="850"/>
      <c r="LOZ14" s="850"/>
      <c r="LPA14" s="850"/>
      <c r="LPB14" s="850"/>
      <c r="LPC14" s="850"/>
      <c r="LPD14" s="850"/>
      <c r="LPE14" s="850"/>
      <c r="LPF14" s="850"/>
      <c r="LPG14" s="850"/>
      <c r="LPH14" s="850"/>
      <c r="LPI14" s="850"/>
      <c r="LPJ14" s="850"/>
      <c r="LPK14" s="850"/>
      <c r="LPL14" s="850"/>
      <c r="LPM14" s="850"/>
      <c r="LPN14" s="850"/>
      <c r="LPO14" s="850"/>
      <c r="LPP14" s="850"/>
      <c r="LPQ14" s="850"/>
      <c r="LPR14" s="850"/>
      <c r="LPS14" s="850"/>
      <c r="LPT14" s="850"/>
      <c r="LPU14" s="850"/>
      <c r="LPV14" s="850"/>
      <c r="LPW14" s="850"/>
      <c r="LPX14" s="850"/>
      <c r="LPY14" s="850"/>
      <c r="LPZ14" s="850"/>
      <c r="LQA14" s="850"/>
      <c r="LQB14" s="850"/>
      <c r="LQC14" s="850"/>
      <c r="LQD14" s="850"/>
      <c r="LQE14" s="850"/>
      <c r="LQF14" s="850"/>
      <c r="LQG14" s="850"/>
      <c r="LQH14" s="850"/>
      <c r="LQI14" s="850"/>
      <c r="LQJ14" s="850"/>
      <c r="LQK14" s="850"/>
      <c r="LQL14" s="850"/>
      <c r="LQM14" s="850"/>
      <c r="LQN14" s="850"/>
      <c r="LQO14" s="850"/>
      <c r="LQP14" s="850"/>
      <c r="LQQ14" s="850"/>
      <c r="LQR14" s="850"/>
      <c r="LQS14" s="850"/>
      <c r="LQT14" s="850"/>
      <c r="LQU14" s="850"/>
      <c r="LQV14" s="850"/>
      <c r="LQW14" s="850"/>
      <c r="LQX14" s="850"/>
      <c r="LQY14" s="850"/>
      <c r="LQZ14" s="850"/>
      <c r="LRA14" s="850"/>
      <c r="LRB14" s="850"/>
      <c r="LRC14" s="850"/>
      <c r="LRD14" s="850"/>
      <c r="LRE14" s="850"/>
      <c r="LRF14" s="850"/>
      <c r="LRG14" s="850"/>
      <c r="LRH14" s="850"/>
      <c r="LRI14" s="850"/>
      <c r="LRJ14" s="850"/>
      <c r="LRK14" s="850"/>
      <c r="LRL14" s="850"/>
      <c r="LRM14" s="850"/>
      <c r="LRN14" s="850"/>
      <c r="LRO14" s="850"/>
      <c r="LRP14" s="850"/>
      <c r="LRQ14" s="850"/>
      <c r="LRR14" s="850"/>
      <c r="LRS14" s="850"/>
      <c r="LRT14" s="850"/>
      <c r="LRU14" s="850"/>
      <c r="LRV14" s="850"/>
      <c r="LRW14" s="850"/>
      <c r="LRX14" s="850"/>
      <c r="LRY14" s="850"/>
      <c r="LRZ14" s="850"/>
      <c r="LSA14" s="850"/>
      <c r="LSB14" s="850"/>
      <c r="LSC14" s="850"/>
      <c r="LSD14" s="850"/>
      <c r="LSE14" s="850"/>
      <c r="LSF14" s="850"/>
      <c r="LSG14" s="850"/>
      <c r="LSH14" s="850"/>
      <c r="LSI14" s="850"/>
      <c r="LSJ14" s="850"/>
      <c r="LSK14" s="850"/>
      <c r="LSL14" s="850"/>
      <c r="LSM14" s="850"/>
      <c r="LSN14" s="850"/>
      <c r="LSO14" s="850"/>
      <c r="LSP14" s="850"/>
      <c r="LSQ14" s="850"/>
      <c r="LSR14" s="850"/>
      <c r="LSS14" s="850"/>
      <c r="LST14" s="850"/>
      <c r="LSU14" s="850"/>
      <c r="LSV14" s="850"/>
      <c r="LSW14" s="850"/>
      <c r="LSX14" s="850"/>
      <c r="LSY14" s="850"/>
      <c r="LSZ14" s="850"/>
      <c r="LTA14" s="850"/>
      <c r="LTB14" s="850"/>
      <c r="LTC14" s="850"/>
      <c r="LTD14" s="850"/>
      <c r="LTE14" s="850"/>
      <c r="LTF14" s="850"/>
      <c r="LTG14" s="850"/>
      <c r="LTH14" s="850"/>
      <c r="LTI14" s="850"/>
      <c r="LTJ14" s="850"/>
      <c r="LTK14" s="850"/>
      <c r="LTL14" s="850"/>
      <c r="LTM14" s="850"/>
      <c r="LTN14" s="850"/>
      <c r="LTO14" s="850"/>
      <c r="LTP14" s="850"/>
      <c r="LTQ14" s="850"/>
      <c r="LTR14" s="850"/>
      <c r="LTS14" s="850"/>
      <c r="LTT14" s="850"/>
      <c r="LTU14" s="850"/>
      <c r="LTV14" s="850"/>
      <c r="LTW14" s="850"/>
      <c r="LTX14" s="850"/>
      <c r="LTY14" s="850"/>
      <c r="LTZ14" s="850"/>
      <c r="LUA14" s="850"/>
      <c r="LUB14" s="850"/>
      <c r="LUC14" s="850"/>
      <c r="LUD14" s="850"/>
      <c r="LUE14" s="850"/>
      <c r="LUF14" s="850"/>
      <c r="LUG14" s="850"/>
      <c r="LUH14" s="850"/>
      <c r="LUI14" s="850"/>
      <c r="LUJ14" s="850"/>
      <c r="LUK14" s="850"/>
      <c r="LUL14" s="850"/>
      <c r="LUM14" s="850"/>
      <c r="LUN14" s="850"/>
      <c r="LUO14" s="850"/>
      <c r="LUP14" s="850"/>
      <c r="LUQ14" s="850"/>
      <c r="LUR14" s="850"/>
      <c r="LUS14" s="850"/>
      <c r="LUT14" s="850"/>
      <c r="LUU14" s="850"/>
      <c r="LUV14" s="850"/>
      <c r="LUW14" s="850"/>
      <c r="LUX14" s="850"/>
      <c r="LUY14" s="850"/>
      <c r="LUZ14" s="850"/>
      <c r="LVA14" s="850"/>
      <c r="LVB14" s="850"/>
      <c r="LVC14" s="850"/>
      <c r="LVD14" s="850"/>
      <c r="LVE14" s="850"/>
      <c r="LVF14" s="850"/>
      <c r="LVG14" s="850"/>
      <c r="LVH14" s="850"/>
      <c r="LVI14" s="850"/>
      <c r="LVJ14" s="850"/>
      <c r="LVK14" s="850"/>
      <c r="LVL14" s="850"/>
      <c r="LVM14" s="850"/>
      <c r="LVN14" s="850"/>
      <c r="LVO14" s="850"/>
      <c r="LVP14" s="850"/>
      <c r="LVQ14" s="850"/>
      <c r="LVR14" s="850"/>
      <c r="LVS14" s="850"/>
      <c r="LVT14" s="850"/>
      <c r="LVU14" s="850"/>
      <c r="LVV14" s="850"/>
      <c r="LVW14" s="850"/>
      <c r="LVX14" s="850"/>
      <c r="LVY14" s="850"/>
      <c r="LVZ14" s="850"/>
      <c r="LWA14" s="850"/>
      <c r="LWB14" s="850"/>
      <c r="LWC14" s="850"/>
      <c r="LWD14" s="850"/>
      <c r="LWE14" s="850"/>
      <c r="LWF14" s="850"/>
      <c r="LWG14" s="850"/>
      <c r="LWH14" s="850"/>
      <c r="LWI14" s="850"/>
      <c r="LWJ14" s="850"/>
      <c r="LWK14" s="850"/>
      <c r="LWL14" s="850"/>
      <c r="LWM14" s="850"/>
      <c r="LWN14" s="850"/>
      <c r="LWO14" s="850"/>
      <c r="LWP14" s="850"/>
      <c r="LWQ14" s="850"/>
      <c r="LWR14" s="850"/>
      <c r="LWS14" s="850"/>
      <c r="LWT14" s="850"/>
      <c r="LWU14" s="850"/>
      <c r="LWV14" s="850"/>
      <c r="LWW14" s="850"/>
      <c r="LWX14" s="850"/>
      <c r="LWY14" s="850"/>
      <c r="LWZ14" s="850"/>
      <c r="LXA14" s="850"/>
      <c r="LXB14" s="850"/>
      <c r="LXC14" s="850"/>
      <c r="LXD14" s="850"/>
      <c r="LXE14" s="850"/>
      <c r="LXF14" s="850"/>
      <c r="LXG14" s="850"/>
      <c r="LXH14" s="850"/>
      <c r="LXI14" s="850"/>
      <c r="LXJ14" s="850"/>
      <c r="LXK14" s="850"/>
      <c r="LXL14" s="850"/>
      <c r="LXM14" s="850"/>
      <c r="LXN14" s="850"/>
      <c r="LXO14" s="850"/>
      <c r="LXP14" s="850"/>
      <c r="LXQ14" s="850"/>
      <c r="LXR14" s="850"/>
      <c r="LXS14" s="850"/>
      <c r="LXT14" s="850"/>
      <c r="LXU14" s="850"/>
      <c r="LXV14" s="850"/>
      <c r="LXW14" s="850"/>
      <c r="LXX14" s="850"/>
      <c r="LXY14" s="850"/>
      <c r="LXZ14" s="850"/>
      <c r="LYA14" s="850"/>
      <c r="LYB14" s="850"/>
      <c r="LYC14" s="850"/>
      <c r="LYD14" s="850"/>
      <c r="LYE14" s="850"/>
      <c r="LYF14" s="850"/>
      <c r="LYG14" s="850"/>
      <c r="LYH14" s="850"/>
      <c r="LYI14" s="850"/>
      <c r="LYJ14" s="850"/>
      <c r="LYK14" s="850"/>
      <c r="LYL14" s="850"/>
      <c r="LYM14" s="850"/>
      <c r="LYN14" s="850"/>
      <c r="LYO14" s="850"/>
      <c r="LYP14" s="850"/>
      <c r="LYQ14" s="850"/>
      <c r="LYR14" s="850"/>
      <c r="LYS14" s="850"/>
      <c r="LYT14" s="850"/>
      <c r="LYU14" s="850"/>
      <c r="LYV14" s="850"/>
      <c r="LYW14" s="850"/>
      <c r="LYX14" s="850"/>
      <c r="LYY14" s="850"/>
      <c r="LYZ14" s="850"/>
      <c r="LZA14" s="850"/>
      <c r="LZB14" s="850"/>
      <c r="LZC14" s="850"/>
      <c r="LZD14" s="850"/>
      <c r="LZE14" s="850"/>
      <c r="LZF14" s="850"/>
      <c r="LZG14" s="850"/>
      <c r="LZH14" s="850"/>
      <c r="LZI14" s="850"/>
      <c r="LZJ14" s="850"/>
      <c r="LZK14" s="850"/>
      <c r="LZL14" s="850"/>
      <c r="LZM14" s="850"/>
      <c r="LZN14" s="850"/>
      <c r="LZO14" s="850"/>
      <c r="LZP14" s="850"/>
      <c r="LZQ14" s="850"/>
      <c r="LZR14" s="850"/>
      <c r="LZS14" s="850"/>
      <c r="LZT14" s="850"/>
      <c r="LZU14" s="850"/>
      <c r="LZV14" s="850"/>
      <c r="LZW14" s="850"/>
      <c r="LZX14" s="850"/>
      <c r="LZY14" s="850"/>
      <c r="LZZ14" s="850"/>
      <c r="MAA14" s="850"/>
      <c r="MAB14" s="850"/>
      <c r="MAC14" s="850"/>
      <c r="MAD14" s="850"/>
      <c r="MAE14" s="850"/>
      <c r="MAF14" s="850"/>
      <c r="MAG14" s="850"/>
      <c r="MAH14" s="850"/>
      <c r="MAI14" s="850"/>
      <c r="MAJ14" s="850"/>
      <c r="MAK14" s="850"/>
      <c r="MAL14" s="850"/>
      <c r="MAM14" s="850"/>
      <c r="MAN14" s="850"/>
      <c r="MAO14" s="850"/>
      <c r="MAP14" s="850"/>
      <c r="MAQ14" s="850"/>
      <c r="MAR14" s="850"/>
      <c r="MAS14" s="850"/>
      <c r="MAT14" s="850"/>
      <c r="MAU14" s="850"/>
      <c r="MAV14" s="850"/>
      <c r="MAW14" s="850"/>
      <c r="MAX14" s="850"/>
      <c r="MAY14" s="850"/>
      <c r="MAZ14" s="850"/>
      <c r="MBA14" s="850"/>
      <c r="MBB14" s="850"/>
      <c r="MBC14" s="850"/>
      <c r="MBD14" s="850"/>
      <c r="MBE14" s="850"/>
      <c r="MBF14" s="850"/>
      <c r="MBG14" s="850"/>
      <c r="MBH14" s="850"/>
      <c r="MBI14" s="850"/>
      <c r="MBJ14" s="850"/>
      <c r="MBK14" s="850"/>
      <c r="MBL14" s="850"/>
      <c r="MBM14" s="850"/>
      <c r="MBN14" s="850"/>
      <c r="MBO14" s="850"/>
      <c r="MBP14" s="850"/>
      <c r="MBQ14" s="850"/>
      <c r="MBR14" s="850"/>
      <c r="MBS14" s="850"/>
      <c r="MBT14" s="850"/>
      <c r="MBU14" s="850"/>
      <c r="MBV14" s="850"/>
      <c r="MBW14" s="850"/>
      <c r="MBX14" s="850"/>
      <c r="MBY14" s="850"/>
      <c r="MBZ14" s="850"/>
      <c r="MCA14" s="850"/>
      <c r="MCB14" s="850"/>
      <c r="MCC14" s="850"/>
      <c r="MCD14" s="850"/>
      <c r="MCE14" s="850"/>
      <c r="MCF14" s="850"/>
      <c r="MCG14" s="850"/>
      <c r="MCH14" s="850"/>
      <c r="MCI14" s="850"/>
      <c r="MCJ14" s="850"/>
      <c r="MCK14" s="850"/>
      <c r="MCL14" s="850"/>
      <c r="MCM14" s="850"/>
      <c r="MCN14" s="850"/>
      <c r="MCO14" s="850"/>
      <c r="MCP14" s="850"/>
      <c r="MCQ14" s="850"/>
      <c r="MCR14" s="850"/>
      <c r="MCS14" s="850"/>
      <c r="MCT14" s="850"/>
      <c r="MCU14" s="850"/>
      <c r="MCV14" s="850"/>
      <c r="MCW14" s="850"/>
      <c r="MCX14" s="850"/>
      <c r="MCY14" s="850"/>
      <c r="MCZ14" s="850"/>
      <c r="MDA14" s="850"/>
      <c r="MDB14" s="850"/>
      <c r="MDC14" s="850"/>
      <c r="MDD14" s="850"/>
      <c r="MDE14" s="850"/>
      <c r="MDF14" s="850"/>
      <c r="MDG14" s="850"/>
      <c r="MDH14" s="850"/>
      <c r="MDI14" s="850"/>
      <c r="MDJ14" s="850"/>
      <c r="MDK14" s="850"/>
      <c r="MDL14" s="850"/>
      <c r="MDM14" s="850"/>
      <c r="MDN14" s="850"/>
      <c r="MDO14" s="850"/>
      <c r="MDP14" s="850"/>
      <c r="MDQ14" s="850"/>
      <c r="MDR14" s="850"/>
      <c r="MDS14" s="850"/>
      <c r="MDT14" s="850"/>
      <c r="MDU14" s="850"/>
      <c r="MDV14" s="850"/>
      <c r="MDW14" s="850"/>
      <c r="MDX14" s="850"/>
      <c r="MDY14" s="850"/>
      <c r="MDZ14" s="850"/>
      <c r="MEA14" s="850"/>
      <c r="MEB14" s="850"/>
      <c r="MEC14" s="850"/>
      <c r="MED14" s="850"/>
      <c r="MEE14" s="850"/>
      <c r="MEF14" s="850"/>
      <c r="MEG14" s="850"/>
      <c r="MEH14" s="850"/>
      <c r="MEI14" s="850"/>
      <c r="MEJ14" s="850"/>
      <c r="MEK14" s="850"/>
      <c r="MEL14" s="850"/>
      <c r="MEM14" s="850"/>
      <c r="MEN14" s="850"/>
      <c r="MEO14" s="850"/>
      <c r="MEP14" s="850"/>
      <c r="MEQ14" s="850"/>
      <c r="MER14" s="850"/>
      <c r="MES14" s="850"/>
      <c r="MET14" s="850"/>
      <c r="MEU14" s="850"/>
      <c r="MEV14" s="850"/>
      <c r="MEW14" s="850"/>
      <c r="MEX14" s="850"/>
      <c r="MEY14" s="850"/>
      <c r="MEZ14" s="850"/>
      <c r="MFA14" s="850"/>
      <c r="MFB14" s="850"/>
      <c r="MFC14" s="850"/>
      <c r="MFD14" s="850"/>
      <c r="MFE14" s="850"/>
      <c r="MFF14" s="850"/>
      <c r="MFG14" s="850"/>
      <c r="MFH14" s="850"/>
      <c r="MFI14" s="850"/>
      <c r="MFJ14" s="850"/>
      <c r="MFK14" s="850"/>
      <c r="MFL14" s="850"/>
      <c r="MFM14" s="850"/>
      <c r="MFN14" s="850"/>
      <c r="MFO14" s="850"/>
      <c r="MFP14" s="850"/>
      <c r="MFQ14" s="850"/>
      <c r="MFR14" s="850"/>
      <c r="MFS14" s="850"/>
      <c r="MFT14" s="850"/>
      <c r="MFU14" s="850"/>
      <c r="MFV14" s="850"/>
      <c r="MFW14" s="850"/>
      <c r="MFX14" s="850"/>
      <c r="MFY14" s="850"/>
      <c r="MFZ14" s="850"/>
      <c r="MGA14" s="850"/>
      <c r="MGB14" s="850"/>
      <c r="MGC14" s="850"/>
      <c r="MGD14" s="850"/>
      <c r="MGE14" s="850"/>
      <c r="MGF14" s="850"/>
      <c r="MGG14" s="850"/>
      <c r="MGH14" s="850"/>
      <c r="MGI14" s="850"/>
      <c r="MGJ14" s="850"/>
      <c r="MGK14" s="850"/>
      <c r="MGL14" s="850"/>
      <c r="MGM14" s="850"/>
      <c r="MGN14" s="850"/>
      <c r="MGO14" s="850"/>
      <c r="MGP14" s="850"/>
      <c r="MGQ14" s="850"/>
      <c r="MGR14" s="850"/>
      <c r="MGS14" s="850"/>
      <c r="MGT14" s="850"/>
      <c r="MGU14" s="850"/>
      <c r="MGV14" s="850"/>
      <c r="MGW14" s="850"/>
      <c r="MGX14" s="850"/>
      <c r="MGY14" s="850"/>
      <c r="MGZ14" s="850"/>
      <c r="MHA14" s="850"/>
      <c r="MHB14" s="850"/>
      <c r="MHC14" s="850"/>
      <c r="MHD14" s="850"/>
      <c r="MHE14" s="850"/>
      <c r="MHF14" s="850"/>
      <c r="MHG14" s="850"/>
      <c r="MHH14" s="850"/>
      <c r="MHI14" s="850"/>
      <c r="MHJ14" s="850"/>
      <c r="MHK14" s="850"/>
      <c r="MHL14" s="850"/>
      <c r="MHM14" s="850"/>
      <c r="MHN14" s="850"/>
      <c r="MHO14" s="850"/>
      <c r="MHP14" s="850"/>
      <c r="MHQ14" s="850"/>
      <c r="MHR14" s="850"/>
      <c r="MHS14" s="850"/>
      <c r="MHT14" s="850"/>
      <c r="MHU14" s="850"/>
      <c r="MHV14" s="850"/>
      <c r="MHW14" s="850"/>
      <c r="MHX14" s="850"/>
      <c r="MHY14" s="850"/>
      <c r="MHZ14" s="850"/>
      <c r="MIA14" s="850"/>
      <c r="MIB14" s="850"/>
      <c r="MIC14" s="850"/>
      <c r="MID14" s="850"/>
      <c r="MIE14" s="850"/>
      <c r="MIF14" s="850"/>
      <c r="MIG14" s="850"/>
      <c r="MIH14" s="850"/>
      <c r="MII14" s="850"/>
      <c r="MIJ14" s="850"/>
      <c r="MIK14" s="850"/>
      <c r="MIL14" s="850"/>
      <c r="MIM14" s="850"/>
      <c r="MIN14" s="850"/>
      <c r="MIO14" s="850"/>
      <c r="MIP14" s="850"/>
      <c r="MIQ14" s="850"/>
      <c r="MIR14" s="850"/>
      <c r="MIS14" s="850"/>
      <c r="MIT14" s="850"/>
      <c r="MIU14" s="850"/>
      <c r="MIV14" s="850"/>
      <c r="MIW14" s="850"/>
      <c r="MIX14" s="850"/>
      <c r="MIY14" s="850"/>
      <c r="MIZ14" s="850"/>
      <c r="MJA14" s="850"/>
      <c r="MJB14" s="850"/>
      <c r="MJC14" s="850"/>
      <c r="MJD14" s="850"/>
      <c r="MJE14" s="850"/>
      <c r="MJF14" s="850"/>
      <c r="MJG14" s="850"/>
      <c r="MJH14" s="850"/>
      <c r="MJI14" s="850"/>
      <c r="MJJ14" s="850"/>
      <c r="MJK14" s="850"/>
      <c r="MJL14" s="850"/>
      <c r="MJM14" s="850"/>
      <c r="MJN14" s="850"/>
      <c r="MJO14" s="850"/>
      <c r="MJP14" s="850"/>
      <c r="MJQ14" s="850"/>
      <c r="MJR14" s="850"/>
      <c r="MJS14" s="850"/>
      <c r="MJT14" s="850"/>
      <c r="MJU14" s="850"/>
      <c r="MJV14" s="850"/>
      <c r="MJW14" s="850"/>
      <c r="MJX14" s="850"/>
      <c r="MJY14" s="850"/>
      <c r="MJZ14" s="850"/>
      <c r="MKA14" s="850"/>
      <c r="MKB14" s="850"/>
      <c r="MKC14" s="850"/>
      <c r="MKD14" s="850"/>
      <c r="MKE14" s="850"/>
      <c r="MKF14" s="850"/>
      <c r="MKG14" s="850"/>
      <c r="MKH14" s="850"/>
      <c r="MKI14" s="850"/>
      <c r="MKJ14" s="850"/>
      <c r="MKK14" s="850"/>
      <c r="MKL14" s="850"/>
      <c r="MKM14" s="850"/>
      <c r="MKN14" s="850"/>
      <c r="MKO14" s="850"/>
      <c r="MKP14" s="850"/>
      <c r="MKQ14" s="850"/>
      <c r="MKR14" s="850"/>
      <c r="MKS14" s="850"/>
      <c r="MKT14" s="850"/>
      <c r="MKU14" s="850"/>
      <c r="MKV14" s="850"/>
      <c r="MKW14" s="850"/>
      <c r="MKX14" s="850"/>
      <c r="MKY14" s="850"/>
      <c r="MKZ14" s="850"/>
      <c r="MLA14" s="850"/>
      <c r="MLB14" s="850"/>
      <c r="MLC14" s="850"/>
      <c r="MLD14" s="850"/>
      <c r="MLE14" s="850"/>
      <c r="MLF14" s="850"/>
      <c r="MLG14" s="850"/>
      <c r="MLH14" s="850"/>
      <c r="MLI14" s="850"/>
      <c r="MLJ14" s="850"/>
      <c r="MLK14" s="850"/>
      <c r="MLL14" s="850"/>
      <c r="MLM14" s="850"/>
      <c r="MLN14" s="850"/>
      <c r="MLO14" s="850"/>
      <c r="MLP14" s="850"/>
      <c r="MLQ14" s="850"/>
      <c r="MLR14" s="850"/>
      <c r="MLS14" s="850"/>
      <c r="MLT14" s="850"/>
      <c r="MLU14" s="850"/>
      <c r="MLV14" s="850"/>
      <c r="MLW14" s="850"/>
      <c r="MLX14" s="850"/>
      <c r="MLY14" s="850"/>
      <c r="MLZ14" s="850"/>
      <c r="MMA14" s="850"/>
      <c r="MMB14" s="850"/>
      <c r="MMC14" s="850"/>
      <c r="MMD14" s="850"/>
      <c r="MME14" s="850"/>
      <c r="MMF14" s="850"/>
      <c r="MMG14" s="850"/>
      <c r="MMH14" s="850"/>
      <c r="MMI14" s="850"/>
      <c r="MMJ14" s="850"/>
      <c r="MMK14" s="850"/>
      <c r="MML14" s="850"/>
      <c r="MMM14" s="850"/>
      <c r="MMN14" s="850"/>
      <c r="MMO14" s="850"/>
      <c r="MMP14" s="850"/>
      <c r="MMQ14" s="850"/>
      <c r="MMR14" s="850"/>
      <c r="MMS14" s="850"/>
      <c r="MMT14" s="850"/>
      <c r="MMU14" s="850"/>
      <c r="MMV14" s="850"/>
      <c r="MMW14" s="850"/>
      <c r="MMX14" s="850"/>
      <c r="MMY14" s="850"/>
      <c r="MMZ14" s="850"/>
      <c r="MNA14" s="850"/>
      <c r="MNB14" s="850"/>
      <c r="MNC14" s="850"/>
      <c r="MND14" s="850"/>
      <c r="MNE14" s="850"/>
      <c r="MNF14" s="850"/>
      <c r="MNG14" s="850"/>
      <c r="MNH14" s="850"/>
      <c r="MNI14" s="850"/>
      <c r="MNJ14" s="850"/>
      <c r="MNK14" s="850"/>
      <c r="MNL14" s="850"/>
      <c r="MNM14" s="850"/>
      <c r="MNN14" s="850"/>
      <c r="MNO14" s="850"/>
      <c r="MNP14" s="850"/>
      <c r="MNQ14" s="850"/>
      <c r="MNR14" s="850"/>
      <c r="MNS14" s="850"/>
      <c r="MNT14" s="850"/>
      <c r="MNU14" s="850"/>
      <c r="MNV14" s="850"/>
      <c r="MNW14" s="850"/>
      <c r="MNX14" s="850"/>
      <c r="MNY14" s="850"/>
      <c r="MNZ14" s="850"/>
      <c r="MOA14" s="850"/>
      <c r="MOB14" s="850"/>
      <c r="MOC14" s="850"/>
      <c r="MOD14" s="850"/>
      <c r="MOE14" s="850"/>
      <c r="MOF14" s="850"/>
      <c r="MOG14" s="850"/>
      <c r="MOH14" s="850"/>
      <c r="MOI14" s="850"/>
      <c r="MOJ14" s="850"/>
      <c r="MOK14" s="850"/>
      <c r="MOL14" s="850"/>
      <c r="MOM14" s="850"/>
      <c r="MON14" s="850"/>
      <c r="MOO14" s="850"/>
      <c r="MOP14" s="850"/>
      <c r="MOQ14" s="850"/>
      <c r="MOR14" s="850"/>
      <c r="MOS14" s="850"/>
      <c r="MOT14" s="850"/>
      <c r="MOU14" s="850"/>
      <c r="MOV14" s="850"/>
      <c r="MOW14" s="850"/>
      <c r="MOX14" s="850"/>
      <c r="MOY14" s="850"/>
      <c r="MOZ14" s="850"/>
      <c r="MPA14" s="850"/>
      <c r="MPB14" s="850"/>
      <c r="MPC14" s="850"/>
      <c r="MPD14" s="850"/>
      <c r="MPE14" s="850"/>
      <c r="MPF14" s="850"/>
      <c r="MPG14" s="850"/>
      <c r="MPH14" s="850"/>
      <c r="MPI14" s="850"/>
      <c r="MPJ14" s="850"/>
      <c r="MPK14" s="850"/>
      <c r="MPL14" s="850"/>
      <c r="MPM14" s="850"/>
      <c r="MPN14" s="850"/>
      <c r="MPO14" s="850"/>
      <c r="MPP14" s="850"/>
      <c r="MPQ14" s="850"/>
      <c r="MPR14" s="850"/>
      <c r="MPS14" s="850"/>
      <c r="MPT14" s="850"/>
      <c r="MPU14" s="850"/>
      <c r="MPV14" s="850"/>
      <c r="MPW14" s="850"/>
      <c r="MPX14" s="850"/>
      <c r="MPY14" s="850"/>
      <c r="MPZ14" s="850"/>
      <c r="MQA14" s="850"/>
      <c r="MQB14" s="850"/>
      <c r="MQC14" s="850"/>
      <c r="MQD14" s="850"/>
      <c r="MQE14" s="850"/>
      <c r="MQF14" s="850"/>
      <c r="MQG14" s="850"/>
      <c r="MQH14" s="850"/>
      <c r="MQI14" s="850"/>
      <c r="MQJ14" s="850"/>
      <c r="MQK14" s="850"/>
      <c r="MQL14" s="850"/>
      <c r="MQM14" s="850"/>
      <c r="MQN14" s="850"/>
      <c r="MQO14" s="850"/>
      <c r="MQP14" s="850"/>
      <c r="MQQ14" s="850"/>
      <c r="MQR14" s="850"/>
      <c r="MQS14" s="850"/>
      <c r="MQT14" s="850"/>
      <c r="MQU14" s="850"/>
      <c r="MQV14" s="850"/>
      <c r="MQW14" s="850"/>
      <c r="MQX14" s="850"/>
      <c r="MQY14" s="850"/>
      <c r="MQZ14" s="850"/>
      <c r="MRA14" s="850"/>
      <c r="MRB14" s="850"/>
      <c r="MRC14" s="850"/>
      <c r="MRD14" s="850"/>
      <c r="MRE14" s="850"/>
      <c r="MRF14" s="850"/>
      <c r="MRG14" s="850"/>
      <c r="MRH14" s="850"/>
      <c r="MRI14" s="850"/>
      <c r="MRJ14" s="850"/>
      <c r="MRK14" s="850"/>
      <c r="MRL14" s="850"/>
      <c r="MRM14" s="850"/>
      <c r="MRN14" s="850"/>
      <c r="MRO14" s="850"/>
      <c r="MRP14" s="850"/>
      <c r="MRQ14" s="850"/>
      <c r="MRR14" s="850"/>
      <c r="MRS14" s="850"/>
      <c r="MRT14" s="850"/>
      <c r="MRU14" s="850"/>
      <c r="MRV14" s="850"/>
      <c r="MRW14" s="850"/>
      <c r="MRX14" s="850"/>
      <c r="MRY14" s="850"/>
      <c r="MRZ14" s="850"/>
      <c r="MSA14" s="850"/>
      <c r="MSB14" s="850"/>
      <c r="MSC14" s="850"/>
      <c r="MSD14" s="850"/>
      <c r="MSE14" s="850"/>
      <c r="MSF14" s="850"/>
      <c r="MSG14" s="850"/>
      <c r="MSH14" s="850"/>
      <c r="MSI14" s="850"/>
      <c r="MSJ14" s="850"/>
      <c r="MSK14" s="850"/>
      <c r="MSL14" s="850"/>
      <c r="MSM14" s="850"/>
      <c r="MSN14" s="850"/>
      <c r="MSO14" s="850"/>
      <c r="MSP14" s="850"/>
      <c r="MSQ14" s="850"/>
      <c r="MSR14" s="850"/>
      <c r="MSS14" s="850"/>
      <c r="MST14" s="850"/>
      <c r="MSU14" s="850"/>
      <c r="MSV14" s="850"/>
      <c r="MSW14" s="850"/>
      <c r="MSX14" s="850"/>
      <c r="MSY14" s="850"/>
      <c r="MSZ14" s="850"/>
      <c r="MTA14" s="850"/>
      <c r="MTB14" s="850"/>
      <c r="MTC14" s="850"/>
      <c r="MTD14" s="850"/>
      <c r="MTE14" s="850"/>
      <c r="MTF14" s="850"/>
      <c r="MTG14" s="850"/>
      <c r="MTH14" s="850"/>
      <c r="MTI14" s="850"/>
      <c r="MTJ14" s="850"/>
      <c r="MTK14" s="850"/>
      <c r="MTL14" s="850"/>
      <c r="MTM14" s="850"/>
      <c r="MTN14" s="850"/>
      <c r="MTO14" s="850"/>
      <c r="MTP14" s="850"/>
      <c r="MTQ14" s="850"/>
      <c r="MTR14" s="850"/>
      <c r="MTS14" s="850"/>
      <c r="MTT14" s="850"/>
      <c r="MTU14" s="850"/>
      <c r="MTV14" s="850"/>
      <c r="MTW14" s="850"/>
      <c r="MTX14" s="850"/>
      <c r="MTY14" s="850"/>
      <c r="MTZ14" s="850"/>
      <c r="MUA14" s="850"/>
      <c r="MUB14" s="850"/>
      <c r="MUC14" s="850"/>
      <c r="MUD14" s="850"/>
      <c r="MUE14" s="850"/>
      <c r="MUF14" s="850"/>
      <c r="MUG14" s="850"/>
      <c r="MUH14" s="850"/>
      <c r="MUI14" s="850"/>
      <c r="MUJ14" s="850"/>
      <c r="MUK14" s="850"/>
      <c r="MUL14" s="850"/>
      <c r="MUM14" s="850"/>
      <c r="MUN14" s="850"/>
      <c r="MUO14" s="850"/>
      <c r="MUP14" s="850"/>
      <c r="MUQ14" s="850"/>
      <c r="MUR14" s="850"/>
      <c r="MUS14" s="850"/>
      <c r="MUT14" s="850"/>
      <c r="MUU14" s="850"/>
      <c r="MUV14" s="850"/>
      <c r="MUW14" s="850"/>
      <c r="MUX14" s="850"/>
      <c r="MUY14" s="850"/>
      <c r="MUZ14" s="850"/>
      <c r="MVA14" s="850"/>
      <c r="MVB14" s="850"/>
      <c r="MVC14" s="850"/>
      <c r="MVD14" s="850"/>
      <c r="MVE14" s="850"/>
      <c r="MVF14" s="850"/>
      <c r="MVG14" s="850"/>
      <c r="MVH14" s="850"/>
      <c r="MVI14" s="850"/>
      <c r="MVJ14" s="850"/>
      <c r="MVK14" s="850"/>
      <c r="MVL14" s="850"/>
      <c r="MVM14" s="850"/>
      <c r="MVN14" s="850"/>
      <c r="MVO14" s="850"/>
      <c r="MVP14" s="850"/>
      <c r="MVQ14" s="850"/>
      <c r="MVR14" s="850"/>
      <c r="MVS14" s="850"/>
      <c r="MVT14" s="850"/>
      <c r="MVU14" s="850"/>
      <c r="MVV14" s="850"/>
      <c r="MVW14" s="850"/>
      <c r="MVX14" s="850"/>
      <c r="MVY14" s="850"/>
      <c r="MVZ14" s="850"/>
      <c r="MWA14" s="850"/>
      <c r="MWB14" s="850"/>
      <c r="MWC14" s="850"/>
      <c r="MWD14" s="850"/>
      <c r="MWE14" s="850"/>
      <c r="MWF14" s="850"/>
      <c r="MWG14" s="850"/>
      <c r="MWH14" s="850"/>
      <c r="MWI14" s="850"/>
      <c r="MWJ14" s="850"/>
      <c r="MWK14" s="850"/>
      <c r="MWL14" s="850"/>
      <c r="MWM14" s="850"/>
      <c r="MWN14" s="850"/>
      <c r="MWO14" s="850"/>
      <c r="MWP14" s="850"/>
      <c r="MWQ14" s="850"/>
      <c r="MWR14" s="850"/>
      <c r="MWS14" s="850"/>
      <c r="MWT14" s="850"/>
      <c r="MWU14" s="850"/>
      <c r="MWV14" s="850"/>
      <c r="MWW14" s="850"/>
      <c r="MWX14" s="850"/>
      <c r="MWY14" s="850"/>
      <c r="MWZ14" s="850"/>
      <c r="MXA14" s="850"/>
      <c r="MXB14" s="850"/>
      <c r="MXC14" s="850"/>
      <c r="MXD14" s="850"/>
      <c r="MXE14" s="850"/>
      <c r="MXF14" s="850"/>
      <c r="MXG14" s="850"/>
      <c r="MXH14" s="850"/>
      <c r="MXI14" s="850"/>
      <c r="MXJ14" s="850"/>
      <c r="MXK14" s="850"/>
      <c r="MXL14" s="850"/>
      <c r="MXM14" s="850"/>
      <c r="MXN14" s="850"/>
      <c r="MXO14" s="850"/>
      <c r="MXP14" s="850"/>
      <c r="MXQ14" s="850"/>
      <c r="MXR14" s="850"/>
      <c r="MXS14" s="850"/>
      <c r="MXT14" s="850"/>
      <c r="MXU14" s="850"/>
      <c r="MXV14" s="850"/>
      <c r="MXW14" s="850"/>
      <c r="MXX14" s="850"/>
      <c r="MXY14" s="850"/>
      <c r="MXZ14" s="850"/>
      <c r="MYA14" s="850"/>
      <c r="MYB14" s="850"/>
      <c r="MYC14" s="850"/>
      <c r="MYD14" s="850"/>
      <c r="MYE14" s="850"/>
      <c r="MYF14" s="850"/>
      <c r="MYG14" s="850"/>
      <c r="MYH14" s="850"/>
      <c r="MYI14" s="850"/>
      <c r="MYJ14" s="850"/>
      <c r="MYK14" s="850"/>
      <c r="MYL14" s="850"/>
      <c r="MYM14" s="850"/>
      <c r="MYN14" s="850"/>
      <c r="MYO14" s="850"/>
      <c r="MYP14" s="850"/>
      <c r="MYQ14" s="850"/>
      <c r="MYR14" s="850"/>
      <c r="MYS14" s="850"/>
      <c r="MYT14" s="850"/>
      <c r="MYU14" s="850"/>
      <c r="MYV14" s="850"/>
      <c r="MYW14" s="850"/>
      <c r="MYX14" s="850"/>
      <c r="MYY14" s="850"/>
      <c r="MYZ14" s="850"/>
      <c r="MZA14" s="850"/>
      <c r="MZB14" s="850"/>
      <c r="MZC14" s="850"/>
      <c r="MZD14" s="850"/>
      <c r="MZE14" s="850"/>
      <c r="MZF14" s="850"/>
      <c r="MZG14" s="850"/>
      <c r="MZH14" s="850"/>
      <c r="MZI14" s="850"/>
      <c r="MZJ14" s="850"/>
      <c r="MZK14" s="850"/>
      <c r="MZL14" s="850"/>
      <c r="MZM14" s="850"/>
      <c r="MZN14" s="850"/>
      <c r="MZO14" s="850"/>
      <c r="MZP14" s="850"/>
      <c r="MZQ14" s="850"/>
      <c r="MZR14" s="850"/>
      <c r="MZS14" s="850"/>
      <c r="MZT14" s="850"/>
      <c r="MZU14" s="850"/>
      <c r="MZV14" s="850"/>
      <c r="MZW14" s="850"/>
      <c r="MZX14" s="850"/>
      <c r="MZY14" s="850"/>
      <c r="MZZ14" s="850"/>
      <c r="NAA14" s="850"/>
      <c r="NAB14" s="850"/>
      <c r="NAC14" s="850"/>
      <c r="NAD14" s="850"/>
      <c r="NAE14" s="850"/>
      <c r="NAF14" s="850"/>
      <c r="NAG14" s="850"/>
      <c r="NAH14" s="850"/>
      <c r="NAI14" s="850"/>
      <c r="NAJ14" s="850"/>
      <c r="NAK14" s="850"/>
      <c r="NAL14" s="850"/>
      <c r="NAM14" s="850"/>
      <c r="NAN14" s="850"/>
      <c r="NAO14" s="850"/>
      <c r="NAP14" s="850"/>
      <c r="NAQ14" s="850"/>
      <c r="NAR14" s="850"/>
      <c r="NAS14" s="850"/>
      <c r="NAT14" s="850"/>
      <c r="NAU14" s="850"/>
      <c r="NAV14" s="850"/>
      <c r="NAW14" s="850"/>
      <c r="NAX14" s="850"/>
      <c r="NAY14" s="850"/>
      <c r="NAZ14" s="850"/>
      <c r="NBA14" s="850"/>
      <c r="NBB14" s="850"/>
      <c r="NBC14" s="850"/>
      <c r="NBD14" s="850"/>
      <c r="NBE14" s="850"/>
      <c r="NBF14" s="850"/>
      <c r="NBG14" s="850"/>
      <c r="NBH14" s="850"/>
      <c r="NBI14" s="850"/>
      <c r="NBJ14" s="850"/>
      <c r="NBK14" s="850"/>
      <c r="NBL14" s="850"/>
      <c r="NBM14" s="850"/>
      <c r="NBN14" s="850"/>
      <c r="NBO14" s="850"/>
      <c r="NBP14" s="850"/>
      <c r="NBQ14" s="850"/>
      <c r="NBR14" s="850"/>
      <c r="NBS14" s="850"/>
      <c r="NBT14" s="850"/>
      <c r="NBU14" s="850"/>
      <c r="NBV14" s="850"/>
      <c r="NBW14" s="850"/>
      <c r="NBX14" s="850"/>
      <c r="NBY14" s="850"/>
      <c r="NBZ14" s="850"/>
      <c r="NCA14" s="850"/>
      <c r="NCB14" s="850"/>
      <c r="NCC14" s="850"/>
      <c r="NCD14" s="850"/>
      <c r="NCE14" s="850"/>
      <c r="NCF14" s="850"/>
      <c r="NCG14" s="850"/>
      <c r="NCH14" s="850"/>
      <c r="NCI14" s="850"/>
      <c r="NCJ14" s="850"/>
      <c r="NCK14" s="850"/>
      <c r="NCL14" s="850"/>
      <c r="NCM14" s="850"/>
      <c r="NCN14" s="850"/>
      <c r="NCO14" s="850"/>
      <c r="NCP14" s="850"/>
      <c r="NCQ14" s="850"/>
      <c r="NCR14" s="850"/>
      <c r="NCS14" s="850"/>
      <c r="NCT14" s="850"/>
      <c r="NCU14" s="850"/>
      <c r="NCV14" s="850"/>
      <c r="NCW14" s="850"/>
      <c r="NCX14" s="850"/>
      <c r="NCY14" s="850"/>
      <c r="NCZ14" s="850"/>
      <c r="NDA14" s="850"/>
      <c r="NDB14" s="850"/>
      <c r="NDC14" s="850"/>
      <c r="NDD14" s="850"/>
      <c r="NDE14" s="850"/>
      <c r="NDF14" s="850"/>
      <c r="NDG14" s="850"/>
      <c r="NDH14" s="850"/>
      <c r="NDI14" s="850"/>
      <c r="NDJ14" s="850"/>
      <c r="NDK14" s="850"/>
      <c r="NDL14" s="850"/>
      <c r="NDM14" s="850"/>
      <c r="NDN14" s="850"/>
      <c r="NDO14" s="850"/>
      <c r="NDP14" s="850"/>
      <c r="NDQ14" s="850"/>
      <c r="NDR14" s="850"/>
      <c r="NDS14" s="850"/>
      <c r="NDT14" s="850"/>
      <c r="NDU14" s="850"/>
      <c r="NDV14" s="850"/>
      <c r="NDW14" s="850"/>
      <c r="NDX14" s="850"/>
      <c r="NDY14" s="850"/>
      <c r="NDZ14" s="850"/>
      <c r="NEA14" s="850"/>
      <c r="NEB14" s="850"/>
      <c r="NEC14" s="850"/>
      <c r="NED14" s="850"/>
      <c r="NEE14" s="850"/>
      <c r="NEF14" s="850"/>
      <c r="NEG14" s="850"/>
      <c r="NEH14" s="850"/>
      <c r="NEI14" s="850"/>
      <c r="NEJ14" s="850"/>
      <c r="NEK14" s="850"/>
      <c r="NEL14" s="850"/>
      <c r="NEM14" s="850"/>
      <c r="NEN14" s="850"/>
      <c r="NEO14" s="850"/>
      <c r="NEP14" s="850"/>
      <c r="NEQ14" s="850"/>
      <c r="NER14" s="850"/>
      <c r="NES14" s="850"/>
      <c r="NET14" s="850"/>
      <c r="NEU14" s="850"/>
      <c r="NEV14" s="850"/>
      <c r="NEW14" s="850"/>
      <c r="NEX14" s="850"/>
      <c r="NEY14" s="850"/>
      <c r="NEZ14" s="850"/>
      <c r="NFA14" s="850"/>
      <c r="NFB14" s="850"/>
      <c r="NFC14" s="850"/>
      <c r="NFD14" s="850"/>
      <c r="NFE14" s="850"/>
      <c r="NFF14" s="850"/>
      <c r="NFG14" s="850"/>
      <c r="NFH14" s="850"/>
      <c r="NFI14" s="850"/>
      <c r="NFJ14" s="850"/>
      <c r="NFK14" s="850"/>
      <c r="NFL14" s="850"/>
      <c r="NFM14" s="850"/>
      <c r="NFN14" s="850"/>
      <c r="NFO14" s="850"/>
      <c r="NFP14" s="850"/>
      <c r="NFQ14" s="850"/>
      <c r="NFR14" s="850"/>
      <c r="NFS14" s="850"/>
      <c r="NFT14" s="850"/>
      <c r="NFU14" s="850"/>
      <c r="NFV14" s="850"/>
      <c r="NFW14" s="850"/>
      <c r="NFX14" s="850"/>
      <c r="NFY14" s="850"/>
      <c r="NFZ14" s="850"/>
      <c r="NGA14" s="850"/>
      <c r="NGB14" s="850"/>
      <c r="NGC14" s="850"/>
      <c r="NGD14" s="850"/>
      <c r="NGE14" s="850"/>
      <c r="NGF14" s="850"/>
      <c r="NGG14" s="850"/>
      <c r="NGH14" s="850"/>
      <c r="NGI14" s="850"/>
      <c r="NGJ14" s="850"/>
      <c r="NGK14" s="850"/>
      <c r="NGL14" s="850"/>
      <c r="NGM14" s="850"/>
      <c r="NGN14" s="850"/>
      <c r="NGO14" s="850"/>
      <c r="NGP14" s="850"/>
      <c r="NGQ14" s="850"/>
      <c r="NGR14" s="850"/>
      <c r="NGS14" s="850"/>
      <c r="NGT14" s="850"/>
      <c r="NGU14" s="850"/>
      <c r="NGV14" s="850"/>
      <c r="NGW14" s="850"/>
      <c r="NGX14" s="850"/>
      <c r="NGY14" s="850"/>
      <c r="NGZ14" s="850"/>
      <c r="NHA14" s="850"/>
      <c r="NHB14" s="850"/>
      <c r="NHC14" s="850"/>
      <c r="NHD14" s="850"/>
      <c r="NHE14" s="850"/>
      <c r="NHF14" s="850"/>
      <c r="NHG14" s="850"/>
      <c r="NHH14" s="850"/>
      <c r="NHI14" s="850"/>
      <c r="NHJ14" s="850"/>
      <c r="NHK14" s="850"/>
      <c r="NHL14" s="850"/>
      <c r="NHM14" s="850"/>
      <c r="NHN14" s="850"/>
      <c r="NHO14" s="850"/>
      <c r="NHP14" s="850"/>
      <c r="NHQ14" s="850"/>
      <c r="NHR14" s="850"/>
      <c r="NHS14" s="850"/>
      <c r="NHT14" s="850"/>
      <c r="NHU14" s="850"/>
      <c r="NHV14" s="850"/>
      <c r="NHW14" s="850"/>
      <c r="NHX14" s="850"/>
      <c r="NHY14" s="850"/>
      <c r="NHZ14" s="850"/>
      <c r="NIA14" s="850"/>
      <c r="NIB14" s="850"/>
      <c r="NIC14" s="850"/>
      <c r="NID14" s="850"/>
      <c r="NIE14" s="850"/>
      <c r="NIF14" s="850"/>
      <c r="NIG14" s="850"/>
      <c r="NIH14" s="850"/>
      <c r="NII14" s="850"/>
      <c r="NIJ14" s="850"/>
      <c r="NIK14" s="850"/>
      <c r="NIL14" s="850"/>
      <c r="NIM14" s="850"/>
      <c r="NIN14" s="850"/>
      <c r="NIO14" s="850"/>
      <c r="NIP14" s="850"/>
      <c r="NIQ14" s="850"/>
      <c r="NIR14" s="850"/>
      <c r="NIS14" s="850"/>
      <c r="NIT14" s="850"/>
      <c r="NIU14" s="850"/>
      <c r="NIV14" s="850"/>
      <c r="NIW14" s="850"/>
      <c r="NIX14" s="850"/>
      <c r="NIY14" s="850"/>
      <c r="NIZ14" s="850"/>
      <c r="NJA14" s="850"/>
      <c r="NJB14" s="850"/>
      <c r="NJC14" s="850"/>
      <c r="NJD14" s="850"/>
      <c r="NJE14" s="850"/>
      <c r="NJF14" s="850"/>
      <c r="NJG14" s="850"/>
      <c r="NJH14" s="850"/>
      <c r="NJI14" s="850"/>
      <c r="NJJ14" s="850"/>
      <c r="NJK14" s="850"/>
      <c r="NJL14" s="850"/>
      <c r="NJM14" s="850"/>
      <c r="NJN14" s="850"/>
      <c r="NJO14" s="850"/>
      <c r="NJP14" s="850"/>
      <c r="NJQ14" s="850"/>
      <c r="NJR14" s="850"/>
      <c r="NJS14" s="850"/>
      <c r="NJT14" s="850"/>
      <c r="NJU14" s="850"/>
      <c r="NJV14" s="850"/>
      <c r="NJW14" s="850"/>
      <c r="NJX14" s="850"/>
      <c r="NJY14" s="850"/>
      <c r="NJZ14" s="850"/>
      <c r="NKA14" s="850"/>
      <c r="NKB14" s="850"/>
      <c r="NKC14" s="850"/>
      <c r="NKD14" s="850"/>
      <c r="NKE14" s="850"/>
      <c r="NKF14" s="850"/>
      <c r="NKG14" s="850"/>
      <c r="NKH14" s="850"/>
      <c r="NKI14" s="850"/>
      <c r="NKJ14" s="850"/>
      <c r="NKK14" s="850"/>
      <c r="NKL14" s="850"/>
      <c r="NKM14" s="850"/>
      <c r="NKN14" s="850"/>
      <c r="NKO14" s="850"/>
      <c r="NKP14" s="850"/>
      <c r="NKQ14" s="850"/>
      <c r="NKR14" s="850"/>
      <c r="NKS14" s="850"/>
      <c r="NKT14" s="850"/>
      <c r="NKU14" s="850"/>
      <c r="NKV14" s="850"/>
      <c r="NKW14" s="850"/>
      <c r="NKX14" s="850"/>
      <c r="NKY14" s="850"/>
      <c r="NKZ14" s="850"/>
      <c r="NLA14" s="850"/>
      <c r="NLB14" s="850"/>
      <c r="NLC14" s="850"/>
      <c r="NLD14" s="850"/>
      <c r="NLE14" s="850"/>
      <c r="NLF14" s="850"/>
      <c r="NLG14" s="850"/>
      <c r="NLH14" s="850"/>
      <c r="NLI14" s="850"/>
      <c r="NLJ14" s="850"/>
      <c r="NLK14" s="850"/>
      <c r="NLL14" s="850"/>
      <c r="NLM14" s="850"/>
      <c r="NLN14" s="850"/>
      <c r="NLO14" s="850"/>
      <c r="NLP14" s="850"/>
      <c r="NLQ14" s="850"/>
      <c r="NLR14" s="850"/>
      <c r="NLS14" s="850"/>
      <c r="NLT14" s="850"/>
      <c r="NLU14" s="850"/>
      <c r="NLV14" s="850"/>
      <c r="NLW14" s="850"/>
      <c r="NLX14" s="850"/>
      <c r="NLY14" s="850"/>
      <c r="NLZ14" s="850"/>
      <c r="NMA14" s="850"/>
      <c r="NMB14" s="850"/>
      <c r="NMC14" s="850"/>
      <c r="NMD14" s="850"/>
      <c r="NME14" s="850"/>
      <c r="NMF14" s="850"/>
      <c r="NMG14" s="850"/>
      <c r="NMH14" s="850"/>
      <c r="NMI14" s="850"/>
      <c r="NMJ14" s="850"/>
      <c r="NMK14" s="850"/>
      <c r="NML14" s="850"/>
      <c r="NMM14" s="850"/>
      <c r="NMN14" s="850"/>
      <c r="NMO14" s="850"/>
      <c r="NMP14" s="850"/>
      <c r="NMQ14" s="850"/>
      <c r="NMR14" s="850"/>
      <c r="NMS14" s="850"/>
      <c r="NMT14" s="850"/>
      <c r="NMU14" s="850"/>
      <c r="NMV14" s="850"/>
      <c r="NMW14" s="850"/>
      <c r="NMX14" s="850"/>
      <c r="NMY14" s="850"/>
      <c r="NMZ14" s="850"/>
      <c r="NNA14" s="850"/>
      <c r="NNB14" s="850"/>
      <c r="NNC14" s="850"/>
      <c r="NND14" s="850"/>
      <c r="NNE14" s="850"/>
      <c r="NNF14" s="850"/>
      <c r="NNG14" s="850"/>
      <c r="NNH14" s="850"/>
      <c r="NNI14" s="850"/>
      <c r="NNJ14" s="850"/>
      <c r="NNK14" s="850"/>
      <c r="NNL14" s="850"/>
      <c r="NNM14" s="850"/>
      <c r="NNN14" s="850"/>
      <c r="NNO14" s="850"/>
      <c r="NNP14" s="850"/>
      <c r="NNQ14" s="850"/>
      <c r="NNR14" s="850"/>
      <c r="NNS14" s="850"/>
      <c r="NNT14" s="850"/>
      <c r="NNU14" s="850"/>
      <c r="NNV14" s="850"/>
      <c r="NNW14" s="850"/>
      <c r="NNX14" s="850"/>
      <c r="NNY14" s="850"/>
      <c r="NNZ14" s="850"/>
      <c r="NOA14" s="850"/>
      <c r="NOB14" s="850"/>
      <c r="NOC14" s="850"/>
      <c r="NOD14" s="850"/>
      <c r="NOE14" s="850"/>
      <c r="NOF14" s="850"/>
      <c r="NOG14" s="850"/>
      <c r="NOH14" s="850"/>
      <c r="NOI14" s="850"/>
      <c r="NOJ14" s="850"/>
      <c r="NOK14" s="850"/>
      <c r="NOL14" s="850"/>
      <c r="NOM14" s="850"/>
      <c r="NON14" s="850"/>
      <c r="NOO14" s="850"/>
      <c r="NOP14" s="850"/>
      <c r="NOQ14" s="850"/>
      <c r="NOR14" s="850"/>
      <c r="NOS14" s="850"/>
      <c r="NOT14" s="850"/>
      <c r="NOU14" s="850"/>
      <c r="NOV14" s="850"/>
      <c r="NOW14" s="850"/>
      <c r="NOX14" s="850"/>
      <c r="NOY14" s="850"/>
      <c r="NOZ14" s="850"/>
      <c r="NPA14" s="850"/>
      <c r="NPB14" s="850"/>
      <c r="NPC14" s="850"/>
      <c r="NPD14" s="850"/>
      <c r="NPE14" s="850"/>
      <c r="NPF14" s="850"/>
      <c r="NPG14" s="850"/>
      <c r="NPH14" s="850"/>
      <c r="NPI14" s="850"/>
      <c r="NPJ14" s="850"/>
      <c r="NPK14" s="850"/>
      <c r="NPL14" s="850"/>
      <c r="NPM14" s="850"/>
      <c r="NPN14" s="850"/>
      <c r="NPO14" s="850"/>
      <c r="NPP14" s="850"/>
      <c r="NPQ14" s="850"/>
      <c r="NPR14" s="850"/>
      <c r="NPS14" s="850"/>
      <c r="NPT14" s="850"/>
      <c r="NPU14" s="850"/>
      <c r="NPV14" s="850"/>
      <c r="NPW14" s="850"/>
      <c r="NPX14" s="850"/>
      <c r="NPY14" s="850"/>
      <c r="NPZ14" s="850"/>
      <c r="NQA14" s="850"/>
      <c r="NQB14" s="850"/>
      <c r="NQC14" s="850"/>
      <c r="NQD14" s="850"/>
      <c r="NQE14" s="850"/>
      <c r="NQF14" s="850"/>
      <c r="NQG14" s="850"/>
      <c r="NQH14" s="850"/>
      <c r="NQI14" s="850"/>
      <c r="NQJ14" s="850"/>
      <c r="NQK14" s="850"/>
      <c r="NQL14" s="850"/>
      <c r="NQM14" s="850"/>
      <c r="NQN14" s="850"/>
      <c r="NQO14" s="850"/>
      <c r="NQP14" s="850"/>
      <c r="NQQ14" s="850"/>
      <c r="NQR14" s="850"/>
      <c r="NQS14" s="850"/>
      <c r="NQT14" s="850"/>
      <c r="NQU14" s="850"/>
      <c r="NQV14" s="850"/>
      <c r="NQW14" s="850"/>
      <c r="NQX14" s="850"/>
      <c r="NQY14" s="850"/>
      <c r="NQZ14" s="850"/>
      <c r="NRA14" s="850"/>
      <c r="NRB14" s="850"/>
      <c r="NRC14" s="850"/>
      <c r="NRD14" s="850"/>
      <c r="NRE14" s="850"/>
      <c r="NRF14" s="850"/>
      <c r="NRG14" s="850"/>
      <c r="NRH14" s="850"/>
      <c r="NRI14" s="850"/>
      <c r="NRJ14" s="850"/>
      <c r="NRK14" s="850"/>
      <c r="NRL14" s="850"/>
      <c r="NRM14" s="850"/>
      <c r="NRN14" s="850"/>
      <c r="NRO14" s="850"/>
      <c r="NRP14" s="850"/>
      <c r="NRQ14" s="850"/>
      <c r="NRR14" s="850"/>
      <c r="NRS14" s="850"/>
      <c r="NRT14" s="850"/>
      <c r="NRU14" s="850"/>
      <c r="NRV14" s="850"/>
      <c r="NRW14" s="850"/>
      <c r="NRX14" s="850"/>
      <c r="NRY14" s="850"/>
      <c r="NRZ14" s="850"/>
      <c r="NSA14" s="850"/>
      <c r="NSB14" s="850"/>
      <c r="NSC14" s="850"/>
      <c r="NSD14" s="850"/>
      <c r="NSE14" s="850"/>
      <c r="NSF14" s="850"/>
      <c r="NSG14" s="850"/>
      <c r="NSH14" s="850"/>
      <c r="NSI14" s="850"/>
      <c r="NSJ14" s="850"/>
      <c r="NSK14" s="850"/>
      <c r="NSL14" s="850"/>
      <c r="NSM14" s="850"/>
      <c r="NSN14" s="850"/>
      <c r="NSO14" s="850"/>
      <c r="NSP14" s="850"/>
      <c r="NSQ14" s="850"/>
      <c r="NSR14" s="850"/>
      <c r="NSS14" s="850"/>
      <c r="NST14" s="850"/>
      <c r="NSU14" s="850"/>
      <c r="NSV14" s="850"/>
      <c r="NSW14" s="850"/>
      <c r="NSX14" s="850"/>
      <c r="NSY14" s="850"/>
      <c r="NSZ14" s="850"/>
      <c r="NTA14" s="850"/>
      <c r="NTB14" s="850"/>
      <c r="NTC14" s="850"/>
      <c r="NTD14" s="850"/>
      <c r="NTE14" s="850"/>
      <c r="NTF14" s="850"/>
      <c r="NTG14" s="850"/>
      <c r="NTH14" s="850"/>
      <c r="NTI14" s="850"/>
      <c r="NTJ14" s="850"/>
      <c r="NTK14" s="850"/>
      <c r="NTL14" s="850"/>
      <c r="NTM14" s="850"/>
      <c r="NTN14" s="850"/>
      <c r="NTO14" s="850"/>
      <c r="NTP14" s="850"/>
      <c r="NTQ14" s="850"/>
      <c r="NTR14" s="850"/>
      <c r="NTS14" s="850"/>
      <c r="NTT14" s="850"/>
      <c r="NTU14" s="850"/>
      <c r="NTV14" s="850"/>
      <c r="NTW14" s="850"/>
      <c r="NTX14" s="850"/>
      <c r="NTY14" s="850"/>
      <c r="NTZ14" s="850"/>
      <c r="NUA14" s="850"/>
      <c r="NUB14" s="850"/>
      <c r="NUC14" s="850"/>
      <c r="NUD14" s="850"/>
      <c r="NUE14" s="850"/>
      <c r="NUF14" s="850"/>
      <c r="NUG14" s="850"/>
      <c r="NUH14" s="850"/>
      <c r="NUI14" s="850"/>
      <c r="NUJ14" s="850"/>
      <c r="NUK14" s="850"/>
      <c r="NUL14" s="850"/>
      <c r="NUM14" s="850"/>
      <c r="NUN14" s="850"/>
      <c r="NUO14" s="850"/>
      <c r="NUP14" s="850"/>
      <c r="NUQ14" s="850"/>
      <c r="NUR14" s="850"/>
      <c r="NUS14" s="850"/>
      <c r="NUT14" s="850"/>
      <c r="NUU14" s="850"/>
      <c r="NUV14" s="850"/>
      <c r="NUW14" s="850"/>
      <c r="NUX14" s="850"/>
      <c r="NUY14" s="850"/>
      <c r="NUZ14" s="850"/>
      <c r="NVA14" s="850"/>
      <c r="NVB14" s="850"/>
      <c r="NVC14" s="850"/>
      <c r="NVD14" s="850"/>
      <c r="NVE14" s="850"/>
      <c r="NVF14" s="850"/>
      <c r="NVG14" s="850"/>
      <c r="NVH14" s="850"/>
      <c r="NVI14" s="850"/>
      <c r="NVJ14" s="850"/>
      <c r="NVK14" s="850"/>
      <c r="NVL14" s="850"/>
      <c r="NVM14" s="850"/>
      <c r="NVN14" s="850"/>
      <c r="NVO14" s="850"/>
      <c r="NVP14" s="850"/>
      <c r="NVQ14" s="850"/>
      <c r="NVR14" s="850"/>
      <c r="NVS14" s="850"/>
      <c r="NVT14" s="850"/>
      <c r="NVU14" s="850"/>
      <c r="NVV14" s="850"/>
      <c r="NVW14" s="850"/>
      <c r="NVX14" s="850"/>
      <c r="NVY14" s="850"/>
      <c r="NVZ14" s="850"/>
      <c r="NWA14" s="850"/>
      <c r="NWB14" s="850"/>
      <c r="NWC14" s="850"/>
      <c r="NWD14" s="850"/>
      <c r="NWE14" s="850"/>
      <c r="NWF14" s="850"/>
      <c r="NWG14" s="850"/>
      <c r="NWH14" s="850"/>
      <c r="NWI14" s="850"/>
      <c r="NWJ14" s="850"/>
      <c r="NWK14" s="850"/>
      <c r="NWL14" s="850"/>
      <c r="NWM14" s="850"/>
      <c r="NWN14" s="850"/>
      <c r="NWO14" s="850"/>
      <c r="NWP14" s="850"/>
      <c r="NWQ14" s="850"/>
      <c r="NWR14" s="850"/>
      <c r="NWS14" s="850"/>
      <c r="NWT14" s="850"/>
      <c r="NWU14" s="850"/>
      <c r="NWV14" s="850"/>
      <c r="NWW14" s="850"/>
      <c r="NWX14" s="850"/>
      <c r="NWY14" s="850"/>
      <c r="NWZ14" s="850"/>
      <c r="NXA14" s="850"/>
      <c r="NXB14" s="850"/>
      <c r="NXC14" s="850"/>
      <c r="NXD14" s="850"/>
      <c r="NXE14" s="850"/>
      <c r="NXF14" s="850"/>
      <c r="NXG14" s="850"/>
      <c r="NXH14" s="850"/>
      <c r="NXI14" s="850"/>
      <c r="NXJ14" s="850"/>
      <c r="NXK14" s="850"/>
      <c r="NXL14" s="850"/>
      <c r="NXM14" s="850"/>
      <c r="NXN14" s="850"/>
      <c r="NXO14" s="850"/>
      <c r="NXP14" s="850"/>
      <c r="NXQ14" s="850"/>
      <c r="NXR14" s="850"/>
      <c r="NXS14" s="850"/>
      <c r="NXT14" s="850"/>
      <c r="NXU14" s="850"/>
      <c r="NXV14" s="850"/>
      <c r="NXW14" s="850"/>
      <c r="NXX14" s="850"/>
      <c r="NXY14" s="850"/>
      <c r="NXZ14" s="850"/>
      <c r="NYA14" s="850"/>
      <c r="NYB14" s="850"/>
      <c r="NYC14" s="850"/>
      <c r="NYD14" s="850"/>
      <c r="NYE14" s="850"/>
      <c r="NYF14" s="850"/>
      <c r="NYG14" s="850"/>
      <c r="NYH14" s="850"/>
      <c r="NYI14" s="850"/>
      <c r="NYJ14" s="850"/>
      <c r="NYK14" s="850"/>
      <c r="NYL14" s="850"/>
      <c r="NYM14" s="850"/>
      <c r="NYN14" s="850"/>
      <c r="NYO14" s="850"/>
      <c r="NYP14" s="850"/>
      <c r="NYQ14" s="850"/>
      <c r="NYR14" s="850"/>
      <c r="NYS14" s="850"/>
      <c r="NYT14" s="850"/>
      <c r="NYU14" s="850"/>
      <c r="NYV14" s="850"/>
      <c r="NYW14" s="850"/>
      <c r="NYX14" s="850"/>
      <c r="NYY14" s="850"/>
      <c r="NYZ14" s="850"/>
      <c r="NZA14" s="850"/>
      <c r="NZB14" s="850"/>
      <c r="NZC14" s="850"/>
      <c r="NZD14" s="850"/>
      <c r="NZE14" s="850"/>
      <c r="NZF14" s="850"/>
      <c r="NZG14" s="850"/>
      <c r="NZH14" s="850"/>
      <c r="NZI14" s="850"/>
      <c r="NZJ14" s="850"/>
      <c r="NZK14" s="850"/>
      <c r="NZL14" s="850"/>
      <c r="NZM14" s="850"/>
      <c r="NZN14" s="850"/>
      <c r="NZO14" s="850"/>
      <c r="NZP14" s="850"/>
      <c r="NZQ14" s="850"/>
      <c r="NZR14" s="850"/>
      <c r="NZS14" s="850"/>
      <c r="NZT14" s="850"/>
      <c r="NZU14" s="850"/>
      <c r="NZV14" s="850"/>
      <c r="NZW14" s="850"/>
      <c r="NZX14" s="850"/>
      <c r="NZY14" s="850"/>
      <c r="NZZ14" s="850"/>
      <c r="OAA14" s="850"/>
      <c r="OAB14" s="850"/>
      <c r="OAC14" s="850"/>
      <c r="OAD14" s="850"/>
      <c r="OAE14" s="850"/>
      <c r="OAF14" s="850"/>
      <c r="OAG14" s="850"/>
      <c r="OAH14" s="850"/>
      <c r="OAI14" s="850"/>
      <c r="OAJ14" s="850"/>
      <c r="OAK14" s="850"/>
      <c r="OAL14" s="850"/>
      <c r="OAM14" s="850"/>
      <c r="OAN14" s="850"/>
      <c r="OAO14" s="850"/>
      <c r="OAP14" s="850"/>
      <c r="OAQ14" s="850"/>
      <c r="OAR14" s="850"/>
      <c r="OAS14" s="850"/>
      <c r="OAT14" s="850"/>
      <c r="OAU14" s="850"/>
      <c r="OAV14" s="850"/>
      <c r="OAW14" s="850"/>
      <c r="OAX14" s="850"/>
      <c r="OAY14" s="850"/>
      <c r="OAZ14" s="850"/>
      <c r="OBA14" s="850"/>
      <c r="OBB14" s="850"/>
      <c r="OBC14" s="850"/>
      <c r="OBD14" s="850"/>
      <c r="OBE14" s="850"/>
      <c r="OBF14" s="850"/>
      <c r="OBG14" s="850"/>
      <c r="OBH14" s="850"/>
      <c r="OBI14" s="850"/>
      <c r="OBJ14" s="850"/>
      <c r="OBK14" s="850"/>
      <c r="OBL14" s="850"/>
      <c r="OBM14" s="850"/>
      <c r="OBN14" s="850"/>
      <c r="OBO14" s="850"/>
      <c r="OBP14" s="850"/>
      <c r="OBQ14" s="850"/>
      <c r="OBR14" s="850"/>
      <c r="OBS14" s="850"/>
      <c r="OBT14" s="850"/>
      <c r="OBU14" s="850"/>
      <c r="OBV14" s="850"/>
      <c r="OBW14" s="850"/>
      <c r="OBX14" s="850"/>
      <c r="OBY14" s="850"/>
      <c r="OBZ14" s="850"/>
      <c r="OCA14" s="850"/>
      <c r="OCB14" s="850"/>
      <c r="OCC14" s="850"/>
      <c r="OCD14" s="850"/>
      <c r="OCE14" s="850"/>
      <c r="OCF14" s="850"/>
      <c r="OCG14" s="850"/>
      <c r="OCH14" s="850"/>
      <c r="OCI14" s="850"/>
      <c r="OCJ14" s="850"/>
      <c r="OCK14" s="850"/>
      <c r="OCL14" s="850"/>
      <c r="OCM14" s="850"/>
      <c r="OCN14" s="850"/>
      <c r="OCO14" s="850"/>
      <c r="OCP14" s="850"/>
      <c r="OCQ14" s="850"/>
      <c r="OCR14" s="850"/>
      <c r="OCS14" s="850"/>
      <c r="OCT14" s="850"/>
      <c r="OCU14" s="850"/>
      <c r="OCV14" s="850"/>
      <c r="OCW14" s="850"/>
      <c r="OCX14" s="850"/>
      <c r="OCY14" s="850"/>
      <c r="OCZ14" s="850"/>
      <c r="ODA14" s="850"/>
      <c r="ODB14" s="850"/>
      <c r="ODC14" s="850"/>
      <c r="ODD14" s="850"/>
      <c r="ODE14" s="850"/>
      <c r="ODF14" s="850"/>
      <c r="ODG14" s="850"/>
      <c r="ODH14" s="850"/>
      <c r="ODI14" s="850"/>
      <c r="ODJ14" s="850"/>
      <c r="ODK14" s="850"/>
      <c r="ODL14" s="850"/>
      <c r="ODM14" s="850"/>
      <c r="ODN14" s="850"/>
      <c r="ODO14" s="850"/>
      <c r="ODP14" s="850"/>
      <c r="ODQ14" s="850"/>
      <c r="ODR14" s="850"/>
      <c r="ODS14" s="850"/>
      <c r="ODT14" s="850"/>
      <c r="ODU14" s="850"/>
      <c r="ODV14" s="850"/>
      <c r="ODW14" s="850"/>
      <c r="ODX14" s="850"/>
      <c r="ODY14" s="850"/>
      <c r="ODZ14" s="850"/>
      <c r="OEA14" s="850"/>
      <c r="OEB14" s="850"/>
      <c r="OEC14" s="850"/>
      <c r="OED14" s="850"/>
      <c r="OEE14" s="850"/>
      <c r="OEF14" s="850"/>
      <c r="OEG14" s="850"/>
      <c r="OEH14" s="850"/>
      <c r="OEI14" s="850"/>
      <c r="OEJ14" s="850"/>
      <c r="OEK14" s="850"/>
      <c r="OEL14" s="850"/>
      <c r="OEM14" s="850"/>
      <c r="OEN14" s="850"/>
      <c r="OEO14" s="850"/>
      <c r="OEP14" s="850"/>
      <c r="OEQ14" s="850"/>
      <c r="OER14" s="850"/>
      <c r="OES14" s="850"/>
      <c r="OET14" s="850"/>
      <c r="OEU14" s="850"/>
      <c r="OEV14" s="850"/>
      <c r="OEW14" s="850"/>
      <c r="OEX14" s="850"/>
      <c r="OEY14" s="850"/>
      <c r="OEZ14" s="850"/>
      <c r="OFA14" s="850"/>
      <c r="OFB14" s="850"/>
      <c r="OFC14" s="850"/>
      <c r="OFD14" s="850"/>
      <c r="OFE14" s="850"/>
      <c r="OFF14" s="850"/>
      <c r="OFG14" s="850"/>
      <c r="OFH14" s="850"/>
      <c r="OFI14" s="850"/>
      <c r="OFJ14" s="850"/>
      <c r="OFK14" s="850"/>
      <c r="OFL14" s="850"/>
      <c r="OFM14" s="850"/>
      <c r="OFN14" s="850"/>
      <c r="OFO14" s="850"/>
      <c r="OFP14" s="850"/>
      <c r="OFQ14" s="850"/>
      <c r="OFR14" s="850"/>
      <c r="OFS14" s="850"/>
      <c r="OFT14" s="850"/>
      <c r="OFU14" s="850"/>
      <c r="OFV14" s="850"/>
      <c r="OFW14" s="850"/>
      <c r="OFX14" s="850"/>
      <c r="OFY14" s="850"/>
      <c r="OFZ14" s="850"/>
      <c r="OGA14" s="850"/>
      <c r="OGB14" s="850"/>
      <c r="OGC14" s="850"/>
      <c r="OGD14" s="850"/>
      <c r="OGE14" s="850"/>
      <c r="OGF14" s="850"/>
      <c r="OGG14" s="850"/>
      <c r="OGH14" s="850"/>
      <c r="OGI14" s="850"/>
      <c r="OGJ14" s="850"/>
      <c r="OGK14" s="850"/>
      <c r="OGL14" s="850"/>
      <c r="OGM14" s="850"/>
      <c r="OGN14" s="850"/>
      <c r="OGO14" s="850"/>
      <c r="OGP14" s="850"/>
      <c r="OGQ14" s="850"/>
      <c r="OGR14" s="850"/>
      <c r="OGS14" s="850"/>
      <c r="OGT14" s="850"/>
      <c r="OGU14" s="850"/>
      <c r="OGV14" s="850"/>
      <c r="OGW14" s="850"/>
      <c r="OGX14" s="850"/>
      <c r="OGY14" s="850"/>
      <c r="OGZ14" s="850"/>
      <c r="OHA14" s="850"/>
      <c r="OHB14" s="850"/>
      <c r="OHC14" s="850"/>
      <c r="OHD14" s="850"/>
      <c r="OHE14" s="850"/>
      <c r="OHF14" s="850"/>
      <c r="OHG14" s="850"/>
      <c r="OHH14" s="850"/>
      <c r="OHI14" s="850"/>
      <c r="OHJ14" s="850"/>
      <c r="OHK14" s="850"/>
      <c r="OHL14" s="850"/>
      <c r="OHM14" s="850"/>
      <c r="OHN14" s="850"/>
      <c r="OHO14" s="850"/>
      <c r="OHP14" s="850"/>
      <c r="OHQ14" s="850"/>
      <c r="OHR14" s="850"/>
      <c r="OHS14" s="850"/>
      <c r="OHT14" s="850"/>
      <c r="OHU14" s="850"/>
      <c r="OHV14" s="850"/>
      <c r="OHW14" s="850"/>
      <c r="OHX14" s="850"/>
      <c r="OHY14" s="850"/>
      <c r="OHZ14" s="850"/>
      <c r="OIA14" s="850"/>
      <c r="OIB14" s="850"/>
      <c r="OIC14" s="850"/>
      <c r="OID14" s="850"/>
      <c r="OIE14" s="850"/>
      <c r="OIF14" s="850"/>
      <c r="OIG14" s="850"/>
      <c r="OIH14" s="850"/>
      <c r="OII14" s="850"/>
      <c r="OIJ14" s="850"/>
      <c r="OIK14" s="850"/>
      <c r="OIL14" s="850"/>
      <c r="OIM14" s="850"/>
      <c r="OIN14" s="850"/>
      <c r="OIO14" s="850"/>
      <c r="OIP14" s="850"/>
      <c r="OIQ14" s="850"/>
      <c r="OIR14" s="850"/>
      <c r="OIS14" s="850"/>
      <c r="OIT14" s="850"/>
      <c r="OIU14" s="850"/>
      <c r="OIV14" s="850"/>
      <c r="OIW14" s="850"/>
      <c r="OIX14" s="850"/>
      <c r="OIY14" s="850"/>
      <c r="OIZ14" s="850"/>
      <c r="OJA14" s="850"/>
      <c r="OJB14" s="850"/>
      <c r="OJC14" s="850"/>
      <c r="OJD14" s="850"/>
      <c r="OJE14" s="850"/>
      <c r="OJF14" s="850"/>
      <c r="OJG14" s="850"/>
      <c r="OJH14" s="850"/>
      <c r="OJI14" s="850"/>
      <c r="OJJ14" s="850"/>
      <c r="OJK14" s="850"/>
      <c r="OJL14" s="850"/>
      <c r="OJM14" s="850"/>
      <c r="OJN14" s="850"/>
      <c r="OJO14" s="850"/>
      <c r="OJP14" s="850"/>
      <c r="OJQ14" s="850"/>
      <c r="OJR14" s="850"/>
      <c r="OJS14" s="850"/>
      <c r="OJT14" s="850"/>
      <c r="OJU14" s="850"/>
      <c r="OJV14" s="850"/>
      <c r="OJW14" s="850"/>
      <c r="OJX14" s="850"/>
      <c r="OJY14" s="850"/>
      <c r="OJZ14" s="850"/>
      <c r="OKA14" s="850"/>
      <c r="OKB14" s="850"/>
      <c r="OKC14" s="850"/>
      <c r="OKD14" s="850"/>
      <c r="OKE14" s="850"/>
      <c r="OKF14" s="850"/>
      <c r="OKG14" s="850"/>
      <c r="OKH14" s="850"/>
      <c r="OKI14" s="850"/>
      <c r="OKJ14" s="850"/>
      <c r="OKK14" s="850"/>
      <c r="OKL14" s="850"/>
      <c r="OKM14" s="850"/>
      <c r="OKN14" s="850"/>
      <c r="OKO14" s="850"/>
      <c r="OKP14" s="850"/>
      <c r="OKQ14" s="850"/>
      <c r="OKR14" s="850"/>
      <c r="OKS14" s="850"/>
      <c r="OKT14" s="850"/>
      <c r="OKU14" s="850"/>
      <c r="OKV14" s="850"/>
      <c r="OKW14" s="850"/>
      <c r="OKX14" s="850"/>
      <c r="OKY14" s="850"/>
      <c r="OKZ14" s="850"/>
      <c r="OLA14" s="850"/>
      <c r="OLB14" s="850"/>
      <c r="OLC14" s="850"/>
      <c r="OLD14" s="850"/>
      <c r="OLE14" s="850"/>
      <c r="OLF14" s="850"/>
      <c r="OLG14" s="850"/>
      <c r="OLH14" s="850"/>
      <c r="OLI14" s="850"/>
      <c r="OLJ14" s="850"/>
      <c r="OLK14" s="850"/>
      <c r="OLL14" s="850"/>
      <c r="OLM14" s="850"/>
      <c r="OLN14" s="850"/>
      <c r="OLO14" s="850"/>
      <c r="OLP14" s="850"/>
      <c r="OLQ14" s="850"/>
      <c r="OLR14" s="850"/>
      <c r="OLS14" s="850"/>
      <c r="OLT14" s="850"/>
      <c r="OLU14" s="850"/>
      <c r="OLV14" s="850"/>
      <c r="OLW14" s="850"/>
      <c r="OLX14" s="850"/>
      <c r="OLY14" s="850"/>
      <c r="OLZ14" s="850"/>
      <c r="OMA14" s="850"/>
      <c r="OMB14" s="850"/>
      <c r="OMC14" s="850"/>
      <c r="OMD14" s="850"/>
      <c r="OME14" s="850"/>
      <c r="OMF14" s="850"/>
      <c r="OMG14" s="850"/>
      <c r="OMH14" s="850"/>
      <c r="OMI14" s="850"/>
      <c r="OMJ14" s="850"/>
      <c r="OMK14" s="850"/>
      <c r="OML14" s="850"/>
      <c r="OMM14" s="850"/>
      <c r="OMN14" s="850"/>
      <c r="OMO14" s="850"/>
      <c r="OMP14" s="850"/>
      <c r="OMQ14" s="850"/>
      <c r="OMR14" s="850"/>
      <c r="OMS14" s="850"/>
      <c r="OMT14" s="850"/>
      <c r="OMU14" s="850"/>
      <c r="OMV14" s="850"/>
      <c r="OMW14" s="850"/>
      <c r="OMX14" s="850"/>
      <c r="OMY14" s="850"/>
      <c r="OMZ14" s="850"/>
      <c r="ONA14" s="850"/>
      <c r="ONB14" s="850"/>
      <c r="ONC14" s="850"/>
      <c r="OND14" s="850"/>
      <c r="ONE14" s="850"/>
      <c r="ONF14" s="850"/>
      <c r="ONG14" s="850"/>
      <c r="ONH14" s="850"/>
      <c r="ONI14" s="850"/>
      <c r="ONJ14" s="850"/>
      <c r="ONK14" s="850"/>
      <c r="ONL14" s="850"/>
      <c r="ONM14" s="850"/>
      <c r="ONN14" s="850"/>
      <c r="ONO14" s="850"/>
      <c r="ONP14" s="850"/>
      <c r="ONQ14" s="850"/>
      <c r="ONR14" s="850"/>
      <c r="ONS14" s="850"/>
      <c r="ONT14" s="850"/>
      <c r="ONU14" s="850"/>
      <c r="ONV14" s="850"/>
      <c r="ONW14" s="850"/>
      <c r="ONX14" s="850"/>
      <c r="ONY14" s="850"/>
      <c r="ONZ14" s="850"/>
      <c r="OOA14" s="850"/>
      <c r="OOB14" s="850"/>
      <c r="OOC14" s="850"/>
      <c r="OOD14" s="850"/>
      <c r="OOE14" s="850"/>
      <c r="OOF14" s="850"/>
      <c r="OOG14" s="850"/>
      <c r="OOH14" s="850"/>
      <c r="OOI14" s="850"/>
      <c r="OOJ14" s="850"/>
      <c r="OOK14" s="850"/>
      <c r="OOL14" s="850"/>
      <c r="OOM14" s="850"/>
      <c r="OON14" s="850"/>
      <c r="OOO14" s="850"/>
      <c r="OOP14" s="850"/>
      <c r="OOQ14" s="850"/>
      <c r="OOR14" s="850"/>
      <c r="OOS14" s="850"/>
      <c r="OOT14" s="850"/>
      <c r="OOU14" s="850"/>
      <c r="OOV14" s="850"/>
      <c r="OOW14" s="850"/>
      <c r="OOX14" s="850"/>
      <c r="OOY14" s="850"/>
      <c r="OOZ14" s="850"/>
      <c r="OPA14" s="850"/>
      <c r="OPB14" s="850"/>
      <c r="OPC14" s="850"/>
      <c r="OPD14" s="850"/>
      <c r="OPE14" s="850"/>
      <c r="OPF14" s="850"/>
      <c r="OPG14" s="850"/>
      <c r="OPH14" s="850"/>
      <c r="OPI14" s="850"/>
      <c r="OPJ14" s="850"/>
      <c r="OPK14" s="850"/>
      <c r="OPL14" s="850"/>
      <c r="OPM14" s="850"/>
      <c r="OPN14" s="850"/>
      <c r="OPO14" s="850"/>
      <c r="OPP14" s="850"/>
      <c r="OPQ14" s="850"/>
      <c r="OPR14" s="850"/>
      <c r="OPS14" s="850"/>
      <c r="OPT14" s="850"/>
      <c r="OPU14" s="850"/>
      <c r="OPV14" s="850"/>
      <c r="OPW14" s="850"/>
      <c r="OPX14" s="850"/>
      <c r="OPY14" s="850"/>
      <c r="OPZ14" s="850"/>
      <c r="OQA14" s="850"/>
      <c r="OQB14" s="850"/>
      <c r="OQC14" s="850"/>
      <c r="OQD14" s="850"/>
      <c r="OQE14" s="850"/>
      <c r="OQF14" s="850"/>
      <c r="OQG14" s="850"/>
      <c r="OQH14" s="850"/>
      <c r="OQI14" s="850"/>
      <c r="OQJ14" s="850"/>
      <c r="OQK14" s="850"/>
      <c r="OQL14" s="850"/>
      <c r="OQM14" s="850"/>
      <c r="OQN14" s="850"/>
      <c r="OQO14" s="850"/>
      <c r="OQP14" s="850"/>
      <c r="OQQ14" s="850"/>
      <c r="OQR14" s="850"/>
      <c r="OQS14" s="850"/>
      <c r="OQT14" s="850"/>
      <c r="OQU14" s="850"/>
      <c r="OQV14" s="850"/>
      <c r="OQW14" s="850"/>
      <c r="OQX14" s="850"/>
      <c r="OQY14" s="850"/>
      <c r="OQZ14" s="850"/>
      <c r="ORA14" s="850"/>
      <c r="ORB14" s="850"/>
      <c r="ORC14" s="850"/>
      <c r="ORD14" s="850"/>
      <c r="ORE14" s="850"/>
      <c r="ORF14" s="850"/>
      <c r="ORG14" s="850"/>
      <c r="ORH14" s="850"/>
      <c r="ORI14" s="850"/>
      <c r="ORJ14" s="850"/>
      <c r="ORK14" s="850"/>
      <c r="ORL14" s="850"/>
      <c r="ORM14" s="850"/>
      <c r="ORN14" s="850"/>
      <c r="ORO14" s="850"/>
      <c r="ORP14" s="850"/>
      <c r="ORQ14" s="850"/>
      <c r="ORR14" s="850"/>
      <c r="ORS14" s="850"/>
      <c r="ORT14" s="850"/>
      <c r="ORU14" s="850"/>
      <c r="ORV14" s="850"/>
      <c r="ORW14" s="850"/>
      <c r="ORX14" s="850"/>
      <c r="ORY14" s="850"/>
      <c r="ORZ14" s="850"/>
      <c r="OSA14" s="850"/>
      <c r="OSB14" s="850"/>
      <c r="OSC14" s="850"/>
      <c r="OSD14" s="850"/>
      <c r="OSE14" s="850"/>
      <c r="OSF14" s="850"/>
      <c r="OSG14" s="850"/>
      <c r="OSH14" s="850"/>
      <c r="OSI14" s="850"/>
      <c r="OSJ14" s="850"/>
      <c r="OSK14" s="850"/>
      <c r="OSL14" s="850"/>
      <c r="OSM14" s="850"/>
      <c r="OSN14" s="850"/>
      <c r="OSO14" s="850"/>
      <c r="OSP14" s="850"/>
      <c r="OSQ14" s="850"/>
      <c r="OSR14" s="850"/>
      <c r="OSS14" s="850"/>
      <c r="OST14" s="850"/>
      <c r="OSU14" s="850"/>
      <c r="OSV14" s="850"/>
      <c r="OSW14" s="850"/>
      <c r="OSX14" s="850"/>
      <c r="OSY14" s="850"/>
      <c r="OSZ14" s="850"/>
      <c r="OTA14" s="850"/>
      <c r="OTB14" s="850"/>
      <c r="OTC14" s="850"/>
      <c r="OTD14" s="850"/>
      <c r="OTE14" s="850"/>
      <c r="OTF14" s="850"/>
      <c r="OTG14" s="850"/>
      <c r="OTH14" s="850"/>
      <c r="OTI14" s="850"/>
      <c r="OTJ14" s="850"/>
      <c r="OTK14" s="850"/>
      <c r="OTL14" s="850"/>
      <c r="OTM14" s="850"/>
      <c r="OTN14" s="850"/>
      <c r="OTO14" s="850"/>
      <c r="OTP14" s="850"/>
      <c r="OTQ14" s="850"/>
      <c r="OTR14" s="850"/>
      <c r="OTS14" s="850"/>
      <c r="OTT14" s="850"/>
      <c r="OTU14" s="850"/>
      <c r="OTV14" s="850"/>
      <c r="OTW14" s="850"/>
      <c r="OTX14" s="850"/>
      <c r="OTY14" s="850"/>
      <c r="OTZ14" s="850"/>
      <c r="OUA14" s="850"/>
      <c r="OUB14" s="850"/>
      <c r="OUC14" s="850"/>
      <c r="OUD14" s="850"/>
      <c r="OUE14" s="850"/>
      <c r="OUF14" s="850"/>
      <c r="OUG14" s="850"/>
      <c r="OUH14" s="850"/>
      <c r="OUI14" s="850"/>
      <c r="OUJ14" s="850"/>
      <c r="OUK14" s="850"/>
      <c r="OUL14" s="850"/>
      <c r="OUM14" s="850"/>
      <c r="OUN14" s="850"/>
      <c r="OUO14" s="850"/>
      <c r="OUP14" s="850"/>
      <c r="OUQ14" s="850"/>
      <c r="OUR14" s="850"/>
      <c r="OUS14" s="850"/>
      <c r="OUT14" s="850"/>
      <c r="OUU14" s="850"/>
      <c r="OUV14" s="850"/>
      <c r="OUW14" s="850"/>
      <c r="OUX14" s="850"/>
      <c r="OUY14" s="850"/>
      <c r="OUZ14" s="850"/>
      <c r="OVA14" s="850"/>
      <c r="OVB14" s="850"/>
      <c r="OVC14" s="850"/>
      <c r="OVD14" s="850"/>
      <c r="OVE14" s="850"/>
      <c r="OVF14" s="850"/>
      <c r="OVG14" s="850"/>
      <c r="OVH14" s="850"/>
      <c r="OVI14" s="850"/>
      <c r="OVJ14" s="850"/>
      <c r="OVK14" s="850"/>
      <c r="OVL14" s="850"/>
      <c r="OVM14" s="850"/>
      <c r="OVN14" s="850"/>
      <c r="OVO14" s="850"/>
      <c r="OVP14" s="850"/>
      <c r="OVQ14" s="850"/>
      <c r="OVR14" s="850"/>
      <c r="OVS14" s="850"/>
      <c r="OVT14" s="850"/>
      <c r="OVU14" s="850"/>
      <c r="OVV14" s="850"/>
      <c r="OVW14" s="850"/>
      <c r="OVX14" s="850"/>
      <c r="OVY14" s="850"/>
      <c r="OVZ14" s="850"/>
      <c r="OWA14" s="850"/>
      <c r="OWB14" s="850"/>
      <c r="OWC14" s="850"/>
      <c r="OWD14" s="850"/>
      <c r="OWE14" s="850"/>
      <c r="OWF14" s="850"/>
      <c r="OWG14" s="850"/>
      <c r="OWH14" s="850"/>
      <c r="OWI14" s="850"/>
      <c r="OWJ14" s="850"/>
      <c r="OWK14" s="850"/>
      <c r="OWL14" s="850"/>
      <c r="OWM14" s="850"/>
      <c r="OWN14" s="850"/>
      <c r="OWO14" s="850"/>
      <c r="OWP14" s="850"/>
      <c r="OWQ14" s="850"/>
      <c r="OWR14" s="850"/>
      <c r="OWS14" s="850"/>
      <c r="OWT14" s="850"/>
      <c r="OWU14" s="850"/>
      <c r="OWV14" s="850"/>
      <c r="OWW14" s="850"/>
      <c r="OWX14" s="850"/>
      <c r="OWY14" s="850"/>
      <c r="OWZ14" s="850"/>
      <c r="OXA14" s="850"/>
      <c r="OXB14" s="850"/>
      <c r="OXC14" s="850"/>
      <c r="OXD14" s="850"/>
      <c r="OXE14" s="850"/>
      <c r="OXF14" s="850"/>
      <c r="OXG14" s="850"/>
      <c r="OXH14" s="850"/>
      <c r="OXI14" s="850"/>
      <c r="OXJ14" s="850"/>
      <c r="OXK14" s="850"/>
      <c r="OXL14" s="850"/>
      <c r="OXM14" s="850"/>
      <c r="OXN14" s="850"/>
      <c r="OXO14" s="850"/>
      <c r="OXP14" s="850"/>
      <c r="OXQ14" s="850"/>
      <c r="OXR14" s="850"/>
      <c r="OXS14" s="850"/>
      <c r="OXT14" s="850"/>
      <c r="OXU14" s="850"/>
      <c r="OXV14" s="850"/>
      <c r="OXW14" s="850"/>
      <c r="OXX14" s="850"/>
      <c r="OXY14" s="850"/>
      <c r="OXZ14" s="850"/>
      <c r="OYA14" s="850"/>
      <c r="OYB14" s="850"/>
      <c r="OYC14" s="850"/>
      <c r="OYD14" s="850"/>
      <c r="OYE14" s="850"/>
      <c r="OYF14" s="850"/>
      <c r="OYG14" s="850"/>
      <c r="OYH14" s="850"/>
      <c r="OYI14" s="850"/>
      <c r="OYJ14" s="850"/>
      <c r="OYK14" s="850"/>
      <c r="OYL14" s="850"/>
      <c r="OYM14" s="850"/>
      <c r="OYN14" s="850"/>
      <c r="OYO14" s="850"/>
      <c r="OYP14" s="850"/>
      <c r="OYQ14" s="850"/>
      <c r="OYR14" s="850"/>
      <c r="OYS14" s="850"/>
      <c r="OYT14" s="850"/>
      <c r="OYU14" s="850"/>
      <c r="OYV14" s="850"/>
      <c r="OYW14" s="850"/>
      <c r="OYX14" s="850"/>
      <c r="OYY14" s="850"/>
      <c r="OYZ14" s="850"/>
      <c r="OZA14" s="850"/>
      <c r="OZB14" s="850"/>
      <c r="OZC14" s="850"/>
      <c r="OZD14" s="850"/>
      <c r="OZE14" s="850"/>
      <c r="OZF14" s="850"/>
      <c r="OZG14" s="850"/>
      <c r="OZH14" s="850"/>
      <c r="OZI14" s="850"/>
      <c r="OZJ14" s="850"/>
      <c r="OZK14" s="850"/>
      <c r="OZL14" s="850"/>
      <c r="OZM14" s="850"/>
      <c r="OZN14" s="850"/>
      <c r="OZO14" s="850"/>
      <c r="OZP14" s="850"/>
      <c r="OZQ14" s="850"/>
      <c r="OZR14" s="850"/>
      <c r="OZS14" s="850"/>
      <c r="OZT14" s="850"/>
      <c r="OZU14" s="850"/>
      <c r="OZV14" s="850"/>
      <c r="OZW14" s="850"/>
      <c r="OZX14" s="850"/>
      <c r="OZY14" s="850"/>
      <c r="OZZ14" s="850"/>
      <c r="PAA14" s="850"/>
      <c r="PAB14" s="850"/>
      <c r="PAC14" s="850"/>
      <c r="PAD14" s="850"/>
      <c r="PAE14" s="850"/>
      <c r="PAF14" s="850"/>
      <c r="PAG14" s="850"/>
      <c r="PAH14" s="850"/>
      <c r="PAI14" s="850"/>
      <c r="PAJ14" s="850"/>
      <c r="PAK14" s="850"/>
      <c r="PAL14" s="850"/>
      <c r="PAM14" s="850"/>
      <c r="PAN14" s="850"/>
      <c r="PAO14" s="850"/>
      <c r="PAP14" s="850"/>
      <c r="PAQ14" s="850"/>
      <c r="PAR14" s="850"/>
      <c r="PAS14" s="850"/>
      <c r="PAT14" s="850"/>
      <c r="PAU14" s="850"/>
      <c r="PAV14" s="850"/>
      <c r="PAW14" s="850"/>
      <c r="PAX14" s="850"/>
      <c r="PAY14" s="850"/>
      <c r="PAZ14" s="850"/>
      <c r="PBA14" s="850"/>
      <c r="PBB14" s="850"/>
      <c r="PBC14" s="850"/>
      <c r="PBD14" s="850"/>
      <c r="PBE14" s="850"/>
      <c r="PBF14" s="850"/>
      <c r="PBG14" s="850"/>
      <c r="PBH14" s="850"/>
      <c r="PBI14" s="850"/>
      <c r="PBJ14" s="850"/>
      <c r="PBK14" s="850"/>
      <c r="PBL14" s="850"/>
      <c r="PBM14" s="850"/>
      <c r="PBN14" s="850"/>
      <c r="PBO14" s="850"/>
      <c r="PBP14" s="850"/>
      <c r="PBQ14" s="850"/>
      <c r="PBR14" s="850"/>
      <c r="PBS14" s="850"/>
      <c r="PBT14" s="850"/>
      <c r="PBU14" s="850"/>
      <c r="PBV14" s="850"/>
      <c r="PBW14" s="850"/>
      <c r="PBX14" s="850"/>
      <c r="PBY14" s="850"/>
      <c r="PBZ14" s="850"/>
      <c r="PCA14" s="850"/>
      <c r="PCB14" s="850"/>
      <c r="PCC14" s="850"/>
      <c r="PCD14" s="850"/>
      <c r="PCE14" s="850"/>
      <c r="PCF14" s="850"/>
      <c r="PCG14" s="850"/>
      <c r="PCH14" s="850"/>
      <c r="PCI14" s="850"/>
      <c r="PCJ14" s="850"/>
      <c r="PCK14" s="850"/>
      <c r="PCL14" s="850"/>
      <c r="PCM14" s="850"/>
      <c r="PCN14" s="850"/>
      <c r="PCO14" s="850"/>
      <c r="PCP14" s="850"/>
      <c r="PCQ14" s="850"/>
      <c r="PCR14" s="850"/>
      <c r="PCS14" s="850"/>
      <c r="PCT14" s="850"/>
      <c r="PCU14" s="850"/>
      <c r="PCV14" s="850"/>
      <c r="PCW14" s="850"/>
      <c r="PCX14" s="850"/>
      <c r="PCY14" s="850"/>
      <c r="PCZ14" s="850"/>
      <c r="PDA14" s="850"/>
      <c r="PDB14" s="850"/>
      <c r="PDC14" s="850"/>
      <c r="PDD14" s="850"/>
      <c r="PDE14" s="850"/>
      <c r="PDF14" s="850"/>
      <c r="PDG14" s="850"/>
      <c r="PDH14" s="850"/>
      <c r="PDI14" s="850"/>
      <c r="PDJ14" s="850"/>
      <c r="PDK14" s="850"/>
      <c r="PDL14" s="850"/>
      <c r="PDM14" s="850"/>
      <c r="PDN14" s="850"/>
      <c r="PDO14" s="850"/>
      <c r="PDP14" s="850"/>
      <c r="PDQ14" s="850"/>
      <c r="PDR14" s="850"/>
      <c r="PDS14" s="850"/>
      <c r="PDT14" s="850"/>
      <c r="PDU14" s="850"/>
      <c r="PDV14" s="850"/>
      <c r="PDW14" s="850"/>
      <c r="PDX14" s="850"/>
      <c r="PDY14" s="850"/>
      <c r="PDZ14" s="850"/>
      <c r="PEA14" s="850"/>
      <c r="PEB14" s="850"/>
      <c r="PEC14" s="850"/>
      <c r="PED14" s="850"/>
      <c r="PEE14" s="850"/>
      <c r="PEF14" s="850"/>
      <c r="PEG14" s="850"/>
      <c r="PEH14" s="850"/>
      <c r="PEI14" s="850"/>
      <c r="PEJ14" s="850"/>
      <c r="PEK14" s="850"/>
      <c r="PEL14" s="850"/>
      <c r="PEM14" s="850"/>
      <c r="PEN14" s="850"/>
      <c r="PEO14" s="850"/>
      <c r="PEP14" s="850"/>
      <c r="PEQ14" s="850"/>
      <c r="PER14" s="850"/>
      <c r="PES14" s="850"/>
      <c r="PET14" s="850"/>
      <c r="PEU14" s="850"/>
      <c r="PEV14" s="850"/>
      <c r="PEW14" s="850"/>
      <c r="PEX14" s="850"/>
      <c r="PEY14" s="850"/>
      <c r="PEZ14" s="850"/>
      <c r="PFA14" s="850"/>
      <c r="PFB14" s="850"/>
      <c r="PFC14" s="850"/>
      <c r="PFD14" s="850"/>
      <c r="PFE14" s="850"/>
      <c r="PFF14" s="850"/>
      <c r="PFG14" s="850"/>
      <c r="PFH14" s="850"/>
      <c r="PFI14" s="850"/>
      <c r="PFJ14" s="850"/>
      <c r="PFK14" s="850"/>
      <c r="PFL14" s="850"/>
      <c r="PFM14" s="850"/>
      <c r="PFN14" s="850"/>
      <c r="PFO14" s="850"/>
      <c r="PFP14" s="850"/>
      <c r="PFQ14" s="850"/>
      <c r="PFR14" s="850"/>
      <c r="PFS14" s="850"/>
      <c r="PFT14" s="850"/>
      <c r="PFU14" s="850"/>
      <c r="PFV14" s="850"/>
      <c r="PFW14" s="850"/>
      <c r="PFX14" s="850"/>
      <c r="PFY14" s="850"/>
      <c r="PFZ14" s="850"/>
      <c r="PGA14" s="850"/>
      <c r="PGB14" s="850"/>
      <c r="PGC14" s="850"/>
      <c r="PGD14" s="850"/>
      <c r="PGE14" s="850"/>
      <c r="PGF14" s="850"/>
      <c r="PGG14" s="850"/>
      <c r="PGH14" s="850"/>
      <c r="PGI14" s="850"/>
      <c r="PGJ14" s="850"/>
      <c r="PGK14" s="850"/>
      <c r="PGL14" s="850"/>
      <c r="PGM14" s="850"/>
      <c r="PGN14" s="850"/>
      <c r="PGO14" s="850"/>
      <c r="PGP14" s="850"/>
      <c r="PGQ14" s="850"/>
      <c r="PGR14" s="850"/>
      <c r="PGS14" s="850"/>
      <c r="PGT14" s="850"/>
      <c r="PGU14" s="850"/>
      <c r="PGV14" s="850"/>
      <c r="PGW14" s="850"/>
      <c r="PGX14" s="850"/>
      <c r="PGY14" s="850"/>
      <c r="PGZ14" s="850"/>
      <c r="PHA14" s="850"/>
      <c r="PHB14" s="850"/>
      <c r="PHC14" s="850"/>
      <c r="PHD14" s="850"/>
      <c r="PHE14" s="850"/>
      <c r="PHF14" s="850"/>
      <c r="PHG14" s="850"/>
      <c r="PHH14" s="850"/>
      <c r="PHI14" s="850"/>
      <c r="PHJ14" s="850"/>
      <c r="PHK14" s="850"/>
      <c r="PHL14" s="850"/>
      <c r="PHM14" s="850"/>
      <c r="PHN14" s="850"/>
      <c r="PHO14" s="850"/>
      <c r="PHP14" s="850"/>
      <c r="PHQ14" s="850"/>
      <c r="PHR14" s="850"/>
      <c r="PHS14" s="850"/>
      <c r="PHT14" s="850"/>
      <c r="PHU14" s="850"/>
      <c r="PHV14" s="850"/>
      <c r="PHW14" s="850"/>
      <c r="PHX14" s="850"/>
      <c r="PHY14" s="850"/>
      <c r="PHZ14" s="850"/>
      <c r="PIA14" s="850"/>
      <c r="PIB14" s="850"/>
      <c r="PIC14" s="850"/>
      <c r="PID14" s="850"/>
      <c r="PIE14" s="850"/>
      <c r="PIF14" s="850"/>
      <c r="PIG14" s="850"/>
      <c r="PIH14" s="850"/>
      <c r="PII14" s="850"/>
      <c r="PIJ14" s="850"/>
      <c r="PIK14" s="850"/>
      <c r="PIL14" s="850"/>
      <c r="PIM14" s="850"/>
      <c r="PIN14" s="850"/>
      <c r="PIO14" s="850"/>
      <c r="PIP14" s="850"/>
      <c r="PIQ14" s="850"/>
      <c r="PIR14" s="850"/>
      <c r="PIS14" s="850"/>
      <c r="PIT14" s="850"/>
      <c r="PIU14" s="850"/>
      <c r="PIV14" s="850"/>
      <c r="PIW14" s="850"/>
      <c r="PIX14" s="850"/>
      <c r="PIY14" s="850"/>
      <c r="PIZ14" s="850"/>
      <c r="PJA14" s="850"/>
      <c r="PJB14" s="850"/>
      <c r="PJC14" s="850"/>
      <c r="PJD14" s="850"/>
      <c r="PJE14" s="850"/>
      <c r="PJF14" s="850"/>
      <c r="PJG14" s="850"/>
      <c r="PJH14" s="850"/>
      <c r="PJI14" s="850"/>
      <c r="PJJ14" s="850"/>
      <c r="PJK14" s="850"/>
      <c r="PJL14" s="850"/>
      <c r="PJM14" s="850"/>
      <c r="PJN14" s="850"/>
      <c r="PJO14" s="850"/>
      <c r="PJP14" s="850"/>
      <c r="PJQ14" s="850"/>
      <c r="PJR14" s="850"/>
      <c r="PJS14" s="850"/>
      <c r="PJT14" s="850"/>
      <c r="PJU14" s="850"/>
      <c r="PJV14" s="850"/>
      <c r="PJW14" s="850"/>
      <c r="PJX14" s="850"/>
      <c r="PJY14" s="850"/>
      <c r="PJZ14" s="850"/>
      <c r="PKA14" s="850"/>
      <c r="PKB14" s="850"/>
      <c r="PKC14" s="850"/>
      <c r="PKD14" s="850"/>
      <c r="PKE14" s="850"/>
      <c r="PKF14" s="850"/>
      <c r="PKG14" s="850"/>
      <c r="PKH14" s="850"/>
      <c r="PKI14" s="850"/>
      <c r="PKJ14" s="850"/>
      <c r="PKK14" s="850"/>
      <c r="PKL14" s="850"/>
      <c r="PKM14" s="850"/>
      <c r="PKN14" s="850"/>
      <c r="PKO14" s="850"/>
      <c r="PKP14" s="850"/>
      <c r="PKQ14" s="850"/>
      <c r="PKR14" s="850"/>
      <c r="PKS14" s="850"/>
      <c r="PKT14" s="850"/>
      <c r="PKU14" s="850"/>
      <c r="PKV14" s="850"/>
      <c r="PKW14" s="850"/>
      <c r="PKX14" s="850"/>
      <c r="PKY14" s="850"/>
      <c r="PKZ14" s="850"/>
      <c r="PLA14" s="850"/>
      <c r="PLB14" s="850"/>
      <c r="PLC14" s="850"/>
      <c r="PLD14" s="850"/>
      <c r="PLE14" s="850"/>
      <c r="PLF14" s="850"/>
      <c r="PLG14" s="850"/>
      <c r="PLH14" s="850"/>
      <c r="PLI14" s="850"/>
      <c r="PLJ14" s="850"/>
      <c r="PLK14" s="850"/>
      <c r="PLL14" s="850"/>
      <c r="PLM14" s="850"/>
      <c r="PLN14" s="850"/>
      <c r="PLO14" s="850"/>
      <c r="PLP14" s="850"/>
      <c r="PLQ14" s="850"/>
      <c r="PLR14" s="850"/>
      <c r="PLS14" s="850"/>
      <c r="PLT14" s="850"/>
      <c r="PLU14" s="850"/>
      <c r="PLV14" s="850"/>
      <c r="PLW14" s="850"/>
      <c r="PLX14" s="850"/>
      <c r="PLY14" s="850"/>
      <c r="PLZ14" s="850"/>
      <c r="PMA14" s="850"/>
      <c r="PMB14" s="850"/>
      <c r="PMC14" s="850"/>
      <c r="PMD14" s="850"/>
      <c r="PME14" s="850"/>
      <c r="PMF14" s="850"/>
      <c r="PMG14" s="850"/>
      <c r="PMH14" s="850"/>
      <c r="PMI14" s="850"/>
      <c r="PMJ14" s="850"/>
      <c r="PMK14" s="850"/>
      <c r="PML14" s="850"/>
      <c r="PMM14" s="850"/>
      <c r="PMN14" s="850"/>
      <c r="PMO14" s="850"/>
      <c r="PMP14" s="850"/>
      <c r="PMQ14" s="850"/>
      <c r="PMR14" s="850"/>
      <c r="PMS14" s="850"/>
      <c r="PMT14" s="850"/>
      <c r="PMU14" s="850"/>
      <c r="PMV14" s="850"/>
      <c r="PMW14" s="850"/>
      <c r="PMX14" s="850"/>
      <c r="PMY14" s="850"/>
      <c r="PMZ14" s="850"/>
      <c r="PNA14" s="850"/>
      <c r="PNB14" s="850"/>
      <c r="PNC14" s="850"/>
      <c r="PND14" s="850"/>
      <c r="PNE14" s="850"/>
      <c r="PNF14" s="850"/>
      <c r="PNG14" s="850"/>
      <c r="PNH14" s="850"/>
      <c r="PNI14" s="850"/>
      <c r="PNJ14" s="850"/>
      <c r="PNK14" s="850"/>
      <c r="PNL14" s="850"/>
      <c r="PNM14" s="850"/>
      <c r="PNN14" s="850"/>
      <c r="PNO14" s="850"/>
      <c r="PNP14" s="850"/>
      <c r="PNQ14" s="850"/>
      <c r="PNR14" s="850"/>
      <c r="PNS14" s="850"/>
      <c r="PNT14" s="850"/>
      <c r="PNU14" s="850"/>
      <c r="PNV14" s="850"/>
      <c r="PNW14" s="850"/>
      <c r="PNX14" s="850"/>
      <c r="PNY14" s="850"/>
      <c r="PNZ14" s="850"/>
      <c r="POA14" s="850"/>
      <c r="POB14" s="850"/>
      <c r="POC14" s="850"/>
      <c r="POD14" s="850"/>
      <c r="POE14" s="850"/>
      <c r="POF14" s="850"/>
      <c r="POG14" s="850"/>
      <c r="POH14" s="850"/>
      <c r="POI14" s="850"/>
      <c r="POJ14" s="850"/>
      <c r="POK14" s="850"/>
      <c r="POL14" s="850"/>
      <c r="POM14" s="850"/>
      <c r="PON14" s="850"/>
      <c r="POO14" s="850"/>
      <c r="POP14" s="850"/>
      <c r="POQ14" s="850"/>
      <c r="POR14" s="850"/>
      <c r="POS14" s="850"/>
      <c r="POT14" s="850"/>
      <c r="POU14" s="850"/>
      <c r="POV14" s="850"/>
      <c r="POW14" s="850"/>
      <c r="POX14" s="850"/>
      <c r="POY14" s="850"/>
      <c r="POZ14" s="850"/>
      <c r="PPA14" s="850"/>
      <c r="PPB14" s="850"/>
      <c r="PPC14" s="850"/>
      <c r="PPD14" s="850"/>
      <c r="PPE14" s="850"/>
      <c r="PPF14" s="850"/>
      <c r="PPG14" s="850"/>
      <c r="PPH14" s="850"/>
      <c r="PPI14" s="850"/>
      <c r="PPJ14" s="850"/>
      <c r="PPK14" s="850"/>
      <c r="PPL14" s="850"/>
      <c r="PPM14" s="850"/>
      <c r="PPN14" s="850"/>
      <c r="PPO14" s="850"/>
      <c r="PPP14" s="850"/>
      <c r="PPQ14" s="850"/>
      <c r="PPR14" s="850"/>
      <c r="PPS14" s="850"/>
      <c r="PPT14" s="850"/>
      <c r="PPU14" s="850"/>
      <c r="PPV14" s="850"/>
      <c r="PPW14" s="850"/>
      <c r="PPX14" s="850"/>
      <c r="PPY14" s="850"/>
      <c r="PPZ14" s="850"/>
      <c r="PQA14" s="850"/>
      <c r="PQB14" s="850"/>
      <c r="PQC14" s="850"/>
      <c r="PQD14" s="850"/>
      <c r="PQE14" s="850"/>
      <c r="PQF14" s="850"/>
      <c r="PQG14" s="850"/>
      <c r="PQH14" s="850"/>
      <c r="PQI14" s="850"/>
      <c r="PQJ14" s="850"/>
      <c r="PQK14" s="850"/>
      <c r="PQL14" s="850"/>
      <c r="PQM14" s="850"/>
      <c r="PQN14" s="850"/>
      <c r="PQO14" s="850"/>
      <c r="PQP14" s="850"/>
      <c r="PQQ14" s="850"/>
      <c r="PQR14" s="850"/>
      <c r="PQS14" s="850"/>
      <c r="PQT14" s="850"/>
      <c r="PQU14" s="850"/>
      <c r="PQV14" s="850"/>
      <c r="PQW14" s="850"/>
      <c r="PQX14" s="850"/>
      <c r="PQY14" s="850"/>
      <c r="PQZ14" s="850"/>
      <c r="PRA14" s="850"/>
      <c r="PRB14" s="850"/>
      <c r="PRC14" s="850"/>
      <c r="PRD14" s="850"/>
      <c r="PRE14" s="850"/>
      <c r="PRF14" s="850"/>
      <c r="PRG14" s="850"/>
      <c r="PRH14" s="850"/>
      <c r="PRI14" s="850"/>
      <c r="PRJ14" s="850"/>
      <c r="PRK14" s="850"/>
      <c r="PRL14" s="850"/>
      <c r="PRM14" s="850"/>
      <c r="PRN14" s="850"/>
      <c r="PRO14" s="850"/>
      <c r="PRP14" s="850"/>
      <c r="PRQ14" s="850"/>
      <c r="PRR14" s="850"/>
      <c r="PRS14" s="850"/>
      <c r="PRT14" s="850"/>
      <c r="PRU14" s="850"/>
      <c r="PRV14" s="850"/>
      <c r="PRW14" s="850"/>
      <c r="PRX14" s="850"/>
      <c r="PRY14" s="850"/>
      <c r="PRZ14" s="850"/>
      <c r="PSA14" s="850"/>
      <c r="PSB14" s="850"/>
      <c r="PSC14" s="850"/>
      <c r="PSD14" s="850"/>
      <c r="PSE14" s="850"/>
      <c r="PSF14" s="850"/>
      <c r="PSG14" s="850"/>
      <c r="PSH14" s="850"/>
      <c r="PSI14" s="850"/>
      <c r="PSJ14" s="850"/>
      <c r="PSK14" s="850"/>
      <c r="PSL14" s="850"/>
      <c r="PSM14" s="850"/>
      <c r="PSN14" s="850"/>
      <c r="PSO14" s="850"/>
      <c r="PSP14" s="850"/>
      <c r="PSQ14" s="850"/>
      <c r="PSR14" s="850"/>
      <c r="PSS14" s="850"/>
      <c r="PST14" s="850"/>
      <c r="PSU14" s="850"/>
      <c r="PSV14" s="850"/>
      <c r="PSW14" s="850"/>
      <c r="PSX14" s="850"/>
      <c r="PSY14" s="850"/>
      <c r="PSZ14" s="850"/>
      <c r="PTA14" s="850"/>
      <c r="PTB14" s="850"/>
      <c r="PTC14" s="850"/>
      <c r="PTD14" s="850"/>
      <c r="PTE14" s="850"/>
      <c r="PTF14" s="850"/>
      <c r="PTG14" s="850"/>
      <c r="PTH14" s="850"/>
      <c r="PTI14" s="850"/>
      <c r="PTJ14" s="850"/>
      <c r="PTK14" s="850"/>
      <c r="PTL14" s="850"/>
      <c r="PTM14" s="850"/>
      <c r="PTN14" s="850"/>
      <c r="PTO14" s="850"/>
      <c r="PTP14" s="850"/>
      <c r="PTQ14" s="850"/>
      <c r="PTR14" s="850"/>
      <c r="PTS14" s="850"/>
      <c r="PTT14" s="850"/>
      <c r="PTU14" s="850"/>
      <c r="PTV14" s="850"/>
      <c r="PTW14" s="850"/>
      <c r="PTX14" s="850"/>
      <c r="PTY14" s="850"/>
      <c r="PTZ14" s="850"/>
      <c r="PUA14" s="850"/>
      <c r="PUB14" s="850"/>
      <c r="PUC14" s="850"/>
      <c r="PUD14" s="850"/>
      <c r="PUE14" s="850"/>
      <c r="PUF14" s="850"/>
      <c r="PUG14" s="850"/>
      <c r="PUH14" s="850"/>
      <c r="PUI14" s="850"/>
      <c r="PUJ14" s="850"/>
      <c r="PUK14" s="850"/>
      <c r="PUL14" s="850"/>
      <c r="PUM14" s="850"/>
      <c r="PUN14" s="850"/>
      <c r="PUO14" s="850"/>
      <c r="PUP14" s="850"/>
      <c r="PUQ14" s="850"/>
      <c r="PUR14" s="850"/>
      <c r="PUS14" s="850"/>
      <c r="PUT14" s="850"/>
      <c r="PUU14" s="850"/>
      <c r="PUV14" s="850"/>
      <c r="PUW14" s="850"/>
      <c r="PUX14" s="850"/>
      <c r="PUY14" s="850"/>
      <c r="PUZ14" s="850"/>
      <c r="PVA14" s="850"/>
      <c r="PVB14" s="850"/>
      <c r="PVC14" s="850"/>
      <c r="PVD14" s="850"/>
      <c r="PVE14" s="850"/>
      <c r="PVF14" s="850"/>
      <c r="PVG14" s="850"/>
      <c r="PVH14" s="850"/>
      <c r="PVI14" s="850"/>
      <c r="PVJ14" s="850"/>
      <c r="PVK14" s="850"/>
      <c r="PVL14" s="850"/>
      <c r="PVM14" s="850"/>
      <c r="PVN14" s="850"/>
      <c r="PVO14" s="850"/>
      <c r="PVP14" s="850"/>
      <c r="PVQ14" s="850"/>
      <c r="PVR14" s="850"/>
      <c r="PVS14" s="850"/>
      <c r="PVT14" s="850"/>
      <c r="PVU14" s="850"/>
      <c r="PVV14" s="850"/>
      <c r="PVW14" s="850"/>
      <c r="PVX14" s="850"/>
      <c r="PVY14" s="850"/>
      <c r="PVZ14" s="850"/>
      <c r="PWA14" s="850"/>
      <c r="PWB14" s="850"/>
      <c r="PWC14" s="850"/>
      <c r="PWD14" s="850"/>
      <c r="PWE14" s="850"/>
      <c r="PWF14" s="850"/>
      <c r="PWG14" s="850"/>
      <c r="PWH14" s="850"/>
      <c r="PWI14" s="850"/>
      <c r="PWJ14" s="850"/>
      <c r="PWK14" s="850"/>
      <c r="PWL14" s="850"/>
      <c r="PWM14" s="850"/>
      <c r="PWN14" s="850"/>
      <c r="PWO14" s="850"/>
      <c r="PWP14" s="850"/>
      <c r="PWQ14" s="850"/>
      <c r="PWR14" s="850"/>
      <c r="PWS14" s="850"/>
      <c r="PWT14" s="850"/>
      <c r="PWU14" s="850"/>
      <c r="PWV14" s="850"/>
      <c r="PWW14" s="850"/>
      <c r="PWX14" s="850"/>
      <c r="PWY14" s="850"/>
      <c r="PWZ14" s="850"/>
      <c r="PXA14" s="850"/>
      <c r="PXB14" s="850"/>
      <c r="PXC14" s="850"/>
      <c r="PXD14" s="850"/>
      <c r="PXE14" s="850"/>
      <c r="PXF14" s="850"/>
      <c r="PXG14" s="850"/>
      <c r="PXH14" s="850"/>
      <c r="PXI14" s="850"/>
      <c r="PXJ14" s="850"/>
      <c r="PXK14" s="850"/>
      <c r="PXL14" s="850"/>
      <c r="PXM14" s="850"/>
      <c r="PXN14" s="850"/>
      <c r="PXO14" s="850"/>
      <c r="PXP14" s="850"/>
      <c r="PXQ14" s="850"/>
      <c r="PXR14" s="850"/>
      <c r="PXS14" s="850"/>
      <c r="PXT14" s="850"/>
      <c r="PXU14" s="850"/>
      <c r="PXV14" s="850"/>
      <c r="PXW14" s="850"/>
      <c r="PXX14" s="850"/>
      <c r="PXY14" s="850"/>
      <c r="PXZ14" s="850"/>
      <c r="PYA14" s="850"/>
      <c r="PYB14" s="850"/>
      <c r="PYC14" s="850"/>
      <c r="PYD14" s="850"/>
      <c r="PYE14" s="850"/>
      <c r="PYF14" s="850"/>
      <c r="PYG14" s="850"/>
      <c r="PYH14" s="850"/>
      <c r="PYI14" s="850"/>
      <c r="PYJ14" s="850"/>
      <c r="PYK14" s="850"/>
      <c r="PYL14" s="850"/>
      <c r="PYM14" s="850"/>
      <c r="PYN14" s="850"/>
      <c r="PYO14" s="850"/>
      <c r="PYP14" s="850"/>
      <c r="PYQ14" s="850"/>
      <c r="PYR14" s="850"/>
      <c r="PYS14" s="850"/>
      <c r="PYT14" s="850"/>
      <c r="PYU14" s="850"/>
      <c r="PYV14" s="850"/>
      <c r="PYW14" s="850"/>
      <c r="PYX14" s="850"/>
      <c r="PYY14" s="850"/>
      <c r="PYZ14" s="850"/>
      <c r="PZA14" s="850"/>
      <c r="PZB14" s="850"/>
      <c r="PZC14" s="850"/>
      <c r="PZD14" s="850"/>
      <c r="PZE14" s="850"/>
      <c r="PZF14" s="850"/>
      <c r="PZG14" s="850"/>
      <c r="PZH14" s="850"/>
      <c r="PZI14" s="850"/>
      <c r="PZJ14" s="850"/>
      <c r="PZK14" s="850"/>
      <c r="PZL14" s="850"/>
      <c r="PZM14" s="850"/>
      <c r="PZN14" s="850"/>
      <c r="PZO14" s="850"/>
      <c r="PZP14" s="850"/>
      <c r="PZQ14" s="850"/>
      <c r="PZR14" s="850"/>
      <c r="PZS14" s="850"/>
      <c r="PZT14" s="850"/>
      <c r="PZU14" s="850"/>
      <c r="PZV14" s="850"/>
      <c r="PZW14" s="850"/>
      <c r="PZX14" s="850"/>
      <c r="PZY14" s="850"/>
      <c r="PZZ14" s="850"/>
      <c r="QAA14" s="850"/>
      <c r="QAB14" s="850"/>
      <c r="QAC14" s="850"/>
      <c r="QAD14" s="850"/>
      <c r="QAE14" s="850"/>
      <c r="QAF14" s="850"/>
      <c r="QAG14" s="850"/>
      <c r="QAH14" s="850"/>
      <c r="QAI14" s="850"/>
      <c r="QAJ14" s="850"/>
      <c r="QAK14" s="850"/>
      <c r="QAL14" s="850"/>
      <c r="QAM14" s="850"/>
      <c r="QAN14" s="850"/>
      <c r="QAO14" s="850"/>
      <c r="QAP14" s="850"/>
      <c r="QAQ14" s="850"/>
      <c r="QAR14" s="850"/>
      <c r="QAS14" s="850"/>
      <c r="QAT14" s="850"/>
      <c r="QAU14" s="850"/>
      <c r="QAV14" s="850"/>
      <c r="QAW14" s="850"/>
      <c r="QAX14" s="850"/>
      <c r="QAY14" s="850"/>
      <c r="QAZ14" s="850"/>
      <c r="QBA14" s="850"/>
      <c r="QBB14" s="850"/>
      <c r="QBC14" s="850"/>
      <c r="QBD14" s="850"/>
      <c r="QBE14" s="850"/>
      <c r="QBF14" s="850"/>
      <c r="QBG14" s="850"/>
      <c r="QBH14" s="850"/>
      <c r="QBI14" s="850"/>
      <c r="QBJ14" s="850"/>
      <c r="QBK14" s="850"/>
      <c r="QBL14" s="850"/>
      <c r="QBM14" s="850"/>
      <c r="QBN14" s="850"/>
      <c r="QBO14" s="850"/>
      <c r="QBP14" s="850"/>
      <c r="QBQ14" s="850"/>
      <c r="QBR14" s="850"/>
      <c r="QBS14" s="850"/>
      <c r="QBT14" s="850"/>
      <c r="QBU14" s="850"/>
      <c r="QBV14" s="850"/>
      <c r="QBW14" s="850"/>
      <c r="QBX14" s="850"/>
      <c r="QBY14" s="850"/>
      <c r="QBZ14" s="850"/>
      <c r="QCA14" s="850"/>
      <c r="QCB14" s="850"/>
      <c r="QCC14" s="850"/>
      <c r="QCD14" s="850"/>
      <c r="QCE14" s="850"/>
      <c r="QCF14" s="850"/>
      <c r="QCG14" s="850"/>
      <c r="QCH14" s="850"/>
      <c r="QCI14" s="850"/>
      <c r="QCJ14" s="850"/>
      <c r="QCK14" s="850"/>
      <c r="QCL14" s="850"/>
      <c r="QCM14" s="850"/>
      <c r="QCN14" s="850"/>
      <c r="QCO14" s="850"/>
      <c r="QCP14" s="850"/>
      <c r="QCQ14" s="850"/>
      <c r="QCR14" s="850"/>
      <c r="QCS14" s="850"/>
      <c r="QCT14" s="850"/>
      <c r="QCU14" s="850"/>
      <c r="QCV14" s="850"/>
      <c r="QCW14" s="850"/>
      <c r="QCX14" s="850"/>
      <c r="QCY14" s="850"/>
      <c r="QCZ14" s="850"/>
      <c r="QDA14" s="850"/>
      <c r="QDB14" s="850"/>
      <c r="QDC14" s="850"/>
      <c r="QDD14" s="850"/>
      <c r="QDE14" s="850"/>
      <c r="QDF14" s="850"/>
      <c r="QDG14" s="850"/>
      <c r="QDH14" s="850"/>
      <c r="QDI14" s="850"/>
      <c r="QDJ14" s="850"/>
      <c r="QDK14" s="850"/>
      <c r="QDL14" s="850"/>
      <c r="QDM14" s="850"/>
      <c r="QDN14" s="850"/>
      <c r="QDO14" s="850"/>
      <c r="QDP14" s="850"/>
      <c r="QDQ14" s="850"/>
      <c r="QDR14" s="850"/>
      <c r="QDS14" s="850"/>
      <c r="QDT14" s="850"/>
      <c r="QDU14" s="850"/>
      <c r="QDV14" s="850"/>
      <c r="QDW14" s="850"/>
      <c r="QDX14" s="850"/>
      <c r="QDY14" s="850"/>
      <c r="QDZ14" s="850"/>
      <c r="QEA14" s="850"/>
      <c r="QEB14" s="850"/>
      <c r="QEC14" s="850"/>
      <c r="QED14" s="850"/>
      <c r="QEE14" s="850"/>
      <c r="QEF14" s="850"/>
      <c r="QEG14" s="850"/>
      <c r="QEH14" s="850"/>
      <c r="QEI14" s="850"/>
      <c r="QEJ14" s="850"/>
      <c r="QEK14" s="850"/>
      <c r="QEL14" s="850"/>
      <c r="QEM14" s="850"/>
      <c r="QEN14" s="850"/>
      <c r="QEO14" s="850"/>
      <c r="QEP14" s="850"/>
      <c r="QEQ14" s="850"/>
      <c r="QER14" s="850"/>
      <c r="QES14" s="850"/>
      <c r="QET14" s="850"/>
      <c r="QEU14" s="850"/>
      <c r="QEV14" s="850"/>
      <c r="QEW14" s="850"/>
      <c r="QEX14" s="850"/>
      <c r="QEY14" s="850"/>
      <c r="QEZ14" s="850"/>
      <c r="QFA14" s="850"/>
      <c r="QFB14" s="850"/>
      <c r="QFC14" s="850"/>
      <c r="QFD14" s="850"/>
      <c r="QFE14" s="850"/>
      <c r="QFF14" s="850"/>
      <c r="QFG14" s="850"/>
      <c r="QFH14" s="850"/>
      <c r="QFI14" s="850"/>
      <c r="QFJ14" s="850"/>
      <c r="QFK14" s="850"/>
      <c r="QFL14" s="850"/>
      <c r="QFM14" s="850"/>
      <c r="QFN14" s="850"/>
      <c r="QFO14" s="850"/>
      <c r="QFP14" s="850"/>
      <c r="QFQ14" s="850"/>
      <c r="QFR14" s="850"/>
      <c r="QFS14" s="850"/>
      <c r="QFT14" s="850"/>
      <c r="QFU14" s="850"/>
      <c r="QFV14" s="850"/>
      <c r="QFW14" s="850"/>
      <c r="QFX14" s="850"/>
      <c r="QFY14" s="850"/>
      <c r="QFZ14" s="850"/>
      <c r="QGA14" s="850"/>
      <c r="QGB14" s="850"/>
      <c r="QGC14" s="850"/>
      <c r="QGD14" s="850"/>
      <c r="QGE14" s="850"/>
      <c r="QGF14" s="850"/>
      <c r="QGG14" s="850"/>
      <c r="QGH14" s="850"/>
      <c r="QGI14" s="850"/>
      <c r="QGJ14" s="850"/>
      <c r="QGK14" s="850"/>
      <c r="QGL14" s="850"/>
      <c r="QGM14" s="850"/>
      <c r="QGN14" s="850"/>
      <c r="QGO14" s="850"/>
      <c r="QGP14" s="850"/>
      <c r="QGQ14" s="850"/>
      <c r="QGR14" s="850"/>
      <c r="QGS14" s="850"/>
      <c r="QGT14" s="850"/>
      <c r="QGU14" s="850"/>
      <c r="QGV14" s="850"/>
      <c r="QGW14" s="850"/>
      <c r="QGX14" s="850"/>
      <c r="QGY14" s="850"/>
      <c r="QGZ14" s="850"/>
      <c r="QHA14" s="850"/>
      <c r="QHB14" s="850"/>
      <c r="QHC14" s="850"/>
      <c r="QHD14" s="850"/>
      <c r="QHE14" s="850"/>
      <c r="QHF14" s="850"/>
      <c r="QHG14" s="850"/>
      <c r="QHH14" s="850"/>
      <c r="QHI14" s="850"/>
      <c r="QHJ14" s="850"/>
      <c r="QHK14" s="850"/>
      <c r="QHL14" s="850"/>
      <c r="QHM14" s="850"/>
      <c r="QHN14" s="850"/>
      <c r="QHO14" s="850"/>
      <c r="QHP14" s="850"/>
      <c r="QHQ14" s="850"/>
      <c r="QHR14" s="850"/>
      <c r="QHS14" s="850"/>
      <c r="QHT14" s="850"/>
      <c r="QHU14" s="850"/>
      <c r="QHV14" s="850"/>
      <c r="QHW14" s="850"/>
      <c r="QHX14" s="850"/>
      <c r="QHY14" s="850"/>
      <c r="QHZ14" s="850"/>
      <c r="QIA14" s="850"/>
      <c r="QIB14" s="850"/>
      <c r="QIC14" s="850"/>
      <c r="QID14" s="850"/>
      <c r="QIE14" s="850"/>
      <c r="QIF14" s="850"/>
      <c r="QIG14" s="850"/>
      <c r="QIH14" s="850"/>
      <c r="QII14" s="850"/>
      <c r="QIJ14" s="850"/>
      <c r="QIK14" s="850"/>
      <c r="QIL14" s="850"/>
      <c r="QIM14" s="850"/>
      <c r="QIN14" s="850"/>
      <c r="QIO14" s="850"/>
      <c r="QIP14" s="850"/>
      <c r="QIQ14" s="850"/>
      <c r="QIR14" s="850"/>
      <c r="QIS14" s="850"/>
      <c r="QIT14" s="850"/>
      <c r="QIU14" s="850"/>
      <c r="QIV14" s="850"/>
      <c r="QIW14" s="850"/>
      <c r="QIX14" s="850"/>
      <c r="QIY14" s="850"/>
      <c r="QIZ14" s="850"/>
      <c r="QJA14" s="850"/>
      <c r="QJB14" s="850"/>
      <c r="QJC14" s="850"/>
      <c r="QJD14" s="850"/>
      <c r="QJE14" s="850"/>
      <c r="QJF14" s="850"/>
      <c r="QJG14" s="850"/>
      <c r="QJH14" s="850"/>
      <c r="QJI14" s="850"/>
      <c r="QJJ14" s="850"/>
      <c r="QJK14" s="850"/>
      <c r="QJL14" s="850"/>
      <c r="QJM14" s="850"/>
      <c r="QJN14" s="850"/>
      <c r="QJO14" s="850"/>
      <c r="QJP14" s="850"/>
      <c r="QJQ14" s="850"/>
      <c r="QJR14" s="850"/>
      <c r="QJS14" s="850"/>
      <c r="QJT14" s="850"/>
      <c r="QJU14" s="850"/>
      <c r="QJV14" s="850"/>
      <c r="QJW14" s="850"/>
      <c r="QJX14" s="850"/>
      <c r="QJY14" s="850"/>
      <c r="QJZ14" s="850"/>
      <c r="QKA14" s="850"/>
      <c r="QKB14" s="850"/>
      <c r="QKC14" s="850"/>
      <c r="QKD14" s="850"/>
      <c r="QKE14" s="850"/>
      <c r="QKF14" s="850"/>
      <c r="QKG14" s="850"/>
      <c r="QKH14" s="850"/>
      <c r="QKI14" s="850"/>
      <c r="QKJ14" s="850"/>
      <c r="QKK14" s="850"/>
      <c r="QKL14" s="850"/>
      <c r="QKM14" s="850"/>
      <c r="QKN14" s="850"/>
      <c r="QKO14" s="850"/>
      <c r="QKP14" s="850"/>
      <c r="QKQ14" s="850"/>
      <c r="QKR14" s="850"/>
      <c r="QKS14" s="850"/>
      <c r="QKT14" s="850"/>
      <c r="QKU14" s="850"/>
      <c r="QKV14" s="850"/>
      <c r="QKW14" s="850"/>
      <c r="QKX14" s="850"/>
      <c r="QKY14" s="850"/>
      <c r="QKZ14" s="850"/>
      <c r="QLA14" s="850"/>
      <c r="QLB14" s="850"/>
      <c r="QLC14" s="850"/>
      <c r="QLD14" s="850"/>
      <c r="QLE14" s="850"/>
      <c r="QLF14" s="850"/>
      <c r="QLG14" s="850"/>
      <c r="QLH14" s="850"/>
      <c r="QLI14" s="850"/>
      <c r="QLJ14" s="850"/>
      <c r="QLK14" s="850"/>
      <c r="QLL14" s="850"/>
      <c r="QLM14" s="850"/>
      <c r="QLN14" s="850"/>
      <c r="QLO14" s="850"/>
      <c r="QLP14" s="850"/>
      <c r="QLQ14" s="850"/>
      <c r="QLR14" s="850"/>
      <c r="QLS14" s="850"/>
      <c r="QLT14" s="850"/>
      <c r="QLU14" s="850"/>
      <c r="QLV14" s="850"/>
      <c r="QLW14" s="850"/>
      <c r="QLX14" s="850"/>
      <c r="QLY14" s="850"/>
      <c r="QLZ14" s="850"/>
      <c r="QMA14" s="850"/>
      <c r="QMB14" s="850"/>
      <c r="QMC14" s="850"/>
      <c r="QMD14" s="850"/>
      <c r="QME14" s="850"/>
      <c r="QMF14" s="850"/>
      <c r="QMG14" s="850"/>
      <c r="QMH14" s="850"/>
      <c r="QMI14" s="850"/>
      <c r="QMJ14" s="850"/>
      <c r="QMK14" s="850"/>
      <c r="QML14" s="850"/>
      <c r="QMM14" s="850"/>
      <c r="QMN14" s="850"/>
      <c r="QMO14" s="850"/>
      <c r="QMP14" s="850"/>
      <c r="QMQ14" s="850"/>
      <c r="QMR14" s="850"/>
      <c r="QMS14" s="850"/>
      <c r="QMT14" s="850"/>
      <c r="QMU14" s="850"/>
      <c r="QMV14" s="850"/>
      <c r="QMW14" s="850"/>
      <c r="QMX14" s="850"/>
      <c r="QMY14" s="850"/>
      <c r="QMZ14" s="850"/>
      <c r="QNA14" s="850"/>
      <c r="QNB14" s="850"/>
      <c r="QNC14" s="850"/>
      <c r="QND14" s="850"/>
      <c r="QNE14" s="850"/>
      <c r="QNF14" s="850"/>
      <c r="QNG14" s="850"/>
      <c r="QNH14" s="850"/>
      <c r="QNI14" s="850"/>
      <c r="QNJ14" s="850"/>
      <c r="QNK14" s="850"/>
      <c r="QNL14" s="850"/>
      <c r="QNM14" s="850"/>
      <c r="QNN14" s="850"/>
      <c r="QNO14" s="850"/>
      <c r="QNP14" s="850"/>
      <c r="QNQ14" s="850"/>
      <c r="QNR14" s="850"/>
      <c r="QNS14" s="850"/>
      <c r="QNT14" s="850"/>
      <c r="QNU14" s="850"/>
      <c r="QNV14" s="850"/>
      <c r="QNW14" s="850"/>
      <c r="QNX14" s="850"/>
      <c r="QNY14" s="850"/>
      <c r="QNZ14" s="850"/>
      <c r="QOA14" s="850"/>
      <c r="QOB14" s="850"/>
      <c r="QOC14" s="850"/>
      <c r="QOD14" s="850"/>
      <c r="QOE14" s="850"/>
      <c r="QOF14" s="850"/>
      <c r="QOG14" s="850"/>
      <c r="QOH14" s="850"/>
      <c r="QOI14" s="850"/>
      <c r="QOJ14" s="850"/>
      <c r="QOK14" s="850"/>
      <c r="QOL14" s="850"/>
      <c r="QOM14" s="850"/>
      <c r="QON14" s="850"/>
      <c r="QOO14" s="850"/>
      <c r="QOP14" s="850"/>
      <c r="QOQ14" s="850"/>
      <c r="QOR14" s="850"/>
      <c r="QOS14" s="850"/>
      <c r="QOT14" s="850"/>
      <c r="QOU14" s="850"/>
      <c r="QOV14" s="850"/>
      <c r="QOW14" s="850"/>
      <c r="QOX14" s="850"/>
      <c r="QOY14" s="850"/>
      <c r="QOZ14" s="850"/>
      <c r="QPA14" s="850"/>
      <c r="QPB14" s="850"/>
      <c r="QPC14" s="850"/>
      <c r="QPD14" s="850"/>
      <c r="QPE14" s="850"/>
      <c r="QPF14" s="850"/>
      <c r="QPG14" s="850"/>
      <c r="QPH14" s="850"/>
      <c r="QPI14" s="850"/>
      <c r="QPJ14" s="850"/>
      <c r="QPK14" s="850"/>
      <c r="QPL14" s="850"/>
      <c r="QPM14" s="850"/>
      <c r="QPN14" s="850"/>
      <c r="QPO14" s="850"/>
      <c r="QPP14" s="850"/>
      <c r="QPQ14" s="850"/>
      <c r="QPR14" s="850"/>
      <c r="QPS14" s="850"/>
      <c r="QPT14" s="850"/>
      <c r="QPU14" s="850"/>
      <c r="QPV14" s="850"/>
      <c r="QPW14" s="850"/>
      <c r="QPX14" s="850"/>
      <c r="QPY14" s="850"/>
      <c r="QPZ14" s="850"/>
      <c r="QQA14" s="850"/>
      <c r="QQB14" s="850"/>
      <c r="QQC14" s="850"/>
      <c r="QQD14" s="850"/>
      <c r="QQE14" s="850"/>
      <c r="QQF14" s="850"/>
      <c r="QQG14" s="850"/>
      <c r="QQH14" s="850"/>
      <c r="QQI14" s="850"/>
      <c r="QQJ14" s="850"/>
      <c r="QQK14" s="850"/>
      <c r="QQL14" s="850"/>
      <c r="QQM14" s="850"/>
      <c r="QQN14" s="850"/>
      <c r="QQO14" s="850"/>
      <c r="QQP14" s="850"/>
      <c r="QQQ14" s="850"/>
      <c r="QQR14" s="850"/>
      <c r="QQS14" s="850"/>
      <c r="QQT14" s="850"/>
      <c r="QQU14" s="850"/>
      <c r="QQV14" s="850"/>
      <c r="QQW14" s="850"/>
      <c r="QQX14" s="850"/>
      <c r="QQY14" s="850"/>
      <c r="QQZ14" s="850"/>
      <c r="QRA14" s="850"/>
      <c r="QRB14" s="850"/>
      <c r="QRC14" s="850"/>
      <c r="QRD14" s="850"/>
      <c r="QRE14" s="850"/>
      <c r="QRF14" s="850"/>
      <c r="QRG14" s="850"/>
      <c r="QRH14" s="850"/>
      <c r="QRI14" s="850"/>
      <c r="QRJ14" s="850"/>
      <c r="QRK14" s="850"/>
      <c r="QRL14" s="850"/>
      <c r="QRM14" s="850"/>
      <c r="QRN14" s="850"/>
      <c r="QRO14" s="850"/>
      <c r="QRP14" s="850"/>
      <c r="QRQ14" s="850"/>
      <c r="QRR14" s="850"/>
      <c r="QRS14" s="850"/>
      <c r="QRT14" s="850"/>
      <c r="QRU14" s="850"/>
      <c r="QRV14" s="850"/>
      <c r="QRW14" s="850"/>
      <c r="QRX14" s="850"/>
      <c r="QRY14" s="850"/>
      <c r="QRZ14" s="850"/>
      <c r="QSA14" s="850"/>
      <c r="QSB14" s="850"/>
      <c r="QSC14" s="850"/>
      <c r="QSD14" s="850"/>
      <c r="QSE14" s="850"/>
      <c r="QSF14" s="850"/>
      <c r="QSG14" s="850"/>
      <c r="QSH14" s="850"/>
      <c r="QSI14" s="850"/>
      <c r="QSJ14" s="850"/>
      <c r="QSK14" s="850"/>
      <c r="QSL14" s="850"/>
      <c r="QSM14" s="850"/>
      <c r="QSN14" s="850"/>
      <c r="QSO14" s="850"/>
      <c r="QSP14" s="850"/>
      <c r="QSQ14" s="850"/>
      <c r="QSR14" s="850"/>
      <c r="QSS14" s="850"/>
      <c r="QST14" s="850"/>
      <c r="QSU14" s="850"/>
      <c r="QSV14" s="850"/>
      <c r="QSW14" s="850"/>
      <c r="QSX14" s="850"/>
      <c r="QSY14" s="850"/>
      <c r="QSZ14" s="850"/>
      <c r="QTA14" s="850"/>
      <c r="QTB14" s="850"/>
      <c r="QTC14" s="850"/>
      <c r="QTD14" s="850"/>
      <c r="QTE14" s="850"/>
      <c r="QTF14" s="850"/>
      <c r="QTG14" s="850"/>
      <c r="QTH14" s="850"/>
      <c r="QTI14" s="850"/>
      <c r="QTJ14" s="850"/>
      <c r="QTK14" s="850"/>
      <c r="QTL14" s="850"/>
      <c r="QTM14" s="850"/>
      <c r="QTN14" s="850"/>
      <c r="QTO14" s="850"/>
      <c r="QTP14" s="850"/>
      <c r="QTQ14" s="850"/>
      <c r="QTR14" s="850"/>
      <c r="QTS14" s="850"/>
      <c r="QTT14" s="850"/>
      <c r="QTU14" s="850"/>
      <c r="QTV14" s="850"/>
      <c r="QTW14" s="850"/>
      <c r="QTX14" s="850"/>
      <c r="QTY14" s="850"/>
      <c r="QTZ14" s="850"/>
      <c r="QUA14" s="850"/>
      <c r="QUB14" s="850"/>
      <c r="QUC14" s="850"/>
      <c r="QUD14" s="850"/>
      <c r="QUE14" s="850"/>
      <c r="QUF14" s="850"/>
      <c r="QUG14" s="850"/>
      <c r="QUH14" s="850"/>
      <c r="QUI14" s="850"/>
      <c r="QUJ14" s="850"/>
      <c r="QUK14" s="850"/>
      <c r="QUL14" s="850"/>
      <c r="QUM14" s="850"/>
      <c r="QUN14" s="850"/>
      <c r="QUO14" s="850"/>
      <c r="QUP14" s="850"/>
      <c r="QUQ14" s="850"/>
      <c r="QUR14" s="850"/>
      <c r="QUS14" s="850"/>
      <c r="QUT14" s="850"/>
      <c r="QUU14" s="850"/>
      <c r="QUV14" s="850"/>
      <c r="QUW14" s="850"/>
      <c r="QUX14" s="850"/>
      <c r="QUY14" s="850"/>
      <c r="QUZ14" s="850"/>
      <c r="QVA14" s="850"/>
      <c r="QVB14" s="850"/>
      <c r="QVC14" s="850"/>
      <c r="QVD14" s="850"/>
      <c r="QVE14" s="850"/>
      <c r="QVF14" s="850"/>
      <c r="QVG14" s="850"/>
      <c r="QVH14" s="850"/>
      <c r="QVI14" s="850"/>
      <c r="QVJ14" s="850"/>
      <c r="QVK14" s="850"/>
      <c r="QVL14" s="850"/>
      <c r="QVM14" s="850"/>
      <c r="QVN14" s="850"/>
      <c r="QVO14" s="850"/>
      <c r="QVP14" s="850"/>
      <c r="QVQ14" s="850"/>
      <c r="QVR14" s="850"/>
      <c r="QVS14" s="850"/>
      <c r="QVT14" s="850"/>
      <c r="QVU14" s="850"/>
      <c r="QVV14" s="850"/>
      <c r="QVW14" s="850"/>
      <c r="QVX14" s="850"/>
      <c r="QVY14" s="850"/>
      <c r="QVZ14" s="850"/>
      <c r="QWA14" s="850"/>
      <c r="QWB14" s="850"/>
      <c r="QWC14" s="850"/>
      <c r="QWD14" s="850"/>
      <c r="QWE14" s="850"/>
      <c r="QWF14" s="850"/>
      <c r="QWG14" s="850"/>
      <c r="QWH14" s="850"/>
      <c r="QWI14" s="850"/>
      <c r="QWJ14" s="850"/>
      <c r="QWK14" s="850"/>
      <c r="QWL14" s="850"/>
      <c r="QWM14" s="850"/>
      <c r="QWN14" s="850"/>
      <c r="QWO14" s="850"/>
      <c r="QWP14" s="850"/>
      <c r="QWQ14" s="850"/>
      <c r="QWR14" s="850"/>
      <c r="QWS14" s="850"/>
      <c r="QWT14" s="850"/>
      <c r="QWU14" s="850"/>
      <c r="QWV14" s="850"/>
      <c r="QWW14" s="850"/>
      <c r="QWX14" s="850"/>
      <c r="QWY14" s="850"/>
      <c r="QWZ14" s="850"/>
      <c r="QXA14" s="850"/>
      <c r="QXB14" s="850"/>
      <c r="QXC14" s="850"/>
      <c r="QXD14" s="850"/>
      <c r="QXE14" s="850"/>
      <c r="QXF14" s="850"/>
      <c r="QXG14" s="850"/>
      <c r="QXH14" s="850"/>
      <c r="QXI14" s="850"/>
      <c r="QXJ14" s="850"/>
      <c r="QXK14" s="850"/>
      <c r="QXL14" s="850"/>
      <c r="QXM14" s="850"/>
      <c r="QXN14" s="850"/>
      <c r="QXO14" s="850"/>
      <c r="QXP14" s="850"/>
      <c r="QXQ14" s="850"/>
      <c r="QXR14" s="850"/>
      <c r="QXS14" s="850"/>
      <c r="QXT14" s="850"/>
      <c r="QXU14" s="850"/>
      <c r="QXV14" s="850"/>
      <c r="QXW14" s="850"/>
      <c r="QXX14" s="850"/>
      <c r="QXY14" s="850"/>
      <c r="QXZ14" s="850"/>
      <c r="QYA14" s="850"/>
      <c r="QYB14" s="850"/>
      <c r="QYC14" s="850"/>
      <c r="QYD14" s="850"/>
      <c r="QYE14" s="850"/>
      <c r="QYF14" s="850"/>
      <c r="QYG14" s="850"/>
      <c r="QYH14" s="850"/>
      <c r="QYI14" s="850"/>
      <c r="QYJ14" s="850"/>
      <c r="QYK14" s="850"/>
      <c r="QYL14" s="850"/>
      <c r="QYM14" s="850"/>
      <c r="QYN14" s="850"/>
      <c r="QYO14" s="850"/>
      <c r="QYP14" s="850"/>
      <c r="QYQ14" s="850"/>
      <c r="QYR14" s="850"/>
      <c r="QYS14" s="850"/>
      <c r="QYT14" s="850"/>
      <c r="QYU14" s="850"/>
      <c r="QYV14" s="850"/>
      <c r="QYW14" s="850"/>
      <c r="QYX14" s="850"/>
      <c r="QYY14" s="850"/>
      <c r="QYZ14" s="850"/>
      <c r="QZA14" s="850"/>
      <c r="QZB14" s="850"/>
      <c r="QZC14" s="850"/>
      <c r="QZD14" s="850"/>
      <c r="QZE14" s="850"/>
      <c r="QZF14" s="850"/>
      <c r="QZG14" s="850"/>
      <c r="QZH14" s="850"/>
      <c r="QZI14" s="850"/>
      <c r="QZJ14" s="850"/>
      <c r="QZK14" s="850"/>
      <c r="QZL14" s="850"/>
      <c r="QZM14" s="850"/>
      <c r="QZN14" s="850"/>
      <c r="QZO14" s="850"/>
      <c r="QZP14" s="850"/>
      <c r="QZQ14" s="850"/>
      <c r="QZR14" s="850"/>
      <c r="QZS14" s="850"/>
      <c r="QZT14" s="850"/>
      <c r="QZU14" s="850"/>
      <c r="QZV14" s="850"/>
      <c r="QZW14" s="850"/>
      <c r="QZX14" s="850"/>
      <c r="QZY14" s="850"/>
      <c r="QZZ14" s="850"/>
      <c r="RAA14" s="850"/>
      <c r="RAB14" s="850"/>
      <c r="RAC14" s="850"/>
      <c r="RAD14" s="850"/>
      <c r="RAE14" s="850"/>
      <c r="RAF14" s="850"/>
      <c r="RAG14" s="850"/>
      <c r="RAH14" s="850"/>
      <c r="RAI14" s="850"/>
      <c r="RAJ14" s="850"/>
      <c r="RAK14" s="850"/>
      <c r="RAL14" s="850"/>
      <c r="RAM14" s="850"/>
      <c r="RAN14" s="850"/>
      <c r="RAO14" s="850"/>
      <c r="RAP14" s="850"/>
      <c r="RAQ14" s="850"/>
      <c r="RAR14" s="850"/>
      <c r="RAS14" s="850"/>
      <c r="RAT14" s="850"/>
      <c r="RAU14" s="850"/>
      <c r="RAV14" s="850"/>
      <c r="RAW14" s="850"/>
      <c r="RAX14" s="850"/>
      <c r="RAY14" s="850"/>
      <c r="RAZ14" s="850"/>
      <c r="RBA14" s="850"/>
      <c r="RBB14" s="850"/>
      <c r="RBC14" s="850"/>
      <c r="RBD14" s="850"/>
      <c r="RBE14" s="850"/>
      <c r="RBF14" s="850"/>
      <c r="RBG14" s="850"/>
      <c r="RBH14" s="850"/>
      <c r="RBI14" s="850"/>
      <c r="RBJ14" s="850"/>
      <c r="RBK14" s="850"/>
      <c r="RBL14" s="850"/>
      <c r="RBM14" s="850"/>
      <c r="RBN14" s="850"/>
      <c r="RBO14" s="850"/>
      <c r="RBP14" s="850"/>
      <c r="RBQ14" s="850"/>
      <c r="RBR14" s="850"/>
      <c r="RBS14" s="850"/>
      <c r="RBT14" s="850"/>
      <c r="RBU14" s="850"/>
      <c r="RBV14" s="850"/>
      <c r="RBW14" s="850"/>
      <c r="RBX14" s="850"/>
      <c r="RBY14" s="850"/>
      <c r="RBZ14" s="850"/>
      <c r="RCA14" s="850"/>
      <c r="RCB14" s="850"/>
      <c r="RCC14" s="850"/>
      <c r="RCD14" s="850"/>
      <c r="RCE14" s="850"/>
      <c r="RCF14" s="850"/>
      <c r="RCG14" s="850"/>
      <c r="RCH14" s="850"/>
      <c r="RCI14" s="850"/>
      <c r="RCJ14" s="850"/>
      <c r="RCK14" s="850"/>
      <c r="RCL14" s="850"/>
      <c r="RCM14" s="850"/>
      <c r="RCN14" s="850"/>
      <c r="RCO14" s="850"/>
      <c r="RCP14" s="850"/>
      <c r="RCQ14" s="850"/>
      <c r="RCR14" s="850"/>
      <c r="RCS14" s="850"/>
      <c r="RCT14" s="850"/>
      <c r="RCU14" s="850"/>
      <c r="RCV14" s="850"/>
      <c r="RCW14" s="850"/>
      <c r="RCX14" s="850"/>
      <c r="RCY14" s="850"/>
      <c r="RCZ14" s="850"/>
      <c r="RDA14" s="850"/>
      <c r="RDB14" s="850"/>
      <c r="RDC14" s="850"/>
      <c r="RDD14" s="850"/>
      <c r="RDE14" s="850"/>
      <c r="RDF14" s="850"/>
      <c r="RDG14" s="850"/>
      <c r="RDH14" s="850"/>
      <c r="RDI14" s="850"/>
      <c r="RDJ14" s="850"/>
      <c r="RDK14" s="850"/>
      <c r="RDL14" s="850"/>
      <c r="RDM14" s="850"/>
      <c r="RDN14" s="850"/>
      <c r="RDO14" s="850"/>
      <c r="RDP14" s="850"/>
      <c r="RDQ14" s="850"/>
      <c r="RDR14" s="850"/>
      <c r="RDS14" s="850"/>
      <c r="RDT14" s="850"/>
      <c r="RDU14" s="850"/>
      <c r="RDV14" s="850"/>
      <c r="RDW14" s="850"/>
      <c r="RDX14" s="850"/>
      <c r="RDY14" s="850"/>
      <c r="RDZ14" s="850"/>
      <c r="REA14" s="850"/>
      <c r="REB14" s="850"/>
      <c r="REC14" s="850"/>
      <c r="RED14" s="850"/>
      <c r="REE14" s="850"/>
      <c r="REF14" s="850"/>
      <c r="REG14" s="850"/>
      <c r="REH14" s="850"/>
      <c r="REI14" s="850"/>
      <c r="REJ14" s="850"/>
      <c r="REK14" s="850"/>
      <c r="REL14" s="850"/>
      <c r="REM14" s="850"/>
      <c r="REN14" s="850"/>
      <c r="REO14" s="850"/>
      <c r="REP14" s="850"/>
      <c r="REQ14" s="850"/>
      <c r="RER14" s="850"/>
      <c r="RES14" s="850"/>
      <c r="RET14" s="850"/>
      <c r="REU14" s="850"/>
      <c r="REV14" s="850"/>
      <c r="REW14" s="850"/>
      <c r="REX14" s="850"/>
      <c r="REY14" s="850"/>
      <c r="REZ14" s="850"/>
      <c r="RFA14" s="850"/>
      <c r="RFB14" s="850"/>
      <c r="RFC14" s="850"/>
      <c r="RFD14" s="850"/>
      <c r="RFE14" s="850"/>
      <c r="RFF14" s="850"/>
      <c r="RFG14" s="850"/>
      <c r="RFH14" s="850"/>
      <c r="RFI14" s="850"/>
      <c r="RFJ14" s="850"/>
      <c r="RFK14" s="850"/>
      <c r="RFL14" s="850"/>
      <c r="RFM14" s="850"/>
      <c r="RFN14" s="850"/>
      <c r="RFO14" s="850"/>
      <c r="RFP14" s="850"/>
      <c r="RFQ14" s="850"/>
      <c r="RFR14" s="850"/>
      <c r="RFS14" s="850"/>
      <c r="RFT14" s="850"/>
      <c r="RFU14" s="850"/>
      <c r="RFV14" s="850"/>
      <c r="RFW14" s="850"/>
      <c r="RFX14" s="850"/>
      <c r="RFY14" s="850"/>
      <c r="RFZ14" s="850"/>
      <c r="RGA14" s="850"/>
      <c r="RGB14" s="850"/>
      <c r="RGC14" s="850"/>
      <c r="RGD14" s="850"/>
      <c r="RGE14" s="850"/>
      <c r="RGF14" s="850"/>
      <c r="RGG14" s="850"/>
      <c r="RGH14" s="850"/>
      <c r="RGI14" s="850"/>
      <c r="RGJ14" s="850"/>
      <c r="RGK14" s="850"/>
      <c r="RGL14" s="850"/>
      <c r="RGM14" s="850"/>
      <c r="RGN14" s="850"/>
      <c r="RGO14" s="850"/>
      <c r="RGP14" s="850"/>
      <c r="RGQ14" s="850"/>
      <c r="RGR14" s="850"/>
      <c r="RGS14" s="850"/>
      <c r="RGT14" s="850"/>
      <c r="RGU14" s="850"/>
      <c r="RGV14" s="850"/>
      <c r="RGW14" s="850"/>
      <c r="RGX14" s="850"/>
      <c r="RGY14" s="850"/>
      <c r="RGZ14" s="850"/>
      <c r="RHA14" s="850"/>
      <c r="RHB14" s="850"/>
      <c r="RHC14" s="850"/>
      <c r="RHD14" s="850"/>
      <c r="RHE14" s="850"/>
      <c r="RHF14" s="850"/>
      <c r="RHG14" s="850"/>
      <c r="RHH14" s="850"/>
      <c r="RHI14" s="850"/>
      <c r="RHJ14" s="850"/>
      <c r="RHK14" s="850"/>
      <c r="RHL14" s="850"/>
      <c r="RHM14" s="850"/>
      <c r="RHN14" s="850"/>
      <c r="RHO14" s="850"/>
      <c r="RHP14" s="850"/>
      <c r="RHQ14" s="850"/>
      <c r="RHR14" s="850"/>
      <c r="RHS14" s="850"/>
      <c r="RHT14" s="850"/>
      <c r="RHU14" s="850"/>
      <c r="RHV14" s="850"/>
      <c r="RHW14" s="850"/>
      <c r="RHX14" s="850"/>
      <c r="RHY14" s="850"/>
      <c r="RHZ14" s="850"/>
      <c r="RIA14" s="850"/>
      <c r="RIB14" s="850"/>
      <c r="RIC14" s="850"/>
      <c r="RID14" s="850"/>
      <c r="RIE14" s="850"/>
      <c r="RIF14" s="850"/>
      <c r="RIG14" s="850"/>
      <c r="RIH14" s="850"/>
      <c r="RII14" s="850"/>
      <c r="RIJ14" s="850"/>
      <c r="RIK14" s="850"/>
      <c r="RIL14" s="850"/>
      <c r="RIM14" s="850"/>
      <c r="RIN14" s="850"/>
      <c r="RIO14" s="850"/>
      <c r="RIP14" s="850"/>
      <c r="RIQ14" s="850"/>
      <c r="RIR14" s="850"/>
      <c r="RIS14" s="850"/>
      <c r="RIT14" s="850"/>
      <c r="RIU14" s="850"/>
      <c r="RIV14" s="850"/>
      <c r="RIW14" s="850"/>
      <c r="RIX14" s="850"/>
      <c r="RIY14" s="850"/>
      <c r="RIZ14" s="850"/>
      <c r="RJA14" s="850"/>
      <c r="RJB14" s="850"/>
      <c r="RJC14" s="850"/>
      <c r="RJD14" s="850"/>
      <c r="RJE14" s="850"/>
      <c r="RJF14" s="850"/>
      <c r="RJG14" s="850"/>
      <c r="RJH14" s="850"/>
      <c r="RJI14" s="850"/>
      <c r="RJJ14" s="850"/>
      <c r="RJK14" s="850"/>
      <c r="RJL14" s="850"/>
      <c r="RJM14" s="850"/>
      <c r="RJN14" s="850"/>
      <c r="RJO14" s="850"/>
      <c r="RJP14" s="850"/>
      <c r="RJQ14" s="850"/>
      <c r="RJR14" s="850"/>
      <c r="RJS14" s="850"/>
      <c r="RJT14" s="850"/>
      <c r="RJU14" s="850"/>
      <c r="RJV14" s="850"/>
      <c r="RJW14" s="850"/>
      <c r="RJX14" s="850"/>
      <c r="RJY14" s="850"/>
      <c r="RJZ14" s="850"/>
      <c r="RKA14" s="850"/>
      <c r="RKB14" s="850"/>
      <c r="RKC14" s="850"/>
      <c r="RKD14" s="850"/>
      <c r="RKE14" s="850"/>
      <c r="RKF14" s="850"/>
      <c r="RKG14" s="850"/>
      <c r="RKH14" s="850"/>
      <c r="RKI14" s="850"/>
      <c r="RKJ14" s="850"/>
      <c r="RKK14" s="850"/>
      <c r="RKL14" s="850"/>
      <c r="RKM14" s="850"/>
      <c r="RKN14" s="850"/>
      <c r="RKO14" s="850"/>
      <c r="RKP14" s="850"/>
      <c r="RKQ14" s="850"/>
      <c r="RKR14" s="850"/>
      <c r="RKS14" s="850"/>
      <c r="RKT14" s="850"/>
      <c r="RKU14" s="850"/>
      <c r="RKV14" s="850"/>
      <c r="RKW14" s="850"/>
      <c r="RKX14" s="850"/>
      <c r="RKY14" s="850"/>
      <c r="RKZ14" s="850"/>
      <c r="RLA14" s="850"/>
      <c r="RLB14" s="850"/>
      <c r="RLC14" s="850"/>
      <c r="RLD14" s="850"/>
      <c r="RLE14" s="850"/>
      <c r="RLF14" s="850"/>
      <c r="RLG14" s="850"/>
      <c r="RLH14" s="850"/>
      <c r="RLI14" s="850"/>
      <c r="RLJ14" s="850"/>
      <c r="RLK14" s="850"/>
      <c r="RLL14" s="850"/>
      <c r="RLM14" s="850"/>
      <c r="RLN14" s="850"/>
      <c r="RLO14" s="850"/>
      <c r="RLP14" s="850"/>
      <c r="RLQ14" s="850"/>
      <c r="RLR14" s="850"/>
      <c r="RLS14" s="850"/>
      <c r="RLT14" s="850"/>
      <c r="RLU14" s="850"/>
      <c r="RLV14" s="850"/>
      <c r="RLW14" s="850"/>
      <c r="RLX14" s="850"/>
      <c r="RLY14" s="850"/>
      <c r="RLZ14" s="850"/>
      <c r="RMA14" s="850"/>
      <c r="RMB14" s="850"/>
      <c r="RMC14" s="850"/>
      <c r="RMD14" s="850"/>
      <c r="RME14" s="850"/>
      <c r="RMF14" s="850"/>
      <c r="RMG14" s="850"/>
      <c r="RMH14" s="850"/>
      <c r="RMI14" s="850"/>
      <c r="RMJ14" s="850"/>
      <c r="RMK14" s="850"/>
      <c r="RML14" s="850"/>
      <c r="RMM14" s="850"/>
      <c r="RMN14" s="850"/>
      <c r="RMO14" s="850"/>
      <c r="RMP14" s="850"/>
      <c r="RMQ14" s="850"/>
      <c r="RMR14" s="850"/>
      <c r="RMS14" s="850"/>
      <c r="RMT14" s="850"/>
      <c r="RMU14" s="850"/>
      <c r="RMV14" s="850"/>
      <c r="RMW14" s="850"/>
      <c r="RMX14" s="850"/>
      <c r="RMY14" s="850"/>
      <c r="RMZ14" s="850"/>
      <c r="RNA14" s="850"/>
      <c r="RNB14" s="850"/>
      <c r="RNC14" s="850"/>
      <c r="RND14" s="850"/>
      <c r="RNE14" s="850"/>
      <c r="RNF14" s="850"/>
      <c r="RNG14" s="850"/>
      <c r="RNH14" s="850"/>
      <c r="RNI14" s="850"/>
      <c r="RNJ14" s="850"/>
      <c r="RNK14" s="850"/>
      <c r="RNL14" s="850"/>
      <c r="RNM14" s="850"/>
      <c r="RNN14" s="850"/>
      <c r="RNO14" s="850"/>
      <c r="RNP14" s="850"/>
      <c r="RNQ14" s="850"/>
      <c r="RNR14" s="850"/>
      <c r="RNS14" s="850"/>
      <c r="RNT14" s="850"/>
      <c r="RNU14" s="850"/>
      <c r="RNV14" s="850"/>
      <c r="RNW14" s="850"/>
      <c r="RNX14" s="850"/>
      <c r="RNY14" s="850"/>
      <c r="RNZ14" s="850"/>
      <c r="ROA14" s="850"/>
      <c r="ROB14" s="850"/>
      <c r="ROC14" s="850"/>
      <c r="ROD14" s="850"/>
      <c r="ROE14" s="850"/>
      <c r="ROF14" s="850"/>
      <c r="ROG14" s="850"/>
      <c r="ROH14" s="850"/>
      <c r="ROI14" s="850"/>
      <c r="ROJ14" s="850"/>
      <c r="ROK14" s="850"/>
      <c r="ROL14" s="850"/>
      <c r="ROM14" s="850"/>
      <c r="RON14" s="850"/>
      <c r="ROO14" s="850"/>
      <c r="ROP14" s="850"/>
      <c r="ROQ14" s="850"/>
      <c r="ROR14" s="850"/>
      <c r="ROS14" s="850"/>
      <c r="ROT14" s="850"/>
      <c r="ROU14" s="850"/>
      <c r="ROV14" s="850"/>
      <c r="ROW14" s="850"/>
      <c r="ROX14" s="850"/>
      <c r="ROY14" s="850"/>
      <c r="ROZ14" s="850"/>
      <c r="RPA14" s="850"/>
      <c r="RPB14" s="850"/>
      <c r="RPC14" s="850"/>
      <c r="RPD14" s="850"/>
      <c r="RPE14" s="850"/>
      <c r="RPF14" s="850"/>
      <c r="RPG14" s="850"/>
      <c r="RPH14" s="850"/>
      <c r="RPI14" s="850"/>
      <c r="RPJ14" s="850"/>
      <c r="RPK14" s="850"/>
      <c r="RPL14" s="850"/>
      <c r="RPM14" s="850"/>
      <c r="RPN14" s="850"/>
      <c r="RPO14" s="850"/>
      <c r="RPP14" s="850"/>
      <c r="RPQ14" s="850"/>
      <c r="RPR14" s="850"/>
      <c r="RPS14" s="850"/>
      <c r="RPT14" s="850"/>
      <c r="RPU14" s="850"/>
      <c r="RPV14" s="850"/>
      <c r="RPW14" s="850"/>
      <c r="RPX14" s="850"/>
      <c r="RPY14" s="850"/>
      <c r="RPZ14" s="850"/>
      <c r="RQA14" s="850"/>
      <c r="RQB14" s="850"/>
      <c r="RQC14" s="850"/>
      <c r="RQD14" s="850"/>
      <c r="RQE14" s="850"/>
      <c r="RQF14" s="850"/>
      <c r="RQG14" s="850"/>
      <c r="RQH14" s="850"/>
      <c r="RQI14" s="850"/>
      <c r="RQJ14" s="850"/>
      <c r="RQK14" s="850"/>
      <c r="RQL14" s="850"/>
      <c r="RQM14" s="850"/>
      <c r="RQN14" s="850"/>
      <c r="RQO14" s="850"/>
      <c r="RQP14" s="850"/>
      <c r="RQQ14" s="850"/>
      <c r="RQR14" s="850"/>
      <c r="RQS14" s="850"/>
      <c r="RQT14" s="850"/>
      <c r="RQU14" s="850"/>
      <c r="RQV14" s="850"/>
      <c r="RQW14" s="850"/>
      <c r="RQX14" s="850"/>
      <c r="RQY14" s="850"/>
      <c r="RQZ14" s="850"/>
      <c r="RRA14" s="850"/>
      <c r="RRB14" s="850"/>
      <c r="RRC14" s="850"/>
      <c r="RRD14" s="850"/>
      <c r="RRE14" s="850"/>
      <c r="RRF14" s="850"/>
      <c r="RRG14" s="850"/>
      <c r="RRH14" s="850"/>
      <c r="RRI14" s="850"/>
      <c r="RRJ14" s="850"/>
      <c r="RRK14" s="850"/>
      <c r="RRL14" s="850"/>
      <c r="RRM14" s="850"/>
      <c r="RRN14" s="850"/>
      <c r="RRO14" s="850"/>
      <c r="RRP14" s="850"/>
      <c r="RRQ14" s="850"/>
      <c r="RRR14" s="850"/>
      <c r="RRS14" s="850"/>
      <c r="RRT14" s="850"/>
      <c r="RRU14" s="850"/>
      <c r="RRV14" s="850"/>
      <c r="RRW14" s="850"/>
      <c r="RRX14" s="850"/>
      <c r="RRY14" s="850"/>
      <c r="RRZ14" s="850"/>
      <c r="RSA14" s="850"/>
      <c r="RSB14" s="850"/>
      <c r="RSC14" s="850"/>
      <c r="RSD14" s="850"/>
      <c r="RSE14" s="850"/>
      <c r="RSF14" s="850"/>
      <c r="RSG14" s="850"/>
      <c r="RSH14" s="850"/>
      <c r="RSI14" s="850"/>
      <c r="RSJ14" s="850"/>
      <c r="RSK14" s="850"/>
      <c r="RSL14" s="850"/>
      <c r="RSM14" s="850"/>
      <c r="RSN14" s="850"/>
      <c r="RSO14" s="850"/>
      <c r="RSP14" s="850"/>
      <c r="RSQ14" s="850"/>
      <c r="RSR14" s="850"/>
      <c r="RSS14" s="850"/>
      <c r="RST14" s="850"/>
      <c r="RSU14" s="850"/>
      <c r="RSV14" s="850"/>
      <c r="RSW14" s="850"/>
      <c r="RSX14" s="850"/>
      <c r="RSY14" s="850"/>
      <c r="RSZ14" s="850"/>
      <c r="RTA14" s="850"/>
      <c r="RTB14" s="850"/>
      <c r="RTC14" s="850"/>
      <c r="RTD14" s="850"/>
      <c r="RTE14" s="850"/>
      <c r="RTF14" s="850"/>
      <c r="RTG14" s="850"/>
      <c r="RTH14" s="850"/>
      <c r="RTI14" s="850"/>
      <c r="RTJ14" s="850"/>
      <c r="RTK14" s="850"/>
      <c r="RTL14" s="850"/>
      <c r="RTM14" s="850"/>
      <c r="RTN14" s="850"/>
      <c r="RTO14" s="850"/>
      <c r="RTP14" s="850"/>
      <c r="RTQ14" s="850"/>
      <c r="RTR14" s="850"/>
      <c r="RTS14" s="850"/>
      <c r="RTT14" s="850"/>
      <c r="RTU14" s="850"/>
      <c r="RTV14" s="850"/>
      <c r="RTW14" s="850"/>
      <c r="RTX14" s="850"/>
      <c r="RTY14" s="850"/>
      <c r="RTZ14" s="850"/>
      <c r="RUA14" s="850"/>
      <c r="RUB14" s="850"/>
      <c r="RUC14" s="850"/>
      <c r="RUD14" s="850"/>
      <c r="RUE14" s="850"/>
      <c r="RUF14" s="850"/>
      <c r="RUG14" s="850"/>
      <c r="RUH14" s="850"/>
      <c r="RUI14" s="850"/>
      <c r="RUJ14" s="850"/>
      <c r="RUK14" s="850"/>
      <c r="RUL14" s="850"/>
      <c r="RUM14" s="850"/>
      <c r="RUN14" s="850"/>
      <c r="RUO14" s="850"/>
      <c r="RUP14" s="850"/>
      <c r="RUQ14" s="850"/>
      <c r="RUR14" s="850"/>
      <c r="RUS14" s="850"/>
      <c r="RUT14" s="850"/>
      <c r="RUU14" s="850"/>
      <c r="RUV14" s="850"/>
      <c r="RUW14" s="850"/>
      <c r="RUX14" s="850"/>
      <c r="RUY14" s="850"/>
      <c r="RUZ14" s="850"/>
      <c r="RVA14" s="850"/>
      <c r="RVB14" s="850"/>
      <c r="RVC14" s="850"/>
      <c r="RVD14" s="850"/>
      <c r="RVE14" s="850"/>
      <c r="RVF14" s="850"/>
      <c r="RVG14" s="850"/>
      <c r="RVH14" s="850"/>
      <c r="RVI14" s="850"/>
      <c r="RVJ14" s="850"/>
      <c r="RVK14" s="850"/>
      <c r="RVL14" s="850"/>
      <c r="RVM14" s="850"/>
      <c r="RVN14" s="850"/>
      <c r="RVO14" s="850"/>
      <c r="RVP14" s="850"/>
      <c r="RVQ14" s="850"/>
      <c r="RVR14" s="850"/>
      <c r="RVS14" s="850"/>
      <c r="RVT14" s="850"/>
      <c r="RVU14" s="850"/>
      <c r="RVV14" s="850"/>
      <c r="RVW14" s="850"/>
      <c r="RVX14" s="850"/>
      <c r="RVY14" s="850"/>
      <c r="RVZ14" s="850"/>
      <c r="RWA14" s="850"/>
      <c r="RWB14" s="850"/>
      <c r="RWC14" s="850"/>
      <c r="RWD14" s="850"/>
      <c r="RWE14" s="850"/>
      <c r="RWF14" s="850"/>
      <c r="RWG14" s="850"/>
      <c r="RWH14" s="850"/>
      <c r="RWI14" s="850"/>
      <c r="RWJ14" s="850"/>
      <c r="RWK14" s="850"/>
      <c r="RWL14" s="850"/>
      <c r="RWM14" s="850"/>
      <c r="RWN14" s="850"/>
      <c r="RWO14" s="850"/>
      <c r="RWP14" s="850"/>
      <c r="RWQ14" s="850"/>
      <c r="RWR14" s="850"/>
      <c r="RWS14" s="850"/>
      <c r="RWT14" s="850"/>
      <c r="RWU14" s="850"/>
      <c r="RWV14" s="850"/>
      <c r="RWW14" s="850"/>
      <c r="RWX14" s="850"/>
      <c r="RWY14" s="850"/>
      <c r="RWZ14" s="850"/>
      <c r="RXA14" s="850"/>
      <c r="RXB14" s="850"/>
      <c r="RXC14" s="850"/>
      <c r="RXD14" s="850"/>
      <c r="RXE14" s="850"/>
      <c r="RXF14" s="850"/>
      <c r="RXG14" s="850"/>
      <c r="RXH14" s="850"/>
      <c r="RXI14" s="850"/>
      <c r="RXJ14" s="850"/>
      <c r="RXK14" s="850"/>
      <c r="RXL14" s="850"/>
      <c r="RXM14" s="850"/>
      <c r="RXN14" s="850"/>
      <c r="RXO14" s="850"/>
      <c r="RXP14" s="850"/>
      <c r="RXQ14" s="850"/>
      <c r="RXR14" s="850"/>
      <c r="RXS14" s="850"/>
      <c r="RXT14" s="850"/>
      <c r="RXU14" s="850"/>
      <c r="RXV14" s="850"/>
      <c r="RXW14" s="850"/>
      <c r="RXX14" s="850"/>
      <c r="RXY14" s="850"/>
      <c r="RXZ14" s="850"/>
      <c r="RYA14" s="850"/>
      <c r="RYB14" s="850"/>
      <c r="RYC14" s="850"/>
      <c r="RYD14" s="850"/>
      <c r="RYE14" s="850"/>
      <c r="RYF14" s="850"/>
      <c r="RYG14" s="850"/>
      <c r="RYH14" s="850"/>
      <c r="RYI14" s="850"/>
      <c r="RYJ14" s="850"/>
      <c r="RYK14" s="850"/>
      <c r="RYL14" s="850"/>
      <c r="RYM14" s="850"/>
      <c r="RYN14" s="850"/>
      <c r="RYO14" s="850"/>
      <c r="RYP14" s="850"/>
      <c r="RYQ14" s="850"/>
      <c r="RYR14" s="850"/>
      <c r="RYS14" s="850"/>
      <c r="RYT14" s="850"/>
      <c r="RYU14" s="850"/>
      <c r="RYV14" s="850"/>
      <c r="RYW14" s="850"/>
      <c r="RYX14" s="850"/>
      <c r="RYY14" s="850"/>
      <c r="RYZ14" s="850"/>
      <c r="RZA14" s="850"/>
      <c r="RZB14" s="850"/>
      <c r="RZC14" s="850"/>
      <c r="RZD14" s="850"/>
      <c r="RZE14" s="850"/>
      <c r="RZF14" s="850"/>
      <c r="RZG14" s="850"/>
      <c r="RZH14" s="850"/>
      <c r="RZI14" s="850"/>
      <c r="RZJ14" s="850"/>
      <c r="RZK14" s="850"/>
      <c r="RZL14" s="850"/>
      <c r="RZM14" s="850"/>
      <c r="RZN14" s="850"/>
      <c r="RZO14" s="850"/>
      <c r="RZP14" s="850"/>
      <c r="RZQ14" s="850"/>
      <c r="RZR14" s="850"/>
      <c r="RZS14" s="850"/>
      <c r="RZT14" s="850"/>
      <c r="RZU14" s="850"/>
      <c r="RZV14" s="850"/>
      <c r="RZW14" s="850"/>
      <c r="RZX14" s="850"/>
      <c r="RZY14" s="850"/>
      <c r="RZZ14" s="850"/>
      <c r="SAA14" s="850"/>
      <c r="SAB14" s="850"/>
      <c r="SAC14" s="850"/>
      <c r="SAD14" s="850"/>
      <c r="SAE14" s="850"/>
      <c r="SAF14" s="850"/>
      <c r="SAG14" s="850"/>
      <c r="SAH14" s="850"/>
      <c r="SAI14" s="850"/>
      <c r="SAJ14" s="850"/>
      <c r="SAK14" s="850"/>
      <c r="SAL14" s="850"/>
      <c r="SAM14" s="850"/>
      <c r="SAN14" s="850"/>
      <c r="SAO14" s="850"/>
      <c r="SAP14" s="850"/>
      <c r="SAQ14" s="850"/>
      <c r="SAR14" s="850"/>
      <c r="SAS14" s="850"/>
      <c r="SAT14" s="850"/>
      <c r="SAU14" s="850"/>
      <c r="SAV14" s="850"/>
      <c r="SAW14" s="850"/>
      <c r="SAX14" s="850"/>
      <c r="SAY14" s="850"/>
      <c r="SAZ14" s="850"/>
      <c r="SBA14" s="850"/>
      <c r="SBB14" s="850"/>
      <c r="SBC14" s="850"/>
      <c r="SBD14" s="850"/>
      <c r="SBE14" s="850"/>
      <c r="SBF14" s="850"/>
      <c r="SBG14" s="850"/>
      <c r="SBH14" s="850"/>
      <c r="SBI14" s="850"/>
      <c r="SBJ14" s="850"/>
      <c r="SBK14" s="850"/>
      <c r="SBL14" s="850"/>
      <c r="SBM14" s="850"/>
      <c r="SBN14" s="850"/>
      <c r="SBO14" s="850"/>
      <c r="SBP14" s="850"/>
      <c r="SBQ14" s="850"/>
      <c r="SBR14" s="850"/>
      <c r="SBS14" s="850"/>
      <c r="SBT14" s="850"/>
      <c r="SBU14" s="850"/>
      <c r="SBV14" s="850"/>
      <c r="SBW14" s="850"/>
      <c r="SBX14" s="850"/>
      <c r="SBY14" s="850"/>
      <c r="SBZ14" s="850"/>
      <c r="SCA14" s="850"/>
      <c r="SCB14" s="850"/>
      <c r="SCC14" s="850"/>
      <c r="SCD14" s="850"/>
      <c r="SCE14" s="850"/>
      <c r="SCF14" s="850"/>
      <c r="SCG14" s="850"/>
      <c r="SCH14" s="850"/>
      <c r="SCI14" s="850"/>
      <c r="SCJ14" s="850"/>
      <c r="SCK14" s="850"/>
      <c r="SCL14" s="850"/>
      <c r="SCM14" s="850"/>
      <c r="SCN14" s="850"/>
      <c r="SCO14" s="850"/>
      <c r="SCP14" s="850"/>
      <c r="SCQ14" s="850"/>
      <c r="SCR14" s="850"/>
      <c r="SCS14" s="850"/>
      <c r="SCT14" s="850"/>
      <c r="SCU14" s="850"/>
      <c r="SCV14" s="850"/>
      <c r="SCW14" s="850"/>
      <c r="SCX14" s="850"/>
      <c r="SCY14" s="850"/>
      <c r="SCZ14" s="850"/>
      <c r="SDA14" s="850"/>
      <c r="SDB14" s="850"/>
      <c r="SDC14" s="850"/>
      <c r="SDD14" s="850"/>
      <c r="SDE14" s="850"/>
      <c r="SDF14" s="850"/>
      <c r="SDG14" s="850"/>
      <c r="SDH14" s="850"/>
      <c r="SDI14" s="850"/>
      <c r="SDJ14" s="850"/>
      <c r="SDK14" s="850"/>
      <c r="SDL14" s="850"/>
      <c r="SDM14" s="850"/>
      <c r="SDN14" s="850"/>
      <c r="SDO14" s="850"/>
      <c r="SDP14" s="850"/>
      <c r="SDQ14" s="850"/>
      <c r="SDR14" s="850"/>
      <c r="SDS14" s="850"/>
      <c r="SDT14" s="850"/>
      <c r="SDU14" s="850"/>
      <c r="SDV14" s="850"/>
      <c r="SDW14" s="850"/>
      <c r="SDX14" s="850"/>
      <c r="SDY14" s="850"/>
      <c r="SDZ14" s="850"/>
      <c r="SEA14" s="850"/>
      <c r="SEB14" s="850"/>
      <c r="SEC14" s="850"/>
      <c r="SED14" s="850"/>
      <c r="SEE14" s="850"/>
      <c r="SEF14" s="850"/>
      <c r="SEG14" s="850"/>
      <c r="SEH14" s="850"/>
      <c r="SEI14" s="850"/>
      <c r="SEJ14" s="850"/>
      <c r="SEK14" s="850"/>
      <c r="SEL14" s="850"/>
      <c r="SEM14" s="850"/>
      <c r="SEN14" s="850"/>
      <c r="SEO14" s="850"/>
      <c r="SEP14" s="850"/>
      <c r="SEQ14" s="850"/>
      <c r="SER14" s="850"/>
      <c r="SES14" s="850"/>
      <c r="SET14" s="850"/>
      <c r="SEU14" s="850"/>
      <c r="SEV14" s="850"/>
      <c r="SEW14" s="850"/>
      <c r="SEX14" s="850"/>
      <c r="SEY14" s="850"/>
      <c r="SEZ14" s="850"/>
      <c r="SFA14" s="850"/>
      <c r="SFB14" s="850"/>
      <c r="SFC14" s="850"/>
      <c r="SFD14" s="850"/>
      <c r="SFE14" s="850"/>
      <c r="SFF14" s="850"/>
      <c r="SFG14" s="850"/>
      <c r="SFH14" s="850"/>
      <c r="SFI14" s="850"/>
      <c r="SFJ14" s="850"/>
      <c r="SFK14" s="850"/>
      <c r="SFL14" s="850"/>
      <c r="SFM14" s="850"/>
      <c r="SFN14" s="850"/>
      <c r="SFO14" s="850"/>
      <c r="SFP14" s="850"/>
      <c r="SFQ14" s="850"/>
      <c r="SFR14" s="850"/>
      <c r="SFS14" s="850"/>
      <c r="SFT14" s="850"/>
      <c r="SFU14" s="850"/>
      <c r="SFV14" s="850"/>
      <c r="SFW14" s="850"/>
      <c r="SFX14" s="850"/>
      <c r="SFY14" s="850"/>
      <c r="SFZ14" s="850"/>
      <c r="SGA14" s="850"/>
      <c r="SGB14" s="850"/>
      <c r="SGC14" s="850"/>
      <c r="SGD14" s="850"/>
      <c r="SGE14" s="850"/>
      <c r="SGF14" s="850"/>
      <c r="SGG14" s="850"/>
      <c r="SGH14" s="850"/>
      <c r="SGI14" s="850"/>
      <c r="SGJ14" s="850"/>
      <c r="SGK14" s="850"/>
      <c r="SGL14" s="850"/>
      <c r="SGM14" s="850"/>
      <c r="SGN14" s="850"/>
      <c r="SGO14" s="850"/>
      <c r="SGP14" s="850"/>
      <c r="SGQ14" s="850"/>
      <c r="SGR14" s="850"/>
      <c r="SGS14" s="850"/>
      <c r="SGT14" s="850"/>
      <c r="SGU14" s="850"/>
      <c r="SGV14" s="850"/>
      <c r="SGW14" s="850"/>
      <c r="SGX14" s="850"/>
      <c r="SGY14" s="850"/>
      <c r="SGZ14" s="850"/>
      <c r="SHA14" s="850"/>
      <c r="SHB14" s="850"/>
      <c r="SHC14" s="850"/>
      <c r="SHD14" s="850"/>
      <c r="SHE14" s="850"/>
      <c r="SHF14" s="850"/>
      <c r="SHG14" s="850"/>
      <c r="SHH14" s="850"/>
      <c r="SHI14" s="850"/>
      <c r="SHJ14" s="850"/>
      <c r="SHK14" s="850"/>
      <c r="SHL14" s="850"/>
      <c r="SHM14" s="850"/>
      <c r="SHN14" s="850"/>
      <c r="SHO14" s="850"/>
      <c r="SHP14" s="850"/>
      <c r="SHQ14" s="850"/>
      <c r="SHR14" s="850"/>
      <c r="SHS14" s="850"/>
      <c r="SHT14" s="850"/>
      <c r="SHU14" s="850"/>
      <c r="SHV14" s="850"/>
      <c r="SHW14" s="850"/>
      <c r="SHX14" s="850"/>
      <c r="SHY14" s="850"/>
      <c r="SHZ14" s="850"/>
      <c r="SIA14" s="850"/>
      <c r="SIB14" s="850"/>
      <c r="SIC14" s="850"/>
      <c r="SID14" s="850"/>
      <c r="SIE14" s="850"/>
      <c r="SIF14" s="850"/>
      <c r="SIG14" s="850"/>
      <c r="SIH14" s="850"/>
      <c r="SII14" s="850"/>
      <c r="SIJ14" s="850"/>
      <c r="SIK14" s="850"/>
      <c r="SIL14" s="850"/>
      <c r="SIM14" s="850"/>
      <c r="SIN14" s="850"/>
      <c r="SIO14" s="850"/>
      <c r="SIP14" s="850"/>
      <c r="SIQ14" s="850"/>
      <c r="SIR14" s="850"/>
      <c r="SIS14" s="850"/>
      <c r="SIT14" s="850"/>
      <c r="SIU14" s="850"/>
      <c r="SIV14" s="850"/>
      <c r="SIW14" s="850"/>
      <c r="SIX14" s="850"/>
      <c r="SIY14" s="850"/>
      <c r="SIZ14" s="850"/>
      <c r="SJA14" s="850"/>
      <c r="SJB14" s="850"/>
      <c r="SJC14" s="850"/>
      <c r="SJD14" s="850"/>
      <c r="SJE14" s="850"/>
      <c r="SJF14" s="850"/>
      <c r="SJG14" s="850"/>
      <c r="SJH14" s="850"/>
      <c r="SJI14" s="850"/>
      <c r="SJJ14" s="850"/>
      <c r="SJK14" s="850"/>
      <c r="SJL14" s="850"/>
      <c r="SJM14" s="850"/>
      <c r="SJN14" s="850"/>
      <c r="SJO14" s="850"/>
      <c r="SJP14" s="850"/>
      <c r="SJQ14" s="850"/>
      <c r="SJR14" s="850"/>
      <c r="SJS14" s="850"/>
      <c r="SJT14" s="850"/>
      <c r="SJU14" s="850"/>
      <c r="SJV14" s="850"/>
      <c r="SJW14" s="850"/>
      <c r="SJX14" s="850"/>
      <c r="SJY14" s="850"/>
      <c r="SJZ14" s="850"/>
      <c r="SKA14" s="850"/>
      <c r="SKB14" s="850"/>
      <c r="SKC14" s="850"/>
      <c r="SKD14" s="850"/>
      <c r="SKE14" s="850"/>
      <c r="SKF14" s="850"/>
      <c r="SKG14" s="850"/>
      <c r="SKH14" s="850"/>
      <c r="SKI14" s="850"/>
      <c r="SKJ14" s="850"/>
      <c r="SKK14" s="850"/>
      <c r="SKL14" s="850"/>
      <c r="SKM14" s="850"/>
      <c r="SKN14" s="850"/>
      <c r="SKO14" s="850"/>
      <c r="SKP14" s="850"/>
      <c r="SKQ14" s="850"/>
      <c r="SKR14" s="850"/>
      <c r="SKS14" s="850"/>
      <c r="SKT14" s="850"/>
      <c r="SKU14" s="850"/>
      <c r="SKV14" s="850"/>
      <c r="SKW14" s="850"/>
      <c r="SKX14" s="850"/>
      <c r="SKY14" s="850"/>
      <c r="SKZ14" s="850"/>
      <c r="SLA14" s="850"/>
      <c r="SLB14" s="850"/>
      <c r="SLC14" s="850"/>
      <c r="SLD14" s="850"/>
      <c r="SLE14" s="850"/>
      <c r="SLF14" s="850"/>
      <c r="SLG14" s="850"/>
      <c r="SLH14" s="850"/>
      <c r="SLI14" s="850"/>
      <c r="SLJ14" s="850"/>
      <c r="SLK14" s="850"/>
      <c r="SLL14" s="850"/>
      <c r="SLM14" s="850"/>
      <c r="SLN14" s="850"/>
      <c r="SLO14" s="850"/>
      <c r="SLP14" s="850"/>
      <c r="SLQ14" s="850"/>
      <c r="SLR14" s="850"/>
      <c r="SLS14" s="850"/>
      <c r="SLT14" s="850"/>
      <c r="SLU14" s="850"/>
      <c r="SLV14" s="850"/>
      <c r="SLW14" s="850"/>
      <c r="SLX14" s="850"/>
      <c r="SLY14" s="850"/>
      <c r="SLZ14" s="850"/>
      <c r="SMA14" s="850"/>
      <c r="SMB14" s="850"/>
      <c r="SMC14" s="850"/>
      <c r="SMD14" s="850"/>
      <c r="SME14" s="850"/>
      <c r="SMF14" s="850"/>
      <c r="SMG14" s="850"/>
      <c r="SMH14" s="850"/>
      <c r="SMI14" s="850"/>
      <c r="SMJ14" s="850"/>
      <c r="SMK14" s="850"/>
      <c r="SML14" s="850"/>
      <c r="SMM14" s="850"/>
      <c r="SMN14" s="850"/>
      <c r="SMO14" s="850"/>
      <c r="SMP14" s="850"/>
      <c r="SMQ14" s="850"/>
      <c r="SMR14" s="850"/>
      <c r="SMS14" s="850"/>
      <c r="SMT14" s="850"/>
      <c r="SMU14" s="850"/>
      <c r="SMV14" s="850"/>
      <c r="SMW14" s="850"/>
      <c r="SMX14" s="850"/>
      <c r="SMY14" s="850"/>
      <c r="SMZ14" s="850"/>
      <c r="SNA14" s="850"/>
      <c r="SNB14" s="850"/>
      <c r="SNC14" s="850"/>
      <c r="SND14" s="850"/>
      <c r="SNE14" s="850"/>
      <c r="SNF14" s="850"/>
      <c r="SNG14" s="850"/>
      <c r="SNH14" s="850"/>
      <c r="SNI14" s="850"/>
      <c r="SNJ14" s="850"/>
      <c r="SNK14" s="850"/>
      <c r="SNL14" s="850"/>
      <c r="SNM14" s="850"/>
      <c r="SNN14" s="850"/>
      <c r="SNO14" s="850"/>
      <c r="SNP14" s="850"/>
      <c r="SNQ14" s="850"/>
      <c r="SNR14" s="850"/>
      <c r="SNS14" s="850"/>
      <c r="SNT14" s="850"/>
      <c r="SNU14" s="850"/>
      <c r="SNV14" s="850"/>
      <c r="SNW14" s="850"/>
      <c r="SNX14" s="850"/>
      <c r="SNY14" s="850"/>
      <c r="SNZ14" s="850"/>
      <c r="SOA14" s="850"/>
      <c r="SOB14" s="850"/>
      <c r="SOC14" s="850"/>
      <c r="SOD14" s="850"/>
      <c r="SOE14" s="850"/>
      <c r="SOF14" s="850"/>
      <c r="SOG14" s="850"/>
      <c r="SOH14" s="850"/>
      <c r="SOI14" s="850"/>
      <c r="SOJ14" s="850"/>
      <c r="SOK14" s="850"/>
      <c r="SOL14" s="850"/>
      <c r="SOM14" s="850"/>
      <c r="SON14" s="850"/>
      <c r="SOO14" s="850"/>
      <c r="SOP14" s="850"/>
      <c r="SOQ14" s="850"/>
      <c r="SOR14" s="850"/>
      <c r="SOS14" s="850"/>
      <c r="SOT14" s="850"/>
      <c r="SOU14" s="850"/>
      <c r="SOV14" s="850"/>
      <c r="SOW14" s="850"/>
      <c r="SOX14" s="850"/>
      <c r="SOY14" s="850"/>
      <c r="SOZ14" s="850"/>
      <c r="SPA14" s="850"/>
      <c r="SPB14" s="850"/>
      <c r="SPC14" s="850"/>
      <c r="SPD14" s="850"/>
      <c r="SPE14" s="850"/>
      <c r="SPF14" s="850"/>
      <c r="SPG14" s="850"/>
      <c r="SPH14" s="850"/>
      <c r="SPI14" s="850"/>
      <c r="SPJ14" s="850"/>
      <c r="SPK14" s="850"/>
      <c r="SPL14" s="850"/>
      <c r="SPM14" s="850"/>
      <c r="SPN14" s="850"/>
      <c r="SPO14" s="850"/>
      <c r="SPP14" s="850"/>
      <c r="SPQ14" s="850"/>
      <c r="SPR14" s="850"/>
      <c r="SPS14" s="850"/>
      <c r="SPT14" s="850"/>
      <c r="SPU14" s="850"/>
      <c r="SPV14" s="850"/>
      <c r="SPW14" s="850"/>
      <c r="SPX14" s="850"/>
      <c r="SPY14" s="850"/>
      <c r="SPZ14" s="850"/>
      <c r="SQA14" s="850"/>
      <c r="SQB14" s="850"/>
      <c r="SQC14" s="850"/>
      <c r="SQD14" s="850"/>
      <c r="SQE14" s="850"/>
      <c r="SQF14" s="850"/>
      <c r="SQG14" s="850"/>
      <c r="SQH14" s="850"/>
      <c r="SQI14" s="850"/>
      <c r="SQJ14" s="850"/>
      <c r="SQK14" s="850"/>
      <c r="SQL14" s="850"/>
      <c r="SQM14" s="850"/>
      <c r="SQN14" s="850"/>
      <c r="SQO14" s="850"/>
      <c r="SQP14" s="850"/>
      <c r="SQQ14" s="850"/>
      <c r="SQR14" s="850"/>
      <c r="SQS14" s="850"/>
      <c r="SQT14" s="850"/>
      <c r="SQU14" s="850"/>
      <c r="SQV14" s="850"/>
      <c r="SQW14" s="850"/>
      <c r="SQX14" s="850"/>
      <c r="SQY14" s="850"/>
      <c r="SQZ14" s="850"/>
      <c r="SRA14" s="850"/>
      <c r="SRB14" s="850"/>
      <c r="SRC14" s="850"/>
      <c r="SRD14" s="850"/>
      <c r="SRE14" s="850"/>
      <c r="SRF14" s="850"/>
      <c r="SRG14" s="850"/>
      <c r="SRH14" s="850"/>
      <c r="SRI14" s="850"/>
      <c r="SRJ14" s="850"/>
      <c r="SRK14" s="850"/>
      <c r="SRL14" s="850"/>
      <c r="SRM14" s="850"/>
      <c r="SRN14" s="850"/>
      <c r="SRO14" s="850"/>
      <c r="SRP14" s="850"/>
      <c r="SRQ14" s="850"/>
      <c r="SRR14" s="850"/>
      <c r="SRS14" s="850"/>
      <c r="SRT14" s="850"/>
      <c r="SRU14" s="850"/>
      <c r="SRV14" s="850"/>
      <c r="SRW14" s="850"/>
      <c r="SRX14" s="850"/>
      <c r="SRY14" s="850"/>
      <c r="SRZ14" s="850"/>
      <c r="SSA14" s="850"/>
      <c r="SSB14" s="850"/>
      <c r="SSC14" s="850"/>
      <c r="SSD14" s="850"/>
      <c r="SSE14" s="850"/>
      <c r="SSF14" s="850"/>
      <c r="SSG14" s="850"/>
      <c r="SSH14" s="850"/>
      <c r="SSI14" s="850"/>
      <c r="SSJ14" s="850"/>
      <c r="SSK14" s="850"/>
      <c r="SSL14" s="850"/>
      <c r="SSM14" s="850"/>
      <c r="SSN14" s="850"/>
      <c r="SSO14" s="850"/>
      <c r="SSP14" s="850"/>
      <c r="SSQ14" s="850"/>
      <c r="SSR14" s="850"/>
      <c r="SSS14" s="850"/>
      <c r="SST14" s="850"/>
      <c r="SSU14" s="850"/>
      <c r="SSV14" s="850"/>
      <c r="SSW14" s="850"/>
      <c r="SSX14" s="850"/>
      <c r="SSY14" s="850"/>
      <c r="SSZ14" s="850"/>
      <c r="STA14" s="850"/>
      <c r="STB14" s="850"/>
      <c r="STC14" s="850"/>
      <c r="STD14" s="850"/>
      <c r="STE14" s="850"/>
      <c r="STF14" s="850"/>
      <c r="STG14" s="850"/>
      <c r="STH14" s="850"/>
      <c r="STI14" s="850"/>
      <c r="STJ14" s="850"/>
      <c r="STK14" s="850"/>
      <c r="STL14" s="850"/>
      <c r="STM14" s="850"/>
      <c r="STN14" s="850"/>
      <c r="STO14" s="850"/>
      <c r="STP14" s="850"/>
      <c r="STQ14" s="850"/>
      <c r="STR14" s="850"/>
      <c r="STS14" s="850"/>
      <c r="STT14" s="850"/>
      <c r="STU14" s="850"/>
      <c r="STV14" s="850"/>
      <c r="STW14" s="850"/>
      <c r="STX14" s="850"/>
      <c r="STY14" s="850"/>
      <c r="STZ14" s="850"/>
      <c r="SUA14" s="850"/>
      <c r="SUB14" s="850"/>
      <c r="SUC14" s="850"/>
      <c r="SUD14" s="850"/>
      <c r="SUE14" s="850"/>
      <c r="SUF14" s="850"/>
      <c r="SUG14" s="850"/>
      <c r="SUH14" s="850"/>
      <c r="SUI14" s="850"/>
      <c r="SUJ14" s="850"/>
      <c r="SUK14" s="850"/>
      <c r="SUL14" s="850"/>
      <c r="SUM14" s="850"/>
      <c r="SUN14" s="850"/>
      <c r="SUO14" s="850"/>
      <c r="SUP14" s="850"/>
      <c r="SUQ14" s="850"/>
      <c r="SUR14" s="850"/>
      <c r="SUS14" s="850"/>
      <c r="SUT14" s="850"/>
      <c r="SUU14" s="850"/>
      <c r="SUV14" s="850"/>
      <c r="SUW14" s="850"/>
      <c r="SUX14" s="850"/>
      <c r="SUY14" s="850"/>
      <c r="SUZ14" s="850"/>
      <c r="SVA14" s="850"/>
      <c r="SVB14" s="850"/>
      <c r="SVC14" s="850"/>
      <c r="SVD14" s="850"/>
      <c r="SVE14" s="850"/>
      <c r="SVF14" s="850"/>
      <c r="SVG14" s="850"/>
      <c r="SVH14" s="850"/>
      <c r="SVI14" s="850"/>
      <c r="SVJ14" s="850"/>
      <c r="SVK14" s="850"/>
      <c r="SVL14" s="850"/>
      <c r="SVM14" s="850"/>
      <c r="SVN14" s="850"/>
      <c r="SVO14" s="850"/>
      <c r="SVP14" s="850"/>
      <c r="SVQ14" s="850"/>
      <c r="SVR14" s="850"/>
      <c r="SVS14" s="850"/>
      <c r="SVT14" s="850"/>
      <c r="SVU14" s="850"/>
      <c r="SVV14" s="850"/>
      <c r="SVW14" s="850"/>
      <c r="SVX14" s="850"/>
      <c r="SVY14" s="850"/>
      <c r="SVZ14" s="850"/>
      <c r="SWA14" s="850"/>
      <c r="SWB14" s="850"/>
      <c r="SWC14" s="850"/>
      <c r="SWD14" s="850"/>
      <c r="SWE14" s="850"/>
      <c r="SWF14" s="850"/>
      <c r="SWG14" s="850"/>
      <c r="SWH14" s="850"/>
      <c r="SWI14" s="850"/>
      <c r="SWJ14" s="850"/>
      <c r="SWK14" s="850"/>
      <c r="SWL14" s="850"/>
      <c r="SWM14" s="850"/>
      <c r="SWN14" s="850"/>
      <c r="SWO14" s="850"/>
      <c r="SWP14" s="850"/>
      <c r="SWQ14" s="850"/>
      <c r="SWR14" s="850"/>
      <c r="SWS14" s="850"/>
      <c r="SWT14" s="850"/>
      <c r="SWU14" s="850"/>
      <c r="SWV14" s="850"/>
      <c r="SWW14" s="850"/>
      <c r="SWX14" s="850"/>
      <c r="SWY14" s="850"/>
      <c r="SWZ14" s="850"/>
      <c r="SXA14" s="850"/>
      <c r="SXB14" s="850"/>
      <c r="SXC14" s="850"/>
      <c r="SXD14" s="850"/>
      <c r="SXE14" s="850"/>
      <c r="SXF14" s="850"/>
      <c r="SXG14" s="850"/>
      <c r="SXH14" s="850"/>
      <c r="SXI14" s="850"/>
      <c r="SXJ14" s="850"/>
      <c r="SXK14" s="850"/>
      <c r="SXL14" s="850"/>
      <c r="SXM14" s="850"/>
      <c r="SXN14" s="850"/>
      <c r="SXO14" s="850"/>
      <c r="SXP14" s="850"/>
      <c r="SXQ14" s="850"/>
      <c r="SXR14" s="850"/>
      <c r="SXS14" s="850"/>
      <c r="SXT14" s="850"/>
      <c r="SXU14" s="850"/>
      <c r="SXV14" s="850"/>
      <c r="SXW14" s="850"/>
      <c r="SXX14" s="850"/>
      <c r="SXY14" s="850"/>
      <c r="SXZ14" s="850"/>
      <c r="SYA14" s="850"/>
      <c r="SYB14" s="850"/>
      <c r="SYC14" s="850"/>
      <c r="SYD14" s="850"/>
      <c r="SYE14" s="850"/>
      <c r="SYF14" s="850"/>
      <c r="SYG14" s="850"/>
      <c r="SYH14" s="850"/>
      <c r="SYI14" s="850"/>
      <c r="SYJ14" s="850"/>
      <c r="SYK14" s="850"/>
      <c r="SYL14" s="850"/>
      <c r="SYM14" s="850"/>
      <c r="SYN14" s="850"/>
      <c r="SYO14" s="850"/>
      <c r="SYP14" s="850"/>
      <c r="SYQ14" s="850"/>
      <c r="SYR14" s="850"/>
      <c r="SYS14" s="850"/>
      <c r="SYT14" s="850"/>
      <c r="SYU14" s="850"/>
      <c r="SYV14" s="850"/>
      <c r="SYW14" s="850"/>
      <c r="SYX14" s="850"/>
      <c r="SYY14" s="850"/>
      <c r="SYZ14" s="850"/>
      <c r="SZA14" s="850"/>
      <c r="SZB14" s="850"/>
      <c r="SZC14" s="850"/>
      <c r="SZD14" s="850"/>
      <c r="SZE14" s="850"/>
      <c r="SZF14" s="850"/>
      <c r="SZG14" s="850"/>
      <c r="SZH14" s="850"/>
      <c r="SZI14" s="850"/>
      <c r="SZJ14" s="850"/>
      <c r="SZK14" s="850"/>
      <c r="SZL14" s="850"/>
      <c r="SZM14" s="850"/>
      <c r="SZN14" s="850"/>
      <c r="SZO14" s="850"/>
      <c r="SZP14" s="850"/>
      <c r="SZQ14" s="850"/>
      <c r="SZR14" s="850"/>
      <c r="SZS14" s="850"/>
      <c r="SZT14" s="850"/>
      <c r="SZU14" s="850"/>
      <c r="SZV14" s="850"/>
      <c r="SZW14" s="850"/>
      <c r="SZX14" s="850"/>
      <c r="SZY14" s="850"/>
      <c r="SZZ14" s="850"/>
      <c r="TAA14" s="850"/>
      <c r="TAB14" s="850"/>
      <c r="TAC14" s="850"/>
      <c r="TAD14" s="850"/>
      <c r="TAE14" s="850"/>
      <c r="TAF14" s="850"/>
      <c r="TAG14" s="850"/>
      <c r="TAH14" s="850"/>
      <c r="TAI14" s="850"/>
      <c r="TAJ14" s="850"/>
      <c r="TAK14" s="850"/>
      <c r="TAL14" s="850"/>
      <c r="TAM14" s="850"/>
      <c r="TAN14" s="850"/>
      <c r="TAO14" s="850"/>
      <c r="TAP14" s="850"/>
      <c r="TAQ14" s="850"/>
      <c r="TAR14" s="850"/>
      <c r="TAS14" s="850"/>
      <c r="TAT14" s="850"/>
      <c r="TAU14" s="850"/>
      <c r="TAV14" s="850"/>
      <c r="TAW14" s="850"/>
      <c r="TAX14" s="850"/>
      <c r="TAY14" s="850"/>
      <c r="TAZ14" s="850"/>
      <c r="TBA14" s="850"/>
      <c r="TBB14" s="850"/>
      <c r="TBC14" s="850"/>
      <c r="TBD14" s="850"/>
      <c r="TBE14" s="850"/>
      <c r="TBF14" s="850"/>
      <c r="TBG14" s="850"/>
      <c r="TBH14" s="850"/>
      <c r="TBI14" s="850"/>
      <c r="TBJ14" s="850"/>
      <c r="TBK14" s="850"/>
      <c r="TBL14" s="850"/>
      <c r="TBM14" s="850"/>
      <c r="TBN14" s="850"/>
      <c r="TBO14" s="850"/>
      <c r="TBP14" s="850"/>
      <c r="TBQ14" s="850"/>
      <c r="TBR14" s="850"/>
      <c r="TBS14" s="850"/>
      <c r="TBT14" s="850"/>
      <c r="TBU14" s="850"/>
      <c r="TBV14" s="850"/>
      <c r="TBW14" s="850"/>
      <c r="TBX14" s="850"/>
      <c r="TBY14" s="850"/>
      <c r="TBZ14" s="850"/>
      <c r="TCA14" s="850"/>
      <c r="TCB14" s="850"/>
      <c r="TCC14" s="850"/>
      <c r="TCD14" s="850"/>
      <c r="TCE14" s="850"/>
      <c r="TCF14" s="850"/>
      <c r="TCG14" s="850"/>
      <c r="TCH14" s="850"/>
      <c r="TCI14" s="850"/>
      <c r="TCJ14" s="850"/>
      <c r="TCK14" s="850"/>
      <c r="TCL14" s="850"/>
      <c r="TCM14" s="850"/>
      <c r="TCN14" s="850"/>
      <c r="TCO14" s="850"/>
      <c r="TCP14" s="850"/>
      <c r="TCQ14" s="850"/>
      <c r="TCR14" s="850"/>
      <c r="TCS14" s="850"/>
      <c r="TCT14" s="850"/>
      <c r="TCU14" s="850"/>
      <c r="TCV14" s="850"/>
      <c r="TCW14" s="850"/>
      <c r="TCX14" s="850"/>
      <c r="TCY14" s="850"/>
      <c r="TCZ14" s="850"/>
      <c r="TDA14" s="850"/>
      <c r="TDB14" s="850"/>
      <c r="TDC14" s="850"/>
      <c r="TDD14" s="850"/>
      <c r="TDE14" s="850"/>
      <c r="TDF14" s="850"/>
      <c r="TDG14" s="850"/>
      <c r="TDH14" s="850"/>
      <c r="TDI14" s="850"/>
      <c r="TDJ14" s="850"/>
      <c r="TDK14" s="850"/>
      <c r="TDL14" s="850"/>
      <c r="TDM14" s="850"/>
      <c r="TDN14" s="850"/>
      <c r="TDO14" s="850"/>
      <c r="TDP14" s="850"/>
      <c r="TDQ14" s="850"/>
      <c r="TDR14" s="850"/>
      <c r="TDS14" s="850"/>
      <c r="TDT14" s="850"/>
      <c r="TDU14" s="850"/>
      <c r="TDV14" s="850"/>
      <c r="TDW14" s="850"/>
      <c r="TDX14" s="850"/>
      <c r="TDY14" s="850"/>
      <c r="TDZ14" s="850"/>
      <c r="TEA14" s="850"/>
      <c r="TEB14" s="850"/>
      <c r="TEC14" s="850"/>
      <c r="TED14" s="850"/>
      <c r="TEE14" s="850"/>
      <c r="TEF14" s="850"/>
      <c r="TEG14" s="850"/>
      <c r="TEH14" s="850"/>
      <c r="TEI14" s="850"/>
      <c r="TEJ14" s="850"/>
      <c r="TEK14" s="850"/>
      <c r="TEL14" s="850"/>
      <c r="TEM14" s="850"/>
      <c r="TEN14" s="850"/>
      <c r="TEO14" s="850"/>
      <c r="TEP14" s="850"/>
      <c r="TEQ14" s="850"/>
      <c r="TER14" s="850"/>
      <c r="TES14" s="850"/>
      <c r="TET14" s="850"/>
      <c r="TEU14" s="850"/>
      <c r="TEV14" s="850"/>
      <c r="TEW14" s="850"/>
      <c r="TEX14" s="850"/>
      <c r="TEY14" s="850"/>
      <c r="TEZ14" s="850"/>
      <c r="TFA14" s="850"/>
      <c r="TFB14" s="850"/>
      <c r="TFC14" s="850"/>
      <c r="TFD14" s="850"/>
      <c r="TFE14" s="850"/>
      <c r="TFF14" s="850"/>
      <c r="TFG14" s="850"/>
      <c r="TFH14" s="850"/>
      <c r="TFI14" s="850"/>
      <c r="TFJ14" s="850"/>
      <c r="TFK14" s="850"/>
      <c r="TFL14" s="850"/>
      <c r="TFM14" s="850"/>
      <c r="TFN14" s="850"/>
      <c r="TFO14" s="850"/>
      <c r="TFP14" s="850"/>
      <c r="TFQ14" s="850"/>
      <c r="TFR14" s="850"/>
      <c r="TFS14" s="850"/>
      <c r="TFT14" s="850"/>
      <c r="TFU14" s="850"/>
      <c r="TFV14" s="850"/>
      <c r="TFW14" s="850"/>
      <c r="TFX14" s="850"/>
      <c r="TFY14" s="850"/>
      <c r="TFZ14" s="850"/>
      <c r="TGA14" s="850"/>
      <c r="TGB14" s="850"/>
      <c r="TGC14" s="850"/>
      <c r="TGD14" s="850"/>
      <c r="TGE14" s="850"/>
      <c r="TGF14" s="850"/>
      <c r="TGG14" s="850"/>
      <c r="TGH14" s="850"/>
      <c r="TGI14" s="850"/>
      <c r="TGJ14" s="850"/>
      <c r="TGK14" s="850"/>
      <c r="TGL14" s="850"/>
      <c r="TGM14" s="850"/>
      <c r="TGN14" s="850"/>
      <c r="TGO14" s="850"/>
      <c r="TGP14" s="850"/>
      <c r="TGQ14" s="850"/>
      <c r="TGR14" s="850"/>
      <c r="TGS14" s="850"/>
      <c r="TGT14" s="850"/>
      <c r="TGU14" s="850"/>
      <c r="TGV14" s="850"/>
      <c r="TGW14" s="850"/>
      <c r="TGX14" s="850"/>
      <c r="TGY14" s="850"/>
      <c r="TGZ14" s="850"/>
      <c r="THA14" s="850"/>
      <c r="THB14" s="850"/>
      <c r="THC14" s="850"/>
      <c r="THD14" s="850"/>
      <c r="THE14" s="850"/>
      <c r="THF14" s="850"/>
      <c r="THG14" s="850"/>
      <c r="THH14" s="850"/>
      <c r="THI14" s="850"/>
      <c r="THJ14" s="850"/>
      <c r="THK14" s="850"/>
      <c r="THL14" s="850"/>
      <c r="THM14" s="850"/>
      <c r="THN14" s="850"/>
      <c r="THO14" s="850"/>
      <c r="THP14" s="850"/>
      <c r="THQ14" s="850"/>
      <c r="THR14" s="850"/>
      <c r="THS14" s="850"/>
      <c r="THT14" s="850"/>
      <c r="THU14" s="850"/>
      <c r="THV14" s="850"/>
      <c r="THW14" s="850"/>
      <c r="THX14" s="850"/>
      <c r="THY14" s="850"/>
      <c r="THZ14" s="850"/>
      <c r="TIA14" s="850"/>
      <c r="TIB14" s="850"/>
      <c r="TIC14" s="850"/>
      <c r="TID14" s="850"/>
      <c r="TIE14" s="850"/>
      <c r="TIF14" s="850"/>
      <c r="TIG14" s="850"/>
      <c r="TIH14" s="850"/>
      <c r="TII14" s="850"/>
      <c r="TIJ14" s="850"/>
      <c r="TIK14" s="850"/>
      <c r="TIL14" s="850"/>
      <c r="TIM14" s="850"/>
      <c r="TIN14" s="850"/>
      <c r="TIO14" s="850"/>
      <c r="TIP14" s="850"/>
      <c r="TIQ14" s="850"/>
      <c r="TIR14" s="850"/>
      <c r="TIS14" s="850"/>
      <c r="TIT14" s="850"/>
      <c r="TIU14" s="850"/>
      <c r="TIV14" s="850"/>
      <c r="TIW14" s="850"/>
      <c r="TIX14" s="850"/>
      <c r="TIY14" s="850"/>
      <c r="TIZ14" s="850"/>
      <c r="TJA14" s="850"/>
      <c r="TJB14" s="850"/>
      <c r="TJC14" s="850"/>
      <c r="TJD14" s="850"/>
      <c r="TJE14" s="850"/>
      <c r="TJF14" s="850"/>
      <c r="TJG14" s="850"/>
      <c r="TJH14" s="850"/>
      <c r="TJI14" s="850"/>
      <c r="TJJ14" s="850"/>
      <c r="TJK14" s="850"/>
      <c r="TJL14" s="850"/>
      <c r="TJM14" s="850"/>
      <c r="TJN14" s="850"/>
      <c r="TJO14" s="850"/>
      <c r="TJP14" s="850"/>
      <c r="TJQ14" s="850"/>
      <c r="TJR14" s="850"/>
      <c r="TJS14" s="850"/>
      <c r="TJT14" s="850"/>
      <c r="TJU14" s="850"/>
      <c r="TJV14" s="850"/>
      <c r="TJW14" s="850"/>
      <c r="TJX14" s="850"/>
      <c r="TJY14" s="850"/>
      <c r="TJZ14" s="850"/>
      <c r="TKA14" s="850"/>
      <c r="TKB14" s="850"/>
      <c r="TKC14" s="850"/>
      <c r="TKD14" s="850"/>
      <c r="TKE14" s="850"/>
      <c r="TKF14" s="850"/>
      <c r="TKG14" s="850"/>
      <c r="TKH14" s="850"/>
      <c r="TKI14" s="850"/>
      <c r="TKJ14" s="850"/>
      <c r="TKK14" s="850"/>
      <c r="TKL14" s="850"/>
      <c r="TKM14" s="850"/>
      <c r="TKN14" s="850"/>
      <c r="TKO14" s="850"/>
      <c r="TKP14" s="850"/>
      <c r="TKQ14" s="850"/>
      <c r="TKR14" s="850"/>
      <c r="TKS14" s="850"/>
      <c r="TKT14" s="850"/>
      <c r="TKU14" s="850"/>
      <c r="TKV14" s="850"/>
      <c r="TKW14" s="850"/>
      <c r="TKX14" s="850"/>
      <c r="TKY14" s="850"/>
      <c r="TKZ14" s="850"/>
      <c r="TLA14" s="850"/>
      <c r="TLB14" s="850"/>
      <c r="TLC14" s="850"/>
      <c r="TLD14" s="850"/>
      <c r="TLE14" s="850"/>
      <c r="TLF14" s="850"/>
      <c r="TLG14" s="850"/>
      <c r="TLH14" s="850"/>
      <c r="TLI14" s="850"/>
      <c r="TLJ14" s="850"/>
      <c r="TLK14" s="850"/>
      <c r="TLL14" s="850"/>
      <c r="TLM14" s="850"/>
      <c r="TLN14" s="850"/>
      <c r="TLO14" s="850"/>
      <c r="TLP14" s="850"/>
      <c r="TLQ14" s="850"/>
      <c r="TLR14" s="850"/>
      <c r="TLS14" s="850"/>
      <c r="TLT14" s="850"/>
      <c r="TLU14" s="850"/>
      <c r="TLV14" s="850"/>
      <c r="TLW14" s="850"/>
      <c r="TLX14" s="850"/>
      <c r="TLY14" s="850"/>
      <c r="TLZ14" s="850"/>
      <c r="TMA14" s="850"/>
      <c r="TMB14" s="850"/>
      <c r="TMC14" s="850"/>
      <c r="TMD14" s="850"/>
      <c r="TME14" s="850"/>
      <c r="TMF14" s="850"/>
      <c r="TMG14" s="850"/>
      <c r="TMH14" s="850"/>
      <c r="TMI14" s="850"/>
      <c r="TMJ14" s="850"/>
      <c r="TMK14" s="850"/>
      <c r="TML14" s="850"/>
      <c r="TMM14" s="850"/>
      <c r="TMN14" s="850"/>
      <c r="TMO14" s="850"/>
      <c r="TMP14" s="850"/>
      <c r="TMQ14" s="850"/>
      <c r="TMR14" s="850"/>
      <c r="TMS14" s="850"/>
      <c r="TMT14" s="850"/>
      <c r="TMU14" s="850"/>
      <c r="TMV14" s="850"/>
      <c r="TMW14" s="850"/>
      <c r="TMX14" s="850"/>
      <c r="TMY14" s="850"/>
      <c r="TMZ14" s="850"/>
      <c r="TNA14" s="850"/>
      <c r="TNB14" s="850"/>
      <c r="TNC14" s="850"/>
      <c r="TND14" s="850"/>
      <c r="TNE14" s="850"/>
      <c r="TNF14" s="850"/>
      <c r="TNG14" s="850"/>
      <c r="TNH14" s="850"/>
      <c r="TNI14" s="850"/>
      <c r="TNJ14" s="850"/>
      <c r="TNK14" s="850"/>
      <c r="TNL14" s="850"/>
      <c r="TNM14" s="850"/>
      <c r="TNN14" s="850"/>
      <c r="TNO14" s="850"/>
      <c r="TNP14" s="850"/>
      <c r="TNQ14" s="850"/>
      <c r="TNR14" s="850"/>
      <c r="TNS14" s="850"/>
      <c r="TNT14" s="850"/>
      <c r="TNU14" s="850"/>
      <c r="TNV14" s="850"/>
      <c r="TNW14" s="850"/>
      <c r="TNX14" s="850"/>
      <c r="TNY14" s="850"/>
      <c r="TNZ14" s="850"/>
      <c r="TOA14" s="850"/>
      <c r="TOB14" s="850"/>
      <c r="TOC14" s="850"/>
      <c r="TOD14" s="850"/>
      <c r="TOE14" s="850"/>
      <c r="TOF14" s="850"/>
      <c r="TOG14" s="850"/>
      <c r="TOH14" s="850"/>
      <c r="TOI14" s="850"/>
      <c r="TOJ14" s="850"/>
      <c r="TOK14" s="850"/>
      <c r="TOL14" s="850"/>
      <c r="TOM14" s="850"/>
      <c r="TON14" s="850"/>
      <c r="TOO14" s="850"/>
      <c r="TOP14" s="850"/>
      <c r="TOQ14" s="850"/>
      <c r="TOR14" s="850"/>
      <c r="TOS14" s="850"/>
      <c r="TOT14" s="850"/>
      <c r="TOU14" s="850"/>
      <c r="TOV14" s="850"/>
      <c r="TOW14" s="850"/>
      <c r="TOX14" s="850"/>
      <c r="TOY14" s="850"/>
      <c r="TOZ14" s="850"/>
      <c r="TPA14" s="850"/>
      <c r="TPB14" s="850"/>
      <c r="TPC14" s="850"/>
      <c r="TPD14" s="850"/>
      <c r="TPE14" s="850"/>
      <c r="TPF14" s="850"/>
      <c r="TPG14" s="850"/>
      <c r="TPH14" s="850"/>
      <c r="TPI14" s="850"/>
      <c r="TPJ14" s="850"/>
      <c r="TPK14" s="850"/>
      <c r="TPL14" s="850"/>
      <c r="TPM14" s="850"/>
      <c r="TPN14" s="850"/>
      <c r="TPO14" s="850"/>
      <c r="TPP14" s="850"/>
      <c r="TPQ14" s="850"/>
      <c r="TPR14" s="850"/>
      <c r="TPS14" s="850"/>
      <c r="TPT14" s="850"/>
      <c r="TPU14" s="850"/>
      <c r="TPV14" s="850"/>
      <c r="TPW14" s="850"/>
      <c r="TPX14" s="850"/>
      <c r="TPY14" s="850"/>
      <c r="TPZ14" s="850"/>
      <c r="TQA14" s="850"/>
      <c r="TQB14" s="850"/>
      <c r="TQC14" s="850"/>
      <c r="TQD14" s="850"/>
      <c r="TQE14" s="850"/>
      <c r="TQF14" s="850"/>
      <c r="TQG14" s="850"/>
      <c r="TQH14" s="850"/>
      <c r="TQI14" s="850"/>
      <c r="TQJ14" s="850"/>
      <c r="TQK14" s="850"/>
      <c r="TQL14" s="850"/>
      <c r="TQM14" s="850"/>
      <c r="TQN14" s="850"/>
      <c r="TQO14" s="850"/>
      <c r="TQP14" s="850"/>
      <c r="TQQ14" s="850"/>
      <c r="TQR14" s="850"/>
      <c r="TQS14" s="850"/>
      <c r="TQT14" s="850"/>
      <c r="TQU14" s="850"/>
      <c r="TQV14" s="850"/>
      <c r="TQW14" s="850"/>
      <c r="TQX14" s="850"/>
      <c r="TQY14" s="850"/>
      <c r="TQZ14" s="850"/>
      <c r="TRA14" s="850"/>
      <c r="TRB14" s="850"/>
      <c r="TRC14" s="850"/>
      <c r="TRD14" s="850"/>
      <c r="TRE14" s="850"/>
      <c r="TRF14" s="850"/>
      <c r="TRG14" s="850"/>
      <c r="TRH14" s="850"/>
      <c r="TRI14" s="850"/>
      <c r="TRJ14" s="850"/>
      <c r="TRK14" s="850"/>
      <c r="TRL14" s="850"/>
      <c r="TRM14" s="850"/>
      <c r="TRN14" s="850"/>
      <c r="TRO14" s="850"/>
      <c r="TRP14" s="850"/>
      <c r="TRQ14" s="850"/>
      <c r="TRR14" s="850"/>
      <c r="TRS14" s="850"/>
      <c r="TRT14" s="850"/>
      <c r="TRU14" s="850"/>
      <c r="TRV14" s="850"/>
      <c r="TRW14" s="850"/>
      <c r="TRX14" s="850"/>
      <c r="TRY14" s="850"/>
      <c r="TRZ14" s="850"/>
      <c r="TSA14" s="850"/>
      <c r="TSB14" s="850"/>
      <c r="TSC14" s="850"/>
      <c r="TSD14" s="850"/>
      <c r="TSE14" s="850"/>
      <c r="TSF14" s="850"/>
      <c r="TSG14" s="850"/>
      <c r="TSH14" s="850"/>
      <c r="TSI14" s="850"/>
      <c r="TSJ14" s="850"/>
      <c r="TSK14" s="850"/>
      <c r="TSL14" s="850"/>
      <c r="TSM14" s="850"/>
      <c r="TSN14" s="850"/>
      <c r="TSO14" s="850"/>
      <c r="TSP14" s="850"/>
      <c r="TSQ14" s="850"/>
      <c r="TSR14" s="850"/>
      <c r="TSS14" s="850"/>
      <c r="TST14" s="850"/>
      <c r="TSU14" s="850"/>
      <c r="TSV14" s="850"/>
      <c r="TSW14" s="850"/>
      <c r="TSX14" s="850"/>
      <c r="TSY14" s="850"/>
      <c r="TSZ14" s="850"/>
      <c r="TTA14" s="850"/>
      <c r="TTB14" s="850"/>
      <c r="TTC14" s="850"/>
      <c r="TTD14" s="850"/>
      <c r="TTE14" s="850"/>
      <c r="TTF14" s="850"/>
      <c r="TTG14" s="850"/>
      <c r="TTH14" s="850"/>
      <c r="TTI14" s="850"/>
      <c r="TTJ14" s="850"/>
      <c r="TTK14" s="850"/>
      <c r="TTL14" s="850"/>
      <c r="TTM14" s="850"/>
      <c r="TTN14" s="850"/>
      <c r="TTO14" s="850"/>
      <c r="TTP14" s="850"/>
      <c r="TTQ14" s="850"/>
      <c r="TTR14" s="850"/>
      <c r="TTS14" s="850"/>
      <c r="TTT14" s="850"/>
      <c r="TTU14" s="850"/>
      <c r="TTV14" s="850"/>
      <c r="TTW14" s="850"/>
      <c r="TTX14" s="850"/>
      <c r="TTY14" s="850"/>
      <c r="TTZ14" s="850"/>
      <c r="TUA14" s="850"/>
      <c r="TUB14" s="850"/>
      <c r="TUC14" s="850"/>
      <c r="TUD14" s="850"/>
      <c r="TUE14" s="850"/>
      <c r="TUF14" s="850"/>
      <c r="TUG14" s="850"/>
      <c r="TUH14" s="850"/>
      <c r="TUI14" s="850"/>
      <c r="TUJ14" s="850"/>
      <c r="TUK14" s="850"/>
      <c r="TUL14" s="850"/>
      <c r="TUM14" s="850"/>
      <c r="TUN14" s="850"/>
      <c r="TUO14" s="850"/>
      <c r="TUP14" s="850"/>
      <c r="TUQ14" s="850"/>
      <c r="TUR14" s="850"/>
      <c r="TUS14" s="850"/>
      <c r="TUT14" s="850"/>
      <c r="TUU14" s="850"/>
      <c r="TUV14" s="850"/>
      <c r="TUW14" s="850"/>
      <c r="TUX14" s="850"/>
      <c r="TUY14" s="850"/>
      <c r="TUZ14" s="850"/>
      <c r="TVA14" s="850"/>
      <c r="TVB14" s="850"/>
      <c r="TVC14" s="850"/>
      <c r="TVD14" s="850"/>
      <c r="TVE14" s="850"/>
      <c r="TVF14" s="850"/>
      <c r="TVG14" s="850"/>
      <c r="TVH14" s="850"/>
      <c r="TVI14" s="850"/>
      <c r="TVJ14" s="850"/>
      <c r="TVK14" s="850"/>
      <c r="TVL14" s="850"/>
      <c r="TVM14" s="850"/>
      <c r="TVN14" s="850"/>
      <c r="TVO14" s="850"/>
      <c r="TVP14" s="850"/>
      <c r="TVQ14" s="850"/>
      <c r="TVR14" s="850"/>
      <c r="TVS14" s="850"/>
      <c r="TVT14" s="850"/>
      <c r="TVU14" s="850"/>
      <c r="TVV14" s="850"/>
      <c r="TVW14" s="850"/>
      <c r="TVX14" s="850"/>
      <c r="TVY14" s="850"/>
      <c r="TVZ14" s="850"/>
      <c r="TWA14" s="850"/>
      <c r="TWB14" s="850"/>
      <c r="TWC14" s="850"/>
      <c r="TWD14" s="850"/>
      <c r="TWE14" s="850"/>
      <c r="TWF14" s="850"/>
      <c r="TWG14" s="850"/>
      <c r="TWH14" s="850"/>
      <c r="TWI14" s="850"/>
      <c r="TWJ14" s="850"/>
      <c r="TWK14" s="850"/>
      <c r="TWL14" s="850"/>
      <c r="TWM14" s="850"/>
      <c r="TWN14" s="850"/>
      <c r="TWO14" s="850"/>
      <c r="TWP14" s="850"/>
      <c r="TWQ14" s="850"/>
      <c r="TWR14" s="850"/>
      <c r="TWS14" s="850"/>
      <c r="TWT14" s="850"/>
      <c r="TWU14" s="850"/>
      <c r="TWV14" s="850"/>
      <c r="TWW14" s="850"/>
      <c r="TWX14" s="850"/>
      <c r="TWY14" s="850"/>
      <c r="TWZ14" s="850"/>
      <c r="TXA14" s="850"/>
      <c r="TXB14" s="850"/>
      <c r="TXC14" s="850"/>
      <c r="TXD14" s="850"/>
      <c r="TXE14" s="850"/>
      <c r="TXF14" s="850"/>
      <c r="TXG14" s="850"/>
      <c r="TXH14" s="850"/>
      <c r="TXI14" s="850"/>
      <c r="TXJ14" s="850"/>
      <c r="TXK14" s="850"/>
      <c r="TXL14" s="850"/>
      <c r="TXM14" s="850"/>
      <c r="TXN14" s="850"/>
      <c r="TXO14" s="850"/>
      <c r="TXP14" s="850"/>
      <c r="TXQ14" s="850"/>
      <c r="TXR14" s="850"/>
      <c r="TXS14" s="850"/>
      <c r="TXT14" s="850"/>
      <c r="TXU14" s="850"/>
      <c r="TXV14" s="850"/>
      <c r="TXW14" s="850"/>
      <c r="TXX14" s="850"/>
      <c r="TXY14" s="850"/>
      <c r="TXZ14" s="850"/>
      <c r="TYA14" s="850"/>
      <c r="TYB14" s="850"/>
      <c r="TYC14" s="850"/>
      <c r="TYD14" s="850"/>
      <c r="TYE14" s="850"/>
      <c r="TYF14" s="850"/>
      <c r="TYG14" s="850"/>
      <c r="TYH14" s="850"/>
      <c r="TYI14" s="850"/>
      <c r="TYJ14" s="850"/>
      <c r="TYK14" s="850"/>
      <c r="TYL14" s="850"/>
      <c r="TYM14" s="850"/>
      <c r="TYN14" s="850"/>
      <c r="TYO14" s="850"/>
      <c r="TYP14" s="850"/>
      <c r="TYQ14" s="850"/>
      <c r="TYR14" s="850"/>
      <c r="TYS14" s="850"/>
      <c r="TYT14" s="850"/>
      <c r="TYU14" s="850"/>
      <c r="TYV14" s="850"/>
      <c r="TYW14" s="850"/>
      <c r="TYX14" s="850"/>
      <c r="TYY14" s="850"/>
      <c r="TYZ14" s="850"/>
      <c r="TZA14" s="850"/>
      <c r="TZB14" s="850"/>
      <c r="TZC14" s="850"/>
      <c r="TZD14" s="850"/>
      <c r="TZE14" s="850"/>
      <c r="TZF14" s="850"/>
      <c r="TZG14" s="850"/>
      <c r="TZH14" s="850"/>
      <c r="TZI14" s="850"/>
      <c r="TZJ14" s="850"/>
      <c r="TZK14" s="850"/>
      <c r="TZL14" s="850"/>
      <c r="TZM14" s="850"/>
      <c r="TZN14" s="850"/>
      <c r="TZO14" s="850"/>
      <c r="TZP14" s="850"/>
      <c r="TZQ14" s="850"/>
      <c r="TZR14" s="850"/>
      <c r="TZS14" s="850"/>
      <c r="TZT14" s="850"/>
      <c r="TZU14" s="850"/>
      <c r="TZV14" s="850"/>
      <c r="TZW14" s="850"/>
      <c r="TZX14" s="850"/>
      <c r="TZY14" s="850"/>
      <c r="TZZ14" s="850"/>
      <c r="UAA14" s="850"/>
      <c r="UAB14" s="850"/>
      <c r="UAC14" s="850"/>
      <c r="UAD14" s="850"/>
      <c r="UAE14" s="850"/>
      <c r="UAF14" s="850"/>
      <c r="UAG14" s="850"/>
      <c r="UAH14" s="850"/>
      <c r="UAI14" s="850"/>
      <c r="UAJ14" s="850"/>
      <c r="UAK14" s="850"/>
      <c r="UAL14" s="850"/>
      <c r="UAM14" s="850"/>
      <c r="UAN14" s="850"/>
      <c r="UAO14" s="850"/>
      <c r="UAP14" s="850"/>
      <c r="UAQ14" s="850"/>
      <c r="UAR14" s="850"/>
      <c r="UAS14" s="850"/>
      <c r="UAT14" s="850"/>
      <c r="UAU14" s="850"/>
      <c r="UAV14" s="850"/>
      <c r="UAW14" s="850"/>
      <c r="UAX14" s="850"/>
      <c r="UAY14" s="850"/>
      <c r="UAZ14" s="850"/>
      <c r="UBA14" s="850"/>
      <c r="UBB14" s="850"/>
      <c r="UBC14" s="850"/>
      <c r="UBD14" s="850"/>
      <c r="UBE14" s="850"/>
      <c r="UBF14" s="850"/>
      <c r="UBG14" s="850"/>
      <c r="UBH14" s="850"/>
      <c r="UBI14" s="850"/>
      <c r="UBJ14" s="850"/>
      <c r="UBK14" s="850"/>
      <c r="UBL14" s="850"/>
      <c r="UBM14" s="850"/>
      <c r="UBN14" s="850"/>
      <c r="UBO14" s="850"/>
      <c r="UBP14" s="850"/>
      <c r="UBQ14" s="850"/>
      <c r="UBR14" s="850"/>
      <c r="UBS14" s="850"/>
      <c r="UBT14" s="850"/>
      <c r="UBU14" s="850"/>
      <c r="UBV14" s="850"/>
      <c r="UBW14" s="850"/>
      <c r="UBX14" s="850"/>
      <c r="UBY14" s="850"/>
      <c r="UBZ14" s="850"/>
      <c r="UCA14" s="850"/>
      <c r="UCB14" s="850"/>
      <c r="UCC14" s="850"/>
      <c r="UCD14" s="850"/>
      <c r="UCE14" s="850"/>
      <c r="UCF14" s="850"/>
      <c r="UCG14" s="850"/>
      <c r="UCH14" s="850"/>
      <c r="UCI14" s="850"/>
      <c r="UCJ14" s="850"/>
      <c r="UCK14" s="850"/>
      <c r="UCL14" s="850"/>
      <c r="UCM14" s="850"/>
      <c r="UCN14" s="850"/>
      <c r="UCO14" s="850"/>
      <c r="UCP14" s="850"/>
      <c r="UCQ14" s="850"/>
      <c r="UCR14" s="850"/>
      <c r="UCS14" s="850"/>
      <c r="UCT14" s="850"/>
      <c r="UCU14" s="850"/>
      <c r="UCV14" s="850"/>
      <c r="UCW14" s="850"/>
      <c r="UCX14" s="850"/>
      <c r="UCY14" s="850"/>
      <c r="UCZ14" s="850"/>
      <c r="UDA14" s="850"/>
      <c r="UDB14" s="850"/>
      <c r="UDC14" s="850"/>
      <c r="UDD14" s="850"/>
      <c r="UDE14" s="850"/>
      <c r="UDF14" s="850"/>
      <c r="UDG14" s="850"/>
      <c r="UDH14" s="850"/>
      <c r="UDI14" s="850"/>
      <c r="UDJ14" s="850"/>
      <c r="UDK14" s="850"/>
      <c r="UDL14" s="850"/>
      <c r="UDM14" s="850"/>
      <c r="UDN14" s="850"/>
      <c r="UDO14" s="850"/>
      <c r="UDP14" s="850"/>
      <c r="UDQ14" s="850"/>
      <c r="UDR14" s="850"/>
      <c r="UDS14" s="850"/>
      <c r="UDT14" s="850"/>
      <c r="UDU14" s="850"/>
      <c r="UDV14" s="850"/>
      <c r="UDW14" s="850"/>
      <c r="UDX14" s="850"/>
      <c r="UDY14" s="850"/>
      <c r="UDZ14" s="850"/>
      <c r="UEA14" s="850"/>
      <c r="UEB14" s="850"/>
      <c r="UEC14" s="850"/>
      <c r="UED14" s="850"/>
      <c r="UEE14" s="850"/>
      <c r="UEF14" s="850"/>
      <c r="UEG14" s="850"/>
      <c r="UEH14" s="850"/>
      <c r="UEI14" s="850"/>
      <c r="UEJ14" s="850"/>
      <c r="UEK14" s="850"/>
      <c r="UEL14" s="850"/>
      <c r="UEM14" s="850"/>
      <c r="UEN14" s="850"/>
      <c r="UEO14" s="850"/>
      <c r="UEP14" s="850"/>
      <c r="UEQ14" s="850"/>
      <c r="UER14" s="850"/>
      <c r="UES14" s="850"/>
      <c r="UET14" s="850"/>
      <c r="UEU14" s="850"/>
      <c r="UEV14" s="850"/>
      <c r="UEW14" s="850"/>
      <c r="UEX14" s="850"/>
      <c r="UEY14" s="850"/>
      <c r="UEZ14" s="850"/>
      <c r="UFA14" s="850"/>
      <c r="UFB14" s="850"/>
      <c r="UFC14" s="850"/>
      <c r="UFD14" s="850"/>
      <c r="UFE14" s="850"/>
      <c r="UFF14" s="850"/>
      <c r="UFG14" s="850"/>
      <c r="UFH14" s="850"/>
      <c r="UFI14" s="850"/>
      <c r="UFJ14" s="850"/>
      <c r="UFK14" s="850"/>
      <c r="UFL14" s="850"/>
      <c r="UFM14" s="850"/>
      <c r="UFN14" s="850"/>
      <c r="UFO14" s="850"/>
      <c r="UFP14" s="850"/>
      <c r="UFQ14" s="850"/>
      <c r="UFR14" s="850"/>
      <c r="UFS14" s="850"/>
      <c r="UFT14" s="850"/>
      <c r="UFU14" s="850"/>
      <c r="UFV14" s="850"/>
      <c r="UFW14" s="850"/>
      <c r="UFX14" s="850"/>
      <c r="UFY14" s="850"/>
      <c r="UFZ14" s="850"/>
      <c r="UGA14" s="850"/>
      <c r="UGB14" s="850"/>
      <c r="UGC14" s="850"/>
      <c r="UGD14" s="850"/>
      <c r="UGE14" s="850"/>
      <c r="UGF14" s="850"/>
      <c r="UGG14" s="850"/>
      <c r="UGH14" s="850"/>
      <c r="UGI14" s="850"/>
      <c r="UGJ14" s="850"/>
      <c r="UGK14" s="850"/>
      <c r="UGL14" s="850"/>
      <c r="UGM14" s="850"/>
      <c r="UGN14" s="850"/>
      <c r="UGO14" s="850"/>
      <c r="UGP14" s="850"/>
      <c r="UGQ14" s="850"/>
      <c r="UGR14" s="850"/>
      <c r="UGS14" s="850"/>
      <c r="UGT14" s="850"/>
      <c r="UGU14" s="850"/>
      <c r="UGV14" s="850"/>
      <c r="UGW14" s="850"/>
      <c r="UGX14" s="850"/>
      <c r="UGY14" s="850"/>
      <c r="UGZ14" s="850"/>
      <c r="UHA14" s="850"/>
      <c r="UHB14" s="850"/>
      <c r="UHC14" s="850"/>
      <c r="UHD14" s="850"/>
      <c r="UHE14" s="850"/>
      <c r="UHF14" s="850"/>
      <c r="UHG14" s="850"/>
      <c r="UHH14" s="850"/>
      <c r="UHI14" s="850"/>
      <c r="UHJ14" s="850"/>
      <c r="UHK14" s="850"/>
      <c r="UHL14" s="850"/>
      <c r="UHM14" s="850"/>
      <c r="UHN14" s="850"/>
      <c r="UHO14" s="850"/>
      <c r="UHP14" s="850"/>
      <c r="UHQ14" s="850"/>
      <c r="UHR14" s="850"/>
      <c r="UHS14" s="850"/>
      <c r="UHT14" s="850"/>
      <c r="UHU14" s="850"/>
      <c r="UHV14" s="850"/>
      <c r="UHW14" s="850"/>
      <c r="UHX14" s="850"/>
      <c r="UHY14" s="850"/>
      <c r="UHZ14" s="850"/>
      <c r="UIA14" s="850"/>
      <c r="UIB14" s="850"/>
      <c r="UIC14" s="850"/>
      <c r="UID14" s="850"/>
      <c r="UIE14" s="850"/>
      <c r="UIF14" s="850"/>
      <c r="UIG14" s="850"/>
      <c r="UIH14" s="850"/>
      <c r="UII14" s="850"/>
      <c r="UIJ14" s="850"/>
      <c r="UIK14" s="850"/>
      <c r="UIL14" s="850"/>
      <c r="UIM14" s="850"/>
      <c r="UIN14" s="850"/>
      <c r="UIO14" s="850"/>
      <c r="UIP14" s="850"/>
      <c r="UIQ14" s="850"/>
      <c r="UIR14" s="850"/>
      <c r="UIS14" s="850"/>
      <c r="UIT14" s="850"/>
      <c r="UIU14" s="850"/>
      <c r="UIV14" s="850"/>
      <c r="UIW14" s="850"/>
      <c r="UIX14" s="850"/>
      <c r="UIY14" s="850"/>
      <c r="UIZ14" s="850"/>
      <c r="UJA14" s="850"/>
      <c r="UJB14" s="850"/>
      <c r="UJC14" s="850"/>
      <c r="UJD14" s="850"/>
      <c r="UJE14" s="850"/>
      <c r="UJF14" s="850"/>
      <c r="UJG14" s="850"/>
      <c r="UJH14" s="850"/>
      <c r="UJI14" s="850"/>
      <c r="UJJ14" s="850"/>
      <c r="UJK14" s="850"/>
      <c r="UJL14" s="850"/>
      <c r="UJM14" s="850"/>
      <c r="UJN14" s="850"/>
      <c r="UJO14" s="850"/>
      <c r="UJP14" s="850"/>
      <c r="UJQ14" s="850"/>
      <c r="UJR14" s="850"/>
      <c r="UJS14" s="850"/>
      <c r="UJT14" s="850"/>
      <c r="UJU14" s="850"/>
      <c r="UJV14" s="850"/>
      <c r="UJW14" s="850"/>
      <c r="UJX14" s="850"/>
      <c r="UJY14" s="850"/>
      <c r="UJZ14" s="850"/>
      <c r="UKA14" s="850"/>
      <c r="UKB14" s="850"/>
      <c r="UKC14" s="850"/>
      <c r="UKD14" s="850"/>
      <c r="UKE14" s="850"/>
      <c r="UKF14" s="850"/>
      <c r="UKG14" s="850"/>
      <c r="UKH14" s="850"/>
      <c r="UKI14" s="850"/>
      <c r="UKJ14" s="850"/>
      <c r="UKK14" s="850"/>
      <c r="UKL14" s="850"/>
      <c r="UKM14" s="850"/>
      <c r="UKN14" s="850"/>
      <c r="UKO14" s="850"/>
      <c r="UKP14" s="850"/>
      <c r="UKQ14" s="850"/>
      <c r="UKR14" s="850"/>
      <c r="UKS14" s="850"/>
      <c r="UKT14" s="850"/>
      <c r="UKU14" s="850"/>
      <c r="UKV14" s="850"/>
      <c r="UKW14" s="850"/>
      <c r="UKX14" s="850"/>
      <c r="UKY14" s="850"/>
      <c r="UKZ14" s="850"/>
      <c r="ULA14" s="850"/>
      <c r="ULB14" s="850"/>
      <c r="ULC14" s="850"/>
      <c r="ULD14" s="850"/>
      <c r="ULE14" s="850"/>
      <c r="ULF14" s="850"/>
      <c r="ULG14" s="850"/>
      <c r="ULH14" s="850"/>
      <c r="ULI14" s="850"/>
      <c r="ULJ14" s="850"/>
      <c r="ULK14" s="850"/>
      <c r="ULL14" s="850"/>
      <c r="ULM14" s="850"/>
      <c r="ULN14" s="850"/>
      <c r="ULO14" s="850"/>
      <c r="ULP14" s="850"/>
      <c r="ULQ14" s="850"/>
      <c r="ULR14" s="850"/>
      <c r="ULS14" s="850"/>
      <c r="ULT14" s="850"/>
      <c r="ULU14" s="850"/>
      <c r="ULV14" s="850"/>
      <c r="ULW14" s="850"/>
      <c r="ULX14" s="850"/>
      <c r="ULY14" s="850"/>
      <c r="ULZ14" s="850"/>
      <c r="UMA14" s="850"/>
      <c r="UMB14" s="850"/>
      <c r="UMC14" s="850"/>
      <c r="UMD14" s="850"/>
      <c r="UME14" s="850"/>
      <c r="UMF14" s="850"/>
      <c r="UMG14" s="850"/>
      <c r="UMH14" s="850"/>
      <c r="UMI14" s="850"/>
      <c r="UMJ14" s="850"/>
      <c r="UMK14" s="850"/>
      <c r="UML14" s="850"/>
      <c r="UMM14" s="850"/>
      <c r="UMN14" s="850"/>
      <c r="UMO14" s="850"/>
      <c r="UMP14" s="850"/>
      <c r="UMQ14" s="850"/>
      <c r="UMR14" s="850"/>
      <c r="UMS14" s="850"/>
      <c r="UMT14" s="850"/>
      <c r="UMU14" s="850"/>
      <c r="UMV14" s="850"/>
      <c r="UMW14" s="850"/>
      <c r="UMX14" s="850"/>
      <c r="UMY14" s="850"/>
      <c r="UMZ14" s="850"/>
      <c r="UNA14" s="850"/>
      <c r="UNB14" s="850"/>
      <c r="UNC14" s="850"/>
      <c r="UND14" s="850"/>
      <c r="UNE14" s="850"/>
      <c r="UNF14" s="850"/>
      <c r="UNG14" s="850"/>
      <c r="UNH14" s="850"/>
      <c r="UNI14" s="850"/>
      <c r="UNJ14" s="850"/>
      <c r="UNK14" s="850"/>
      <c r="UNL14" s="850"/>
      <c r="UNM14" s="850"/>
      <c r="UNN14" s="850"/>
      <c r="UNO14" s="850"/>
      <c r="UNP14" s="850"/>
      <c r="UNQ14" s="850"/>
      <c r="UNR14" s="850"/>
      <c r="UNS14" s="850"/>
      <c r="UNT14" s="850"/>
      <c r="UNU14" s="850"/>
      <c r="UNV14" s="850"/>
      <c r="UNW14" s="850"/>
      <c r="UNX14" s="850"/>
      <c r="UNY14" s="850"/>
      <c r="UNZ14" s="850"/>
      <c r="UOA14" s="850"/>
      <c r="UOB14" s="850"/>
      <c r="UOC14" s="850"/>
      <c r="UOD14" s="850"/>
      <c r="UOE14" s="850"/>
      <c r="UOF14" s="850"/>
      <c r="UOG14" s="850"/>
      <c r="UOH14" s="850"/>
      <c r="UOI14" s="850"/>
      <c r="UOJ14" s="850"/>
      <c r="UOK14" s="850"/>
      <c r="UOL14" s="850"/>
      <c r="UOM14" s="850"/>
      <c r="UON14" s="850"/>
      <c r="UOO14" s="850"/>
      <c r="UOP14" s="850"/>
      <c r="UOQ14" s="850"/>
      <c r="UOR14" s="850"/>
      <c r="UOS14" s="850"/>
      <c r="UOT14" s="850"/>
      <c r="UOU14" s="850"/>
      <c r="UOV14" s="850"/>
      <c r="UOW14" s="850"/>
      <c r="UOX14" s="850"/>
      <c r="UOY14" s="850"/>
      <c r="UOZ14" s="850"/>
      <c r="UPA14" s="850"/>
      <c r="UPB14" s="850"/>
      <c r="UPC14" s="850"/>
      <c r="UPD14" s="850"/>
      <c r="UPE14" s="850"/>
      <c r="UPF14" s="850"/>
      <c r="UPG14" s="850"/>
      <c r="UPH14" s="850"/>
      <c r="UPI14" s="850"/>
      <c r="UPJ14" s="850"/>
      <c r="UPK14" s="850"/>
      <c r="UPL14" s="850"/>
      <c r="UPM14" s="850"/>
      <c r="UPN14" s="850"/>
      <c r="UPO14" s="850"/>
      <c r="UPP14" s="850"/>
      <c r="UPQ14" s="850"/>
      <c r="UPR14" s="850"/>
      <c r="UPS14" s="850"/>
      <c r="UPT14" s="850"/>
      <c r="UPU14" s="850"/>
      <c r="UPV14" s="850"/>
      <c r="UPW14" s="850"/>
      <c r="UPX14" s="850"/>
      <c r="UPY14" s="850"/>
      <c r="UPZ14" s="850"/>
      <c r="UQA14" s="850"/>
      <c r="UQB14" s="850"/>
      <c r="UQC14" s="850"/>
      <c r="UQD14" s="850"/>
      <c r="UQE14" s="850"/>
      <c r="UQF14" s="850"/>
      <c r="UQG14" s="850"/>
      <c r="UQH14" s="850"/>
      <c r="UQI14" s="850"/>
      <c r="UQJ14" s="850"/>
      <c r="UQK14" s="850"/>
      <c r="UQL14" s="850"/>
      <c r="UQM14" s="850"/>
      <c r="UQN14" s="850"/>
      <c r="UQO14" s="850"/>
      <c r="UQP14" s="850"/>
      <c r="UQQ14" s="850"/>
      <c r="UQR14" s="850"/>
      <c r="UQS14" s="850"/>
      <c r="UQT14" s="850"/>
      <c r="UQU14" s="850"/>
      <c r="UQV14" s="850"/>
      <c r="UQW14" s="850"/>
      <c r="UQX14" s="850"/>
      <c r="UQY14" s="850"/>
      <c r="UQZ14" s="850"/>
      <c r="URA14" s="850"/>
      <c r="URB14" s="850"/>
      <c r="URC14" s="850"/>
      <c r="URD14" s="850"/>
      <c r="URE14" s="850"/>
      <c r="URF14" s="850"/>
      <c r="URG14" s="850"/>
      <c r="URH14" s="850"/>
      <c r="URI14" s="850"/>
      <c r="URJ14" s="850"/>
      <c r="URK14" s="850"/>
      <c r="URL14" s="850"/>
      <c r="URM14" s="850"/>
      <c r="URN14" s="850"/>
      <c r="URO14" s="850"/>
      <c r="URP14" s="850"/>
      <c r="URQ14" s="850"/>
      <c r="URR14" s="850"/>
      <c r="URS14" s="850"/>
      <c r="URT14" s="850"/>
      <c r="URU14" s="850"/>
      <c r="URV14" s="850"/>
      <c r="URW14" s="850"/>
      <c r="URX14" s="850"/>
      <c r="URY14" s="850"/>
      <c r="URZ14" s="850"/>
      <c r="USA14" s="850"/>
      <c r="USB14" s="850"/>
      <c r="USC14" s="850"/>
      <c r="USD14" s="850"/>
      <c r="USE14" s="850"/>
      <c r="USF14" s="850"/>
      <c r="USG14" s="850"/>
      <c r="USH14" s="850"/>
      <c r="USI14" s="850"/>
      <c r="USJ14" s="850"/>
      <c r="USK14" s="850"/>
      <c r="USL14" s="850"/>
      <c r="USM14" s="850"/>
      <c r="USN14" s="850"/>
      <c r="USO14" s="850"/>
      <c r="USP14" s="850"/>
      <c r="USQ14" s="850"/>
      <c r="USR14" s="850"/>
      <c r="USS14" s="850"/>
      <c r="UST14" s="850"/>
      <c r="USU14" s="850"/>
      <c r="USV14" s="850"/>
      <c r="USW14" s="850"/>
      <c r="USX14" s="850"/>
      <c r="USY14" s="850"/>
      <c r="USZ14" s="850"/>
      <c r="UTA14" s="850"/>
      <c r="UTB14" s="850"/>
      <c r="UTC14" s="850"/>
      <c r="UTD14" s="850"/>
      <c r="UTE14" s="850"/>
      <c r="UTF14" s="850"/>
      <c r="UTG14" s="850"/>
      <c r="UTH14" s="850"/>
      <c r="UTI14" s="850"/>
      <c r="UTJ14" s="850"/>
      <c r="UTK14" s="850"/>
      <c r="UTL14" s="850"/>
      <c r="UTM14" s="850"/>
      <c r="UTN14" s="850"/>
      <c r="UTO14" s="850"/>
      <c r="UTP14" s="850"/>
      <c r="UTQ14" s="850"/>
      <c r="UTR14" s="850"/>
      <c r="UTS14" s="850"/>
      <c r="UTT14" s="850"/>
      <c r="UTU14" s="850"/>
      <c r="UTV14" s="850"/>
      <c r="UTW14" s="850"/>
      <c r="UTX14" s="850"/>
      <c r="UTY14" s="850"/>
      <c r="UTZ14" s="850"/>
      <c r="UUA14" s="850"/>
      <c r="UUB14" s="850"/>
      <c r="UUC14" s="850"/>
      <c r="UUD14" s="850"/>
      <c r="UUE14" s="850"/>
      <c r="UUF14" s="850"/>
      <c r="UUG14" s="850"/>
      <c r="UUH14" s="850"/>
      <c r="UUI14" s="850"/>
      <c r="UUJ14" s="850"/>
      <c r="UUK14" s="850"/>
      <c r="UUL14" s="850"/>
      <c r="UUM14" s="850"/>
      <c r="UUN14" s="850"/>
      <c r="UUO14" s="850"/>
      <c r="UUP14" s="850"/>
      <c r="UUQ14" s="850"/>
      <c r="UUR14" s="850"/>
      <c r="UUS14" s="850"/>
      <c r="UUT14" s="850"/>
      <c r="UUU14" s="850"/>
      <c r="UUV14" s="850"/>
      <c r="UUW14" s="850"/>
      <c r="UUX14" s="850"/>
      <c r="UUY14" s="850"/>
      <c r="UUZ14" s="850"/>
      <c r="UVA14" s="850"/>
      <c r="UVB14" s="850"/>
      <c r="UVC14" s="850"/>
      <c r="UVD14" s="850"/>
      <c r="UVE14" s="850"/>
      <c r="UVF14" s="850"/>
      <c r="UVG14" s="850"/>
      <c r="UVH14" s="850"/>
      <c r="UVI14" s="850"/>
      <c r="UVJ14" s="850"/>
      <c r="UVK14" s="850"/>
      <c r="UVL14" s="850"/>
      <c r="UVM14" s="850"/>
      <c r="UVN14" s="850"/>
      <c r="UVO14" s="850"/>
      <c r="UVP14" s="850"/>
      <c r="UVQ14" s="850"/>
      <c r="UVR14" s="850"/>
      <c r="UVS14" s="850"/>
      <c r="UVT14" s="850"/>
      <c r="UVU14" s="850"/>
      <c r="UVV14" s="850"/>
      <c r="UVW14" s="850"/>
      <c r="UVX14" s="850"/>
      <c r="UVY14" s="850"/>
      <c r="UVZ14" s="850"/>
      <c r="UWA14" s="850"/>
      <c r="UWB14" s="850"/>
      <c r="UWC14" s="850"/>
      <c r="UWD14" s="850"/>
      <c r="UWE14" s="850"/>
      <c r="UWF14" s="850"/>
      <c r="UWG14" s="850"/>
      <c r="UWH14" s="850"/>
      <c r="UWI14" s="850"/>
      <c r="UWJ14" s="850"/>
      <c r="UWK14" s="850"/>
      <c r="UWL14" s="850"/>
      <c r="UWM14" s="850"/>
      <c r="UWN14" s="850"/>
      <c r="UWO14" s="850"/>
      <c r="UWP14" s="850"/>
      <c r="UWQ14" s="850"/>
      <c r="UWR14" s="850"/>
      <c r="UWS14" s="850"/>
      <c r="UWT14" s="850"/>
      <c r="UWU14" s="850"/>
      <c r="UWV14" s="850"/>
      <c r="UWW14" s="850"/>
      <c r="UWX14" s="850"/>
      <c r="UWY14" s="850"/>
      <c r="UWZ14" s="850"/>
      <c r="UXA14" s="850"/>
      <c r="UXB14" s="850"/>
      <c r="UXC14" s="850"/>
      <c r="UXD14" s="850"/>
      <c r="UXE14" s="850"/>
      <c r="UXF14" s="850"/>
      <c r="UXG14" s="850"/>
      <c r="UXH14" s="850"/>
      <c r="UXI14" s="850"/>
      <c r="UXJ14" s="850"/>
      <c r="UXK14" s="850"/>
      <c r="UXL14" s="850"/>
      <c r="UXM14" s="850"/>
      <c r="UXN14" s="850"/>
      <c r="UXO14" s="850"/>
      <c r="UXP14" s="850"/>
      <c r="UXQ14" s="850"/>
      <c r="UXR14" s="850"/>
      <c r="UXS14" s="850"/>
      <c r="UXT14" s="850"/>
      <c r="UXU14" s="850"/>
      <c r="UXV14" s="850"/>
      <c r="UXW14" s="850"/>
      <c r="UXX14" s="850"/>
      <c r="UXY14" s="850"/>
      <c r="UXZ14" s="850"/>
      <c r="UYA14" s="850"/>
      <c r="UYB14" s="850"/>
      <c r="UYC14" s="850"/>
      <c r="UYD14" s="850"/>
      <c r="UYE14" s="850"/>
      <c r="UYF14" s="850"/>
      <c r="UYG14" s="850"/>
      <c r="UYH14" s="850"/>
      <c r="UYI14" s="850"/>
      <c r="UYJ14" s="850"/>
      <c r="UYK14" s="850"/>
      <c r="UYL14" s="850"/>
      <c r="UYM14" s="850"/>
      <c r="UYN14" s="850"/>
      <c r="UYO14" s="850"/>
      <c r="UYP14" s="850"/>
      <c r="UYQ14" s="850"/>
      <c r="UYR14" s="850"/>
      <c r="UYS14" s="850"/>
      <c r="UYT14" s="850"/>
      <c r="UYU14" s="850"/>
      <c r="UYV14" s="850"/>
      <c r="UYW14" s="850"/>
      <c r="UYX14" s="850"/>
      <c r="UYY14" s="850"/>
      <c r="UYZ14" s="850"/>
      <c r="UZA14" s="850"/>
      <c r="UZB14" s="850"/>
      <c r="UZC14" s="850"/>
      <c r="UZD14" s="850"/>
      <c r="UZE14" s="850"/>
      <c r="UZF14" s="850"/>
      <c r="UZG14" s="850"/>
      <c r="UZH14" s="850"/>
      <c r="UZI14" s="850"/>
      <c r="UZJ14" s="850"/>
      <c r="UZK14" s="850"/>
      <c r="UZL14" s="850"/>
      <c r="UZM14" s="850"/>
      <c r="UZN14" s="850"/>
      <c r="UZO14" s="850"/>
      <c r="UZP14" s="850"/>
      <c r="UZQ14" s="850"/>
      <c r="UZR14" s="850"/>
      <c r="UZS14" s="850"/>
      <c r="UZT14" s="850"/>
      <c r="UZU14" s="850"/>
      <c r="UZV14" s="850"/>
      <c r="UZW14" s="850"/>
      <c r="UZX14" s="850"/>
      <c r="UZY14" s="850"/>
      <c r="UZZ14" s="850"/>
      <c r="VAA14" s="850"/>
      <c r="VAB14" s="850"/>
      <c r="VAC14" s="850"/>
      <c r="VAD14" s="850"/>
      <c r="VAE14" s="850"/>
      <c r="VAF14" s="850"/>
      <c r="VAG14" s="850"/>
      <c r="VAH14" s="850"/>
      <c r="VAI14" s="850"/>
      <c r="VAJ14" s="850"/>
      <c r="VAK14" s="850"/>
      <c r="VAL14" s="850"/>
      <c r="VAM14" s="850"/>
      <c r="VAN14" s="850"/>
      <c r="VAO14" s="850"/>
      <c r="VAP14" s="850"/>
      <c r="VAQ14" s="850"/>
      <c r="VAR14" s="850"/>
      <c r="VAS14" s="850"/>
      <c r="VAT14" s="850"/>
      <c r="VAU14" s="850"/>
      <c r="VAV14" s="850"/>
      <c r="VAW14" s="850"/>
      <c r="VAX14" s="850"/>
      <c r="VAY14" s="850"/>
      <c r="VAZ14" s="850"/>
      <c r="VBA14" s="850"/>
      <c r="VBB14" s="850"/>
      <c r="VBC14" s="850"/>
      <c r="VBD14" s="850"/>
      <c r="VBE14" s="850"/>
      <c r="VBF14" s="850"/>
      <c r="VBG14" s="850"/>
      <c r="VBH14" s="850"/>
      <c r="VBI14" s="850"/>
      <c r="VBJ14" s="850"/>
      <c r="VBK14" s="850"/>
      <c r="VBL14" s="850"/>
      <c r="VBM14" s="850"/>
      <c r="VBN14" s="850"/>
      <c r="VBO14" s="850"/>
      <c r="VBP14" s="850"/>
      <c r="VBQ14" s="850"/>
      <c r="VBR14" s="850"/>
      <c r="VBS14" s="850"/>
      <c r="VBT14" s="850"/>
      <c r="VBU14" s="850"/>
      <c r="VBV14" s="850"/>
      <c r="VBW14" s="850"/>
      <c r="VBX14" s="850"/>
      <c r="VBY14" s="850"/>
      <c r="VBZ14" s="850"/>
      <c r="VCA14" s="850"/>
      <c r="VCB14" s="850"/>
      <c r="VCC14" s="850"/>
      <c r="VCD14" s="850"/>
      <c r="VCE14" s="850"/>
      <c r="VCF14" s="850"/>
      <c r="VCG14" s="850"/>
      <c r="VCH14" s="850"/>
      <c r="VCI14" s="850"/>
      <c r="VCJ14" s="850"/>
      <c r="VCK14" s="850"/>
      <c r="VCL14" s="850"/>
      <c r="VCM14" s="850"/>
      <c r="VCN14" s="850"/>
      <c r="VCO14" s="850"/>
      <c r="VCP14" s="850"/>
      <c r="VCQ14" s="850"/>
      <c r="VCR14" s="850"/>
      <c r="VCS14" s="850"/>
      <c r="VCT14" s="850"/>
      <c r="VCU14" s="850"/>
      <c r="VCV14" s="850"/>
      <c r="VCW14" s="850"/>
      <c r="VCX14" s="850"/>
      <c r="VCY14" s="850"/>
      <c r="VCZ14" s="850"/>
      <c r="VDA14" s="850"/>
      <c r="VDB14" s="850"/>
      <c r="VDC14" s="850"/>
      <c r="VDD14" s="850"/>
      <c r="VDE14" s="850"/>
      <c r="VDF14" s="850"/>
      <c r="VDG14" s="850"/>
      <c r="VDH14" s="850"/>
      <c r="VDI14" s="850"/>
      <c r="VDJ14" s="850"/>
      <c r="VDK14" s="850"/>
      <c r="VDL14" s="850"/>
      <c r="VDM14" s="850"/>
      <c r="VDN14" s="850"/>
      <c r="VDO14" s="850"/>
      <c r="VDP14" s="850"/>
      <c r="VDQ14" s="850"/>
      <c r="VDR14" s="850"/>
      <c r="VDS14" s="850"/>
      <c r="VDT14" s="850"/>
      <c r="VDU14" s="850"/>
      <c r="VDV14" s="850"/>
      <c r="VDW14" s="850"/>
      <c r="VDX14" s="850"/>
      <c r="VDY14" s="850"/>
      <c r="VDZ14" s="850"/>
      <c r="VEA14" s="850"/>
      <c r="VEB14" s="850"/>
      <c r="VEC14" s="850"/>
      <c r="VED14" s="850"/>
      <c r="VEE14" s="850"/>
      <c r="VEF14" s="850"/>
      <c r="VEG14" s="850"/>
      <c r="VEH14" s="850"/>
      <c r="VEI14" s="850"/>
      <c r="VEJ14" s="850"/>
      <c r="VEK14" s="850"/>
      <c r="VEL14" s="850"/>
      <c r="VEM14" s="850"/>
      <c r="VEN14" s="850"/>
      <c r="VEO14" s="850"/>
      <c r="VEP14" s="850"/>
      <c r="VEQ14" s="850"/>
      <c r="VER14" s="850"/>
      <c r="VES14" s="850"/>
      <c r="VET14" s="850"/>
      <c r="VEU14" s="850"/>
      <c r="VEV14" s="850"/>
      <c r="VEW14" s="850"/>
      <c r="VEX14" s="850"/>
      <c r="VEY14" s="850"/>
      <c r="VEZ14" s="850"/>
      <c r="VFA14" s="850"/>
      <c r="VFB14" s="850"/>
      <c r="VFC14" s="850"/>
      <c r="VFD14" s="850"/>
      <c r="VFE14" s="850"/>
      <c r="VFF14" s="850"/>
      <c r="VFG14" s="850"/>
      <c r="VFH14" s="850"/>
      <c r="VFI14" s="850"/>
      <c r="VFJ14" s="850"/>
      <c r="VFK14" s="850"/>
      <c r="VFL14" s="850"/>
      <c r="VFM14" s="850"/>
      <c r="VFN14" s="850"/>
      <c r="VFO14" s="850"/>
      <c r="VFP14" s="850"/>
      <c r="VFQ14" s="850"/>
      <c r="VFR14" s="850"/>
      <c r="VFS14" s="850"/>
      <c r="VFT14" s="850"/>
      <c r="VFU14" s="850"/>
      <c r="VFV14" s="850"/>
      <c r="VFW14" s="850"/>
      <c r="VFX14" s="850"/>
      <c r="VFY14" s="850"/>
      <c r="VFZ14" s="850"/>
      <c r="VGA14" s="850"/>
      <c r="VGB14" s="850"/>
      <c r="VGC14" s="850"/>
      <c r="VGD14" s="850"/>
      <c r="VGE14" s="850"/>
      <c r="VGF14" s="850"/>
      <c r="VGG14" s="850"/>
      <c r="VGH14" s="850"/>
      <c r="VGI14" s="850"/>
      <c r="VGJ14" s="850"/>
      <c r="VGK14" s="850"/>
      <c r="VGL14" s="850"/>
      <c r="VGM14" s="850"/>
      <c r="VGN14" s="850"/>
      <c r="VGO14" s="850"/>
      <c r="VGP14" s="850"/>
      <c r="VGQ14" s="850"/>
      <c r="VGR14" s="850"/>
      <c r="VGS14" s="850"/>
      <c r="VGT14" s="850"/>
      <c r="VGU14" s="850"/>
      <c r="VGV14" s="850"/>
      <c r="VGW14" s="850"/>
      <c r="VGX14" s="850"/>
      <c r="VGY14" s="850"/>
      <c r="VGZ14" s="850"/>
      <c r="VHA14" s="850"/>
      <c r="VHB14" s="850"/>
      <c r="VHC14" s="850"/>
      <c r="VHD14" s="850"/>
      <c r="VHE14" s="850"/>
      <c r="VHF14" s="850"/>
      <c r="VHG14" s="850"/>
      <c r="VHH14" s="850"/>
      <c r="VHI14" s="850"/>
      <c r="VHJ14" s="850"/>
      <c r="VHK14" s="850"/>
      <c r="VHL14" s="850"/>
      <c r="VHM14" s="850"/>
      <c r="VHN14" s="850"/>
      <c r="VHO14" s="850"/>
      <c r="VHP14" s="850"/>
      <c r="VHQ14" s="850"/>
      <c r="VHR14" s="850"/>
      <c r="VHS14" s="850"/>
      <c r="VHT14" s="850"/>
      <c r="VHU14" s="850"/>
      <c r="VHV14" s="850"/>
      <c r="VHW14" s="850"/>
      <c r="VHX14" s="850"/>
      <c r="VHY14" s="850"/>
      <c r="VHZ14" s="850"/>
      <c r="VIA14" s="850"/>
      <c r="VIB14" s="850"/>
      <c r="VIC14" s="850"/>
      <c r="VID14" s="850"/>
      <c r="VIE14" s="850"/>
      <c r="VIF14" s="850"/>
      <c r="VIG14" s="850"/>
      <c r="VIH14" s="850"/>
      <c r="VII14" s="850"/>
      <c r="VIJ14" s="850"/>
      <c r="VIK14" s="850"/>
      <c r="VIL14" s="850"/>
      <c r="VIM14" s="850"/>
      <c r="VIN14" s="850"/>
      <c r="VIO14" s="850"/>
      <c r="VIP14" s="850"/>
      <c r="VIQ14" s="850"/>
      <c r="VIR14" s="850"/>
      <c r="VIS14" s="850"/>
      <c r="VIT14" s="850"/>
      <c r="VIU14" s="850"/>
      <c r="VIV14" s="850"/>
      <c r="VIW14" s="850"/>
      <c r="VIX14" s="850"/>
      <c r="VIY14" s="850"/>
      <c r="VIZ14" s="850"/>
      <c r="VJA14" s="850"/>
      <c r="VJB14" s="850"/>
      <c r="VJC14" s="850"/>
      <c r="VJD14" s="850"/>
      <c r="VJE14" s="850"/>
      <c r="VJF14" s="850"/>
      <c r="VJG14" s="850"/>
      <c r="VJH14" s="850"/>
      <c r="VJI14" s="850"/>
      <c r="VJJ14" s="850"/>
      <c r="VJK14" s="850"/>
      <c r="VJL14" s="850"/>
      <c r="VJM14" s="850"/>
      <c r="VJN14" s="850"/>
      <c r="VJO14" s="850"/>
      <c r="VJP14" s="850"/>
      <c r="VJQ14" s="850"/>
      <c r="VJR14" s="850"/>
      <c r="VJS14" s="850"/>
      <c r="VJT14" s="850"/>
      <c r="VJU14" s="850"/>
      <c r="VJV14" s="850"/>
      <c r="VJW14" s="850"/>
      <c r="VJX14" s="850"/>
      <c r="VJY14" s="850"/>
      <c r="VJZ14" s="850"/>
      <c r="VKA14" s="850"/>
      <c r="VKB14" s="850"/>
      <c r="VKC14" s="850"/>
      <c r="VKD14" s="850"/>
      <c r="VKE14" s="850"/>
      <c r="VKF14" s="850"/>
      <c r="VKG14" s="850"/>
      <c r="VKH14" s="850"/>
      <c r="VKI14" s="850"/>
      <c r="VKJ14" s="850"/>
      <c r="VKK14" s="850"/>
      <c r="VKL14" s="850"/>
      <c r="VKM14" s="850"/>
      <c r="VKN14" s="850"/>
      <c r="VKO14" s="850"/>
      <c r="VKP14" s="850"/>
      <c r="VKQ14" s="850"/>
      <c r="VKR14" s="850"/>
      <c r="VKS14" s="850"/>
      <c r="VKT14" s="850"/>
      <c r="VKU14" s="850"/>
      <c r="VKV14" s="850"/>
      <c r="VKW14" s="850"/>
      <c r="VKX14" s="850"/>
      <c r="VKY14" s="850"/>
      <c r="VKZ14" s="850"/>
      <c r="VLA14" s="850"/>
      <c r="VLB14" s="850"/>
      <c r="VLC14" s="850"/>
      <c r="VLD14" s="850"/>
      <c r="VLE14" s="850"/>
      <c r="VLF14" s="850"/>
      <c r="VLG14" s="850"/>
      <c r="VLH14" s="850"/>
      <c r="VLI14" s="850"/>
      <c r="VLJ14" s="850"/>
      <c r="VLK14" s="850"/>
      <c r="VLL14" s="850"/>
      <c r="VLM14" s="850"/>
      <c r="VLN14" s="850"/>
      <c r="VLO14" s="850"/>
      <c r="VLP14" s="850"/>
      <c r="VLQ14" s="850"/>
      <c r="VLR14" s="850"/>
      <c r="VLS14" s="850"/>
      <c r="VLT14" s="850"/>
      <c r="VLU14" s="850"/>
      <c r="VLV14" s="850"/>
      <c r="VLW14" s="850"/>
      <c r="VLX14" s="850"/>
      <c r="VLY14" s="850"/>
      <c r="VLZ14" s="850"/>
      <c r="VMA14" s="850"/>
      <c r="VMB14" s="850"/>
      <c r="VMC14" s="850"/>
      <c r="VMD14" s="850"/>
      <c r="VME14" s="850"/>
      <c r="VMF14" s="850"/>
      <c r="VMG14" s="850"/>
      <c r="VMH14" s="850"/>
      <c r="VMI14" s="850"/>
      <c r="VMJ14" s="850"/>
      <c r="VMK14" s="850"/>
      <c r="VML14" s="850"/>
      <c r="VMM14" s="850"/>
      <c r="VMN14" s="850"/>
      <c r="VMO14" s="850"/>
      <c r="VMP14" s="850"/>
      <c r="VMQ14" s="850"/>
      <c r="VMR14" s="850"/>
      <c r="VMS14" s="850"/>
      <c r="VMT14" s="850"/>
      <c r="VMU14" s="850"/>
      <c r="VMV14" s="850"/>
      <c r="VMW14" s="850"/>
      <c r="VMX14" s="850"/>
      <c r="VMY14" s="850"/>
      <c r="VMZ14" s="850"/>
      <c r="VNA14" s="850"/>
      <c r="VNB14" s="850"/>
      <c r="VNC14" s="850"/>
      <c r="VND14" s="850"/>
      <c r="VNE14" s="850"/>
      <c r="VNF14" s="850"/>
      <c r="VNG14" s="850"/>
      <c r="VNH14" s="850"/>
      <c r="VNI14" s="850"/>
      <c r="VNJ14" s="850"/>
      <c r="VNK14" s="850"/>
      <c r="VNL14" s="850"/>
      <c r="VNM14" s="850"/>
      <c r="VNN14" s="850"/>
      <c r="VNO14" s="850"/>
      <c r="VNP14" s="850"/>
      <c r="VNQ14" s="850"/>
      <c r="VNR14" s="850"/>
      <c r="VNS14" s="850"/>
      <c r="VNT14" s="850"/>
      <c r="VNU14" s="850"/>
      <c r="VNV14" s="850"/>
      <c r="VNW14" s="850"/>
      <c r="VNX14" s="850"/>
      <c r="VNY14" s="850"/>
      <c r="VNZ14" s="850"/>
      <c r="VOA14" s="850"/>
      <c r="VOB14" s="850"/>
      <c r="VOC14" s="850"/>
      <c r="VOD14" s="850"/>
      <c r="VOE14" s="850"/>
      <c r="VOF14" s="850"/>
      <c r="VOG14" s="850"/>
      <c r="VOH14" s="850"/>
      <c r="VOI14" s="850"/>
      <c r="VOJ14" s="850"/>
      <c r="VOK14" s="850"/>
      <c r="VOL14" s="850"/>
      <c r="VOM14" s="850"/>
      <c r="VON14" s="850"/>
      <c r="VOO14" s="850"/>
      <c r="VOP14" s="850"/>
      <c r="VOQ14" s="850"/>
      <c r="VOR14" s="850"/>
      <c r="VOS14" s="850"/>
      <c r="VOT14" s="850"/>
      <c r="VOU14" s="850"/>
      <c r="VOV14" s="850"/>
      <c r="VOW14" s="850"/>
      <c r="VOX14" s="850"/>
      <c r="VOY14" s="850"/>
      <c r="VOZ14" s="850"/>
      <c r="VPA14" s="850"/>
      <c r="VPB14" s="850"/>
      <c r="VPC14" s="850"/>
      <c r="VPD14" s="850"/>
      <c r="VPE14" s="850"/>
      <c r="VPF14" s="850"/>
      <c r="VPG14" s="850"/>
      <c r="VPH14" s="850"/>
      <c r="VPI14" s="850"/>
      <c r="VPJ14" s="850"/>
      <c r="VPK14" s="850"/>
      <c r="VPL14" s="850"/>
      <c r="VPM14" s="850"/>
      <c r="VPN14" s="850"/>
      <c r="VPO14" s="850"/>
      <c r="VPP14" s="850"/>
      <c r="VPQ14" s="850"/>
      <c r="VPR14" s="850"/>
      <c r="VPS14" s="850"/>
      <c r="VPT14" s="850"/>
      <c r="VPU14" s="850"/>
      <c r="VPV14" s="850"/>
      <c r="VPW14" s="850"/>
      <c r="VPX14" s="850"/>
      <c r="VPY14" s="850"/>
      <c r="VPZ14" s="850"/>
      <c r="VQA14" s="850"/>
      <c r="VQB14" s="850"/>
      <c r="VQC14" s="850"/>
      <c r="VQD14" s="850"/>
      <c r="VQE14" s="850"/>
      <c r="VQF14" s="850"/>
      <c r="VQG14" s="850"/>
      <c r="VQH14" s="850"/>
      <c r="VQI14" s="850"/>
      <c r="VQJ14" s="850"/>
      <c r="VQK14" s="850"/>
      <c r="VQL14" s="850"/>
      <c r="VQM14" s="850"/>
      <c r="VQN14" s="850"/>
      <c r="VQO14" s="850"/>
      <c r="VQP14" s="850"/>
      <c r="VQQ14" s="850"/>
      <c r="VQR14" s="850"/>
      <c r="VQS14" s="850"/>
      <c r="VQT14" s="850"/>
      <c r="VQU14" s="850"/>
      <c r="VQV14" s="850"/>
      <c r="VQW14" s="850"/>
      <c r="VQX14" s="850"/>
      <c r="VQY14" s="850"/>
      <c r="VQZ14" s="850"/>
      <c r="VRA14" s="850"/>
      <c r="VRB14" s="850"/>
      <c r="VRC14" s="850"/>
      <c r="VRD14" s="850"/>
      <c r="VRE14" s="850"/>
      <c r="VRF14" s="850"/>
      <c r="VRG14" s="850"/>
      <c r="VRH14" s="850"/>
      <c r="VRI14" s="850"/>
      <c r="VRJ14" s="850"/>
      <c r="VRK14" s="850"/>
      <c r="VRL14" s="850"/>
      <c r="VRM14" s="850"/>
      <c r="VRN14" s="850"/>
      <c r="VRO14" s="850"/>
      <c r="VRP14" s="850"/>
      <c r="VRQ14" s="850"/>
      <c r="VRR14" s="850"/>
      <c r="VRS14" s="850"/>
      <c r="VRT14" s="850"/>
      <c r="VRU14" s="850"/>
      <c r="VRV14" s="850"/>
      <c r="VRW14" s="850"/>
      <c r="VRX14" s="850"/>
      <c r="VRY14" s="850"/>
      <c r="VRZ14" s="850"/>
      <c r="VSA14" s="850"/>
      <c r="VSB14" s="850"/>
      <c r="VSC14" s="850"/>
      <c r="VSD14" s="850"/>
      <c r="VSE14" s="850"/>
      <c r="VSF14" s="850"/>
      <c r="VSG14" s="850"/>
      <c r="VSH14" s="850"/>
      <c r="VSI14" s="850"/>
      <c r="VSJ14" s="850"/>
      <c r="VSK14" s="850"/>
      <c r="VSL14" s="850"/>
      <c r="VSM14" s="850"/>
      <c r="VSN14" s="850"/>
      <c r="VSO14" s="850"/>
      <c r="VSP14" s="850"/>
      <c r="VSQ14" s="850"/>
      <c r="VSR14" s="850"/>
      <c r="VSS14" s="850"/>
      <c r="VST14" s="850"/>
      <c r="VSU14" s="850"/>
      <c r="VSV14" s="850"/>
      <c r="VSW14" s="850"/>
      <c r="VSX14" s="850"/>
      <c r="VSY14" s="850"/>
      <c r="VSZ14" s="850"/>
      <c r="VTA14" s="850"/>
      <c r="VTB14" s="850"/>
      <c r="VTC14" s="850"/>
      <c r="VTD14" s="850"/>
      <c r="VTE14" s="850"/>
      <c r="VTF14" s="850"/>
      <c r="VTG14" s="850"/>
      <c r="VTH14" s="850"/>
      <c r="VTI14" s="850"/>
      <c r="VTJ14" s="850"/>
      <c r="VTK14" s="850"/>
      <c r="VTL14" s="850"/>
      <c r="VTM14" s="850"/>
      <c r="VTN14" s="850"/>
      <c r="VTO14" s="850"/>
      <c r="VTP14" s="850"/>
      <c r="VTQ14" s="850"/>
      <c r="VTR14" s="850"/>
      <c r="VTS14" s="850"/>
      <c r="VTT14" s="850"/>
      <c r="VTU14" s="850"/>
      <c r="VTV14" s="850"/>
      <c r="VTW14" s="850"/>
      <c r="VTX14" s="850"/>
      <c r="VTY14" s="850"/>
      <c r="VTZ14" s="850"/>
      <c r="VUA14" s="850"/>
      <c r="VUB14" s="850"/>
      <c r="VUC14" s="850"/>
      <c r="VUD14" s="850"/>
      <c r="VUE14" s="850"/>
      <c r="VUF14" s="850"/>
      <c r="VUG14" s="850"/>
      <c r="VUH14" s="850"/>
      <c r="VUI14" s="850"/>
      <c r="VUJ14" s="850"/>
      <c r="VUK14" s="850"/>
      <c r="VUL14" s="850"/>
      <c r="VUM14" s="850"/>
      <c r="VUN14" s="850"/>
      <c r="VUO14" s="850"/>
      <c r="VUP14" s="850"/>
      <c r="VUQ14" s="850"/>
      <c r="VUR14" s="850"/>
      <c r="VUS14" s="850"/>
      <c r="VUT14" s="850"/>
      <c r="VUU14" s="850"/>
      <c r="VUV14" s="850"/>
      <c r="VUW14" s="850"/>
      <c r="VUX14" s="850"/>
      <c r="VUY14" s="850"/>
      <c r="VUZ14" s="850"/>
      <c r="VVA14" s="850"/>
      <c r="VVB14" s="850"/>
      <c r="VVC14" s="850"/>
      <c r="VVD14" s="850"/>
      <c r="VVE14" s="850"/>
      <c r="VVF14" s="850"/>
      <c r="VVG14" s="850"/>
      <c r="VVH14" s="850"/>
      <c r="VVI14" s="850"/>
      <c r="VVJ14" s="850"/>
      <c r="VVK14" s="850"/>
      <c r="VVL14" s="850"/>
      <c r="VVM14" s="850"/>
      <c r="VVN14" s="850"/>
      <c r="VVO14" s="850"/>
      <c r="VVP14" s="850"/>
      <c r="VVQ14" s="850"/>
      <c r="VVR14" s="850"/>
      <c r="VVS14" s="850"/>
      <c r="VVT14" s="850"/>
      <c r="VVU14" s="850"/>
      <c r="VVV14" s="850"/>
      <c r="VVW14" s="850"/>
      <c r="VVX14" s="850"/>
      <c r="VVY14" s="850"/>
      <c r="VVZ14" s="850"/>
      <c r="VWA14" s="850"/>
      <c r="VWB14" s="850"/>
      <c r="VWC14" s="850"/>
      <c r="VWD14" s="850"/>
      <c r="VWE14" s="850"/>
      <c r="VWF14" s="850"/>
      <c r="VWG14" s="850"/>
      <c r="VWH14" s="850"/>
      <c r="VWI14" s="850"/>
      <c r="VWJ14" s="850"/>
      <c r="VWK14" s="850"/>
      <c r="VWL14" s="850"/>
      <c r="VWM14" s="850"/>
      <c r="VWN14" s="850"/>
      <c r="VWO14" s="850"/>
      <c r="VWP14" s="850"/>
      <c r="VWQ14" s="850"/>
      <c r="VWR14" s="850"/>
      <c r="VWS14" s="850"/>
      <c r="VWT14" s="850"/>
      <c r="VWU14" s="850"/>
      <c r="VWV14" s="850"/>
      <c r="VWW14" s="850"/>
      <c r="VWX14" s="850"/>
      <c r="VWY14" s="850"/>
      <c r="VWZ14" s="850"/>
      <c r="VXA14" s="850"/>
      <c r="VXB14" s="850"/>
      <c r="VXC14" s="850"/>
      <c r="VXD14" s="850"/>
      <c r="VXE14" s="850"/>
      <c r="VXF14" s="850"/>
      <c r="VXG14" s="850"/>
      <c r="VXH14" s="850"/>
      <c r="VXI14" s="850"/>
      <c r="VXJ14" s="850"/>
      <c r="VXK14" s="850"/>
      <c r="VXL14" s="850"/>
      <c r="VXM14" s="850"/>
      <c r="VXN14" s="850"/>
      <c r="VXO14" s="850"/>
      <c r="VXP14" s="850"/>
      <c r="VXQ14" s="850"/>
      <c r="VXR14" s="850"/>
      <c r="VXS14" s="850"/>
      <c r="VXT14" s="850"/>
      <c r="VXU14" s="850"/>
      <c r="VXV14" s="850"/>
      <c r="VXW14" s="850"/>
      <c r="VXX14" s="850"/>
      <c r="VXY14" s="850"/>
      <c r="VXZ14" s="850"/>
      <c r="VYA14" s="850"/>
      <c r="VYB14" s="850"/>
      <c r="VYC14" s="850"/>
      <c r="VYD14" s="850"/>
      <c r="VYE14" s="850"/>
      <c r="VYF14" s="850"/>
      <c r="VYG14" s="850"/>
      <c r="VYH14" s="850"/>
      <c r="VYI14" s="850"/>
      <c r="VYJ14" s="850"/>
      <c r="VYK14" s="850"/>
      <c r="VYL14" s="850"/>
      <c r="VYM14" s="850"/>
      <c r="VYN14" s="850"/>
      <c r="VYO14" s="850"/>
      <c r="VYP14" s="850"/>
      <c r="VYQ14" s="850"/>
      <c r="VYR14" s="850"/>
      <c r="VYS14" s="850"/>
      <c r="VYT14" s="850"/>
      <c r="VYU14" s="850"/>
      <c r="VYV14" s="850"/>
      <c r="VYW14" s="850"/>
      <c r="VYX14" s="850"/>
      <c r="VYY14" s="850"/>
      <c r="VYZ14" s="850"/>
      <c r="VZA14" s="850"/>
      <c r="VZB14" s="850"/>
      <c r="VZC14" s="850"/>
      <c r="VZD14" s="850"/>
      <c r="VZE14" s="850"/>
      <c r="VZF14" s="850"/>
      <c r="VZG14" s="850"/>
      <c r="VZH14" s="850"/>
      <c r="VZI14" s="850"/>
      <c r="VZJ14" s="850"/>
      <c r="VZK14" s="850"/>
      <c r="VZL14" s="850"/>
      <c r="VZM14" s="850"/>
      <c r="VZN14" s="850"/>
      <c r="VZO14" s="850"/>
      <c r="VZP14" s="850"/>
      <c r="VZQ14" s="850"/>
      <c r="VZR14" s="850"/>
      <c r="VZS14" s="850"/>
      <c r="VZT14" s="850"/>
      <c r="VZU14" s="850"/>
      <c r="VZV14" s="850"/>
      <c r="VZW14" s="850"/>
      <c r="VZX14" s="850"/>
      <c r="VZY14" s="850"/>
      <c r="VZZ14" s="850"/>
      <c r="WAA14" s="850"/>
      <c r="WAB14" s="850"/>
      <c r="WAC14" s="850"/>
      <c r="WAD14" s="850"/>
      <c r="WAE14" s="850"/>
      <c r="WAF14" s="850"/>
      <c r="WAG14" s="850"/>
      <c r="WAH14" s="850"/>
      <c r="WAI14" s="850"/>
      <c r="WAJ14" s="850"/>
      <c r="WAK14" s="850"/>
      <c r="WAL14" s="850"/>
      <c r="WAM14" s="850"/>
      <c r="WAN14" s="850"/>
      <c r="WAO14" s="850"/>
      <c r="WAP14" s="850"/>
      <c r="WAQ14" s="850"/>
      <c r="WAR14" s="850"/>
      <c r="WAS14" s="850"/>
      <c r="WAT14" s="850"/>
      <c r="WAU14" s="850"/>
      <c r="WAV14" s="850"/>
      <c r="WAW14" s="850"/>
      <c r="WAX14" s="850"/>
      <c r="WAY14" s="850"/>
      <c r="WAZ14" s="850"/>
      <c r="WBA14" s="850"/>
      <c r="WBB14" s="850"/>
      <c r="WBC14" s="850"/>
      <c r="WBD14" s="850"/>
      <c r="WBE14" s="850"/>
      <c r="WBF14" s="850"/>
      <c r="WBG14" s="850"/>
      <c r="WBH14" s="850"/>
      <c r="WBI14" s="850"/>
      <c r="WBJ14" s="850"/>
      <c r="WBK14" s="850"/>
      <c r="WBL14" s="850"/>
      <c r="WBM14" s="850"/>
      <c r="WBN14" s="850"/>
      <c r="WBO14" s="850"/>
      <c r="WBP14" s="850"/>
      <c r="WBQ14" s="850"/>
      <c r="WBR14" s="850"/>
      <c r="WBS14" s="850"/>
      <c r="WBT14" s="850"/>
      <c r="WBU14" s="850"/>
      <c r="WBV14" s="850"/>
      <c r="WBW14" s="850"/>
      <c r="WBX14" s="850"/>
      <c r="WBY14" s="850"/>
      <c r="WBZ14" s="850"/>
      <c r="WCA14" s="850"/>
      <c r="WCB14" s="850"/>
      <c r="WCC14" s="850"/>
      <c r="WCD14" s="850"/>
      <c r="WCE14" s="850"/>
      <c r="WCF14" s="850"/>
      <c r="WCG14" s="850"/>
      <c r="WCH14" s="850"/>
      <c r="WCI14" s="850"/>
      <c r="WCJ14" s="850"/>
      <c r="WCK14" s="850"/>
      <c r="WCL14" s="850"/>
      <c r="WCM14" s="850"/>
      <c r="WCN14" s="850"/>
      <c r="WCO14" s="850"/>
      <c r="WCP14" s="850"/>
      <c r="WCQ14" s="850"/>
      <c r="WCR14" s="850"/>
      <c r="WCS14" s="850"/>
      <c r="WCT14" s="850"/>
      <c r="WCU14" s="850"/>
      <c r="WCV14" s="850"/>
      <c r="WCW14" s="850"/>
      <c r="WCX14" s="850"/>
      <c r="WCY14" s="850"/>
      <c r="WCZ14" s="850"/>
      <c r="WDA14" s="850"/>
      <c r="WDB14" s="850"/>
      <c r="WDC14" s="850"/>
      <c r="WDD14" s="850"/>
      <c r="WDE14" s="850"/>
      <c r="WDF14" s="850"/>
      <c r="WDG14" s="850"/>
      <c r="WDH14" s="850"/>
      <c r="WDI14" s="850"/>
      <c r="WDJ14" s="850"/>
      <c r="WDK14" s="850"/>
      <c r="WDL14" s="850"/>
      <c r="WDM14" s="850"/>
      <c r="WDN14" s="850"/>
      <c r="WDO14" s="850"/>
      <c r="WDP14" s="850"/>
      <c r="WDQ14" s="850"/>
      <c r="WDR14" s="850"/>
      <c r="WDS14" s="850"/>
      <c r="WDT14" s="850"/>
      <c r="WDU14" s="850"/>
      <c r="WDV14" s="850"/>
      <c r="WDW14" s="850"/>
      <c r="WDX14" s="850"/>
      <c r="WDY14" s="850"/>
      <c r="WDZ14" s="850"/>
      <c r="WEA14" s="850"/>
      <c r="WEB14" s="850"/>
      <c r="WEC14" s="850"/>
      <c r="WED14" s="850"/>
      <c r="WEE14" s="850"/>
      <c r="WEF14" s="850"/>
      <c r="WEG14" s="850"/>
      <c r="WEH14" s="850"/>
      <c r="WEI14" s="850"/>
      <c r="WEJ14" s="850"/>
      <c r="WEK14" s="850"/>
      <c r="WEL14" s="850"/>
      <c r="WEM14" s="850"/>
      <c r="WEN14" s="850"/>
      <c r="WEO14" s="850"/>
      <c r="WEP14" s="850"/>
      <c r="WEQ14" s="850"/>
      <c r="WER14" s="850"/>
      <c r="WES14" s="850"/>
      <c r="WET14" s="850"/>
      <c r="WEU14" s="850"/>
      <c r="WEV14" s="850"/>
      <c r="WEW14" s="850"/>
      <c r="WEX14" s="850"/>
      <c r="WEY14" s="850"/>
      <c r="WEZ14" s="850"/>
      <c r="WFA14" s="850"/>
      <c r="WFB14" s="850"/>
      <c r="WFC14" s="850"/>
      <c r="WFD14" s="850"/>
      <c r="WFE14" s="850"/>
      <c r="WFF14" s="850"/>
      <c r="WFG14" s="850"/>
      <c r="WFH14" s="850"/>
      <c r="WFI14" s="850"/>
      <c r="WFJ14" s="850"/>
      <c r="WFK14" s="850"/>
      <c r="WFL14" s="850"/>
      <c r="WFM14" s="850"/>
      <c r="WFN14" s="850"/>
      <c r="WFO14" s="850"/>
      <c r="WFP14" s="850"/>
      <c r="WFQ14" s="850"/>
      <c r="WFR14" s="850"/>
      <c r="WFS14" s="850"/>
      <c r="WFT14" s="850"/>
      <c r="WFU14" s="850"/>
      <c r="WFV14" s="850"/>
      <c r="WFW14" s="850"/>
      <c r="WFX14" s="850"/>
      <c r="WFY14" s="850"/>
      <c r="WFZ14" s="850"/>
      <c r="WGA14" s="850"/>
      <c r="WGB14" s="850"/>
      <c r="WGC14" s="850"/>
      <c r="WGD14" s="850"/>
      <c r="WGE14" s="850"/>
      <c r="WGF14" s="850"/>
      <c r="WGG14" s="850"/>
      <c r="WGH14" s="850"/>
      <c r="WGI14" s="850"/>
      <c r="WGJ14" s="850"/>
      <c r="WGK14" s="850"/>
      <c r="WGL14" s="850"/>
      <c r="WGM14" s="850"/>
      <c r="WGN14" s="850"/>
      <c r="WGO14" s="850"/>
      <c r="WGP14" s="850"/>
      <c r="WGQ14" s="850"/>
      <c r="WGR14" s="850"/>
      <c r="WGS14" s="850"/>
      <c r="WGT14" s="850"/>
      <c r="WGU14" s="850"/>
      <c r="WGV14" s="850"/>
      <c r="WGW14" s="850"/>
      <c r="WGX14" s="850"/>
      <c r="WGY14" s="850"/>
      <c r="WGZ14" s="850"/>
      <c r="WHA14" s="850"/>
      <c r="WHB14" s="850"/>
      <c r="WHC14" s="850"/>
      <c r="WHD14" s="850"/>
      <c r="WHE14" s="850"/>
      <c r="WHF14" s="850"/>
      <c r="WHG14" s="850"/>
      <c r="WHH14" s="850"/>
      <c r="WHI14" s="850"/>
      <c r="WHJ14" s="850"/>
      <c r="WHK14" s="850"/>
      <c r="WHL14" s="850"/>
      <c r="WHM14" s="850"/>
      <c r="WHN14" s="850"/>
      <c r="WHO14" s="850"/>
      <c r="WHP14" s="850"/>
      <c r="WHQ14" s="850"/>
      <c r="WHR14" s="850"/>
      <c r="WHS14" s="850"/>
      <c r="WHT14" s="850"/>
      <c r="WHU14" s="850"/>
      <c r="WHV14" s="850"/>
      <c r="WHW14" s="850"/>
      <c r="WHX14" s="850"/>
      <c r="WHY14" s="850"/>
      <c r="WHZ14" s="850"/>
      <c r="WIA14" s="850"/>
      <c r="WIB14" s="850"/>
      <c r="WIC14" s="850"/>
      <c r="WID14" s="850"/>
      <c r="WIE14" s="850"/>
      <c r="WIF14" s="850"/>
      <c r="WIG14" s="850"/>
      <c r="WIH14" s="850"/>
      <c r="WII14" s="850"/>
      <c r="WIJ14" s="850"/>
      <c r="WIK14" s="850"/>
      <c r="WIL14" s="850"/>
      <c r="WIM14" s="850"/>
      <c r="WIN14" s="850"/>
      <c r="WIO14" s="850"/>
      <c r="WIP14" s="850"/>
      <c r="WIQ14" s="850"/>
      <c r="WIR14" s="850"/>
      <c r="WIS14" s="850"/>
      <c r="WIT14" s="850"/>
      <c r="WIU14" s="850"/>
      <c r="WIV14" s="850"/>
      <c r="WIW14" s="850"/>
      <c r="WIX14" s="850"/>
      <c r="WIY14" s="850"/>
      <c r="WIZ14" s="850"/>
      <c r="WJA14" s="850"/>
      <c r="WJB14" s="850"/>
      <c r="WJC14" s="850"/>
      <c r="WJD14" s="850"/>
      <c r="WJE14" s="850"/>
      <c r="WJF14" s="850"/>
      <c r="WJG14" s="850"/>
      <c r="WJH14" s="850"/>
      <c r="WJI14" s="850"/>
      <c r="WJJ14" s="850"/>
      <c r="WJK14" s="850"/>
      <c r="WJL14" s="850"/>
      <c r="WJM14" s="850"/>
      <c r="WJN14" s="850"/>
      <c r="WJO14" s="850"/>
      <c r="WJP14" s="850"/>
      <c r="WJQ14" s="850"/>
      <c r="WJR14" s="850"/>
      <c r="WJS14" s="850"/>
      <c r="WJT14" s="850"/>
      <c r="WJU14" s="850"/>
      <c r="WJV14" s="850"/>
      <c r="WJW14" s="850"/>
      <c r="WJX14" s="850"/>
      <c r="WJY14" s="850"/>
      <c r="WJZ14" s="850"/>
      <c r="WKA14" s="850"/>
      <c r="WKB14" s="850"/>
      <c r="WKC14" s="850"/>
      <c r="WKD14" s="850"/>
      <c r="WKE14" s="850"/>
      <c r="WKF14" s="850"/>
      <c r="WKG14" s="850"/>
      <c r="WKH14" s="850"/>
      <c r="WKI14" s="850"/>
      <c r="WKJ14" s="850"/>
      <c r="WKK14" s="850"/>
      <c r="WKL14" s="850"/>
      <c r="WKM14" s="850"/>
      <c r="WKN14" s="850"/>
      <c r="WKO14" s="850"/>
      <c r="WKP14" s="850"/>
      <c r="WKQ14" s="850"/>
      <c r="WKR14" s="850"/>
      <c r="WKS14" s="850"/>
      <c r="WKT14" s="850"/>
      <c r="WKU14" s="850"/>
      <c r="WKV14" s="850"/>
      <c r="WKW14" s="850"/>
      <c r="WKX14" s="850"/>
      <c r="WKY14" s="850"/>
      <c r="WKZ14" s="850"/>
      <c r="WLA14" s="850"/>
      <c r="WLB14" s="850"/>
      <c r="WLC14" s="850"/>
      <c r="WLD14" s="850"/>
      <c r="WLE14" s="850"/>
      <c r="WLF14" s="850"/>
      <c r="WLG14" s="850"/>
      <c r="WLH14" s="850"/>
      <c r="WLI14" s="850"/>
      <c r="WLJ14" s="850"/>
      <c r="WLK14" s="850"/>
      <c r="WLL14" s="850"/>
      <c r="WLM14" s="850"/>
      <c r="WLN14" s="850"/>
      <c r="WLO14" s="850"/>
      <c r="WLP14" s="850"/>
      <c r="WLQ14" s="850"/>
      <c r="WLR14" s="850"/>
      <c r="WLS14" s="850"/>
      <c r="WLT14" s="850"/>
      <c r="WLU14" s="850"/>
      <c r="WLV14" s="850"/>
      <c r="WLW14" s="850"/>
      <c r="WLX14" s="850"/>
      <c r="WLY14" s="850"/>
      <c r="WLZ14" s="850"/>
      <c r="WMA14" s="850"/>
      <c r="WMB14" s="850"/>
      <c r="WMC14" s="850"/>
      <c r="WMD14" s="850"/>
      <c r="WME14" s="850"/>
      <c r="WMF14" s="850"/>
      <c r="WMG14" s="850"/>
      <c r="WMH14" s="850"/>
      <c r="WMI14" s="850"/>
      <c r="WMJ14" s="850"/>
      <c r="WMK14" s="850"/>
      <c r="WML14" s="850"/>
      <c r="WMM14" s="850"/>
      <c r="WMN14" s="850"/>
      <c r="WMO14" s="850"/>
      <c r="WMP14" s="850"/>
      <c r="WMQ14" s="850"/>
      <c r="WMR14" s="850"/>
      <c r="WMS14" s="850"/>
      <c r="WMT14" s="850"/>
      <c r="WMU14" s="850"/>
      <c r="WMV14" s="850"/>
      <c r="WMW14" s="850"/>
      <c r="WMX14" s="850"/>
      <c r="WMY14" s="850"/>
      <c r="WMZ14" s="850"/>
      <c r="WNA14" s="850"/>
      <c r="WNB14" s="850"/>
      <c r="WNC14" s="850"/>
      <c r="WND14" s="850"/>
      <c r="WNE14" s="850"/>
      <c r="WNF14" s="850"/>
      <c r="WNG14" s="850"/>
      <c r="WNH14" s="850"/>
      <c r="WNI14" s="850"/>
      <c r="WNJ14" s="850"/>
      <c r="WNK14" s="850"/>
      <c r="WNL14" s="850"/>
      <c r="WNM14" s="850"/>
      <c r="WNN14" s="850"/>
      <c r="WNO14" s="850"/>
      <c r="WNP14" s="850"/>
      <c r="WNQ14" s="850"/>
      <c r="WNR14" s="850"/>
      <c r="WNS14" s="850"/>
      <c r="WNT14" s="850"/>
      <c r="WNU14" s="850"/>
      <c r="WNV14" s="850"/>
      <c r="WNW14" s="850"/>
      <c r="WNX14" s="850"/>
      <c r="WNY14" s="850"/>
      <c r="WNZ14" s="850"/>
      <c r="WOA14" s="850"/>
      <c r="WOB14" s="850"/>
      <c r="WOC14" s="850"/>
      <c r="WOD14" s="850"/>
      <c r="WOE14" s="850"/>
      <c r="WOF14" s="850"/>
      <c r="WOG14" s="850"/>
      <c r="WOH14" s="850"/>
      <c r="WOI14" s="850"/>
      <c r="WOJ14" s="850"/>
      <c r="WOK14" s="850"/>
      <c r="WOL14" s="850"/>
      <c r="WOM14" s="850"/>
      <c r="WON14" s="850"/>
      <c r="WOO14" s="850"/>
      <c r="WOP14" s="850"/>
      <c r="WOQ14" s="850"/>
      <c r="WOR14" s="850"/>
      <c r="WOS14" s="850"/>
      <c r="WOT14" s="850"/>
      <c r="WOU14" s="850"/>
      <c r="WOV14" s="850"/>
      <c r="WOW14" s="850"/>
      <c r="WOX14" s="850"/>
      <c r="WOY14" s="850"/>
      <c r="WOZ14" s="850"/>
      <c r="WPA14" s="850"/>
      <c r="WPB14" s="850"/>
      <c r="WPC14" s="850"/>
      <c r="WPD14" s="850"/>
      <c r="WPE14" s="850"/>
      <c r="WPF14" s="850"/>
      <c r="WPG14" s="850"/>
      <c r="WPH14" s="850"/>
      <c r="WPI14" s="850"/>
      <c r="WPJ14" s="850"/>
      <c r="WPK14" s="850"/>
      <c r="WPL14" s="850"/>
      <c r="WPM14" s="850"/>
      <c r="WPN14" s="850"/>
      <c r="WPO14" s="850"/>
      <c r="WPP14" s="850"/>
      <c r="WPQ14" s="850"/>
      <c r="WPR14" s="850"/>
      <c r="WPS14" s="850"/>
      <c r="WPT14" s="850"/>
      <c r="WPU14" s="850"/>
      <c r="WPV14" s="850"/>
      <c r="WPW14" s="850"/>
      <c r="WPX14" s="850"/>
      <c r="WPY14" s="850"/>
      <c r="WPZ14" s="850"/>
      <c r="WQA14" s="850"/>
      <c r="WQB14" s="850"/>
      <c r="WQC14" s="850"/>
      <c r="WQD14" s="850"/>
      <c r="WQE14" s="850"/>
      <c r="WQF14" s="850"/>
      <c r="WQG14" s="850"/>
      <c r="WQH14" s="850"/>
      <c r="WQI14" s="850"/>
      <c r="WQJ14" s="850"/>
      <c r="WQK14" s="850"/>
      <c r="WQL14" s="850"/>
      <c r="WQM14" s="850"/>
      <c r="WQN14" s="850"/>
      <c r="WQO14" s="850"/>
      <c r="WQP14" s="850"/>
      <c r="WQQ14" s="850"/>
      <c r="WQR14" s="850"/>
      <c r="WQS14" s="850"/>
      <c r="WQT14" s="850"/>
      <c r="WQU14" s="850"/>
      <c r="WQV14" s="850"/>
      <c r="WQW14" s="850"/>
      <c r="WQX14" s="850"/>
      <c r="WQY14" s="850"/>
      <c r="WQZ14" s="850"/>
      <c r="WRA14" s="850"/>
      <c r="WRB14" s="850"/>
      <c r="WRC14" s="850"/>
      <c r="WRD14" s="850"/>
      <c r="WRE14" s="850"/>
      <c r="WRF14" s="850"/>
      <c r="WRG14" s="850"/>
      <c r="WRH14" s="850"/>
      <c r="WRI14" s="850"/>
      <c r="WRJ14" s="850"/>
      <c r="WRK14" s="850"/>
      <c r="WRL14" s="850"/>
      <c r="WRM14" s="850"/>
      <c r="WRN14" s="850"/>
      <c r="WRO14" s="850"/>
      <c r="WRP14" s="850"/>
      <c r="WRQ14" s="850"/>
      <c r="WRR14" s="850"/>
      <c r="WRS14" s="850"/>
      <c r="WRT14" s="850"/>
      <c r="WRU14" s="850"/>
      <c r="WRV14" s="850"/>
      <c r="WRW14" s="850"/>
      <c r="WRX14" s="850"/>
      <c r="WRY14" s="850"/>
      <c r="WRZ14" s="850"/>
      <c r="WSA14" s="850"/>
      <c r="WSB14" s="850"/>
      <c r="WSC14" s="850"/>
      <c r="WSD14" s="850"/>
      <c r="WSE14" s="850"/>
      <c r="WSF14" s="850"/>
      <c r="WSG14" s="850"/>
      <c r="WSH14" s="850"/>
      <c r="WSI14" s="850"/>
      <c r="WSJ14" s="850"/>
      <c r="WSK14" s="850"/>
      <c r="WSL14" s="850"/>
      <c r="WSM14" s="850"/>
      <c r="WSN14" s="850"/>
      <c r="WSO14" s="850"/>
      <c r="WSP14" s="850"/>
      <c r="WSQ14" s="850"/>
      <c r="WSR14" s="850"/>
      <c r="WSS14" s="850"/>
      <c r="WST14" s="850"/>
      <c r="WSU14" s="850"/>
      <c r="WSV14" s="850"/>
      <c r="WSW14" s="850"/>
      <c r="WSX14" s="850"/>
      <c r="WSY14" s="850"/>
      <c r="WSZ14" s="850"/>
      <c r="WTA14" s="850"/>
      <c r="WTB14" s="850"/>
      <c r="WTC14" s="850"/>
      <c r="WTD14" s="850"/>
      <c r="WTE14" s="850"/>
      <c r="WTF14" s="850"/>
      <c r="WTG14" s="850"/>
      <c r="WTH14" s="850"/>
      <c r="WTI14" s="850"/>
      <c r="WTJ14" s="850"/>
      <c r="WTK14" s="850"/>
      <c r="WTL14" s="850"/>
      <c r="WTM14" s="850"/>
      <c r="WTN14" s="850"/>
      <c r="WTO14" s="850"/>
      <c r="WTP14" s="850"/>
      <c r="WTQ14" s="850"/>
      <c r="WTR14" s="850"/>
      <c r="WTS14" s="850"/>
      <c r="WTT14" s="850"/>
      <c r="WTU14" s="850"/>
      <c r="WTV14" s="850"/>
      <c r="WTW14" s="850"/>
      <c r="WTX14" s="850"/>
      <c r="WTY14" s="850"/>
      <c r="WTZ14" s="850"/>
      <c r="WUA14" s="850"/>
      <c r="WUB14" s="850"/>
      <c r="WUC14" s="850"/>
      <c r="WUD14" s="850"/>
      <c r="WUE14" s="850"/>
      <c r="WUF14" s="850"/>
      <c r="WUG14" s="850"/>
      <c r="WUH14" s="850"/>
      <c r="WUI14" s="850"/>
      <c r="WUJ14" s="850"/>
      <c r="WUK14" s="850"/>
      <c r="WUL14" s="850"/>
      <c r="WUM14" s="850"/>
      <c r="WUN14" s="850"/>
      <c r="WUO14" s="850"/>
      <c r="WUP14" s="850"/>
      <c r="WUQ14" s="850"/>
      <c r="WUR14" s="850"/>
      <c r="WUS14" s="850"/>
      <c r="WUT14" s="850"/>
      <c r="WUU14" s="850"/>
      <c r="WUV14" s="850"/>
      <c r="WUW14" s="850"/>
      <c r="WUX14" s="850"/>
      <c r="WUY14" s="850"/>
      <c r="WUZ14" s="850"/>
      <c r="WVA14" s="850"/>
      <c r="WVB14" s="850"/>
      <c r="WVC14" s="850"/>
      <c r="WVD14" s="850"/>
      <c r="WVE14" s="850"/>
      <c r="WVF14" s="850"/>
      <c r="WVG14" s="850"/>
      <c r="WVH14" s="850"/>
      <c r="WVI14" s="850"/>
      <c r="WVJ14" s="850"/>
      <c r="WVK14" s="850"/>
      <c r="WVL14" s="850"/>
      <c r="WVM14" s="850"/>
      <c r="WVN14" s="850"/>
      <c r="WVO14" s="850"/>
      <c r="WVP14" s="850"/>
      <c r="WVQ14" s="850"/>
      <c r="WVR14" s="850"/>
      <c r="WVS14" s="850"/>
      <c r="WVT14" s="850"/>
      <c r="WVU14" s="850"/>
      <c r="WVV14" s="850"/>
      <c r="WVW14" s="850"/>
      <c r="WVX14" s="850"/>
      <c r="WVY14" s="850"/>
      <c r="WVZ14" s="850"/>
      <c r="WWA14" s="850"/>
      <c r="WWB14" s="850"/>
      <c r="WWC14" s="850"/>
      <c r="WWD14" s="850"/>
      <c r="WWE14" s="850"/>
      <c r="WWF14" s="850"/>
      <c r="WWG14" s="850"/>
      <c r="WWH14" s="850"/>
      <c r="WWI14" s="850"/>
      <c r="WWJ14" s="850"/>
      <c r="WWK14" s="850"/>
      <c r="WWL14" s="850"/>
      <c r="WWM14" s="850"/>
      <c r="WWN14" s="850"/>
      <c r="WWO14" s="850"/>
      <c r="WWP14" s="850"/>
      <c r="WWQ14" s="850"/>
      <c r="WWR14" s="850"/>
      <c r="WWS14" s="850"/>
      <c r="WWT14" s="850"/>
      <c r="WWU14" s="850"/>
      <c r="WWV14" s="850"/>
      <c r="WWW14" s="850"/>
      <c r="WWX14" s="850"/>
      <c r="WWY14" s="850"/>
      <c r="WWZ14" s="850"/>
      <c r="WXA14" s="850"/>
      <c r="WXB14" s="850"/>
      <c r="WXC14" s="850"/>
      <c r="WXD14" s="850"/>
      <c r="WXE14" s="850"/>
      <c r="WXF14" s="850"/>
      <c r="WXG14" s="850"/>
      <c r="WXH14" s="850"/>
      <c r="WXI14" s="850"/>
      <c r="WXJ14" s="850"/>
      <c r="WXK14" s="850"/>
      <c r="WXL14" s="850"/>
      <c r="WXM14" s="850"/>
      <c r="WXN14" s="850"/>
      <c r="WXO14" s="850"/>
      <c r="WXP14" s="850"/>
      <c r="WXQ14" s="850"/>
      <c r="WXR14" s="850"/>
      <c r="WXS14" s="850"/>
      <c r="WXT14" s="850"/>
      <c r="WXU14" s="850"/>
      <c r="WXV14" s="850"/>
      <c r="WXW14" s="850"/>
      <c r="WXX14" s="850"/>
      <c r="WXY14" s="850"/>
      <c r="WXZ14" s="850"/>
      <c r="WYA14" s="850"/>
      <c r="WYB14" s="850"/>
      <c r="WYC14" s="850"/>
      <c r="WYD14" s="850"/>
      <c r="WYE14" s="850"/>
      <c r="WYF14" s="850"/>
      <c r="WYG14" s="850"/>
      <c r="WYH14" s="850"/>
      <c r="WYI14" s="850"/>
      <c r="WYJ14" s="850"/>
      <c r="WYK14" s="850"/>
      <c r="WYL14" s="850"/>
      <c r="WYM14" s="850"/>
      <c r="WYN14" s="850"/>
      <c r="WYO14" s="850"/>
      <c r="WYP14" s="850"/>
      <c r="WYQ14" s="850"/>
      <c r="WYR14" s="850"/>
      <c r="WYS14" s="850"/>
      <c r="WYT14" s="850"/>
      <c r="WYU14" s="850"/>
      <c r="WYV14" s="850"/>
      <c r="WYW14" s="850"/>
      <c r="WYX14" s="850"/>
      <c r="WYY14" s="850"/>
      <c r="WYZ14" s="850"/>
      <c r="WZA14" s="850"/>
      <c r="WZB14" s="850"/>
      <c r="WZC14" s="850"/>
      <c r="WZD14" s="850"/>
      <c r="WZE14" s="850"/>
      <c r="WZF14" s="850"/>
      <c r="WZG14" s="850"/>
      <c r="WZH14" s="850"/>
      <c r="WZI14" s="850"/>
      <c r="WZJ14" s="850"/>
      <c r="WZK14" s="850"/>
      <c r="WZL14" s="850"/>
      <c r="WZM14" s="850"/>
      <c r="WZN14" s="850"/>
      <c r="WZO14" s="850"/>
      <c r="WZP14" s="850"/>
      <c r="WZQ14" s="850"/>
      <c r="WZR14" s="850"/>
      <c r="WZS14" s="850"/>
      <c r="WZT14" s="850"/>
      <c r="WZU14" s="850"/>
      <c r="WZV14" s="850"/>
      <c r="WZW14" s="850"/>
      <c r="WZX14" s="850"/>
      <c r="WZY14" s="850"/>
      <c r="WZZ14" s="850"/>
      <c r="XAA14" s="850"/>
      <c r="XAB14" s="850"/>
      <c r="XAC14" s="850"/>
      <c r="XAD14" s="850"/>
      <c r="XAE14" s="850"/>
      <c r="XAF14" s="850"/>
      <c r="XAG14" s="850"/>
      <c r="XAH14" s="850"/>
      <c r="XAI14" s="850"/>
      <c r="XAJ14" s="850"/>
      <c r="XAK14" s="850"/>
      <c r="XAL14" s="850"/>
      <c r="XAM14" s="850"/>
      <c r="XAN14" s="850"/>
      <c r="XAO14" s="850"/>
      <c r="XAP14" s="850"/>
      <c r="XAQ14" s="850"/>
      <c r="XAR14" s="850"/>
      <c r="XAS14" s="850"/>
      <c r="XAT14" s="850"/>
      <c r="XAU14" s="850"/>
      <c r="XAV14" s="850"/>
      <c r="XAW14" s="850"/>
      <c r="XAX14" s="850"/>
      <c r="XAY14" s="850"/>
      <c r="XAZ14" s="850"/>
      <c r="XBA14" s="850"/>
      <c r="XBB14" s="850"/>
      <c r="XBC14" s="850"/>
      <c r="XBD14" s="850"/>
      <c r="XBE14" s="850"/>
      <c r="XBF14" s="850"/>
      <c r="XBG14" s="850"/>
      <c r="XBH14" s="850"/>
      <c r="XBI14" s="850"/>
      <c r="XBJ14" s="850"/>
      <c r="XBK14" s="850"/>
      <c r="XBL14" s="850"/>
      <c r="XBM14" s="850"/>
      <c r="XBN14" s="850"/>
      <c r="XBO14" s="850"/>
      <c r="XBP14" s="850"/>
      <c r="XBQ14" s="850"/>
      <c r="XBR14" s="850"/>
      <c r="XBS14" s="850"/>
      <c r="XBT14" s="850"/>
      <c r="XBU14" s="850"/>
      <c r="XBV14" s="850"/>
      <c r="XBW14" s="850"/>
      <c r="XBX14" s="850"/>
      <c r="XBY14" s="850"/>
      <c r="XBZ14" s="850"/>
      <c r="XCA14" s="850"/>
      <c r="XCB14" s="850"/>
      <c r="XCC14" s="850"/>
      <c r="XCD14" s="850"/>
      <c r="XCE14" s="850"/>
      <c r="XCF14" s="850"/>
      <c r="XCG14" s="850"/>
      <c r="XCH14" s="850"/>
      <c r="XCI14" s="850"/>
      <c r="XCJ14" s="850"/>
      <c r="XCK14" s="850"/>
      <c r="XCL14" s="850"/>
      <c r="XCM14" s="850"/>
      <c r="XCN14" s="850"/>
      <c r="XCO14" s="850"/>
      <c r="XCP14" s="850"/>
      <c r="XCQ14" s="850"/>
      <c r="XCR14" s="850"/>
      <c r="XCS14" s="850"/>
      <c r="XCT14" s="850"/>
      <c r="XCU14" s="850"/>
      <c r="XCV14" s="850"/>
      <c r="XCW14" s="850"/>
      <c r="XCX14" s="850"/>
      <c r="XCY14" s="850"/>
      <c r="XCZ14" s="850"/>
      <c r="XDA14" s="850"/>
      <c r="XDB14" s="850"/>
      <c r="XDC14" s="850"/>
      <c r="XDD14" s="850"/>
      <c r="XDE14" s="850"/>
      <c r="XDF14" s="850"/>
      <c r="XDG14" s="850"/>
      <c r="XDH14" s="850"/>
      <c r="XDI14" s="850"/>
      <c r="XDJ14" s="850"/>
      <c r="XDK14" s="850"/>
      <c r="XDL14" s="850"/>
      <c r="XDM14" s="850"/>
      <c r="XDN14" s="850"/>
      <c r="XDO14" s="850"/>
      <c r="XDP14" s="850"/>
      <c r="XDQ14" s="850"/>
      <c r="XDR14" s="850"/>
      <c r="XDS14" s="850"/>
      <c r="XDT14" s="850"/>
      <c r="XDU14" s="850"/>
      <c r="XDV14" s="850"/>
      <c r="XDW14" s="850"/>
      <c r="XDX14" s="850"/>
      <c r="XDY14" s="850"/>
      <c r="XDZ14" s="850"/>
      <c r="XEA14" s="850"/>
      <c r="XEB14" s="850"/>
      <c r="XEC14" s="850"/>
      <c r="XED14" s="850"/>
      <c r="XEE14" s="850"/>
      <c r="XEF14" s="850"/>
      <c r="XEG14" s="850"/>
      <c r="XEH14" s="850"/>
      <c r="XEI14" s="850"/>
      <c r="XEJ14" s="850"/>
      <c r="XEK14" s="850"/>
      <c r="XEL14" s="850"/>
      <c r="XEM14" s="850"/>
      <c r="XEN14" s="850"/>
      <c r="XEO14" s="850"/>
      <c r="XEP14" s="850"/>
      <c r="XEQ14" s="850"/>
      <c r="XER14" s="850"/>
      <c r="XES14" s="850"/>
      <c r="XET14" s="850"/>
      <c r="XEU14" s="850"/>
      <c r="XEV14" s="850"/>
      <c r="XEW14" s="850"/>
      <c r="XEX14" s="850"/>
      <c r="XEY14" s="850"/>
      <c r="XEZ14" s="850"/>
      <c r="XFA14" s="850"/>
      <c r="XFB14" s="850"/>
    </row>
    <row r="15" spans="1:16382" ht="15" customHeight="1">
      <c r="A15" s="9" t="s">
        <v>3</v>
      </c>
      <c r="B15" s="666">
        <f>B14</f>
        <v>0</v>
      </c>
      <c r="C15" s="666">
        <f>C14</f>
        <v>0</v>
      </c>
      <c r="D15" s="8"/>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c r="IY15" s="7"/>
      <c r="IZ15" s="7"/>
      <c r="JA15" s="7"/>
      <c r="JB15" s="7"/>
      <c r="JC15" s="7"/>
      <c r="JD15" s="7"/>
      <c r="JE15" s="7"/>
      <c r="JF15" s="7"/>
      <c r="JG15" s="7"/>
      <c r="JH15" s="7"/>
      <c r="JI15" s="7"/>
      <c r="JJ15" s="7"/>
      <c r="JK15" s="7"/>
      <c r="JL15" s="7"/>
      <c r="JM15" s="7"/>
      <c r="JN15" s="7"/>
      <c r="JO15" s="7"/>
      <c r="JP15" s="7"/>
      <c r="JQ15" s="7"/>
      <c r="JR15" s="7"/>
      <c r="JS15" s="7"/>
      <c r="JT15" s="7"/>
      <c r="JU15" s="7"/>
      <c r="JV15" s="7"/>
      <c r="JW15" s="7"/>
      <c r="JX15" s="7"/>
      <c r="JY15" s="7"/>
      <c r="JZ15" s="7"/>
      <c r="KA15" s="7"/>
      <c r="KB15" s="7"/>
      <c r="KC15" s="7"/>
      <c r="KD15" s="7"/>
      <c r="KE15" s="7"/>
      <c r="KF15" s="7"/>
      <c r="KG15" s="7"/>
      <c r="KH15" s="7"/>
      <c r="KI15" s="7"/>
      <c r="KJ15" s="7"/>
      <c r="KK15" s="7"/>
      <c r="KL15" s="7"/>
      <c r="KM15" s="7"/>
      <c r="KN15" s="7"/>
      <c r="KO15" s="7"/>
      <c r="KP15" s="7"/>
      <c r="KQ15" s="7"/>
      <c r="KR15" s="7"/>
      <c r="KS15" s="7"/>
      <c r="KT15" s="7"/>
      <c r="KU15" s="7"/>
      <c r="KV15" s="7"/>
      <c r="KW15" s="7"/>
      <c r="KX15" s="7"/>
      <c r="KY15" s="7"/>
      <c r="KZ15" s="7"/>
      <c r="LA15" s="7"/>
      <c r="LB15" s="7"/>
      <c r="LC15" s="7"/>
      <c r="LD15" s="7"/>
      <c r="LE15" s="7"/>
      <c r="LF15" s="7"/>
      <c r="LG15" s="7"/>
      <c r="LH15" s="7"/>
      <c r="LI15" s="7"/>
      <c r="LJ15" s="7"/>
      <c r="LK15" s="7"/>
      <c r="LL15" s="7"/>
      <c r="LM15" s="7"/>
      <c r="LN15" s="7"/>
      <c r="LO15" s="7"/>
      <c r="LP15" s="7"/>
      <c r="LQ15" s="7"/>
      <c r="LR15" s="7"/>
      <c r="LS15" s="7"/>
      <c r="LT15" s="7"/>
      <c r="LU15" s="7"/>
      <c r="LV15" s="7"/>
      <c r="LW15" s="7"/>
      <c r="LX15" s="7"/>
      <c r="LY15" s="7"/>
      <c r="LZ15" s="7"/>
      <c r="MA15" s="7"/>
      <c r="MB15" s="7"/>
      <c r="MC15" s="7"/>
      <c r="MD15" s="7"/>
      <c r="ME15" s="7"/>
      <c r="MF15" s="7"/>
      <c r="MG15" s="7"/>
      <c r="MH15" s="7"/>
      <c r="MI15" s="7"/>
      <c r="MJ15" s="7"/>
      <c r="MK15" s="7"/>
      <c r="ML15" s="7"/>
      <c r="MM15" s="7"/>
      <c r="MN15" s="7"/>
      <c r="MO15" s="7"/>
      <c r="MP15" s="7"/>
      <c r="MQ15" s="7"/>
      <c r="MR15" s="7"/>
      <c r="MS15" s="7"/>
      <c r="MT15" s="7"/>
      <c r="MU15" s="7"/>
      <c r="MV15" s="7"/>
      <c r="MW15" s="7"/>
      <c r="MX15" s="7"/>
      <c r="MY15" s="7"/>
      <c r="MZ15" s="7"/>
      <c r="NA15" s="7"/>
      <c r="NB15" s="7"/>
      <c r="NC15" s="7"/>
      <c r="ND15" s="7"/>
      <c r="NE15" s="7"/>
      <c r="NF15" s="7"/>
      <c r="NG15" s="7"/>
      <c r="NH15" s="7"/>
      <c r="NI15" s="7"/>
      <c r="NJ15" s="7"/>
      <c r="NK15" s="7"/>
      <c r="NL15" s="7"/>
      <c r="NM15" s="7"/>
      <c r="NN15" s="7"/>
      <c r="NO15" s="7"/>
      <c r="NP15" s="7"/>
      <c r="NQ15" s="7"/>
      <c r="NR15" s="7"/>
      <c r="NS15" s="7"/>
      <c r="NT15" s="7"/>
      <c r="NU15" s="7"/>
      <c r="NV15" s="7"/>
      <c r="NW15" s="7"/>
      <c r="NX15" s="7"/>
      <c r="NY15" s="7"/>
      <c r="NZ15" s="7"/>
      <c r="OA15" s="7"/>
      <c r="OB15" s="7"/>
      <c r="OC15" s="7"/>
      <c r="OD15" s="7"/>
      <c r="OE15" s="7"/>
      <c r="OF15" s="7"/>
      <c r="OG15" s="7"/>
      <c r="OH15" s="7"/>
      <c r="OI15" s="7"/>
      <c r="OJ15" s="7"/>
      <c r="OK15" s="7"/>
      <c r="OL15" s="7"/>
      <c r="OM15" s="7"/>
      <c r="ON15" s="7"/>
      <c r="OO15" s="7"/>
      <c r="OP15" s="7"/>
      <c r="OQ15" s="7"/>
      <c r="OR15" s="7"/>
      <c r="OS15" s="7"/>
      <c r="OT15" s="7"/>
      <c r="OU15" s="7"/>
      <c r="OV15" s="7"/>
      <c r="OW15" s="7"/>
      <c r="OX15" s="7"/>
      <c r="OY15" s="7"/>
      <c r="OZ15" s="7"/>
      <c r="PA15" s="7"/>
      <c r="PB15" s="7"/>
      <c r="PC15" s="7"/>
      <c r="PD15" s="7"/>
      <c r="PE15" s="7"/>
      <c r="PF15" s="7"/>
      <c r="PG15" s="7"/>
      <c r="PH15" s="7"/>
      <c r="PI15" s="7"/>
      <c r="PJ15" s="7"/>
      <c r="PK15" s="7"/>
      <c r="PL15" s="7"/>
      <c r="PM15" s="7"/>
      <c r="PN15" s="7"/>
      <c r="PO15" s="7"/>
      <c r="PP15" s="7"/>
      <c r="PQ15" s="7"/>
      <c r="PR15" s="7"/>
      <c r="PS15" s="7"/>
      <c r="PT15" s="7"/>
      <c r="PU15" s="7"/>
      <c r="PV15" s="7"/>
      <c r="PW15" s="7"/>
      <c r="PX15" s="7"/>
      <c r="PY15" s="7"/>
      <c r="PZ15" s="7"/>
      <c r="QA15" s="7"/>
      <c r="QB15" s="7"/>
      <c r="QC15" s="7"/>
      <c r="QD15" s="7"/>
      <c r="QE15" s="7"/>
      <c r="QF15" s="7"/>
      <c r="QG15" s="7"/>
      <c r="QH15" s="7"/>
      <c r="QI15" s="7"/>
      <c r="QJ15" s="7"/>
      <c r="QK15" s="7"/>
      <c r="QL15" s="7"/>
      <c r="QM15" s="7"/>
      <c r="QN15" s="7"/>
      <c r="QO15" s="7"/>
      <c r="QP15" s="7"/>
      <c r="QQ15" s="7"/>
      <c r="QR15" s="7"/>
      <c r="QS15" s="7"/>
      <c r="QT15" s="7"/>
      <c r="QU15" s="7"/>
      <c r="QV15" s="7"/>
      <c r="QW15" s="7"/>
      <c r="QX15" s="7"/>
      <c r="QY15" s="7"/>
      <c r="QZ15" s="7"/>
      <c r="RA15" s="7"/>
      <c r="RB15" s="7"/>
      <c r="RC15" s="7"/>
      <c r="RD15" s="7"/>
      <c r="RE15" s="7"/>
      <c r="RF15" s="7"/>
      <c r="RG15" s="7"/>
      <c r="RH15" s="7"/>
      <c r="RI15" s="7"/>
      <c r="RJ15" s="7"/>
      <c r="RK15" s="7"/>
      <c r="RL15" s="7"/>
      <c r="RM15" s="7"/>
      <c r="RN15" s="7"/>
      <c r="RO15" s="7"/>
      <c r="RP15" s="7"/>
      <c r="RQ15" s="7"/>
      <c r="RR15" s="7"/>
      <c r="RS15" s="7"/>
      <c r="RT15" s="7"/>
      <c r="RU15" s="7"/>
      <c r="RV15" s="7"/>
      <c r="RW15" s="7"/>
      <c r="RX15" s="7"/>
      <c r="RY15" s="7"/>
      <c r="RZ15" s="7"/>
      <c r="SA15" s="7"/>
      <c r="SB15" s="7"/>
      <c r="SC15" s="7"/>
      <c r="SD15" s="7"/>
      <c r="SE15" s="7"/>
      <c r="SF15" s="7"/>
      <c r="SG15" s="7"/>
      <c r="SH15" s="7"/>
      <c r="SI15" s="7"/>
      <c r="SJ15" s="7"/>
      <c r="SK15" s="7"/>
      <c r="SL15" s="7"/>
      <c r="SM15" s="7"/>
      <c r="SN15" s="7"/>
      <c r="SO15" s="7"/>
      <c r="SP15" s="7"/>
      <c r="SQ15" s="7"/>
      <c r="SR15" s="7"/>
      <c r="SS15" s="7"/>
      <c r="ST15" s="7"/>
      <c r="SU15" s="7"/>
      <c r="SV15" s="7"/>
      <c r="SW15" s="7"/>
      <c r="SX15" s="7"/>
      <c r="SY15" s="7"/>
      <c r="SZ15" s="7"/>
      <c r="TA15" s="7"/>
      <c r="TB15" s="7"/>
      <c r="TC15" s="7"/>
      <c r="TD15" s="7"/>
      <c r="TE15" s="7"/>
      <c r="TF15" s="7"/>
      <c r="TG15" s="7"/>
      <c r="TH15" s="7"/>
      <c r="TI15" s="7"/>
      <c r="TJ15" s="7"/>
      <c r="TK15" s="7"/>
      <c r="TL15" s="7"/>
      <c r="TM15" s="7"/>
      <c r="TN15" s="7"/>
      <c r="TO15" s="7"/>
      <c r="TP15" s="7"/>
      <c r="TQ15" s="7"/>
      <c r="TR15" s="7"/>
      <c r="TS15" s="7"/>
      <c r="TT15" s="7"/>
      <c r="TU15" s="7"/>
      <c r="TV15" s="7"/>
      <c r="TW15" s="7"/>
      <c r="TX15" s="7"/>
      <c r="TY15" s="7"/>
      <c r="TZ15" s="7"/>
      <c r="UA15" s="7"/>
      <c r="UB15" s="7"/>
      <c r="UC15" s="7"/>
      <c r="UD15" s="7"/>
      <c r="UE15" s="7"/>
      <c r="UF15" s="7"/>
      <c r="UG15" s="7"/>
      <c r="UH15" s="7"/>
      <c r="UI15" s="7"/>
      <c r="UJ15" s="7"/>
      <c r="UK15" s="7"/>
      <c r="UL15" s="7"/>
      <c r="UM15" s="7"/>
      <c r="UN15" s="7"/>
      <c r="UO15" s="7"/>
      <c r="UP15" s="7"/>
      <c r="UQ15" s="7"/>
      <c r="UR15" s="7"/>
      <c r="US15" s="7"/>
      <c r="UT15" s="7"/>
      <c r="UU15" s="7"/>
      <c r="UV15" s="7"/>
      <c r="UW15" s="7"/>
      <c r="UX15" s="7"/>
      <c r="UY15" s="7"/>
      <c r="UZ15" s="7"/>
      <c r="VA15" s="7"/>
      <c r="VB15" s="7"/>
      <c r="VC15" s="7"/>
      <c r="VD15" s="7"/>
      <c r="VE15" s="7"/>
      <c r="VF15" s="7"/>
      <c r="VG15" s="7"/>
      <c r="VH15" s="7"/>
      <c r="VI15" s="7"/>
      <c r="VJ15" s="7"/>
      <c r="VK15" s="7"/>
      <c r="VL15" s="7"/>
      <c r="VM15" s="7"/>
      <c r="VN15" s="7"/>
      <c r="VO15" s="7"/>
      <c r="VP15" s="7"/>
      <c r="VQ15" s="7"/>
      <c r="VR15" s="7"/>
      <c r="VS15" s="7"/>
      <c r="VT15" s="7"/>
      <c r="VU15" s="7"/>
      <c r="VV15" s="7"/>
      <c r="VW15" s="7"/>
      <c r="VX15" s="7"/>
      <c r="VY15" s="7"/>
      <c r="VZ15" s="7"/>
      <c r="WA15" s="7"/>
      <c r="WB15" s="7"/>
      <c r="WC15" s="7"/>
      <c r="WD15" s="7"/>
      <c r="WE15" s="7"/>
      <c r="WF15" s="7"/>
      <c r="WG15" s="7"/>
      <c r="WH15" s="7"/>
      <c r="WI15" s="7"/>
      <c r="WJ15" s="7"/>
      <c r="WK15" s="7"/>
      <c r="WL15" s="7"/>
      <c r="WM15" s="7"/>
      <c r="WN15" s="7"/>
      <c r="WO15" s="7"/>
      <c r="WP15" s="7"/>
      <c r="WQ15" s="7"/>
      <c r="WR15" s="7"/>
      <c r="WS15" s="7"/>
      <c r="WT15" s="7"/>
      <c r="WU15" s="7"/>
      <c r="WV15" s="7"/>
      <c r="WW15" s="7"/>
      <c r="WX15" s="7"/>
      <c r="WY15" s="7"/>
      <c r="WZ15" s="7"/>
      <c r="XA15" s="7"/>
      <c r="XB15" s="7"/>
      <c r="XC15" s="7"/>
      <c r="XD15" s="7"/>
      <c r="XE15" s="7"/>
      <c r="XF15" s="7"/>
      <c r="XG15" s="7"/>
      <c r="XH15" s="7"/>
      <c r="XI15" s="7"/>
      <c r="XJ15" s="7"/>
      <c r="XK15" s="7"/>
      <c r="XL15" s="7"/>
      <c r="XM15" s="7"/>
      <c r="XN15" s="7"/>
      <c r="XO15" s="7"/>
      <c r="XP15" s="7"/>
      <c r="XQ15" s="7"/>
      <c r="XR15" s="7"/>
      <c r="XS15" s="7"/>
      <c r="XT15" s="7"/>
      <c r="XU15" s="7"/>
      <c r="XV15" s="7"/>
      <c r="XW15" s="7"/>
      <c r="XX15" s="7"/>
      <c r="XY15" s="7"/>
      <c r="XZ15" s="7"/>
      <c r="YA15" s="7"/>
      <c r="YB15" s="7"/>
      <c r="YC15" s="7"/>
      <c r="YD15" s="7"/>
      <c r="YE15" s="7"/>
      <c r="YF15" s="7"/>
      <c r="YG15" s="7"/>
      <c r="YH15" s="7"/>
      <c r="YI15" s="7"/>
      <c r="YJ15" s="7"/>
      <c r="YK15" s="7"/>
      <c r="YL15" s="7"/>
      <c r="YM15" s="7"/>
      <c r="YN15" s="7"/>
      <c r="YO15" s="7"/>
      <c r="YP15" s="7"/>
      <c r="YQ15" s="7"/>
      <c r="YR15" s="7"/>
      <c r="YS15" s="7"/>
      <c r="YT15" s="7"/>
      <c r="YU15" s="7"/>
      <c r="YV15" s="7"/>
      <c r="YW15" s="7"/>
      <c r="YX15" s="7"/>
      <c r="YY15" s="7"/>
      <c r="YZ15" s="7"/>
      <c r="ZA15" s="7"/>
      <c r="ZB15" s="7"/>
      <c r="ZC15" s="7"/>
      <c r="ZD15" s="7"/>
      <c r="ZE15" s="7"/>
      <c r="ZF15" s="7"/>
      <c r="ZG15" s="7"/>
      <c r="ZH15" s="7"/>
      <c r="ZI15" s="7"/>
      <c r="ZJ15" s="7"/>
      <c r="ZK15" s="7"/>
      <c r="ZL15" s="7"/>
      <c r="ZM15" s="7"/>
      <c r="ZN15" s="7"/>
      <c r="ZO15" s="7"/>
      <c r="ZP15" s="7"/>
      <c r="ZQ15" s="7"/>
      <c r="ZR15" s="7"/>
      <c r="ZS15" s="7"/>
      <c r="ZT15" s="7"/>
      <c r="ZU15" s="7"/>
      <c r="ZV15" s="7"/>
      <c r="ZW15" s="7"/>
      <c r="ZX15" s="7"/>
      <c r="ZY15" s="7"/>
      <c r="ZZ15" s="7"/>
      <c r="AAA15" s="7"/>
      <c r="AAB15" s="7"/>
      <c r="AAC15" s="7"/>
      <c r="AAD15" s="7"/>
      <c r="AAE15" s="7"/>
      <c r="AAF15" s="7"/>
      <c r="AAG15" s="7"/>
      <c r="AAH15" s="7"/>
      <c r="AAI15" s="7"/>
      <c r="AAJ15" s="7"/>
      <c r="AAK15" s="7"/>
      <c r="AAL15" s="7"/>
      <c r="AAM15" s="7"/>
      <c r="AAN15" s="7"/>
      <c r="AAO15" s="7"/>
      <c r="AAP15" s="7"/>
      <c r="AAQ15" s="7"/>
      <c r="AAR15" s="7"/>
      <c r="AAS15" s="7"/>
      <c r="AAT15" s="7"/>
      <c r="AAU15" s="7"/>
      <c r="AAV15" s="7"/>
      <c r="AAW15" s="7"/>
      <c r="AAX15" s="7"/>
      <c r="AAY15" s="7"/>
      <c r="AAZ15" s="7"/>
      <c r="ABA15" s="7"/>
      <c r="ABB15" s="7"/>
      <c r="ABC15" s="7"/>
      <c r="ABD15" s="7"/>
      <c r="ABE15" s="7"/>
      <c r="ABF15" s="7"/>
      <c r="ABG15" s="7"/>
      <c r="ABH15" s="7"/>
      <c r="ABI15" s="7"/>
      <c r="ABJ15" s="7"/>
      <c r="ABK15" s="7"/>
      <c r="ABL15" s="7"/>
      <c r="ABM15" s="7"/>
      <c r="ABN15" s="7"/>
      <c r="ABO15" s="7"/>
      <c r="ABP15" s="7"/>
      <c r="ABQ15" s="7"/>
      <c r="ABR15" s="7"/>
      <c r="ABS15" s="7"/>
      <c r="ABT15" s="7"/>
      <c r="ABU15" s="7"/>
      <c r="ABV15" s="7"/>
      <c r="ABW15" s="7"/>
      <c r="ABX15" s="7"/>
      <c r="ABY15" s="7"/>
      <c r="ABZ15" s="7"/>
      <c r="ACA15" s="7"/>
      <c r="ACB15" s="7"/>
      <c r="ACC15" s="7"/>
      <c r="ACD15" s="7"/>
      <c r="ACE15" s="7"/>
      <c r="ACF15" s="7"/>
      <c r="ACG15" s="7"/>
      <c r="ACH15" s="7"/>
      <c r="ACI15" s="7"/>
      <c r="ACJ15" s="7"/>
      <c r="ACK15" s="7"/>
      <c r="ACL15" s="7"/>
      <c r="ACM15" s="7"/>
      <c r="ACN15" s="7"/>
      <c r="ACO15" s="7"/>
      <c r="ACP15" s="7"/>
      <c r="ACQ15" s="7"/>
      <c r="ACR15" s="7"/>
      <c r="ACS15" s="7"/>
      <c r="ACT15" s="7"/>
      <c r="ACU15" s="7"/>
      <c r="ACV15" s="7"/>
      <c r="ACW15" s="7"/>
      <c r="ACX15" s="7"/>
      <c r="ACY15" s="7"/>
      <c r="ACZ15" s="7"/>
      <c r="ADA15" s="7"/>
      <c r="ADB15" s="7"/>
      <c r="ADC15" s="7"/>
      <c r="ADD15" s="7"/>
      <c r="ADE15" s="7"/>
      <c r="ADF15" s="7"/>
      <c r="ADG15" s="7"/>
      <c r="ADH15" s="7"/>
      <c r="ADI15" s="7"/>
      <c r="ADJ15" s="7"/>
      <c r="ADK15" s="7"/>
      <c r="ADL15" s="7"/>
      <c r="ADM15" s="7"/>
      <c r="ADN15" s="7"/>
      <c r="ADO15" s="7"/>
      <c r="ADP15" s="7"/>
      <c r="ADQ15" s="7"/>
      <c r="ADR15" s="7"/>
      <c r="ADS15" s="7"/>
      <c r="ADT15" s="7"/>
      <c r="ADU15" s="7"/>
      <c r="ADV15" s="7"/>
      <c r="ADW15" s="7"/>
      <c r="ADX15" s="7"/>
      <c r="ADY15" s="7"/>
      <c r="ADZ15" s="7"/>
      <c r="AEA15" s="7"/>
      <c r="AEB15" s="7"/>
      <c r="AEC15" s="7"/>
      <c r="AED15" s="7"/>
      <c r="AEE15" s="7"/>
      <c r="AEF15" s="7"/>
      <c r="AEG15" s="7"/>
      <c r="AEH15" s="7"/>
      <c r="AEI15" s="7"/>
      <c r="AEJ15" s="7"/>
      <c r="AEK15" s="7"/>
      <c r="AEL15" s="7"/>
      <c r="AEM15" s="7"/>
      <c r="AEN15" s="7"/>
      <c r="AEO15" s="7"/>
      <c r="AEP15" s="7"/>
      <c r="AEQ15" s="7"/>
      <c r="AER15" s="7"/>
      <c r="AES15" s="7"/>
      <c r="AET15" s="7"/>
      <c r="AEU15" s="7"/>
      <c r="AEV15" s="7"/>
      <c r="AEW15" s="7"/>
      <c r="AEX15" s="7"/>
      <c r="AEY15" s="7"/>
      <c r="AEZ15" s="7"/>
      <c r="AFA15" s="7"/>
      <c r="AFB15" s="7"/>
      <c r="AFC15" s="7"/>
      <c r="AFD15" s="7"/>
      <c r="AFE15" s="7"/>
      <c r="AFF15" s="7"/>
      <c r="AFG15" s="7"/>
      <c r="AFH15" s="7"/>
      <c r="AFI15" s="7"/>
      <c r="AFJ15" s="7"/>
      <c r="AFK15" s="7"/>
      <c r="AFL15" s="7"/>
      <c r="AFM15" s="7"/>
      <c r="AFN15" s="7"/>
      <c r="AFO15" s="7"/>
      <c r="AFP15" s="7"/>
      <c r="AFQ15" s="7"/>
      <c r="AFR15" s="7"/>
      <c r="AFS15" s="7"/>
      <c r="AFT15" s="7"/>
      <c r="AFU15" s="7"/>
      <c r="AFV15" s="7"/>
      <c r="AFW15" s="7"/>
      <c r="AFX15" s="7"/>
      <c r="AFY15" s="7"/>
      <c r="AFZ15" s="7"/>
      <c r="AGA15" s="7"/>
      <c r="AGB15" s="7"/>
      <c r="AGC15" s="7"/>
      <c r="AGD15" s="7"/>
      <c r="AGE15" s="7"/>
      <c r="AGF15" s="7"/>
      <c r="AGG15" s="7"/>
      <c r="AGH15" s="7"/>
      <c r="AGI15" s="7"/>
      <c r="AGJ15" s="7"/>
      <c r="AGK15" s="7"/>
      <c r="AGL15" s="7"/>
      <c r="AGM15" s="7"/>
      <c r="AGN15" s="7"/>
      <c r="AGO15" s="7"/>
      <c r="AGP15" s="7"/>
      <c r="AGQ15" s="7"/>
      <c r="AGR15" s="7"/>
      <c r="AGS15" s="7"/>
      <c r="AGT15" s="7"/>
      <c r="AGU15" s="7"/>
      <c r="AGV15" s="7"/>
      <c r="AGW15" s="7"/>
      <c r="AGX15" s="7"/>
      <c r="AGY15" s="7"/>
      <c r="AGZ15" s="7"/>
      <c r="AHA15" s="7"/>
      <c r="AHB15" s="7"/>
      <c r="AHC15" s="7"/>
      <c r="AHD15" s="7"/>
      <c r="AHE15" s="7"/>
      <c r="AHF15" s="7"/>
      <c r="AHG15" s="7"/>
      <c r="AHH15" s="7"/>
      <c r="AHI15" s="7"/>
      <c r="AHJ15" s="7"/>
      <c r="AHK15" s="7"/>
      <c r="AHL15" s="7"/>
      <c r="AHM15" s="7"/>
      <c r="AHN15" s="7"/>
      <c r="AHO15" s="7"/>
      <c r="AHP15" s="7"/>
      <c r="AHQ15" s="7"/>
      <c r="AHR15" s="7"/>
      <c r="AHS15" s="7"/>
      <c r="AHT15" s="7"/>
      <c r="AHU15" s="7"/>
      <c r="AHV15" s="7"/>
      <c r="AHW15" s="7"/>
      <c r="AHX15" s="7"/>
      <c r="AHY15" s="7"/>
      <c r="AHZ15" s="7"/>
      <c r="AIA15" s="7"/>
      <c r="AIB15" s="7"/>
      <c r="AIC15" s="7"/>
      <c r="AID15" s="7"/>
      <c r="AIE15" s="7"/>
      <c r="AIF15" s="7"/>
      <c r="AIG15" s="7"/>
      <c r="AIH15" s="7"/>
      <c r="AII15" s="7"/>
      <c r="AIJ15" s="7"/>
      <c r="AIK15" s="7"/>
      <c r="AIL15" s="7"/>
      <c r="AIM15" s="7"/>
      <c r="AIN15" s="7"/>
      <c r="AIO15" s="7"/>
      <c r="AIP15" s="7"/>
      <c r="AIQ15" s="7"/>
      <c r="AIR15" s="7"/>
      <c r="AIS15" s="7"/>
      <c r="AIT15" s="7"/>
      <c r="AIU15" s="7"/>
      <c r="AIV15" s="7"/>
      <c r="AIW15" s="7"/>
      <c r="AIX15" s="7"/>
      <c r="AIY15" s="7"/>
      <c r="AIZ15" s="7"/>
      <c r="AJA15" s="7"/>
      <c r="AJB15" s="7"/>
      <c r="AJC15" s="7"/>
      <c r="AJD15" s="7"/>
      <c r="AJE15" s="7"/>
      <c r="AJF15" s="7"/>
      <c r="AJG15" s="7"/>
      <c r="AJH15" s="7"/>
      <c r="AJI15" s="7"/>
      <c r="AJJ15" s="7"/>
      <c r="AJK15" s="7"/>
      <c r="AJL15" s="7"/>
      <c r="AJM15" s="7"/>
      <c r="AJN15" s="7"/>
      <c r="AJO15" s="7"/>
      <c r="AJP15" s="7"/>
      <c r="AJQ15" s="7"/>
      <c r="AJR15" s="7"/>
      <c r="AJS15" s="7"/>
      <c r="AJT15" s="7"/>
      <c r="AJU15" s="7"/>
      <c r="AJV15" s="7"/>
      <c r="AJW15" s="7"/>
      <c r="AJX15" s="7"/>
      <c r="AJY15" s="7"/>
      <c r="AJZ15" s="7"/>
      <c r="AKA15" s="7"/>
      <c r="AKB15" s="7"/>
      <c r="AKC15" s="7"/>
      <c r="AKD15" s="7"/>
      <c r="AKE15" s="7"/>
      <c r="AKF15" s="7"/>
      <c r="AKG15" s="7"/>
      <c r="AKH15" s="7"/>
      <c r="AKI15" s="7"/>
      <c r="AKJ15" s="7"/>
      <c r="AKK15" s="7"/>
      <c r="AKL15" s="7"/>
      <c r="AKM15" s="7"/>
      <c r="AKN15" s="7"/>
      <c r="AKO15" s="7"/>
      <c r="AKP15" s="7"/>
      <c r="AKQ15" s="7"/>
      <c r="AKR15" s="7"/>
      <c r="AKS15" s="7"/>
      <c r="AKT15" s="7"/>
      <c r="AKU15" s="7"/>
      <c r="AKV15" s="7"/>
      <c r="AKW15" s="7"/>
      <c r="AKX15" s="7"/>
      <c r="AKY15" s="7"/>
      <c r="AKZ15" s="7"/>
      <c r="ALA15" s="7"/>
      <c r="ALB15" s="7"/>
      <c r="ALC15" s="7"/>
      <c r="ALD15" s="7"/>
      <c r="ALE15" s="7"/>
      <c r="ALF15" s="7"/>
      <c r="ALG15" s="7"/>
      <c r="ALH15" s="7"/>
      <c r="ALI15" s="7"/>
      <c r="ALJ15" s="7"/>
      <c r="ALK15" s="7"/>
      <c r="ALL15" s="7"/>
      <c r="ALM15" s="7"/>
      <c r="ALN15" s="7"/>
      <c r="ALO15" s="7"/>
      <c r="ALP15" s="7"/>
      <c r="ALQ15" s="7"/>
      <c r="ALR15" s="7"/>
      <c r="ALS15" s="7"/>
      <c r="ALT15" s="7"/>
      <c r="ALU15" s="7"/>
      <c r="ALV15" s="7"/>
      <c r="ALW15" s="7"/>
      <c r="ALX15" s="7"/>
      <c r="ALY15" s="7"/>
      <c r="ALZ15" s="7"/>
      <c r="AMA15" s="7"/>
      <c r="AMB15" s="7"/>
      <c r="AMC15" s="7"/>
      <c r="AMD15" s="7"/>
      <c r="AME15" s="7"/>
      <c r="AMF15" s="7"/>
      <c r="AMG15" s="7"/>
      <c r="AMH15" s="7"/>
      <c r="AMI15" s="7"/>
      <c r="AMJ15" s="7"/>
      <c r="AMK15" s="7"/>
      <c r="AML15" s="7"/>
      <c r="AMM15" s="7"/>
      <c r="AMN15" s="7"/>
      <c r="AMO15" s="7"/>
      <c r="AMP15" s="7"/>
      <c r="AMQ15" s="7"/>
      <c r="AMR15" s="7"/>
      <c r="AMS15" s="7"/>
      <c r="AMT15" s="7"/>
      <c r="AMU15" s="7"/>
      <c r="AMV15" s="7"/>
      <c r="AMW15" s="7"/>
      <c r="AMX15" s="7"/>
      <c r="AMY15" s="7"/>
      <c r="AMZ15" s="7"/>
      <c r="ANA15" s="7"/>
      <c r="ANB15" s="7"/>
      <c r="ANC15" s="7"/>
      <c r="AND15" s="7"/>
      <c r="ANE15" s="7"/>
      <c r="ANF15" s="7"/>
      <c r="ANG15" s="7"/>
      <c r="ANH15" s="7"/>
      <c r="ANI15" s="7"/>
      <c r="ANJ15" s="7"/>
      <c r="ANK15" s="7"/>
      <c r="ANL15" s="7"/>
      <c r="ANM15" s="7"/>
      <c r="ANN15" s="7"/>
      <c r="ANO15" s="7"/>
      <c r="ANP15" s="7"/>
      <c r="ANQ15" s="7"/>
      <c r="ANR15" s="7"/>
      <c r="ANS15" s="7"/>
      <c r="ANT15" s="7"/>
      <c r="ANU15" s="7"/>
      <c r="ANV15" s="7"/>
      <c r="ANW15" s="7"/>
      <c r="ANX15" s="7"/>
      <c r="ANY15" s="7"/>
      <c r="ANZ15" s="7"/>
      <c r="AOA15" s="7"/>
      <c r="AOB15" s="7"/>
      <c r="AOC15" s="7"/>
      <c r="AOD15" s="7"/>
      <c r="AOE15" s="7"/>
      <c r="AOF15" s="7"/>
      <c r="AOG15" s="7"/>
      <c r="AOH15" s="7"/>
      <c r="AOI15" s="7"/>
      <c r="AOJ15" s="7"/>
      <c r="AOK15" s="7"/>
      <c r="AOL15" s="7"/>
      <c r="AOM15" s="7"/>
      <c r="AON15" s="7"/>
      <c r="AOO15" s="7"/>
      <c r="AOP15" s="7"/>
      <c r="AOQ15" s="7"/>
      <c r="AOR15" s="7"/>
      <c r="AOS15" s="7"/>
      <c r="AOT15" s="7"/>
      <c r="AOU15" s="7"/>
      <c r="AOV15" s="7"/>
      <c r="AOW15" s="7"/>
      <c r="AOX15" s="7"/>
      <c r="AOY15" s="7"/>
      <c r="AOZ15" s="7"/>
      <c r="APA15" s="7"/>
      <c r="APB15" s="7"/>
      <c r="APC15" s="7"/>
      <c r="APD15" s="7"/>
      <c r="APE15" s="7"/>
      <c r="APF15" s="7"/>
      <c r="APG15" s="7"/>
      <c r="APH15" s="7"/>
      <c r="API15" s="7"/>
      <c r="APJ15" s="7"/>
      <c r="APK15" s="7"/>
      <c r="APL15" s="7"/>
      <c r="APM15" s="7"/>
      <c r="APN15" s="7"/>
      <c r="APO15" s="7"/>
      <c r="APP15" s="7"/>
      <c r="APQ15" s="7"/>
      <c r="APR15" s="7"/>
      <c r="APS15" s="7"/>
      <c r="APT15" s="7"/>
      <c r="APU15" s="7"/>
      <c r="APV15" s="7"/>
      <c r="APW15" s="7"/>
      <c r="APX15" s="7"/>
      <c r="APY15" s="7"/>
      <c r="APZ15" s="7"/>
      <c r="AQA15" s="7"/>
      <c r="AQB15" s="7"/>
      <c r="AQC15" s="7"/>
      <c r="AQD15" s="7"/>
      <c r="AQE15" s="7"/>
      <c r="AQF15" s="7"/>
      <c r="AQG15" s="7"/>
      <c r="AQH15" s="7"/>
      <c r="AQI15" s="7"/>
      <c r="AQJ15" s="7"/>
      <c r="AQK15" s="7"/>
      <c r="AQL15" s="7"/>
      <c r="AQM15" s="7"/>
      <c r="AQN15" s="7"/>
      <c r="AQO15" s="7"/>
      <c r="AQP15" s="7"/>
      <c r="AQQ15" s="7"/>
      <c r="AQR15" s="7"/>
      <c r="AQS15" s="7"/>
      <c r="AQT15" s="7"/>
      <c r="AQU15" s="7"/>
      <c r="AQV15" s="7"/>
      <c r="AQW15" s="7"/>
      <c r="AQX15" s="7"/>
      <c r="AQY15" s="7"/>
      <c r="AQZ15" s="7"/>
      <c r="ARA15" s="7"/>
      <c r="ARB15" s="7"/>
      <c r="ARC15" s="7"/>
      <c r="ARD15" s="7"/>
      <c r="ARE15" s="7"/>
      <c r="ARF15" s="7"/>
      <c r="ARG15" s="7"/>
      <c r="ARH15" s="7"/>
      <c r="ARI15" s="7"/>
      <c r="ARJ15" s="7"/>
      <c r="ARK15" s="7"/>
      <c r="ARL15" s="7"/>
      <c r="ARM15" s="7"/>
      <c r="ARN15" s="7"/>
      <c r="ARO15" s="7"/>
      <c r="ARP15" s="7"/>
      <c r="ARQ15" s="7"/>
      <c r="ARR15" s="7"/>
      <c r="ARS15" s="7"/>
      <c r="ART15" s="7"/>
      <c r="ARU15" s="7"/>
      <c r="ARV15" s="7"/>
      <c r="ARW15" s="7"/>
      <c r="ARX15" s="7"/>
      <c r="ARY15" s="7"/>
      <c r="ARZ15" s="7"/>
      <c r="ASA15" s="7"/>
      <c r="ASB15" s="7"/>
      <c r="ASC15" s="7"/>
      <c r="ASD15" s="7"/>
      <c r="ASE15" s="7"/>
      <c r="ASF15" s="7"/>
      <c r="ASG15" s="7"/>
      <c r="ASH15" s="7"/>
      <c r="ASI15" s="7"/>
      <c r="ASJ15" s="7"/>
      <c r="ASK15" s="7"/>
      <c r="ASL15" s="7"/>
      <c r="ASM15" s="7"/>
      <c r="ASN15" s="7"/>
      <c r="ASO15" s="7"/>
      <c r="ASP15" s="7"/>
      <c r="ASQ15" s="7"/>
      <c r="ASR15" s="7"/>
      <c r="ASS15" s="7"/>
      <c r="AST15" s="7"/>
      <c r="ASU15" s="7"/>
      <c r="ASV15" s="7"/>
      <c r="ASW15" s="7"/>
      <c r="ASX15" s="7"/>
      <c r="ASY15" s="7"/>
      <c r="ASZ15" s="7"/>
      <c r="ATA15" s="7"/>
      <c r="ATB15" s="7"/>
      <c r="ATC15" s="7"/>
      <c r="ATD15" s="7"/>
      <c r="ATE15" s="7"/>
      <c r="ATF15" s="7"/>
      <c r="ATG15" s="7"/>
      <c r="ATH15" s="7"/>
      <c r="ATI15" s="7"/>
      <c r="ATJ15" s="7"/>
      <c r="ATK15" s="7"/>
      <c r="ATL15" s="7"/>
      <c r="ATM15" s="7"/>
      <c r="ATN15" s="7"/>
      <c r="ATO15" s="7"/>
      <c r="ATP15" s="7"/>
      <c r="ATQ15" s="7"/>
      <c r="ATR15" s="7"/>
      <c r="ATS15" s="7"/>
      <c r="ATT15" s="7"/>
      <c r="ATU15" s="7"/>
      <c r="ATV15" s="7"/>
      <c r="ATW15" s="7"/>
      <c r="ATX15" s="7"/>
      <c r="ATY15" s="7"/>
      <c r="ATZ15" s="7"/>
      <c r="AUA15" s="7"/>
      <c r="AUB15" s="7"/>
      <c r="AUC15" s="7"/>
      <c r="AUD15" s="7"/>
      <c r="AUE15" s="7"/>
      <c r="AUF15" s="7"/>
      <c r="AUG15" s="7"/>
      <c r="AUH15" s="7"/>
      <c r="AUI15" s="7"/>
      <c r="AUJ15" s="7"/>
      <c r="AUK15" s="7"/>
      <c r="AUL15" s="7"/>
      <c r="AUM15" s="7"/>
      <c r="AUN15" s="7"/>
      <c r="AUO15" s="7"/>
      <c r="AUP15" s="7"/>
      <c r="AUQ15" s="7"/>
      <c r="AUR15" s="7"/>
      <c r="AUS15" s="7"/>
      <c r="AUT15" s="7"/>
      <c r="AUU15" s="7"/>
      <c r="AUV15" s="7"/>
      <c r="AUW15" s="7"/>
      <c r="AUX15" s="7"/>
      <c r="AUY15" s="7"/>
      <c r="AUZ15" s="7"/>
      <c r="AVA15" s="7"/>
      <c r="AVB15" s="7"/>
      <c r="AVC15" s="7"/>
      <c r="AVD15" s="7"/>
      <c r="AVE15" s="7"/>
      <c r="AVF15" s="7"/>
      <c r="AVG15" s="7"/>
      <c r="AVH15" s="7"/>
      <c r="AVI15" s="7"/>
      <c r="AVJ15" s="7"/>
      <c r="AVK15" s="7"/>
      <c r="AVL15" s="7"/>
      <c r="AVM15" s="7"/>
      <c r="AVN15" s="7"/>
      <c r="AVO15" s="7"/>
      <c r="AVP15" s="7"/>
      <c r="AVQ15" s="7"/>
      <c r="AVR15" s="7"/>
      <c r="AVS15" s="7"/>
      <c r="AVT15" s="7"/>
      <c r="AVU15" s="7"/>
      <c r="AVV15" s="7"/>
      <c r="AVW15" s="7"/>
      <c r="AVX15" s="7"/>
      <c r="AVY15" s="7"/>
      <c r="AVZ15" s="7"/>
      <c r="AWA15" s="7"/>
      <c r="AWB15" s="7"/>
      <c r="AWC15" s="7"/>
      <c r="AWD15" s="7"/>
      <c r="AWE15" s="7"/>
      <c r="AWF15" s="7"/>
      <c r="AWG15" s="7"/>
      <c r="AWH15" s="7"/>
      <c r="AWI15" s="7"/>
      <c r="AWJ15" s="7"/>
      <c r="AWK15" s="7"/>
      <c r="AWL15" s="7"/>
      <c r="AWM15" s="7"/>
      <c r="AWN15" s="7"/>
      <c r="AWO15" s="7"/>
      <c r="AWP15" s="7"/>
      <c r="AWQ15" s="7"/>
      <c r="AWR15" s="7"/>
      <c r="AWS15" s="7"/>
      <c r="AWT15" s="7"/>
      <c r="AWU15" s="7"/>
      <c r="AWV15" s="7"/>
      <c r="AWW15" s="7"/>
      <c r="AWX15" s="7"/>
      <c r="AWY15" s="7"/>
      <c r="AWZ15" s="7"/>
      <c r="AXA15" s="7"/>
      <c r="AXB15" s="7"/>
      <c r="AXC15" s="7"/>
      <c r="AXD15" s="7"/>
      <c r="AXE15" s="7"/>
      <c r="AXF15" s="7"/>
      <c r="AXG15" s="7"/>
      <c r="AXH15" s="7"/>
      <c r="AXI15" s="7"/>
      <c r="AXJ15" s="7"/>
      <c r="AXK15" s="7"/>
      <c r="AXL15" s="7"/>
      <c r="AXM15" s="7"/>
      <c r="AXN15" s="7"/>
      <c r="AXO15" s="7"/>
      <c r="AXP15" s="7"/>
      <c r="AXQ15" s="7"/>
      <c r="AXR15" s="7"/>
      <c r="AXS15" s="7"/>
      <c r="AXT15" s="7"/>
      <c r="AXU15" s="7"/>
      <c r="AXV15" s="7"/>
      <c r="AXW15" s="7"/>
      <c r="AXX15" s="7"/>
      <c r="AXY15" s="7"/>
      <c r="AXZ15" s="7"/>
      <c r="AYA15" s="7"/>
      <c r="AYB15" s="7"/>
      <c r="AYC15" s="7"/>
      <c r="AYD15" s="7"/>
      <c r="AYE15" s="7"/>
      <c r="AYF15" s="7"/>
      <c r="AYG15" s="7"/>
      <c r="AYH15" s="7"/>
      <c r="AYI15" s="7"/>
      <c r="AYJ15" s="7"/>
      <c r="AYK15" s="7"/>
      <c r="AYL15" s="7"/>
      <c r="AYM15" s="7"/>
      <c r="AYN15" s="7"/>
      <c r="AYO15" s="7"/>
      <c r="AYP15" s="7"/>
      <c r="AYQ15" s="7"/>
      <c r="AYR15" s="7"/>
      <c r="AYS15" s="7"/>
      <c r="AYT15" s="7"/>
      <c r="AYU15" s="7"/>
      <c r="AYV15" s="7"/>
      <c r="AYW15" s="7"/>
      <c r="AYX15" s="7"/>
      <c r="AYY15" s="7"/>
      <c r="AYZ15" s="7"/>
      <c r="AZA15" s="7"/>
      <c r="AZB15" s="7"/>
      <c r="AZC15" s="7"/>
      <c r="AZD15" s="7"/>
      <c r="AZE15" s="7"/>
      <c r="AZF15" s="7"/>
      <c r="AZG15" s="7"/>
      <c r="AZH15" s="7"/>
      <c r="AZI15" s="7"/>
      <c r="AZJ15" s="7"/>
      <c r="AZK15" s="7"/>
      <c r="AZL15" s="7"/>
      <c r="AZM15" s="7"/>
      <c r="AZN15" s="7"/>
      <c r="AZO15" s="7"/>
      <c r="AZP15" s="7"/>
      <c r="AZQ15" s="7"/>
      <c r="AZR15" s="7"/>
      <c r="AZS15" s="7"/>
      <c r="AZT15" s="7"/>
      <c r="AZU15" s="7"/>
      <c r="AZV15" s="7"/>
      <c r="AZW15" s="7"/>
      <c r="AZX15" s="7"/>
      <c r="AZY15" s="7"/>
      <c r="AZZ15" s="7"/>
      <c r="BAA15" s="7"/>
      <c r="BAB15" s="7"/>
      <c r="BAC15" s="7"/>
      <c r="BAD15" s="7"/>
      <c r="BAE15" s="7"/>
      <c r="BAF15" s="7"/>
      <c r="BAG15" s="7"/>
      <c r="BAH15" s="7"/>
      <c r="BAI15" s="7"/>
      <c r="BAJ15" s="7"/>
      <c r="BAK15" s="7"/>
      <c r="BAL15" s="7"/>
      <c r="BAM15" s="7"/>
      <c r="BAN15" s="7"/>
      <c r="BAO15" s="7"/>
      <c r="BAP15" s="7"/>
      <c r="BAQ15" s="7"/>
      <c r="BAR15" s="7"/>
      <c r="BAS15" s="7"/>
      <c r="BAT15" s="7"/>
      <c r="BAU15" s="7"/>
      <c r="BAV15" s="7"/>
      <c r="BAW15" s="7"/>
      <c r="BAX15" s="7"/>
      <c r="BAY15" s="7"/>
      <c r="BAZ15" s="7"/>
      <c r="BBA15" s="7"/>
      <c r="BBB15" s="7"/>
      <c r="BBC15" s="7"/>
      <c r="BBD15" s="7"/>
      <c r="BBE15" s="7"/>
      <c r="BBF15" s="7"/>
      <c r="BBG15" s="7"/>
      <c r="BBH15" s="7"/>
      <c r="BBI15" s="7"/>
      <c r="BBJ15" s="7"/>
      <c r="BBK15" s="7"/>
      <c r="BBL15" s="7"/>
      <c r="BBM15" s="7"/>
      <c r="BBN15" s="7"/>
      <c r="BBO15" s="7"/>
      <c r="BBP15" s="7"/>
      <c r="BBQ15" s="7"/>
      <c r="BBR15" s="7"/>
      <c r="BBS15" s="7"/>
      <c r="BBT15" s="7"/>
      <c r="BBU15" s="7"/>
      <c r="BBV15" s="7"/>
      <c r="BBW15" s="7"/>
      <c r="BBX15" s="7"/>
      <c r="BBY15" s="7"/>
      <c r="BBZ15" s="7"/>
      <c r="BCA15" s="7"/>
      <c r="BCB15" s="7"/>
      <c r="BCC15" s="7"/>
      <c r="BCD15" s="7"/>
      <c r="BCE15" s="7"/>
      <c r="BCF15" s="7"/>
      <c r="BCG15" s="7"/>
      <c r="BCH15" s="7"/>
      <c r="BCI15" s="7"/>
      <c r="BCJ15" s="7"/>
      <c r="BCK15" s="7"/>
      <c r="BCL15" s="7"/>
      <c r="BCM15" s="7"/>
      <c r="BCN15" s="7"/>
      <c r="BCO15" s="7"/>
      <c r="BCP15" s="7"/>
      <c r="BCQ15" s="7"/>
      <c r="BCR15" s="7"/>
      <c r="BCS15" s="7"/>
      <c r="BCT15" s="7"/>
      <c r="BCU15" s="7"/>
      <c r="BCV15" s="7"/>
      <c r="BCW15" s="7"/>
      <c r="BCX15" s="7"/>
      <c r="BCY15" s="7"/>
      <c r="BCZ15" s="7"/>
      <c r="BDA15" s="7"/>
      <c r="BDB15" s="7"/>
      <c r="BDC15" s="7"/>
      <c r="BDD15" s="7"/>
      <c r="BDE15" s="7"/>
      <c r="BDF15" s="7"/>
      <c r="BDG15" s="7"/>
      <c r="BDH15" s="7"/>
      <c r="BDI15" s="7"/>
      <c r="BDJ15" s="7"/>
      <c r="BDK15" s="7"/>
      <c r="BDL15" s="7"/>
      <c r="BDM15" s="7"/>
      <c r="BDN15" s="7"/>
      <c r="BDO15" s="7"/>
      <c r="BDP15" s="7"/>
      <c r="BDQ15" s="7"/>
      <c r="BDR15" s="7"/>
      <c r="BDS15" s="7"/>
      <c r="BDT15" s="7"/>
      <c r="BDU15" s="7"/>
      <c r="BDV15" s="7"/>
      <c r="BDW15" s="7"/>
      <c r="BDX15" s="7"/>
      <c r="BDY15" s="7"/>
      <c r="BDZ15" s="7"/>
      <c r="BEA15" s="7"/>
      <c r="BEB15" s="7"/>
      <c r="BEC15" s="7"/>
      <c r="BED15" s="7"/>
      <c r="BEE15" s="7"/>
      <c r="BEF15" s="7"/>
      <c r="BEG15" s="7"/>
      <c r="BEH15" s="7"/>
      <c r="BEI15" s="7"/>
      <c r="BEJ15" s="7"/>
      <c r="BEK15" s="7"/>
      <c r="BEL15" s="7"/>
      <c r="BEM15" s="7"/>
      <c r="BEN15" s="7"/>
      <c r="BEO15" s="7"/>
      <c r="BEP15" s="7"/>
      <c r="BEQ15" s="7"/>
      <c r="BER15" s="7"/>
      <c r="BES15" s="7"/>
      <c r="BET15" s="7"/>
      <c r="BEU15" s="7"/>
      <c r="BEV15" s="7"/>
      <c r="BEW15" s="7"/>
      <c r="BEX15" s="7"/>
      <c r="BEY15" s="7"/>
      <c r="BEZ15" s="7"/>
      <c r="BFA15" s="7"/>
      <c r="BFB15" s="7"/>
      <c r="BFC15" s="7"/>
      <c r="BFD15" s="7"/>
      <c r="BFE15" s="7"/>
      <c r="BFF15" s="7"/>
      <c r="BFG15" s="7"/>
      <c r="BFH15" s="7"/>
      <c r="BFI15" s="7"/>
      <c r="BFJ15" s="7"/>
      <c r="BFK15" s="7"/>
      <c r="BFL15" s="7"/>
      <c r="BFM15" s="7"/>
      <c r="BFN15" s="7"/>
      <c r="BFO15" s="7"/>
      <c r="BFP15" s="7"/>
      <c r="BFQ15" s="7"/>
      <c r="BFR15" s="7"/>
      <c r="BFS15" s="7"/>
      <c r="BFT15" s="7"/>
      <c r="BFU15" s="7"/>
      <c r="BFV15" s="7"/>
      <c r="BFW15" s="7"/>
      <c r="BFX15" s="7"/>
      <c r="BFY15" s="7"/>
      <c r="BFZ15" s="7"/>
      <c r="BGA15" s="7"/>
      <c r="BGB15" s="7"/>
      <c r="BGC15" s="7"/>
      <c r="BGD15" s="7"/>
      <c r="BGE15" s="7"/>
      <c r="BGF15" s="7"/>
      <c r="BGG15" s="7"/>
      <c r="BGH15" s="7"/>
      <c r="BGI15" s="7"/>
      <c r="BGJ15" s="7"/>
      <c r="BGK15" s="7"/>
      <c r="BGL15" s="7"/>
      <c r="BGM15" s="7"/>
      <c r="BGN15" s="7"/>
      <c r="BGO15" s="7"/>
      <c r="BGP15" s="7"/>
      <c r="BGQ15" s="7"/>
      <c r="BGR15" s="7"/>
      <c r="BGS15" s="7"/>
      <c r="BGT15" s="7"/>
      <c r="BGU15" s="7"/>
      <c r="BGV15" s="7"/>
      <c r="BGW15" s="7"/>
      <c r="BGX15" s="7"/>
      <c r="BGY15" s="7"/>
      <c r="BGZ15" s="7"/>
      <c r="BHA15" s="7"/>
      <c r="BHB15" s="7"/>
      <c r="BHC15" s="7"/>
      <c r="BHD15" s="7"/>
      <c r="BHE15" s="7"/>
      <c r="BHF15" s="7"/>
      <c r="BHG15" s="7"/>
      <c r="BHH15" s="7"/>
      <c r="BHI15" s="7"/>
      <c r="BHJ15" s="7"/>
      <c r="BHK15" s="7"/>
      <c r="BHL15" s="7"/>
      <c r="BHM15" s="7"/>
      <c r="BHN15" s="7"/>
      <c r="BHO15" s="7"/>
      <c r="BHP15" s="7"/>
      <c r="BHQ15" s="7"/>
      <c r="BHR15" s="7"/>
      <c r="BHS15" s="7"/>
      <c r="BHT15" s="7"/>
      <c r="BHU15" s="7"/>
      <c r="BHV15" s="7"/>
      <c r="BHW15" s="7"/>
      <c r="BHX15" s="7"/>
      <c r="BHY15" s="7"/>
      <c r="BHZ15" s="7"/>
      <c r="BIA15" s="7"/>
      <c r="BIB15" s="7"/>
      <c r="BIC15" s="7"/>
      <c r="BID15" s="7"/>
      <c r="BIE15" s="7"/>
      <c r="BIF15" s="7"/>
      <c r="BIG15" s="7"/>
      <c r="BIH15" s="7"/>
      <c r="BII15" s="7"/>
      <c r="BIJ15" s="7"/>
      <c r="BIK15" s="7"/>
      <c r="BIL15" s="7"/>
      <c r="BIM15" s="7"/>
      <c r="BIN15" s="7"/>
      <c r="BIO15" s="7"/>
      <c r="BIP15" s="7"/>
      <c r="BIQ15" s="7"/>
      <c r="BIR15" s="7"/>
      <c r="BIS15" s="7"/>
      <c r="BIT15" s="7"/>
      <c r="BIU15" s="7"/>
      <c r="BIV15" s="7"/>
      <c r="BIW15" s="7"/>
      <c r="BIX15" s="7"/>
      <c r="BIY15" s="7"/>
      <c r="BIZ15" s="7"/>
      <c r="BJA15" s="7"/>
      <c r="BJB15" s="7"/>
      <c r="BJC15" s="7"/>
      <c r="BJD15" s="7"/>
      <c r="BJE15" s="7"/>
      <c r="BJF15" s="7"/>
      <c r="BJG15" s="7"/>
      <c r="BJH15" s="7"/>
      <c r="BJI15" s="7"/>
      <c r="BJJ15" s="7"/>
      <c r="BJK15" s="7"/>
      <c r="BJL15" s="7"/>
      <c r="BJM15" s="7"/>
      <c r="BJN15" s="7"/>
      <c r="BJO15" s="7"/>
      <c r="BJP15" s="7"/>
      <c r="BJQ15" s="7"/>
      <c r="BJR15" s="7"/>
      <c r="BJS15" s="7"/>
      <c r="BJT15" s="7"/>
      <c r="BJU15" s="7"/>
      <c r="BJV15" s="7"/>
      <c r="BJW15" s="7"/>
      <c r="BJX15" s="7"/>
      <c r="BJY15" s="7"/>
      <c r="BJZ15" s="7"/>
      <c r="BKA15" s="7"/>
      <c r="BKB15" s="7"/>
      <c r="BKC15" s="7"/>
      <c r="BKD15" s="7"/>
      <c r="BKE15" s="7"/>
      <c r="BKF15" s="7"/>
      <c r="BKG15" s="7"/>
      <c r="BKH15" s="7"/>
      <c r="BKI15" s="7"/>
      <c r="BKJ15" s="7"/>
      <c r="BKK15" s="7"/>
      <c r="BKL15" s="7"/>
      <c r="BKM15" s="7"/>
      <c r="BKN15" s="7"/>
      <c r="BKO15" s="7"/>
      <c r="BKP15" s="7"/>
      <c r="BKQ15" s="7"/>
      <c r="BKR15" s="7"/>
      <c r="BKS15" s="7"/>
      <c r="BKT15" s="7"/>
      <c r="BKU15" s="7"/>
      <c r="BKV15" s="7"/>
      <c r="BKW15" s="7"/>
      <c r="BKX15" s="7"/>
      <c r="BKY15" s="7"/>
      <c r="BKZ15" s="7"/>
      <c r="BLA15" s="7"/>
      <c r="BLB15" s="7"/>
      <c r="BLC15" s="7"/>
      <c r="BLD15" s="7"/>
      <c r="BLE15" s="7"/>
      <c r="BLF15" s="7"/>
      <c r="BLG15" s="7"/>
      <c r="BLH15" s="7"/>
      <c r="BLI15" s="7"/>
      <c r="BLJ15" s="7"/>
      <c r="BLK15" s="7"/>
      <c r="BLL15" s="7"/>
      <c r="BLM15" s="7"/>
      <c r="BLN15" s="7"/>
      <c r="BLO15" s="7"/>
      <c r="BLP15" s="7"/>
      <c r="BLQ15" s="7"/>
      <c r="BLR15" s="7"/>
      <c r="BLS15" s="7"/>
      <c r="BLT15" s="7"/>
      <c r="BLU15" s="7"/>
      <c r="BLV15" s="7"/>
      <c r="BLW15" s="7"/>
      <c r="BLX15" s="7"/>
      <c r="BLY15" s="7"/>
      <c r="BLZ15" s="7"/>
      <c r="BMA15" s="7"/>
      <c r="BMB15" s="7"/>
      <c r="BMC15" s="7"/>
      <c r="BMD15" s="7"/>
      <c r="BME15" s="7"/>
      <c r="BMF15" s="7"/>
      <c r="BMG15" s="7"/>
      <c r="BMH15" s="7"/>
      <c r="BMI15" s="7"/>
      <c r="BMJ15" s="7"/>
      <c r="BMK15" s="7"/>
      <c r="BML15" s="7"/>
      <c r="BMM15" s="7"/>
      <c r="BMN15" s="7"/>
      <c r="BMO15" s="7"/>
      <c r="BMP15" s="7"/>
      <c r="BMQ15" s="7"/>
      <c r="BMR15" s="7"/>
      <c r="BMS15" s="7"/>
      <c r="BMT15" s="7"/>
      <c r="BMU15" s="7"/>
      <c r="BMV15" s="7"/>
      <c r="BMW15" s="7"/>
      <c r="BMX15" s="7"/>
      <c r="BMY15" s="7"/>
      <c r="BMZ15" s="7"/>
      <c r="BNA15" s="7"/>
      <c r="BNB15" s="7"/>
      <c r="BNC15" s="7"/>
      <c r="BND15" s="7"/>
      <c r="BNE15" s="7"/>
      <c r="BNF15" s="7"/>
      <c r="BNG15" s="7"/>
      <c r="BNH15" s="7"/>
      <c r="BNI15" s="7"/>
      <c r="BNJ15" s="7"/>
      <c r="BNK15" s="7"/>
      <c r="BNL15" s="7"/>
      <c r="BNM15" s="7"/>
      <c r="BNN15" s="7"/>
      <c r="BNO15" s="7"/>
      <c r="BNP15" s="7"/>
      <c r="BNQ15" s="7"/>
      <c r="BNR15" s="7"/>
      <c r="BNS15" s="7"/>
      <c r="BNT15" s="7"/>
      <c r="BNU15" s="7"/>
      <c r="BNV15" s="7"/>
      <c r="BNW15" s="7"/>
      <c r="BNX15" s="7"/>
      <c r="BNY15" s="7"/>
      <c r="BNZ15" s="7"/>
      <c r="BOA15" s="7"/>
      <c r="BOB15" s="7"/>
      <c r="BOC15" s="7"/>
      <c r="BOD15" s="7"/>
      <c r="BOE15" s="7"/>
      <c r="BOF15" s="7"/>
      <c r="BOG15" s="7"/>
      <c r="BOH15" s="7"/>
      <c r="BOI15" s="7"/>
      <c r="BOJ15" s="7"/>
      <c r="BOK15" s="7"/>
      <c r="BOL15" s="7"/>
      <c r="BOM15" s="7"/>
      <c r="BON15" s="7"/>
      <c r="BOO15" s="7"/>
      <c r="BOP15" s="7"/>
      <c r="BOQ15" s="7"/>
      <c r="BOR15" s="7"/>
      <c r="BOS15" s="7"/>
      <c r="BOT15" s="7"/>
      <c r="BOU15" s="7"/>
      <c r="BOV15" s="7"/>
      <c r="BOW15" s="7"/>
      <c r="BOX15" s="7"/>
      <c r="BOY15" s="7"/>
      <c r="BOZ15" s="7"/>
      <c r="BPA15" s="7"/>
      <c r="BPB15" s="7"/>
      <c r="BPC15" s="7"/>
      <c r="BPD15" s="7"/>
      <c r="BPE15" s="7"/>
      <c r="BPF15" s="7"/>
      <c r="BPG15" s="7"/>
      <c r="BPH15" s="7"/>
      <c r="BPI15" s="7"/>
      <c r="BPJ15" s="7"/>
      <c r="BPK15" s="7"/>
      <c r="BPL15" s="7"/>
      <c r="BPM15" s="7"/>
      <c r="BPN15" s="7"/>
      <c r="BPO15" s="7"/>
      <c r="BPP15" s="7"/>
      <c r="BPQ15" s="7"/>
      <c r="BPR15" s="7"/>
      <c r="BPS15" s="7"/>
      <c r="BPT15" s="7"/>
      <c r="BPU15" s="7"/>
      <c r="BPV15" s="7"/>
      <c r="BPW15" s="7"/>
      <c r="BPX15" s="7"/>
      <c r="BPY15" s="7"/>
      <c r="BPZ15" s="7"/>
      <c r="BQA15" s="7"/>
      <c r="BQB15" s="7"/>
      <c r="BQC15" s="7"/>
      <c r="BQD15" s="7"/>
      <c r="BQE15" s="7"/>
      <c r="BQF15" s="7"/>
      <c r="BQG15" s="7"/>
      <c r="BQH15" s="7"/>
      <c r="BQI15" s="7"/>
      <c r="BQJ15" s="7"/>
      <c r="BQK15" s="7"/>
      <c r="BQL15" s="7"/>
      <c r="BQM15" s="7"/>
      <c r="BQN15" s="7"/>
      <c r="BQO15" s="7"/>
      <c r="BQP15" s="7"/>
      <c r="BQQ15" s="7"/>
      <c r="BQR15" s="7"/>
      <c r="BQS15" s="7"/>
      <c r="BQT15" s="7"/>
      <c r="BQU15" s="7"/>
      <c r="BQV15" s="7"/>
      <c r="BQW15" s="7"/>
      <c r="BQX15" s="7"/>
      <c r="BQY15" s="7"/>
      <c r="BQZ15" s="7"/>
      <c r="BRA15" s="7"/>
      <c r="BRB15" s="7"/>
      <c r="BRC15" s="7"/>
      <c r="BRD15" s="7"/>
      <c r="BRE15" s="7"/>
      <c r="BRF15" s="7"/>
      <c r="BRG15" s="7"/>
      <c r="BRH15" s="7"/>
      <c r="BRI15" s="7"/>
      <c r="BRJ15" s="7"/>
      <c r="BRK15" s="7"/>
      <c r="BRL15" s="7"/>
      <c r="BRM15" s="7"/>
      <c r="BRN15" s="7"/>
      <c r="BRO15" s="7"/>
      <c r="BRP15" s="7"/>
      <c r="BRQ15" s="7"/>
      <c r="BRR15" s="7"/>
      <c r="BRS15" s="7"/>
      <c r="BRT15" s="7"/>
      <c r="BRU15" s="7"/>
      <c r="BRV15" s="7"/>
      <c r="BRW15" s="7"/>
      <c r="BRX15" s="7"/>
      <c r="BRY15" s="7"/>
      <c r="BRZ15" s="7"/>
      <c r="BSA15" s="7"/>
      <c r="BSB15" s="7"/>
      <c r="BSC15" s="7"/>
      <c r="BSD15" s="7"/>
      <c r="BSE15" s="7"/>
      <c r="BSF15" s="7"/>
      <c r="BSG15" s="7"/>
      <c r="BSH15" s="7"/>
      <c r="BSI15" s="7"/>
      <c r="BSJ15" s="7"/>
      <c r="BSK15" s="7"/>
      <c r="BSL15" s="7"/>
      <c r="BSM15" s="7"/>
      <c r="BSN15" s="7"/>
      <c r="BSO15" s="7"/>
      <c r="BSP15" s="7"/>
      <c r="BSQ15" s="7"/>
      <c r="BSR15" s="7"/>
      <c r="BSS15" s="7"/>
      <c r="BST15" s="7"/>
      <c r="BSU15" s="7"/>
      <c r="BSV15" s="7"/>
      <c r="BSW15" s="7"/>
      <c r="BSX15" s="7"/>
      <c r="BSY15" s="7"/>
      <c r="BSZ15" s="7"/>
      <c r="BTA15" s="7"/>
      <c r="BTB15" s="7"/>
      <c r="BTC15" s="7"/>
      <c r="BTD15" s="7"/>
      <c r="BTE15" s="7"/>
      <c r="BTF15" s="7"/>
      <c r="BTG15" s="7"/>
      <c r="BTH15" s="7"/>
      <c r="BTI15" s="7"/>
      <c r="BTJ15" s="7"/>
      <c r="BTK15" s="7"/>
      <c r="BTL15" s="7"/>
      <c r="BTM15" s="7"/>
      <c r="BTN15" s="7"/>
      <c r="BTO15" s="7"/>
      <c r="BTP15" s="7"/>
      <c r="BTQ15" s="7"/>
      <c r="BTR15" s="7"/>
      <c r="BTS15" s="7"/>
      <c r="BTT15" s="7"/>
      <c r="BTU15" s="7"/>
      <c r="BTV15" s="7"/>
      <c r="BTW15" s="7"/>
      <c r="BTX15" s="7"/>
      <c r="BTY15" s="7"/>
      <c r="BTZ15" s="7"/>
      <c r="BUA15" s="7"/>
      <c r="BUB15" s="7"/>
      <c r="BUC15" s="7"/>
      <c r="BUD15" s="7"/>
      <c r="BUE15" s="7"/>
      <c r="BUF15" s="7"/>
      <c r="BUG15" s="7"/>
      <c r="BUH15" s="7"/>
      <c r="BUI15" s="7"/>
      <c r="BUJ15" s="7"/>
      <c r="BUK15" s="7"/>
      <c r="BUL15" s="7"/>
      <c r="BUM15" s="7"/>
      <c r="BUN15" s="7"/>
      <c r="BUO15" s="7"/>
      <c r="BUP15" s="7"/>
      <c r="BUQ15" s="7"/>
      <c r="BUR15" s="7"/>
      <c r="BUS15" s="7"/>
      <c r="BUT15" s="7"/>
      <c r="BUU15" s="7"/>
      <c r="BUV15" s="7"/>
      <c r="BUW15" s="7"/>
      <c r="BUX15" s="7"/>
      <c r="BUY15" s="7"/>
      <c r="BUZ15" s="7"/>
      <c r="BVA15" s="7"/>
      <c r="BVB15" s="7"/>
      <c r="BVC15" s="7"/>
      <c r="BVD15" s="7"/>
      <c r="BVE15" s="7"/>
      <c r="BVF15" s="7"/>
      <c r="BVG15" s="7"/>
      <c r="BVH15" s="7"/>
      <c r="BVI15" s="7"/>
      <c r="BVJ15" s="7"/>
      <c r="BVK15" s="7"/>
      <c r="BVL15" s="7"/>
      <c r="BVM15" s="7"/>
      <c r="BVN15" s="7"/>
      <c r="BVO15" s="7"/>
      <c r="BVP15" s="7"/>
      <c r="BVQ15" s="7"/>
      <c r="BVR15" s="7"/>
      <c r="BVS15" s="7"/>
      <c r="BVT15" s="7"/>
      <c r="BVU15" s="7"/>
      <c r="BVV15" s="7"/>
      <c r="BVW15" s="7"/>
      <c r="BVX15" s="7"/>
      <c r="BVY15" s="7"/>
      <c r="BVZ15" s="7"/>
      <c r="BWA15" s="7"/>
      <c r="BWB15" s="7"/>
      <c r="BWC15" s="7"/>
      <c r="BWD15" s="7"/>
      <c r="BWE15" s="7"/>
      <c r="BWF15" s="7"/>
      <c r="BWG15" s="7"/>
      <c r="BWH15" s="7"/>
      <c r="BWI15" s="7"/>
      <c r="BWJ15" s="7"/>
      <c r="BWK15" s="7"/>
      <c r="BWL15" s="7"/>
      <c r="BWM15" s="7"/>
      <c r="BWN15" s="7"/>
      <c r="BWO15" s="7"/>
      <c r="BWP15" s="7"/>
      <c r="BWQ15" s="7"/>
      <c r="BWR15" s="7"/>
      <c r="BWS15" s="7"/>
      <c r="BWT15" s="7"/>
      <c r="BWU15" s="7"/>
      <c r="BWV15" s="7"/>
      <c r="BWW15" s="7"/>
      <c r="BWX15" s="7"/>
      <c r="BWY15" s="7"/>
      <c r="BWZ15" s="7"/>
      <c r="BXA15" s="7"/>
      <c r="BXB15" s="7"/>
      <c r="BXC15" s="7"/>
      <c r="BXD15" s="7"/>
      <c r="BXE15" s="7"/>
      <c r="BXF15" s="7"/>
      <c r="BXG15" s="7"/>
      <c r="BXH15" s="7"/>
      <c r="BXI15" s="7"/>
      <c r="BXJ15" s="7"/>
      <c r="BXK15" s="7"/>
      <c r="BXL15" s="7"/>
      <c r="BXM15" s="7"/>
      <c r="BXN15" s="7"/>
      <c r="BXO15" s="7"/>
      <c r="BXP15" s="7"/>
      <c r="BXQ15" s="7"/>
      <c r="BXR15" s="7"/>
      <c r="BXS15" s="7"/>
      <c r="BXT15" s="7"/>
      <c r="BXU15" s="7"/>
      <c r="BXV15" s="7"/>
      <c r="BXW15" s="7"/>
      <c r="BXX15" s="7"/>
      <c r="BXY15" s="7"/>
      <c r="BXZ15" s="7"/>
      <c r="BYA15" s="7"/>
      <c r="BYB15" s="7"/>
      <c r="BYC15" s="7"/>
      <c r="BYD15" s="7"/>
      <c r="BYE15" s="7"/>
      <c r="BYF15" s="7"/>
      <c r="BYG15" s="7"/>
      <c r="BYH15" s="7"/>
      <c r="BYI15" s="7"/>
      <c r="BYJ15" s="7"/>
      <c r="BYK15" s="7"/>
      <c r="BYL15" s="7"/>
      <c r="BYM15" s="7"/>
      <c r="BYN15" s="7"/>
      <c r="BYO15" s="7"/>
      <c r="BYP15" s="7"/>
      <c r="BYQ15" s="7"/>
      <c r="BYR15" s="7"/>
      <c r="BYS15" s="7"/>
      <c r="BYT15" s="7"/>
      <c r="BYU15" s="7"/>
      <c r="BYV15" s="7"/>
      <c r="BYW15" s="7"/>
      <c r="BYX15" s="7"/>
      <c r="BYY15" s="7"/>
      <c r="BYZ15" s="7"/>
      <c r="BZA15" s="7"/>
      <c r="BZB15" s="7"/>
      <c r="BZC15" s="7"/>
      <c r="BZD15" s="7"/>
      <c r="BZE15" s="7"/>
      <c r="BZF15" s="7"/>
      <c r="BZG15" s="7"/>
      <c r="BZH15" s="7"/>
      <c r="BZI15" s="7"/>
      <c r="BZJ15" s="7"/>
      <c r="BZK15" s="7"/>
      <c r="BZL15" s="7"/>
      <c r="BZM15" s="7"/>
      <c r="BZN15" s="7"/>
      <c r="BZO15" s="7"/>
      <c r="BZP15" s="7"/>
      <c r="BZQ15" s="7"/>
      <c r="BZR15" s="7"/>
      <c r="BZS15" s="7"/>
      <c r="BZT15" s="7"/>
      <c r="BZU15" s="7"/>
      <c r="BZV15" s="7"/>
      <c r="BZW15" s="7"/>
      <c r="BZX15" s="7"/>
      <c r="BZY15" s="7"/>
      <c r="BZZ15" s="7"/>
      <c r="CAA15" s="7"/>
      <c r="CAB15" s="7"/>
      <c r="CAC15" s="7"/>
      <c r="CAD15" s="7"/>
      <c r="CAE15" s="7"/>
      <c r="CAF15" s="7"/>
      <c r="CAG15" s="7"/>
      <c r="CAH15" s="7"/>
      <c r="CAI15" s="7"/>
      <c r="CAJ15" s="7"/>
      <c r="CAK15" s="7"/>
      <c r="CAL15" s="7"/>
      <c r="CAM15" s="7"/>
      <c r="CAN15" s="7"/>
      <c r="CAO15" s="7"/>
      <c r="CAP15" s="7"/>
      <c r="CAQ15" s="7"/>
      <c r="CAR15" s="7"/>
      <c r="CAS15" s="7"/>
      <c r="CAT15" s="7"/>
      <c r="CAU15" s="7"/>
      <c r="CAV15" s="7"/>
      <c r="CAW15" s="7"/>
      <c r="CAX15" s="7"/>
      <c r="CAY15" s="7"/>
      <c r="CAZ15" s="7"/>
      <c r="CBA15" s="7"/>
      <c r="CBB15" s="7"/>
      <c r="CBC15" s="7"/>
      <c r="CBD15" s="7"/>
      <c r="CBE15" s="7"/>
      <c r="CBF15" s="7"/>
      <c r="CBG15" s="7"/>
      <c r="CBH15" s="7"/>
      <c r="CBI15" s="7"/>
      <c r="CBJ15" s="7"/>
      <c r="CBK15" s="7"/>
      <c r="CBL15" s="7"/>
      <c r="CBM15" s="7"/>
      <c r="CBN15" s="7"/>
      <c r="CBO15" s="7"/>
      <c r="CBP15" s="7"/>
      <c r="CBQ15" s="7"/>
      <c r="CBR15" s="7"/>
      <c r="CBS15" s="7"/>
      <c r="CBT15" s="7"/>
      <c r="CBU15" s="7"/>
      <c r="CBV15" s="7"/>
      <c r="CBW15" s="7"/>
      <c r="CBX15" s="7"/>
      <c r="CBY15" s="7"/>
      <c r="CBZ15" s="7"/>
      <c r="CCA15" s="7"/>
      <c r="CCB15" s="7"/>
      <c r="CCC15" s="7"/>
      <c r="CCD15" s="7"/>
      <c r="CCE15" s="7"/>
      <c r="CCF15" s="7"/>
      <c r="CCG15" s="7"/>
      <c r="CCH15" s="7"/>
      <c r="CCI15" s="7"/>
      <c r="CCJ15" s="7"/>
      <c r="CCK15" s="7"/>
      <c r="CCL15" s="7"/>
      <c r="CCM15" s="7"/>
      <c r="CCN15" s="7"/>
      <c r="CCO15" s="7"/>
      <c r="CCP15" s="7"/>
      <c r="CCQ15" s="7"/>
      <c r="CCR15" s="7"/>
      <c r="CCS15" s="7"/>
      <c r="CCT15" s="7"/>
      <c r="CCU15" s="7"/>
      <c r="CCV15" s="7"/>
      <c r="CCW15" s="7"/>
      <c r="CCX15" s="7"/>
      <c r="CCY15" s="7"/>
      <c r="CCZ15" s="7"/>
      <c r="CDA15" s="7"/>
      <c r="CDB15" s="7"/>
      <c r="CDC15" s="7"/>
      <c r="CDD15" s="7"/>
      <c r="CDE15" s="7"/>
      <c r="CDF15" s="7"/>
      <c r="CDG15" s="7"/>
      <c r="CDH15" s="7"/>
      <c r="CDI15" s="7"/>
      <c r="CDJ15" s="7"/>
      <c r="CDK15" s="7"/>
      <c r="CDL15" s="7"/>
      <c r="CDM15" s="7"/>
      <c r="CDN15" s="7"/>
      <c r="CDO15" s="7"/>
      <c r="CDP15" s="7"/>
      <c r="CDQ15" s="7"/>
      <c r="CDR15" s="7"/>
      <c r="CDS15" s="7"/>
      <c r="CDT15" s="7"/>
      <c r="CDU15" s="7"/>
      <c r="CDV15" s="7"/>
      <c r="CDW15" s="7"/>
      <c r="CDX15" s="7"/>
      <c r="CDY15" s="7"/>
      <c r="CDZ15" s="7"/>
      <c r="CEA15" s="7"/>
      <c r="CEB15" s="7"/>
      <c r="CEC15" s="7"/>
      <c r="CED15" s="7"/>
      <c r="CEE15" s="7"/>
      <c r="CEF15" s="7"/>
      <c r="CEG15" s="7"/>
      <c r="CEH15" s="7"/>
      <c r="CEI15" s="7"/>
      <c r="CEJ15" s="7"/>
      <c r="CEK15" s="7"/>
      <c r="CEL15" s="7"/>
      <c r="CEM15" s="7"/>
      <c r="CEN15" s="7"/>
      <c r="CEO15" s="7"/>
      <c r="CEP15" s="7"/>
      <c r="CEQ15" s="7"/>
      <c r="CER15" s="7"/>
      <c r="CES15" s="7"/>
      <c r="CET15" s="7"/>
      <c r="CEU15" s="7"/>
      <c r="CEV15" s="7"/>
      <c r="CEW15" s="7"/>
      <c r="CEX15" s="7"/>
      <c r="CEY15" s="7"/>
      <c r="CEZ15" s="7"/>
      <c r="CFA15" s="7"/>
      <c r="CFB15" s="7"/>
      <c r="CFC15" s="7"/>
      <c r="CFD15" s="7"/>
      <c r="CFE15" s="7"/>
      <c r="CFF15" s="7"/>
      <c r="CFG15" s="7"/>
      <c r="CFH15" s="7"/>
      <c r="CFI15" s="7"/>
      <c r="CFJ15" s="7"/>
      <c r="CFK15" s="7"/>
      <c r="CFL15" s="7"/>
      <c r="CFM15" s="7"/>
      <c r="CFN15" s="7"/>
      <c r="CFO15" s="7"/>
      <c r="CFP15" s="7"/>
      <c r="CFQ15" s="7"/>
      <c r="CFR15" s="7"/>
      <c r="CFS15" s="7"/>
      <c r="CFT15" s="7"/>
      <c r="CFU15" s="7"/>
      <c r="CFV15" s="7"/>
      <c r="CFW15" s="7"/>
      <c r="CFX15" s="7"/>
      <c r="CFY15" s="7"/>
      <c r="CFZ15" s="7"/>
      <c r="CGA15" s="7"/>
      <c r="CGB15" s="7"/>
      <c r="CGC15" s="7"/>
      <c r="CGD15" s="7"/>
      <c r="CGE15" s="7"/>
      <c r="CGF15" s="7"/>
      <c r="CGG15" s="7"/>
      <c r="CGH15" s="7"/>
      <c r="CGI15" s="7"/>
      <c r="CGJ15" s="7"/>
      <c r="CGK15" s="7"/>
      <c r="CGL15" s="7"/>
      <c r="CGM15" s="7"/>
      <c r="CGN15" s="7"/>
      <c r="CGO15" s="7"/>
      <c r="CGP15" s="7"/>
      <c r="CGQ15" s="7"/>
      <c r="CGR15" s="7"/>
      <c r="CGS15" s="7"/>
      <c r="CGT15" s="7"/>
      <c r="CGU15" s="7"/>
      <c r="CGV15" s="7"/>
      <c r="CGW15" s="7"/>
      <c r="CGX15" s="7"/>
      <c r="CGY15" s="7"/>
      <c r="CGZ15" s="7"/>
      <c r="CHA15" s="7"/>
      <c r="CHB15" s="7"/>
      <c r="CHC15" s="7"/>
      <c r="CHD15" s="7"/>
      <c r="CHE15" s="7"/>
      <c r="CHF15" s="7"/>
      <c r="CHG15" s="7"/>
      <c r="CHH15" s="7"/>
      <c r="CHI15" s="7"/>
      <c r="CHJ15" s="7"/>
      <c r="CHK15" s="7"/>
      <c r="CHL15" s="7"/>
      <c r="CHM15" s="7"/>
      <c r="CHN15" s="7"/>
      <c r="CHO15" s="7"/>
      <c r="CHP15" s="7"/>
      <c r="CHQ15" s="7"/>
      <c r="CHR15" s="7"/>
      <c r="CHS15" s="7"/>
      <c r="CHT15" s="7"/>
      <c r="CHU15" s="7"/>
      <c r="CHV15" s="7"/>
      <c r="CHW15" s="7"/>
      <c r="CHX15" s="7"/>
      <c r="CHY15" s="7"/>
      <c r="CHZ15" s="7"/>
      <c r="CIA15" s="7"/>
      <c r="CIB15" s="7"/>
      <c r="CIC15" s="7"/>
      <c r="CID15" s="7"/>
      <c r="CIE15" s="7"/>
      <c r="CIF15" s="7"/>
      <c r="CIG15" s="7"/>
      <c r="CIH15" s="7"/>
      <c r="CII15" s="7"/>
      <c r="CIJ15" s="7"/>
      <c r="CIK15" s="7"/>
      <c r="CIL15" s="7"/>
      <c r="CIM15" s="7"/>
      <c r="CIN15" s="7"/>
      <c r="CIO15" s="7"/>
      <c r="CIP15" s="7"/>
      <c r="CIQ15" s="7"/>
      <c r="CIR15" s="7"/>
      <c r="CIS15" s="7"/>
      <c r="CIT15" s="7"/>
      <c r="CIU15" s="7"/>
      <c r="CIV15" s="7"/>
      <c r="CIW15" s="7"/>
      <c r="CIX15" s="7"/>
      <c r="CIY15" s="7"/>
      <c r="CIZ15" s="7"/>
      <c r="CJA15" s="7"/>
      <c r="CJB15" s="7"/>
      <c r="CJC15" s="7"/>
      <c r="CJD15" s="7"/>
      <c r="CJE15" s="7"/>
      <c r="CJF15" s="7"/>
      <c r="CJG15" s="7"/>
      <c r="CJH15" s="7"/>
      <c r="CJI15" s="7"/>
      <c r="CJJ15" s="7"/>
      <c r="CJK15" s="7"/>
      <c r="CJL15" s="7"/>
      <c r="CJM15" s="7"/>
      <c r="CJN15" s="7"/>
      <c r="CJO15" s="7"/>
      <c r="CJP15" s="7"/>
      <c r="CJQ15" s="7"/>
      <c r="CJR15" s="7"/>
      <c r="CJS15" s="7"/>
      <c r="CJT15" s="7"/>
      <c r="CJU15" s="7"/>
      <c r="CJV15" s="7"/>
      <c r="CJW15" s="7"/>
      <c r="CJX15" s="7"/>
      <c r="CJY15" s="7"/>
      <c r="CJZ15" s="7"/>
      <c r="CKA15" s="7"/>
      <c r="CKB15" s="7"/>
      <c r="CKC15" s="7"/>
      <c r="CKD15" s="7"/>
      <c r="CKE15" s="7"/>
      <c r="CKF15" s="7"/>
      <c r="CKG15" s="7"/>
      <c r="CKH15" s="7"/>
      <c r="CKI15" s="7"/>
      <c r="CKJ15" s="7"/>
      <c r="CKK15" s="7"/>
      <c r="CKL15" s="7"/>
      <c r="CKM15" s="7"/>
      <c r="CKN15" s="7"/>
      <c r="CKO15" s="7"/>
      <c r="CKP15" s="7"/>
      <c r="CKQ15" s="7"/>
      <c r="CKR15" s="7"/>
      <c r="CKS15" s="7"/>
      <c r="CKT15" s="7"/>
      <c r="CKU15" s="7"/>
      <c r="CKV15" s="7"/>
      <c r="CKW15" s="7"/>
      <c r="CKX15" s="7"/>
      <c r="CKY15" s="7"/>
      <c r="CKZ15" s="7"/>
      <c r="CLA15" s="7"/>
      <c r="CLB15" s="7"/>
      <c r="CLC15" s="7"/>
      <c r="CLD15" s="7"/>
      <c r="CLE15" s="7"/>
      <c r="CLF15" s="7"/>
      <c r="CLG15" s="7"/>
      <c r="CLH15" s="7"/>
      <c r="CLI15" s="7"/>
      <c r="CLJ15" s="7"/>
      <c r="CLK15" s="7"/>
      <c r="CLL15" s="7"/>
      <c r="CLM15" s="7"/>
      <c r="CLN15" s="7"/>
      <c r="CLO15" s="7"/>
      <c r="CLP15" s="7"/>
      <c r="CLQ15" s="7"/>
      <c r="CLR15" s="7"/>
      <c r="CLS15" s="7"/>
      <c r="CLT15" s="7"/>
      <c r="CLU15" s="7"/>
      <c r="CLV15" s="7"/>
      <c r="CLW15" s="7"/>
      <c r="CLX15" s="7"/>
      <c r="CLY15" s="7"/>
      <c r="CLZ15" s="7"/>
      <c r="CMA15" s="7"/>
      <c r="CMB15" s="7"/>
      <c r="CMC15" s="7"/>
      <c r="CMD15" s="7"/>
      <c r="CME15" s="7"/>
      <c r="CMF15" s="7"/>
      <c r="CMG15" s="7"/>
      <c r="CMH15" s="7"/>
      <c r="CMI15" s="7"/>
      <c r="CMJ15" s="7"/>
      <c r="CMK15" s="7"/>
      <c r="CML15" s="7"/>
      <c r="CMM15" s="7"/>
      <c r="CMN15" s="7"/>
      <c r="CMO15" s="7"/>
      <c r="CMP15" s="7"/>
      <c r="CMQ15" s="7"/>
      <c r="CMR15" s="7"/>
      <c r="CMS15" s="7"/>
      <c r="CMT15" s="7"/>
      <c r="CMU15" s="7"/>
      <c r="CMV15" s="7"/>
      <c r="CMW15" s="7"/>
      <c r="CMX15" s="7"/>
      <c r="CMY15" s="7"/>
      <c r="CMZ15" s="7"/>
      <c r="CNA15" s="7"/>
      <c r="CNB15" s="7"/>
      <c r="CNC15" s="7"/>
      <c r="CND15" s="7"/>
      <c r="CNE15" s="7"/>
      <c r="CNF15" s="7"/>
      <c r="CNG15" s="7"/>
      <c r="CNH15" s="7"/>
      <c r="CNI15" s="7"/>
      <c r="CNJ15" s="7"/>
      <c r="CNK15" s="7"/>
      <c r="CNL15" s="7"/>
      <c r="CNM15" s="7"/>
      <c r="CNN15" s="7"/>
      <c r="CNO15" s="7"/>
      <c r="CNP15" s="7"/>
      <c r="CNQ15" s="7"/>
      <c r="CNR15" s="7"/>
      <c r="CNS15" s="7"/>
      <c r="CNT15" s="7"/>
      <c r="CNU15" s="7"/>
      <c r="CNV15" s="7"/>
      <c r="CNW15" s="7"/>
      <c r="CNX15" s="7"/>
      <c r="CNY15" s="7"/>
      <c r="CNZ15" s="7"/>
      <c r="COA15" s="7"/>
      <c r="COB15" s="7"/>
      <c r="COC15" s="7"/>
      <c r="COD15" s="7"/>
      <c r="COE15" s="7"/>
      <c r="COF15" s="7"/>
      <c r="COG15" s="7"/>
      <c r="COH15" s="7"/>
      <c r="COI15" s="7"/>
      <c r="COJ15" s="7"/>
      <c r="COK15" s="7"/>
      <c r="COL15" s="7"/>
      <c r="COM15" s="7"/>
      <c r="CON15" s="7"/>
      <c r="COO15" s="7"/>
      <c r="COP15" s="7"/>
      <c r="COQ15" s="7"/>
      <c r="COR15" s="7"/>
      <c r="COS15" s="7"/>
      <c r="COT15" s="7"/>
      <c r="COU15" s="7"/>
      <c r="COV15" s="7"/>
      <c r="COW15" s="7"/>
      <c r="COX15" s="7"/>
      <c r="COY15" s="7"/>
      <c r="COZ15" s="7"/>
      <c r="CPA15" s="7"/>
      <c r="CPB15" s="7"/>
      <c r="CPC15" s="7"/>
      <c r="CPD15" s="7"/>
      <c r="CPE15" s="7"/>
      <c r="CPF15" s="7"/>
      <c r="CPG15" s="7"/>
      <c r="CPH15" s="7"/>
      <c r="CPI15" s="7"/>
      <c r="CPJ15" s="7"/>
      <c r="CPK15" s="7"/>
      <c r="CPL15" s="7"/>
      <c r="CPM15" s="7"/>
      <c r="CPN15" s="7"/>
      <c r="CPO15" s="7"/>
      <c r="CPP15" s="7"/>
      <c r="CPQ15" s="7"/>
      <c r="CPR15" s="7"/>
      <c r="CPS15" s="7"/>
      <c r="CPT15" s="7"/>
      <c r="CPU15" s="7"/>
      <c r="CPV15" s="7"/>
      <c r="CPW15" s="7"/>
      <c r="CPX15" s="7"/>
      <c r="CPY15" s="7"/>
      <c r="CPZ15" s="7"/>
      <c r="CQA15" s="7"/>
      <c r="CQB15" s="7"/>
      <c r="CQC15" s="7"/>
      <c r="CQD15" s="7"/>
      <c r="CQE15" s="7"/>
      <c r="CQF15" s="7"/>
      <c r="CQG15" s="7"/>
      <c r="CQH15" s="7"/>
      <c r="CQI15" s="7"/>
      <c r="CQJ15" s="7"/>
      <c r="CQK15" s="7"/>
      <c r="CQL15" s="7"/>
      <c r="CQM15" s="7"/>
      <c r="CQN15" s="7"/>
      <c r="CQO15" s="7"/>
      <c r="CQP15" s="7"/>
      <c r="CQQ15" s="7"/>
      <c r="CQR15" s="7"/>
      <c r="CQS15" s="7"/>
      <c r="CQT15" s="7"/>
      <c r="CQU15" s="7"/>
      <c r="CQV15" s="7"/>
      <c r="CQW15" s="7"/>
      <c r="CQX15" s="7"/>
      <c r="CQY15" s="7"/>
      <c r="CQZ15" s="7"/>
      <c r="CRA15" s="7"/>
      <c r="CRB15" s="7"/>
      <c r="CRC15" s="7"/>
      <c r="CRD15" s="7"/>
      <c r="CRE15" s="7"/>
      <c r="CRF15" s="7"/>
      <c r="CRG15" s="7"/>
      <c r="CRH15" s="7"/>
      <c r="CRI15" s="7"/>
      <c r="CRJ15" s="7"/>
      <c r="CRK15" s="7"/>
      <c r="CRL15" s="7"/>
      <c r="CRM15" s="7"/>
      <c r="CRN15" s="7"/>
      <c r="CRO15" s="7"/>
      <c r="CRP15" s="7"/>
      <c r="CRQ15" s="7"/>
      <c r="CRR15" s="7"/>
      <c r="CRS15" s="7"/>
      <c r="CRT15" s="7"/>
      <c r="CRU15" s="7"/>
      <c r="CRV15" s="7"/>
      <c r="CRW15" s="7"/>
      <c r="CRX15" s="7"/>
      <c r="CRY15" s="7"/>
      <c r="CRZ15" s="7"/>
      <c r="CSA15" s="7"/>
      <c r="CSB15" s="7"/>
      <c r="CSC15" s="7"/>
      <c r="CSD15" s="7"/>
      <c r="CSE15" s="7"/>
      <c r="CSF15" s="7"/>
      <c r="CSG15" s="7"/>
      <c r="CSH15" s="7"/>
      <c r="CSI15" s="7"/>
      <c r="CSJ15" s="7"/>
      <c r="CSK15" s="7"/>
      <c r="CSL15" s="7"/>
      <c r="CSM15" s="7"/>
      <c r="CSN15" s="7"/>
      <c r="CSO15" s="7"/>
      <c r="CSP15" s="7"/>
      <c r="CSQ15" s="7"/>
      <c r="CSR15" s="7"/>
      <c r="CSS15" s="7"/>
      <c r="CST15" s="7"/>
      <c r="CSU15" s="7"/>
      <c r="CSV15" s="7"/>
      <c r="CSW15" s="7"/>
      <c r="CSX15" s="7"/>
      <c r="CSY15" s="7"/>
      <c r="CSZ15" s="7"/>
      <c r="CTA15" s="7"/>
      <c r="CTB15" s="7"/>
      <c r="CTC15" s="7"/>
      <c r="CTD15" s="7"/>
      <c r="CTE15" s="7"/>
      <c r="CTF15" s="7"/>
      <c r="CTG15" s="7"/>
      <c r="CTH15" s="7"/>
      <c r="CTI15" s="7"/>
      <c r="CTJ15" s="7"/>
      <c r="CTK15" s="7"/>
      <c r="CTL15" s="7"/>
      <c r="CTM15" s="7"/>
      <c r="CTN15" s="7"/>
      <c r="CTO15" s="7"/>
      <c r="CTP15" s="7"/>
      <c r="CTQ15" s="7"/>
      <c r="CTR15" s="7"/>
      <c r="CTS15" s="7"/>
      <c r="CTT15" s="7"/>
      <c r="CTU15" s="7"/>
      <c r="CTV15" s="7"/>
      <c r="CTW15" s="7"/>
      <c r="CTX15" s="7"/>
      <c r="CTY15" s="7"/>
      <c r="CTZ15" s="7"/>
      <c r="CUA15" s="7"/>
      <c r="CUB15" s="7"/>
      <c r="CUC15" s="7"/>
      <c r="CUD15" s="7"/>
      <c r="CUE15" s="7"/>
      <c r="CUF15" s="7"/>
      <c r="CUG15" s="7"/>
      <c r="CUH15" s="7"/>
      <c r="CUI15" s="7"/>
      <c r="CUJ15" s="7"/>
      <c r="CUK15" s="7"/>
      <c r="CUL15" s="7"/>
      <c r="CUM15" s="7"/>
      <c r="CUN15" s="7"/>
      <c r="CUO15" s="7"/>
      <c r="CUP15" s="7"/>
      <c r="CUQ15" s="7"/>
      <c r="CUR15" s="7"/>
      <c r="CUS15" s="7"/>
      <c r="CUT15" s="7"/>
      <c r="CUU15" s="7"/>
      <c r="CUV15" s="7"/>
      <c r="CUW15" s="7"/>
      <c r="CUX15" s="7"/>
      <c r="CUY15" s="7"/>
      <c r="CUZ15" s="7"/>
      <c r="CVA15" s="7"/>
      <c r="CVB15" s="7"/>
      <c r="CVC15" s="7"/>
      <c r="CVD15" s="7"/>
      <c r="CVE15" s="7"/>
      <c r="CVF15" s="7"/>
      <c r="CVG15" s="7"/>
      <c r="CVH15" s="7"/>
      <c r="CVI15" s="7"/>
      <c r="CVJ15" s="7"/>
      <c r="CVK15" s="7"/>
      <c r="CVL15" s="7"/>
      <c r="CVM15" s="7"/>
      <c r="CVN15" s="7"/>
      <c r="CVO15" s="7"/>
      <c r="CVP15" s="7"/>
      <c r="CVQ15" s="7"/>
      <c r="CVR15" s="7"/>
      <c r="CVS15" s="7"/>
      <c r="CVT15" s="7"/>
      <c r="CVU15" s="7"/>
      <c r="CVV15" s="7"/>
      <c r="CVW15" s="7"/>
      <c r="CVX15" s="7"/>
      <c r="CVY15" s="7"/>
      <c r="CVZ15" s="7"/>
      <c r="CWA15" s="7"/>
      <c r="CWB15" s="7"/>
      <c r="CWC15" s="7"/>
      <c r="CWD15" s="7"/>
      <c r="CWE15" s="7"/>
      <c r="CWF15" s="7"/>
      <c r="CWG15" s="7"/>
      <c r="CWH15" s="7"/>
      <c r="CWI15" s="7"/>
      <c r="CWJ15" s="7"/>
      <c r="CWK15" s="7"/>
      <c r="CWL15" s="7"/>
      <c r="CWM15" s="7"/>
      <c r="CWN15" s="7"/>
      <c r="CWO15" s="7"/>
      <c r="CWP15" s="7"/>
      <c r="CWQ15" s="7"/>
      <c r="CWR15" s="7"/>
      <c r="CWS15" s="7"/>
      <c r="CWT15" s="7"/>
      <c r="CWU15" s="7"/>
      <c r="CWV15" s="7"/>
      <c r="CWW15" s="7"/>
      <c r="CWX15" s="7"/>
      <c r="CWY15" s="7"/>
      <c r="CWZ15" s="7"/>
      <c r="CXA15" s="7"/>
      <c r="CXB15" s="7"/>
      <c r="CXC15" s="7"/>
      <c r="CXD15" s="7"/>
      <c r="CXE15" s="7"/>
      <c r="CXF15" s="7"/>
      <c r="CXG15" s="7"/>
      <c r="CXH15" s="7"/>
      <c r="CXI15" s="7"/>
      <c r="CXJ15" s="7"/>
      <c r="CXK15" s="7"/>
      <c r="CXL15" s="7"/>
      <c r="CXM15" s="7"/>
      <c r="CXN15" s="7"/>
      <c r="CXO15" s="7"/>
      <c r="CXP15" s="7"/>
      <c r="CXQ15" s="7"/>
      <c r="CXR15" s="7"/>
      <c r="CXS15" s="7"/>
      <c r="CXT15" s="7"/>
      <c r="CXU15" s="7"/>
      <c r="CXV15" s="7"/>
      <c r="CXW15" s="7"/>
      <c r="CXX15" s="7"/>
      <c r="CXY15" s="7"/>
      <c r="CXZ15" s="7"/>
      <c r="CYA15" s="7"/>
      <c r="CYB15" s="7"/>
      <c r="CYC15" s="7"/>
      <c r="CYD15" s="7"/>
      <c r="CYE15" s="7"/>
      <c r="CYF15" s="7"/>
      <c r="CYG15" s="7"/>
      <c r="CYH15" s="7"/>
      <c r="CYI15" s="7"/>
      <c r="CYJ15" s="7"/>
      <c r="CYK15" s="7"/>
      <c r="CYL15" s="7"/>
      <c r="CYM15" s="7"/>
      <c r="CYN15" s="7"/>
      <c r="CYO15" s="7"/>
      <c r="CYP15" s="7"/>
      <c r="CYQ15" s="7"/>
      <c r="CYR15" s="7"/>
      <c r="CYS15" s="7"/>
      <c r="CYT15" s="7"/>
      <c r="CYU15" s="7"/>
      <c r="CYV15" s="7"/>
      <c r="CYW15" s="7"/>
      <c r="CYX15" s="7"/>
      <c r="CYY15" s="7"/>
      <c r="CYZ15" s="7"/>
      <c r="CZA15" s="7"/>
      <c r="CZB15" s="7"/>
      <c r="CZC15" s="7"/>
      <c r="CZD15" s="7"/>
      <c r="CZE15" s="7"/>
      <c r="CZF15" s="7"/>
      <c r="CZG15" s="7"/>
      <c r="CZH15" s="7"/>
      <c r="CZI15" s="7"/>
      <c r="CZJ15" s="7"/>
      <c r="CZK15" s="7"/>
      <c r="CZL15" s="7"/>
      <c r="CZM15" s="7"/>
      <c r="CZN15" s="7"/>
      <c r="CZO15" s="7"/>
      <c r="CZP15" s="7"/>
      <c r="CZQ15" s="7"/>
      <c r="CZR15" s="7"/>
      <c r="CZS15" s="7"/>
      <c r="CZT15" s="7"/>
      <c r="CZU15" s="7"/>
      <c r="CZV15" s="7"/>
      <c r="CZW15" s="7"/>
      <c r="CZX15" s="7"/>
      <c r="CZY15" s="7"/>
      <c r="CZZ15" s="7"/>
      <c r="DAA15" s="7"/>
      <c r="DAB15" s="7"/>
      <c r="DAC15" s="7"/>
      <c r="DAD15" s="7"/>
      <c r="DAE15" s="7"/>
      <c r="DAF15" s="7"/>
      <c r="DAG15" s="7"/>
      <c r="DAH15" s="7"/>
      <c r="DAI15" s="7"/>
      <c r="DAJ15" s="7"/>
      <c r="DAK15" s="7"/>
      <c r="DAL15" s="7"/>
      <c r="DAM15" s="7"/>
      <c r="DAN15" s="7"/>
      <c r="DAO15" s="7"/>
      <c r="DAP15" s="7"/>
      <c r="DAQ15" s="7"/>
      <c r="DAR15" s="7"/>
      <c r="DAS15" s="7"/>
      <c r="DAT15" s="7"/>
      <c r="DAU15" s="7"/>
      <c r="DAV15" s="7"/>
      <c r="DAW15" s="7"/>
      <c r="DAX15" s="7"/>
      <c r="DAY15" s="7"/>
      <c r="DAZ15" s="7"/>
      <c r="DBA15" s="7"/>
      <c r="DBB15" s="7"/>
      <c r="DBC15" s="7"/>
      <c r="DBD15" s="7"/>
      <c r="DBE15" s="7"/>
      <c r="DBF15" s="7"/>
      <c r="DBG15" s="7"/>
      <c r="DBH15" s="7"/>
      <c r="DBI15" s="7"/>
      <c r="DBJ15" s="7"/>
      <c r="DBK15" s="7"/>
      <c r="DBL15" s="7"/>
      <c r="DBM15" s="7"/>
      <c r="DBN15" s="7"/>
      <c r="DBO15" s="7"/>
      <c r="DBP15" s="7"/>
      <c r="DBQ15" s="7"/>
      <c r="DBR15" s="7"/>
      <c r="DBS15" s="7"/>
      <c r="DBT15" s="7"/>
      <c r="DBU15" s="7"/>
      <c r="DBV15" s="7"/>
      <c r="DBW15" s="7"/>
      <c r="DBX15" s="7"/>
      <c r="DBY15" s="7"/>
      <c r="DBZ15" s="7"/>
      <c r="DCA15" s="7"/>
      <c r="DCB15" s="7"/>
      <c r="DCC15" s="7"/>
      <c r="DCD15" s="7"/>
      <c r="DCE15" s="7"/>
      <c r="DCF15" s="7"/>
      <c r="DCG15" s="7"/>
      <c r="DCH15" s="7"/>
      <c r="DCI15" s="7"/>
      <c r="DCJ15" s="7"/>
      <c r="DCK15" s="7"/>
      <c r="DCL15" s="7"/>
      <c r="DCM15" s="7"/>
      <c r="DCN15" s="7"/>
      <c r="DCO15" s="7"/>
      <c r="DCP15" s="7"/>
      <c r="DCQ15" s="7"/>
      <c r="DCR15" s="7"/>
      <c r="DCS15" s="7"/>
      <c r="DCT15" s="7"/>
      <c r="DCU15" s="7"/>
      <c r="DCV15" s="7"/>
      <c r="DCW15" s="7"/>
      <c r="DCX15" s="7"/>
      <c r="DCY15" s="7"/>
      <c r="DCZ15" s="7"/>
      <c r="DDA15" s="7"/>
      <c r="DDB15" s="7"/>
      <c r="DDC15" s="7"/>
      <c r="DDD15" s="7"/>
      <c r="DDE15" s="7"/>
      <c r="DDF15" s="7"/>
      <c r="DDG15" s="7"/>
      <c r="DDH15" s="7"/>
      <c r="DDI15" s="7"/>
      <c r="DDJ15" s="7"/>
      <c r="DDK15" s="7"/>
      <c r="DDL15" s="7"/>
      <c r="DDM15" s="7"/>
      <c r="DDN15" s="7"/>
      <c r="DDO15" s="7"/>
      <c r="DDP15" s="7"/>
      <c r="DDQ15" s="7"/>
      <c r="DDR15" s="7"/>
      <c r="DDS15" s="7"/>
      <c r="DDT15" s="7"/>
      <c r="DDU15" s="7"/>
      <c r="DDV15" s="7"/>
      <c r="DDW15" s="7"/>
      <c r="DDX15" s="7"/>
      <c r="DDY15" s="7"/>
      <c r="DDZ15" s="7"/>
      <c r="DEA15" s="7"/>
      <c r="DEB15" s="7"/>
      <c r="DEC15" s="7"/>
      <c r="DED15" s="7"/>
      <c r="DEE15" s="7"/>
      <c r="DEF15" s="7"/>
      <c r="DEG15" s="7"/>
      <c r="DEH15" s="7"/>
      <c r="DEI15" s="7"/>
      <c r="DEJ15" s="7"/>
      <c r="DEK15" s="7"/>
      <c r="DEL15" s="7"/>
      <c r="DEM15" s="7"/>
      <c r="DEN15" s="7"/>
      <c r="DEO15" s="7"/>
      <c r="DEP15" s="7"/>
      <c r="DEQ15" s="7"/>
      <c r="DER15" s="7"/>
      <c r="DES15" s="7"/>
      <c r="DET15" s="7"/>
      <c r="DEU15" s="7"/>
      <c r="DEV15" s="7"/>
      <c r="DEW15" s="7"/>
      <c r="DEX15" s="7"/>
      <c r="DEY15" s="7"/>
      <c r="DEZ15" s="7"/>
      <c r="DFA15" s="7"/>
      <c r="DFB15" s="7"/>
      <c r="DFC15" s="7"/>
      <c r="DFD15" s="7"/>
      <c r="DFE15" s="7"/>
      <c r="DFF15" s="7"/>
      <c r="DFG15" s="7"/>
      <c r="DFH15" s="7"/>
      <c r="DFI15" s="7"/>
      <c r="DFJ15" s="7"/>
      <c r="DFK15" s="7"/>
      <c r="DFL15" s="7"/>
      <c r="DFM15" s="7"/>
      <c r="DFN15" s="7"/>
      <c r="DFO15" s="7"/>
      <c r="DFP15" s="7"/>
      <c r="DFQ15" s="7"/>
      <c r="DFR15" s="7"/>
      <c r="DFS15" s="7"/>
      <c r="DFT15" s="7"/>
      <c r="DFU15" s="7"/>
      <c r="DFV15" s="7"/>
      <c r="DFW15" s="7"/>
      <c r="DFX15" s="7"/>
      <c r="DFY15" s="7"/>
      <c r="DFZ15" s="7"/>
      <c r="DGA15" s="7"/>
      <c r="DGB15" s="7"/>
      <c r="DGC15" s="7"/>
      <c r="DGD15" s="7"/>
      <c r="DGE15" s="7"/>
      <c r="DGF15" s="7"/>
      <c r="DGG15" s="7"/>
      <c r="DGH15" s="7"/>
      <c r="DGI15" s="7"/>
      <c r="DGJ15" s="7"/>
      <c r="DGK15" s="7"/>
      <c r="DGL15" s="7"/>
      <c r="DGM15" s="7"/>
      <c r="DGN15" s="7"/>
      <c r="DGO15" s="7"/>
      <c r="DGP15" s="7"/>
      <c r="DGQ15" s="7"/>
      <c r="DGR15" s="7"/>
      <c r="DGS15" s="7"/>
      <c r="DGT15" s="7"/>
      <c r="DGU15" s="7"/>
      <c r="DGV15" s="7"/>
      <c r="DGW15" s="7"/>
      <c r="DGX15" s="7"/>
      <c r="DGY15" s="7"/>
      <c r="DGZ15" s="7"/>
      <c r="DHA15" s="7"/>
      <c r="DHB15" s="7"/>
      <c r="DHC15" s="7"/>
      <c r="DHD15" s="7"/>
      <c r="DHE15" s="7"/>
      <c r="DHF15" s="7"/>
      <c r="DHG15" s="7"/>
      <c r="DHH15" s="7"/>
      <c r="DHI15" s="7"/>
      <c r="DHJ15" s="7"/>
      <c r="DHK15" s="7"/>
      <c r="DHL15" s="7"/>
      <c r="DHM15" s="7"/>
      <c r="DHN15" s="7"/>
      <c r="DHO15" s="7"/>
      <c r="DHP15" s="7"/>
      <c r="DHQ15" s="7"/>
      <c r="DHR15" s="7"/>
      <c r="DHS15" s="7"/>
      <c r="DHT15" s="7"/>
      <c r="DHU15" s="7"/>
      <c r="DHV15" s="7"/>
      <c r="DHW15" s="7"/>
      <c r="DHX15" s="7"/>
      <c r="DHY15" s="7"/>
      <c r="DHZ15" s="7"/>
      <c r="DIA15" s="7"/>
      <c r="DIB15" s="7"/>
      <c r="DIC15" s="7"/>
      <c r="DID15" s="7"/>
      <c r="DIE15" s="7"/>
      <c r="DIF15" s="7"/>
      <c r="DIG15" s="7"/>
      <c r="DIH15" s="7"/>
      <c r="DII15" s="7"/>
      <c r="DIJ15" s="7"/>
      <c r="DIK15" s="7"/>
      <c r="DIL15" s="7"/>
      <c r="DIM15" s="7"/>
      <c r="DIN15" s="7"/>
      <c r="DIO15" s="7"/>
      <c r="DIP15" s="7"/>
      <c r="DIQ15" s="7"/>
      <c r="DIR15" s="7"/>
      <c r="DIS15" s="7"/>
      <c r="DIT15" s="7"/>
      <c r="DIU15" s="7"/>
      <c r="DIV15" s="7"/>
      <c r="DIW15" s="7"/>
      <c r="DIX15" s="7"/>
      <c r="DIY15" s="7"/>
      <c r="DIZ15" s="7"/>
      <c r="DJA15" s="7"/>
      <c r="DJB15" s="7"/>
      <c r="DJC15" s="7"/>
      <c r="DJD15" s="7"/>
      <c r="DJE15" s="7"/>
      <c r="DJF15" s="7"/>
      <c r="DJG15" s="7"/>
      <c r="DJH15" s="7"/>
      <c r="DJI15" s="7"/>
      <c r="DJJ15" s="7"/>
      <c r="DJK15" s="7"/>
      <c r="DJL15" s="7"/>
      <c r="DJM15" s="7"/>
      <c r="DJN15" s="7"/>
      <c r="DJO15" s="7"/>
      <c r="DJP15" s="7"/>
      <c r="DJQ15" s="7"/>
      <c r="DJR15" s="7"/>
      <c r="DJS15" s="7"/>
      <c r="DJT15" s="7"/>
      <c r="DJU15" s="7"/>
      <c r="DJV15" s="7"/>
      <c r="DJW15" s="7"/>
      <c r="DJX15" s="7"/>
      <c r="DJY15" s="7"/>
      <c r="DJZ15" s="7"/>
      <c r="DKA15" s="7"/>
      <c r="DKB15" s="7"/>
      <c r="DKC15" s="7"/>
      <c r="DKD15" s="7"/>
      <c r="DKE15" s="7"/>
      <c r="DKF15" s="7"/>
      <c r="DKG15" s="7"/>
      <c r="DKH15" s="7"/>
      <c r="DKI15" s="7"/>
      <c r="DKJ15" s="7"/>
      <c r="DKK15" s="7"/>
      <c r="DKL15" s="7"/>
      <c r="DKM15" s="7"/>
      <c r="DKN15" s="7"/>
      <c r="DKO15" s="7"/>
      <c r="DKP15" s="7"/>
      <c r="DKQ15" s="7"/>
      <c r="DKR15" s="7"/>
      <c r="DKS15" s="7"/>
      <c r="DKT15" s="7"/>
      <c r="DKU15" s="7"/>
      <c r="DKV15" s="7"/>
      <c r="DKW15" s="7"/>
      <c r="DKX15" s="7"/>
      <c r="DKY15" s="7"/>
      <c r="DKZ15" s="7"/>
      <c r="DLA15" s="7"/>
      <c r="DLB15" s="7"/>
      <c r="DLC15" s="7"/>
      <c r="DLD15" s="7"/>
      <c r="DLE15" s="7"/>
      <c r="DLF15" s="7"/>
      <c r="DLG15" s="7"/>
      <c r="DLH15" s="7"/>
      <c r="DLI15" s="7"/>
      <c r="DLJ15" s="7"/>
      <c r="DLK15" s="7"/>
      <c r="DLL15" s="7"/>
      <c r="DLM15" s="7"/>
      <c r="DLN15" s="7"/>
      <c r="DLO15" s="7"/>
      <c r="DLP15" s="7"/>
      <c r="DLQ15" s="7"/>
      <c r="DLR15" s="7"/>
      <c r="DLS15" s="7"/>
      <c r="DLT15" s="7"/>
      <c r="DLU15" s="7"/>
      <c r="DLV15" s="7"/>
      <c r="DLW15" s="7"/>
      <c r="DLX15" s="7"/>
      <c r="DLY15" s="7"/>
      <c r="DLZ15" s="7"/>
      <c r="DMA15" s="7"/>
      <c r="DMB15" s="7"/>
      <c r="DMC15" s="7"/>
      <c r="DMD15" s="7"/>
      <c r="DME15" s="7"/>
      <c r="DMF15" s="7"/>
      <c r="DMG15" s="7"/>
      <c r="DMH15" s="7"/>
      <c r="DMI15" s="7"/>
      <c r="DMJ15" s="7"/>
      <c r="DMK15" s="7"/>
      <c r="DML15" s="7"/>
      <c r="DMM15" s="7"/>
      <c r="DMN15" s="7"/>
      <c r="DMO15" s="7"/>
      <c r="DMP15" s="7"/>
      <c r="DMQ15" s="7"/>
      <c r="DMR15" s="7"/>
      <c r="DMS15" s="7"/>
      <c r="DMT15" s="7"/>
      <c r="DMU15" s="7"/>
      <c r="DMV15" s="7"/>
      <c r="DMW15" s="7"/>
      <c r="DMX15" s="7"/>
      <c r="DMY15" s="7"/>
      <c r="DMZ15" s="7"/>
      <c r="DNA15" s="7"/>
      <c r="DNB15" s="7"/>
      <c r="DNC15" s="7"/>
      <c r="DND15" s="7"/>
      <c r="DNE15" s="7"/>
      <c r="DNF15" s="7"/>
      <c r="DNG15" s="7"/>
      <c r="DNH15" s="7"/>
      <c r="DNI15" s="7"/>
      <c r="DNJ15" s="7"/>
      <c r="DNK15" s="7"/>
      <c r="DNL15" s="7"/>
      <c r="DNM15" s="7"/>
      <c r="DNN15" s="7"/>
      <c r="DNO15" s="7"/>
      <c r="DNP15" s="7"/>
      <c r="DNQ15" s="7"/>
      <c r="DNR15" s="7"/>
      <c r="DNS15" s="7"/>
      <c r="DNT15" s="7"/>
      <c r="DNU15" s="7"/>
      <c r="DNV15" s="7"/>
      <c r="DNW15" s="7"/>
      <c r="DNX15" s="7"/>
      <c r="DNY15" s="7"/>
      <c r="DNZ15" s="7"/>
      <c r="DOA15" s="7"/>
      <c r="DOB15" s="7"/>
      <c r="DOC15" s="7"/>
      <c r="DOD15" s="7"/>
      <c r="DOE15" s="7"/>
      <c r="DOF15" s="7"/>
      <c r="DOG15" s="7"/>
      <c r="DOH15" s="7"/>
      <c r="DOI15" s="7"/>
      <c r="DOJ15" s="7"/>
      <c r="DOK15" s="7"/>
      <c r="DOL15" s="7"/>
      <c r="DOM15" s="7"/>
      <c r="DON15" s="7"/>
      <c r="DOO15" s="7"/>
      <c r="DOP15" s="7"/>
      <c r="DOQ15" s="7"/>
      <c r="DOR15" s="7"/>
      <c r="DOS15" s="7"/>
      <c r="DOT15" s="7"/>
      <c r="DOU15" s="7"/>
      <c r="DOV15" s="7"/>
      <c r="DOW15" s="7"/>
      <c r="DOX15" s="7"/>
      <c r="DOY15" s="7"/>
      <c r="DOZ15" s="7"/>
      <c r="DPA15" s="7"/>
      <c r="DPB15" s="7"/>
      <c r="DPC15" s="7"/>
      <c r="DPD15" s="7"/>
      <c r="DPE15" s="7"/>
      <c r="DPF15" s="7"/>
      <c r="DPG15" s="7"/>
      <c r="DPH15" s="7"/>
      <c r="DPI15" s="7"/>
      <c r="DPJ15" s="7"/>
      <c r="DPK15" s="7"/>
      <c r="DPL15" s="7"/>
      <c r="DPM15" s="7"/>
      <c r="DPN15" s="7"/>
      <c r="DPO15" s="7"/>
      <c r="DPP15" s="7"/>
      <c r="DPQ15" s="7"/>
      <c r="DPR15" s="7"/>
      <c r="DPS15" s="7"/>
      <c r="DPT15" s="7"/>
      <c r="DPU15" s="7"/>
      <c r="DPV15" s="7"/>
      <c r="DPW15" s="7"/>
      <c r="DPX15" s="7"/>
      <c r="DPY15" s="7"/>
      <c r="DPZ15" s="7"/>
      <c r="DQA15" s="7"/>
      <c r="DQB15" s="7"/>
      <c r="DQC15" s="7"/>
      <c r="DQD15" s="7"/>
      <c r="DQE15" s="7"/>
      <c r="DQF15" s="7"/>
      <c r="DQG15" s="7"/>
      <c r="DQH15" s="7"/>
      <c r="DQI15" s="7"/>
      <c r="DQJ15" s="7"/>
      <c r="DQK15" s="7"/>
      <c r="DQL15" s="7"/>
      <c r="DQM15" s="7"/>
      <c r="DQN15" s="7"/>
      <c r="DQO15" s="7"/>
      <c r="DQP15" s="7"/>
      <c r="DQQ15" s="7"/>
      <c r="DQR15" s="7"/>
      <c r="DQS15" s="7"/>
      <c r="DQT15" s="7"/>
      <c r="DQU15" s="7"/>
      <c r="DQV15" s="7"/>
      <c r="DQW15" s="7"/>
      <c r="DQX15" s="7"/>
      <c r="DQY15" s="7"/>
      <c r="DQZ15" s="7"/>
      <c r="DRA15" s="7"/>
      <c r="DRB15" s="7"/>
      <c r="DRC15" s="7"/>
      <c r="DRD15" s="7"/>
      <c r="DRE15" s="7"/>
      <c r="DRF15" s="7"/>
      <c r="DRG15" s="7"/>
      <c r="DRH15" s="7"/>
      <c r="DRI15" s="7"/>
      <c r="DRJ15" s="7"/>
      <c r="DRK15" s="7"/>
      <c r="DRL15" s="7"/>
      <c r="DRM15" s="7"/>
      <c r="DRN15" s="7"/>
      <c r="DRO15" s="7"/>
      <c r="DRP15" s="7"/>
      <c r="DRQ15" s="7"/>
      <c r="DRR15" s="7"/>
      <c r="DRS15" s="7"/>
      <c r="DRT15" s="7"/>
      <c r="DRU15" s="7"/>
      <c r="DRV15" s="7"/>
      <c r="DRW15" s="7"/>
      <c r="DRX15" s="7"/>
      <c r="DRY15" s="7"/>
      <c r="DRZ15" s="7"/>
      <c r="DSA15" s="7"/>
      <c r="DSB15" s="7"/>
      <c r="DSC15" s="7"/>
      <c r="DSD15" s="7"/>
      <c r="DSE15" s="7"/>
      <c r="DSF15" s="7"/>
      <c r="DSG15" s="7"/>
      <c r="DSH15" s="7"/>
      <c r="DSI15" s="7"/>
      <c r="DSJ15" s="7"/>
      <c r="DSK15" s="7"/>
      <c r="DSL15" s="7"/>
      <c r="DSM15" s="7"/>
      <c r="DSN15" s="7"/>
      <c r="DSO15" s="7"/>
      <c r="DSP15" s="7"/>
      <c r="DSQ15" s="7"/>
      <c r="DSR15" s="7"/>
      <c r="DSS15" s="7"/>
      <c r="DST15" s="7"/>
      <c r="DSU15" s="7"/>
      <c r="DSV15" s="7"/>
      <c r="DSW15" s="7"/>
      <c r="DSX15" s="7"/>
      <c r="DSY15" s="7"/>
      <c r="DSZ15" s="7"/>
      <c r="DTA15" s="7"/>
      <c r="DTB15" s="7"/>
      <c r="DTC15" s="7"/>
      <c r="DTD15" s="7"/>
      <c r="DTE15" s="7"/>
      <c r="DTF15" s="7"/>
      <c r="DTG15" s="7"/>
      <c r="DTH15" s="7"/>
      <c r="DTI15" s="7"/>
      <c r="DTJ15" s="7"/>
      <c r="DTK15" s="7"/>
      <c r="DTL15" s="7"/>
      <c r="DTM15" s="7"/>
      <c r="DTN15" s="7"/>
      <c r="DTO15" s="7"/>
      <c r="DTP15" s="7"/>
      <c r="DTQ15" s="7"/>
      <c r="DTR15" s="7"/>
      <c r="DTS15" s="7"/>
      <c r="DTT15" s="7"/>
      <c r="DTU15" s="7"/>
      <c r="DTV15" s="7"/>
      <c r="DTW15" s="7"/>
      <c r="DTX15" s="7"/>
      <c r="DTY15" s="7"/>
      <c r="DTZ15" s="7"/>
      <c r="DUA15" s="7"/>
      <c r="DUB15" s="7"/>
      <c r="DUC15" s="7"/>
      <c r="DUD15" s="7"/>
      <c r="DUE15" s="7"/>
      <c r="DUF15" s="7"/>
      <c r="DUG15" s="7"/>
      <c r="DUH15" s="7"/>
      <c r="DUI15" s="7"/>
      <c r="DUJ15" s="7"/>
      <c r="DUK15" s="7"/>
      <c r="DUL15" s="7"/>
      <c r="DUM15" s="7"/>
      <c r="DUN15" s="7"/>
      <c r="DUO15" s="7"/>
      <c r="DUP15" s="7"/>
      <c r="DUQ15" s="7"/>
      <c r="DUR15" s="7"/>
      <c r="DUS15" s="7"/>
      <c r="DUT15" s="7"/>
      <c r="DUU15" s="7"/>
      <c r="DUV15" s="7"/>
      <c r="DUW15" s="7"/>
      <c r="DUX15" s="7"/>
      <c r="DUY15" s="7"/>
      <c r="DUZ15" s="7"/>
      <c r="DVA15" s="7"/>
      <c r="DVB15" s="7"/>
      <c r="DVC15" s="7"/>
      <c r="DVD15" s="7"/>
      <c r="DVE15" s="7"/>
      <c r="DVF15" s="7"/>
      <c r="DVG15" s="7"/>
      <c r="DVH15" s="7"/>
      <c r="DVI15" s="7"/>
      <c r="DVJ15" s="7"/>
      <c r="DVK15" s="7"/>
      <c r="DVL15" s="7"/>
      <c r="DVM15" s="7"/>
      <c r="DVN15" s="7"/>
      <c r="DVO15" s="7"/>
      <c r="DVP15" s="7"/>
      <c r="DVQ15" s="7"/>
      <c r="DVR15" s="7"/>
      <c r="DVS15" s="7"/>
      <c r="DVT15" s="7"/>
      <c r="DVU15" s="7"/>
      <c r="DVV15" s="7"/>
      <c r="DVW15" s="7"/>
      <c r="DVX15" s="7"/>
      <c r="DVY15" s="7"/>
      <c r="DVZ15" s="7"/>
      <c r="DWA15" s="7"/>
      <c r="DWB15" s="7"/>
      <c r="DWC15" s="7"/>
      <c r="DWD15" s="7"/>
      <c r="DWE15" s="7"/>
      <c r="DWF15" s="7"/>
      <c r="DWG15" s="7"/>
      <c r="DWH15" s="7"/>
      <c r="DWI15" s="7"/>
      <c r="DWJ15" s="7"/>
      <c r="DWK15" s="7"/>
      <c r="DWL15" s="7"/>
      <c r="DWM15" s="7"/>
      <c r="DWN15" s="7"/>
      <c r="DWO15" s="7"/>
      <c r="DWP15" s="7"/>
      <c r="DWQ15" s="7"/>
      <c r="DWR15" s="7"/>
      <c r="DWS15" s="7"/>
      <c r="DWT15" s="7"/>
      <c r="DWU15" s="7"/>
      <c r="DWV15" s="7"/>
      <c r="DWW15" s="7"/>
      <c r="DWX15" s="7"/>
      <c r="DWY15" s="7"/>
      <c r="DWZ15" s="7"/>
      <c r="DXA15" s="7"/>
      <c r="DXB15" s="7"/>
      <c r="DXC15" s="7"/>
      <c r="DXD15" s="7"/>
      <c r="DXE15" s="7"/>
      <c r="DXF15" s="7"/>
      <c r="DXG15" s="7"/>
      <c r="DXH15" s="7"/>
      <c r="DXI15" s="7"/>
      <c r="DXJ15" s="7"/>
      <c r="DXK15" s="7"/>
      <c r="DXL15" s="7"/>
      <c r="DXM15" s="7"/>
      <c r="DXN15" s="7"/>
      <c r="DXO15" s="7"/>
      <c r="DXP15" s="7"/>
      <c r="DXQ15" s="7"/>
      <c r="DXR15" s="7"/>
      <c r="DXS15" s="7"/>
      <c r="DXT15" s="7"/>
      <c r="DXU15" s="7"/>
      <c r="DXV15" s="7"/>
      <c r="DXW15" s="7"/>
      <c r="DXX15" s="7"/>
      <c r="DXY15" s="7"/>
      <c r="DXZ15" s="7"/>
      <c r="DYA15" s="7"/>
      <c r="DYB15" s="7"/>
      <c r="DYC15" s="7"/>
      <c r="DYD15" s="7"/>
      <c r="DYE15" s="7"/>
      <c r="DYF15" s="7"/>
      <c r="DYG15" s="7"/>
      <c r="DYH15" s="7"/>
      <c r="DYI15" s="7"/>
      <c r="DYJ15" s="7"/>
      <c r="DYK15" s="7"/>
      <c r="DYL15" s="7"/>
      <c r="DYM15" s="7"/>
      <c r="DYN15" s="7"/>
      <c r="DYO15" s="7"/>
      <c r="DYP15" s="7"/>
      <c r="DYQ15" s="7"/>
      <c r="DYR15" s="7"/>
      <c r="DYS15" s="7"/>
      <c r="DYT15" s="7"/>
      <c r="DYU15" s="7"/>
      <c r="DYV15" s="7"/>
      <c r="DYW15" s="7"/>
      <c r="DYX15" s="7"/>
      <c r="DYY15" s="7"/>
      <c r="DYZ15" s="7"/>
      <c r="DZA15" s="7"/>
      <c r="DZB15" s="7"/>
      <c r="DZC15" s="7"/>
      <c r="DZD15" s="7"/>
      <c r="DZE15" s="7"/>
      <c r="DZF15" s="7"/>
      <c r="DZG15" s="7"/>
      <c r="DZH15" s="7"/>
      <c r="DZI15" s="7"/>
      <c r="DZJ15" s="7"/>
      <c r="DZK15" s="7"/>
      <c r="DZL15" s="7"/>
      <c r="DZM15" s="7"/>
      <c r="DZN15" s="7"/>
      <c r="DZO15" s="7"/>
      <c r="DZP15" s="7"/>
      <c r="DZQ15" s="7"/>
      <c r="DZR15" s="7"/>
      <c r="DZS15" s="7"/>
      <c r="DZT15" s="7"/>
      <c r="DZU15" s="7"/>
      <c r="DZV15" s="7"/>
      <c r="DZW15" s="7"/>
      <c r="DZX15" s="7"/>
      <c r="DZY15" s="7"/>
      <c r="DZZ15" s="7"/>
      <c r="EAA15" s="7"/>
      <c r="EAB15" s="7"/>
      <c r="EAC15" s="7"/>
      <c r="EAD15" s="7"/>
      <c r="EAE15" s="7"/>
      <c r="EAF15" s="7"/>
      <c r="EAG15" s="7"/>
      <c r="EAH15" s="7"/>
      <c r="EAI15" s="7"/>
      <c r="EAJ15" s="7"/>
      <c r="EAK15" s="7"/>
      <c r="EAL15" s="7"/>
      <c r="EAM15" s="7"/>
      <c r="EAN15" s="7"/>
      <c r="EAO15" s="7"/>
      <c r="EAP15" s="7"/>
      <c r="EAQ15" s="7"/>
      <c r="EAR15" s="7"/>
      <c r="EAS15" s="7"/>
      <c r="EAT15" s="7"/>
      <c r="EAU15" s="7"/>
      <c r="EAV15" s="7"/>
      <c r="EAW15" s="7"/>
      <c r="EAX15" s="7"/>
      <c r="EAY15" s="7"/>
      <c r="EAZ15" s="7"/>
      <c r="EBA15" s="7"/>
      <c r="EBB15" s="7"/>
      <c r="EBC15" s="7"/>
      <c r="EBD15" s="7"/>
      <c r="EBE15" s="7"/>
      <c r="EBF15" s="7"/>
      <c r="EBG15" s="7"/>
      <c r="EBH15" s="7"/>
      <c r="EBI15" s="7"/>
      <c r="EBJ15" s="7"/>
      <c r="EBK15" s="7"/>
      <c r="EBL15" s="7"/>
      <c r="EBM15" s="7"/>
      <c r="EBN15" s="7"/>
      <c r="EBO15" s="7"/>
      <c r="EBP15" s="7"/>
      <c r="EBQ15" s="7"/>
      <c r="EBR15" s="7"/>
      <c r="EBS15" s="7"/>
      <c r="EBT15" s="7"/>
      <c r="EBU15" s="7"/>
      <c r="EBV15" s="7"/>
      <c r="EBW15" s="7"/>
      <c r="EBX15" s="7"/>
      <c r="EBY15" s="7"/>
      <c r="EBZ15" s="7"/>
      <c r="ECA15" s="7"/>
      <c r="ECB15" s="7"/>
      <c r="ECC15" s="7"/>
      <c r="ECD15" s="7"/>
      <c r="ECE15" s="7"/>
      <c r="ECF15" s="7"/>
      <c r="ECG15" s="7"/>
      <c r="ECH15" s="7"/>
      <c r="ECI15" s="7"/>
      <c r="ECJ15" s="7"/>
      <c r="ECK15" s="7"/>
      <c r="ECL15" s="7"/>
      <c r="ECM15" s="7"/>
      <c r="ECN15" s="7"/>
      <c r="ECO15" s="7"/>
      <c r="ECP15" s="7"/>
      <c r="ECQ15" s="7"/>
      <c r="ECR15" s="7"/>
      <c r="ECS15" s="7"/>
      <c r="ECT15" s="7"/>
      <c r="ECU15" s="7"/>
      <c r="ECV15" s="7"/>
      <c r="ECW15" s="7"/>
      <c r="ECX15" s="7"/>
      <c r="ECY15" s="7"/>
      <c r="ECZ15" s="7"/>
      <c r="EDA15" s="7"/>
      <c r="EDB15" s="7"/>
      <c r="EDC15" s="7"/>
      <c r="EDD15" s="7"/>
      <c r="EDE15" s="7"/>
      <c r="EDF15" s="7"/>
      <c r="EDG15" s="7"/>
      <c r="EDH15" s="7"/>
      <c r="EDI15" s="7"/>
      <c r="EDJ15" s="7"/>
      <c r="EDK15" s="7"/>
      <c r="EDL15" s="7"/>
      <c r="EDM15" s="7"/>
      <c r="EDN15" s="7"/>
      <c r="EDO15" s="7"/>
      <c r="EDP15" s="7"/>
      <c r="EDQ15" s="7"/>
      <c r="EDR15" s="7"/>
      <c r="EDS15" s="7"/>
      <c r="EDT15" s="7"/>
      <c r="EDU15" s="7"/>
      <c r="EDV15" s="7"/>
      <c r="EDW15" s="7"/>
      <c r="EDX15" s="7"/>
      <c r="EDY15" s="7"/>
      <c r="EDZ15" s="7"/>
      <c r="EEA15" s="7"/>
      <c r="EEB15" s="7"/>
      <c r="EEC15" s="7"/>
      <c r="EED15" s="7"/>
      <c r="EEE15" s="7"/>
      <c r="EEF15" s="7"/>
      <c r="EEG15" s="7"/>
      <c r="EEH15" s="7"/>
      <c r="EEI15" s="7"/>
      <c r="EEJ15" s="7"/>
      <c r="EEK15" s="7"/>
      <c r="EEL15" s="7"/>
      <c r="EEM15" s="7"/>
      <c r="EEN15" s="7"/>
      <c r="EEO15" s="7"/>
      <c r="EEP15" s="7"/>
      <c r="EEQ15" s="7"/>
      <c r="EER15" s="7"/>
      <c r="EES15" s="7"/>
      <c r="EET15" s="7"/>
      <c r="EEU15" s="7"/>
      <c r="EEV15" s="7"/>
      <c r="EEW15" s="7"/>
      <c r="EEX15" s="7"/>
      <c r="EEY15" s="7"/>
      <c r="EEZ15" s="7"/>
      <c r="EFA15" s="7"/>
      <c r="EFB15" s="7"/>
      <c r="EFC15" s="7"/>
      <c r="EFD15" s="7"/>
      <c r="EFE15" s="7"/>
      <c r="EFF15" s="7"/>
      <c r="EFG15" s="7"/>
      <c r="EFH15" s="7"/>
      <c r="EFI15" s="7"/>
      <c r="EFJ15" s="7"/>
      <c r="EFK15" s="7"/>
      <c r="EFL15" s="7"/>
      <c r="EFM15" s="7"/>
      <c r="EFN15" s="7"/>
      <c r="EFO15" s="7"/>
      <c r="EFP15" s="7"/>
      <c r="EFQ15" s="7"/>
      <c r="EFR15" s="7"/>
      <c r="EFS15" s="7"/>
      <c r="EFT15" s="7"/>
      <c r="EFU15" s="7"/>
      <c r="EFV15" s="7"/>
      <c r="EFW15" s="7"/>
      <c r="EFX15" s="7"/>
      <c r="EFY15" s="7"/>
      <c r="EFZ15" s="7"/>
      <c r="EGA15" s="7"/>
      <c r="EGB15" s="7"/>
      <c r="EGC15" s="7"/>
      <c r="EGD15" s="7"/>
      <c r="EGE15" s="7"/>
      <c r="EGF15" s="7"/>
      <c r="EGG15" s="7"/>
      <c r="EGH15" s="7"/>
      <c r="EGI15" s="7"/>
      <c r="EGJ15" s="7"/>
      <c r="EGK15" s="7"/>
      <c r="EGL15" s="7"/>
      <c r="EGM15" s="7"/>
      <c r="EGN15" s="7"/>
      <c r="EGO15" s="7"/>
      <c r="EGP15" s="7"/>
      <c r="EGQ15" s="7"/>
      <c r="EGR15" s="7"/>
      <c r="EGS15" s="7"/>
      <c r="EGT15" s="7"/>
      <c r="EGU15" s="7"/>
      <c r="EGV15" s="7"/>
      <c r="EGW15" s="7"/>
      <c r="EGX15" s="7"/>
      <c r="EGY15" s="7"/>
      <c r="EGZ15" s="7"/>
      <c r="EHA15" s="7"/>
      <c r="EHB15" s="7"/>
      <c r="EHC15" s="7"/>
      <c r="EHD15" s="7"/>
      <c r="EHE15" s="7"/>
      <c r="EHF15" s="7"/>
      <c r="EHG15" s="7"/>
      <c r="EHH15" s="7"/>
      <c r="EHI15" s="7"/>
      <c r="EHJ15" s="7"/>
      <c r="EHK15" s="7"/>
      <c r="EHL15" s="7"/>
      <c r="EHM15" s="7"/>
      <c r="EHN15" s="7"/>
      <c r="EHO15" s="7"/>
      <c r="EHP15" s="7"/>
      <c r="EHQ15" s="7"/>
      <c r="EHR15" s="7"/>
      <c r="EHS15" s="7"/>
      <c r="EHT15" s="7"/>
      <c r="EHU15" s="7"/>
      <c r="EHV15" s="7"/>
      <c r="EHW15" s="7"/>
      <c r="EHX15" s="7"/>
      <c r="EHY15" s="7"/>
      <c r="EHZ15" s="7"/>
      <c r="EIA15" s="7"/>
      <c r="EIB15" s="7"/>
      <c r="EIC15" s="7"/>
      <c r="EID15" s="7"/>
      <c r="EIE15" s="7"/>
      <c r="EIF15" s="7"/>
      <c r="EIG15" s="7"/>
      <c r="EIH15" s="7"/>
      <c r="EII15" s="7"/>
      <c r="EIJ15" s="7"/>
      <c r="EIK15" s="7"/>
      <c r="EIL15" s="7"/>
      <c r="EIM15" s="7"/>
      <c r="EIN15" s="7"/>
      <c r="EIO15" s="7"/>
      <c r="EIP15" s="7"/>
      <c r="EIQ15" s="7"/>
      <c r="EIR15" s="7"/>
      <c r="EIS15" s="7"/>
      <c r="EIT15" s="7"/>
      <c r="EIU15" s="7"/>
      <c r="EIV15" s="7"/>
      <c r="EIW15" s="7"/>
      <c r="EIX15" s="7"/>
      <c r="EIY15" s="7"/>
      <c r="EIZ15" s="7"/>
      <c r="EJA15" s="7"/>
      <c r="EJB15" s="7"/>
      <c r="EJC15" s="7"/>
      <c r="EJD15" s="7"/>
      <c r="EJE15" s="7"/>
      <c r="EJF15" s="7"/>
      <c r="EJG15" s="7"/>
      <c r="EJH15" s="7"/>
      <c r="EJI15" s="7"/>
      <c r="EJJ15" s="7"/>
      <c r="EJK15" s="7"/>
      <c r="EJL15" s="7"/>
      <c r="EJM15" s="7"/>
      <c r="EJN15" s="7"/>
      <c r="EJO15" s="7"/>
      <c r="EJP15" s="7"/>
      <c r="EJQ15" s="7"/>
      <c r="EJR15" s="7"/>
      <c r="EJS15" s="7"/>
      <c r="EJT15" s="7"/>
      <c r="EJU15" s="7"/>
      <c r="EJV15" s="7"/>
      <c r="EJW15" s="7"/>
      <c r="EJX15" s="7"/>
      <c r="EJY15" s="7"/>
      <c r="EJZ15" s="7"/>
      <c r="EKA15" s="7"/>
      <c r="EKB15" s="7"/>
      <c r="EKC15" s="7"/>
      <c r="EKD15" s="7"/>
      <c r="EKE15" s="7"/>
      <c r="EKF15" s="7"/>
      <c r="EKG15" s="7"/>
      <c r="EKH15" s="7"/>
      <c r="EKI15" s="7"/>
      <c r="EKJ15" s="7"/>
      <c r="EKK15" s="7"/>
      <c r="EKL15" s="7"/>
      <c r="EKM15" s="7"/>
      <c r="EKN15" s="7"/>
      <c r="EKO15" s="7"/>
      <c r="EKP15" s="7"/>
      <c r="EKQ15" s="7"/>
      <c r="EKR15" s="7"/>
      <c r="EKS15" s="7"/>
      <c r="EKT15" s="7"/>
      <c r="EKU15" s="7"/>
      <c r="EKV15" s="7"/>
      <c r="EKW15" s="7"/>
      <c r="EKX15" s="7"/>
      <c r="EKY15" s="7"/>
      <c r="EKZ15" s="7"/>
      <c r="ELA15" s="7"/>
      <c r="ELB15" s="7"/>
      <c r="ELC15" s="7"/>
      <c r="ELD15" s="7"/>
      <c r="ELE15" s="7"/>
      <c r="ELF15" s="7"/>
      <c r="ELG15" s="7"/>
      <c r="ELH15" s="7"/>
      <c r="ELI15" s="7"/>
      <c r="ELJ15" s="7"/>
      <c r="ELK15" s="7"/>
      <c r="ELL15" s="7"/>
      <c r="ELM15" s="7"/>
      <c r="ELN15" s="7"/>
      <c r="ELO15" s="7"/>
      <c r="ELP15" s="7"/>
      <c r="ELQ15" s="7"/>
      <c r="ELR15" s="7"/>
      <c r="ELS15" s="7"/>
      <c r="ELT15" s="7"/>
      <c r="ELU15" s="7"/>
      <c r="ELV15" s="7"/>
      <c r="ELW15" s="7"/>
      <c r="ELX15" s="7"/>
      <c r="ELY15" s="7"/>
      <c r="ELZ15" s="7"/>
      <c r="EMA15" s="7"/>
      <c r="EMB15" s="7"/>
      <c r="EMC15" s="7"/>
      <c r="EMD15" s="7"/>
      <c r="EME15" s="7"/>
      <c r="EMF15" s="7"/>
      <c r="EMG15" s="7"/>
      <c r="EMH15" s="7"/>
      <c r="EMI15" s="7"/>
      <c r="EMJ15" s="7"/>
      <c r="EMK15" s="7"/>
      <c r="EML15" s="7"/>
      <c r="EMM15" s="7"/>
      <c r="EMN15" s="7"/>
      <c r="EMO15" s="7"/>
      <c r="EMP15" s="7"/>
      <c r="EMQ15" s="7"/>
      <c r="EMR15" s="7"/>
      <c r="EMS15" s="7"/>
      <c r="EMT15" s="7"/>
      <c r="EMU15" s="7"/>
      <c r="EMV15" s="7"/>
      <c r="EMW15" s="7"/>
      <c r="EMX15" s="7"/>
      <c r="EMY15" s="7"/>
      <c r="EMZ15" s="7"/>
      <c r="ENA15" s="7"/>
      <c r="ENB15" s="7"/>
      <c r="ENC15" s="7"/>
      <c r="END15" s="7"/>
      <c r="ENE15" s="7"/>
      <c r="ENF15" s="7"/>
      <c r="ENG15" s="7"/>
      <c r="ENH15" s="7"/>
      <c r="ENI15" s="7"/>
      <c r="ENJ15" s="7"/>
      <c r="ENK15" s="7"/>
      <c r="ENL15" s="7"/>
      <c r="ENM15" s="7"/>
      <c r="ENN15" s="7"/>
      <c r="ENO15" s="7"/>
      <c r="ENP15" s="7"/>
      <c r="ENQ15" s="7"/>
      <c r="ENR15" s="7"/>
      <c r="ENS15" s="7"/>
      <c r="ENT15" s="7"/>
      <c r="ENU15" s="7"/>
      <c r="ENV15" s="7"/>
      <c r="ENW15" s="7"/>
      <c r="ENX15" s="7"/>
      <c r="ENY15" s="7"/>
      <c r="ENZ15" s="7"/>
      <c r="EOA15" s="7"/>
      <c r="EOB15" s="7"/>
      <c r="EOC15" s="7"/>
      <c r="EOD15" s="7"/>
      <c r="EOE15" s="7"/>
      <c r="EOF15" s="7"/>
      <c r="EOG15" s="7"/>
      <c r="EOH15" s="7"/>
      <c r="EOI15" s="7"/>
      <c r="EOJ15" s="7"/>
      <c r="EOK15" s="7"/>
      <c r="EOL15" s="7"/>
      <c r="EOM15" s="7"/>
      <c r="EON15" s="7"/>
      <c r="EOO15" s="7"/>
      <c r="EOP15" s="7"/>
      <c r="EOQ15" s="7"/>
      <c r="EOR15" s="7"/>
      <c r="EOS15" s="7"/>
      <c r="EOT15" s="7"/>
      <c r="EOU15" s="7"/>
      <c r="EOV15" s="7"/>
      <c r="EOW15" s="7"/>
      <c r="EOX15" s="7"/>
      <c r="EOY15" s="7"/>
      <c r="EOZ15" s="7"/>
      <c r="EPA15" s="7"/>
      <c r="EPB15" s="7"/>
      <c r="EPC15" s="7"/>
      <c r="EPD15" s="7"/>
      <c r="EPE15" s="7"/>
      <c r="EPF15" s="7"/>
      <c r="EPG15" s="7"/>
      <c r="EPH15" s="7"/>
      <c r="EPI15" s="7"/>
      <c r="EPJ15" s="7"/>
      <c r="EPK15" s="7"/>
      <c r="EPL15" s="7"/>
      <c r="EPM15" s="7"/>
      <c r="EPN15" s="7"/>
      <c r="EPO15" s="7"/>
      <c r="EPP15" s="7"/>
      <c r="EPQ15" s="7"/>
      <c r="EPR15" s="7"/>
      <c r="EPS15" s="7"/>
      <c r="EPT15" s="7"/>
      <c r="EPU15" s="7"/>
      <c r="EPV15" s="7"/>
      <c r="EPW15" s="7"/>
      <c r="EPX15" s="7"/>
      <c r="EPY15" s="7"/>
      <c r="EPZ15" s="7"/>
      <c r="EQA15" s="7"/>
      <c r="EQB15" s="7"/>
      <c r="EQC15" s="7"/>
      <c r="EQD15" s="7"/>
      <c r="EQE15" s="7"/>
      <c r="EQF15" s="7"/>
      <c r="EQG15" s="7"/>
      <c r="EQH15" s="7"/>
      <c r="EQI15" s="7"/>
      <c r="EQJ15" s="7"/>
      <c r="EQK15" s="7"/>
      <c r="EQL15" s="7"/>
      <c r="EQM15" s="7"/>
      <c r="EQN15" s="7"/>
      <c r="EQO15" s="7"/>
      <c r="EQP15" s="7"/>
      <c r="EQQ15" s="7"/>
      <c r="EQR15" s="7"/>
      <c r="EQS15" s="7"/>
      <c r="EQT15" s="7"/>
      <c r="EQU15" s="7"/>
      <c r="EQV15" s="7"/>
      <c r="EQW15" s="7"/>
      <c r="EQX15" s="7"/>
      <c r="EQY15" s="7"/>
      <c r="EQZ15" s="7"/>
      <c r="ERA15" s="7"/>
      <c r="ERB15" s="7"/>
      <c r="ERC15" s="7"/>
      <c r="ERD15" s="7"/>
      <c r="ERE15" s="7"/>
      <c r="ERF15" s="7"/>
      <c r="ERG15" s="7"/>
      <c r="ERH15" s="7"/>
      <c r="ERI15" s="7"/>
      <c r="ERJ15" s="7"/>
      <c r="ERK15" s="7"/>
      <c r="ERL15" s="7"/>
      <c r="ERM15" s="7"/>
      <c r="ERN15" s="7"/>
      <c r="ERO15" s="7"/>
      <c r="ERP15" s="7"/>
      <c r="ERQ15" s="7"/>
      <c r="ERR15" s="7"/>
      <c r="ERS15" s="7"/>
      <c r="ERT15" s="7"/>
      <c r="ERU15" s="7"/>
      <c r="ERV15" s="7"/>
      <c r="ERW15" s="7"/>
      <c r="ERX15" s="7"/>
      <c r="ERY15" s="7"/>
      <c r="ERZ15" s="7"/>
      <c r="ESA15" s="7"/>
      <c r="ESB15" s="7"/>
      <c r="ESC15" s="7"/>
      <c r="ESD15" s="7"/>
      <c r="ESE15" s="7"/>
      <c r="ESF15" s="7"/>
      <c r="ESG15" s="7"/>
      <c r="ESH15" s="7"/>
      <c r="ESI15" s="7"/>
      <c r="ESJ15" s="7"/>
      <c r="ESK15" s="7"/>
      <c r="ESL15" s="7"/>
      <c r="ESM15" s="7"/>
      <c r="ESN15" s="7"/>
      <c r="ESO15" s="7"/>
      <c r="ESP15" s="7"/>
      <c r="ESQ15" s="7"/>
      <c r="ESR15" s="7"/>
      <c r="ESS15" s="7"/>
      <c r="EST15" s="7"/>
      <c r="ESU15" s="7"/>
      <c r="ESV15" s="7"/>
      <c r="ESW15" s="7"/>
      <c r="ESX15" s="7"/>
      <c r="ESY15" s="7"/>
      <c r="ESZ15" s="7"/>
      <c r="ETA15" s="7"/>
      <c r="ETB15" s="7"/>
      <c r="ETC15" s="7"/>
      <c r="ETD15" s="7"/>
      <c r="ETE15" s="7"/>
      <c r="ETF15" s="7"/>
      <c r="ETG15" s="7"/>
      <c r="ETH15" s="7"/>
      <c r="ETI15" s="7"/>
      <c r="ETJ15" s="7"/>
      <c r="ETK15" s="7"/>
      <c r="ETL15" s="7"/>
      <c r="ETM15" s="7"/>
      <c r="ETN15" s="7"/>
      <c r="ETO15" s="7"/>
      <c r="ETP15" s="7"/>
      <c r="ETQ15" s="7"/>
      <c r="ETR15" s="7"/>
      <c r="ETS15" s="7"/>
      <c r="ETT15" s="7"/>
      <c r="ETU15" s="7"/>
      <c r="ETV15" s="7"/>
      <c r="ETW15" s="7"/>
      <c r="ETX15" s="7"/>
      <c r="ETY15" s="7"/>
      <c r="ETZ15" s="7"/>
      <c r="EUA15" s="7"/>
      <c r="EUB15" s="7"/>
      <c r="EUC15" s="7"/>
      <c r="EUD15" s="7"/>
      <c r="EUE15" s="7"/>
      <c r="EUF15" s="7"/>
      <c r="EUG15" s="7"/>
      <c r="EUH15" s="7"/>
      <c r="EUI15" s="7"/>
      <c r="EUJ15" s="7"/>
      <c r="EUK15" s="7"/>
      <c r="EUL15" s="7"/>
      <c r="EUM15" s="7"/>
      <c r="EUN15" s="7"/>
      <c r="EUO15" s="7"/>
      <c r="EUP15" s="7"/>
      <c r="EUQ15" s="7"/>
      <c r="EUR15" s="7"/>
      <c r="EUS15" s="7"/>
      <c r="EUT15" s="7"/>
      <c r="EUU15" s="7"/>
      <c r="EUV15" s="7"/>
      <c r="EUW15" s="7"/>
      <c r="EUX15" s="7"/>
      <c r="EUY15" s="7"/>
      <c r="EUZ15" s="7"/>
      <c r="EVA15" s="7"/>
      <c r="EVB15" s="7"/>
      <c r="EVC15" s="7"/>
      <c r="EVD15" s="7"/>
      <c r="EVE15" s="7"/>
      <c r="EVF15" s="7"/>
      <c r="EVG15" s="7"/>
      <c r="EVH15" s="7"/>
      <c r="EVI15" s="7"/>
      <c r="EVJ15" s="7"/>
      <c r="EVK15" s="7"/>
      <c r="EVL15" s="7"/>
      <c r="EVM15" s="7"/>
      <c r="EVN15" s="7"/>
      <c r="EVO15" s="7"/>
      <c r="EVP15" s="7"/>
      <c r="EVQ15" s="7"/>
      <c r="EVR15" s="7"/>
      <c r="EVS15" s="7"/>
      <c r="EVT15" s="7"/>
      <c r="EVU15" s="7"/>
      <c r="EVV15" s="7"/>
      <c r="EVW15" s="7"/>
      <c r="EVX15" s="7"/>
      <c r="EVY15" s="7"/>
      <c r="EVZ15" s="7"/>
      <c r="EWA15" s="7"/>
      <c r="EWB15" s="7"/>
      <c r="EWC15" s="7"/>
      <c r="EWD15" s="7"/>
      <c r="EWE15" s="7"/>
      <c r="EWF15" s="7"/>
      <c r="EWG15" s="7"/>
      <c r="EWH15" s="7"/>
      <c r="EWI15" s="7"/>
      <c r="EWJ15" s="7"/>
      <c r="EWK15" s="7"/>
      <c r="EWL15" s="7"/>
      <c r="EWM15" s="7"/>
      <c r="EWN15" s="7"/>
      <c r="EWO15" s="7"/>
      <c r="EWP15" s="7"/>
      <c r="EWQ15" s="7"/>
      <c r="EWR15" s="7"/>
      <c r="EWS15" s="7"/>
      <c r="EWT15" s="7"/>
      <c r="EWU15" s="7"/>
      <c r="EWV15" s="7"/>
      <c r="EWW15" s="7"/>
      <c r="EWX15" s="7"/>
      <c r="EWY15" s="7"/>
      <c r="EWZ15" s="7"/>
      <c r="EXA15" s="7"/>
      <c r="EXB15" s="7"/>
      <c r="EXC15" s="7"/>
      <c r="EXD15" s="7"/>
      <c r="EXE15" s="7"/>
      <c r="EXF15" s="7"/>
      <c r="EXG15" s="7"/>
      <c r="EXH15" s="7"/>
      <c r="EXI15" s="7"/>
      <c r="EXJ15" s="7"/>
      <c r="EXK15" s="7"/>
      <c r="EXL15" s="7"/>
      <c r="EXM15" s="7"/>
      <c r="EXN15" s="7"/>
      <c r="EXO15" s="7"/>
      <c r="EXP15" s="7"/>
      <c r="EXQ15" s="7"/>
      <c r="EXR15" s="7"/>
      <c r="EXS15" s="7"/>
      <c r="EXT15" s="7"/>
      <c r="EXU15" s="7"/>
      <c r="EXV15" s="7"/>
      <c r="EXW15" s="7"/>
      <c r="EXX15" s="7"/>
      <c r="EXY15" s="7"/>
      <c r="EXZ15" s="7"/>
      <c r="EYA15" s="7"/>
      <c r="EYB15" s="7"/>
      <c r="EYC15" s="7"/>
      <c r="EYD15" s="7"/>
      <c r="EYE15" s="7"/>
      <c r="EYF15" s="7"/>
      <c r="EYG15" s="7"/>
      <c r="EYH15" s="7"/>
      <c r="EYI15" s="7"/>
      <c r="EYJ15" s="7"/>
      <c r="EYK15" s="7"/>
      <c r="EYL15" s="7"/>
      <c r="EYM15" s="7"/>
      <c r="EYN15" s="7"/>
      <c r="EYO15" s="7"/>
      <c r="EYP15" s="7"/>
      <c r="EYQ15" s="7"/>
      <c r="EYR15" s="7"/>
      <c r="EYS15" s="7"/>
      <c r="EYT15" s="7"/>
      <c r="EYU15" s="7"/>
      <c r="EYV15" s="7"/>
      <c r="EYW15" s="7"/>
      <c r="EYX15" s="7"/>
      <c r="EYY15" s="7"/>
      <c r="EYZ15" s="7"/>
      <c r="EZA15" s="7"/>
      <c r="EZB15" s="7"/>
      <c r="EZC15" s="7"/>
      <c r="EZD15" s="7"/>
      <c r="EZE15" s="7"/>
      <c r="EZF15" s="7"/>
      <c r="EZG15" s="7"/>
      <c r="EZH15" s="7"/>
      <c r="EZI15" s="7"/>
      <c r="EZJ15" s="7"/>
      <c r="EZK15" s="7"/>
      <c r="EZL15" s="7"/>
      <c r="EZM15" s="7"/>
      <c r="EZN15" s="7"/>
      <c r="EZO15" s="7"/>
      <c r="EZP15" s="7"/>
      <c r="EZQ15" s="7"/>
      <c r="EZR15" s="7"/>
      <c r="EZS15" s="7"/>
      <c r="EZT15" s="7"/>
      <c r="EZU15" s="7"/>
      <c r="EZV15" s="7"/>
      <c r="EZW15" s="7"/>
      <c r="EZX15" s="7"/>
      <c r="EZY15" s="7"/>
      <c r="EZZ15" s="7"/>
      <c r="FAA15" s="7"/>
      <c r="FAB15" s="7"/>
      <c r="FAC15" s="7"/>
      <c r="FAD15" s="7"/>
      <c r="FAE15" s="7"/>
      <c r="FAF15" s="7"/>
      <c r="FAG15" s="7"/>
      <c r="FAH15" s="7"/>
      <c r="FAI15" s="7"/>
      <c r="FAJ15" s="7"/>
      <c r="FAK15" s="7"/>
      <c r="FAL15" s="7"/>
      <c r="FAM15" s="7"/>
      <c r="FAN15" s="7"/>
      <c r="FAO15" s="7"/>
      <c r="FAP15" s="7"/>
      <c r="FAQ15" s="7"/>
      <c r="FAR15" s="7"/>
      <c r="FAS15" s="7"/>
      <c r="FAT15" s="7"/>
      <c r="FAU15" s="7"/>
      <c r="FAV15" s="7"/>
      <c r="FAW15" s="7"/>
      <c r="FAX15" s="7"/>
      <c r="FAY15" s="7"/>
      <c r="FAZ15" s="7"/>
      <c r="FBA15" s="7"/>
      <c r="FBB15" s="7"/>
      <c r="FBC15" s="7"/>
      <c r="FBD15" s="7"/>
      <c r="FBE15" s="7"/>
      <c r="FBF15" s="7"/>
      <c r="FBG15" s="7"/>
      <c r="FBH15" s="7"/>
      <c r="FBI15" s="7"/>
      <c r="FBJ15" s="7"/>
      <c r="FBK15" s="7"/>
      <c r="FBL15" s="7"/>
      <c r="FBM15" s="7"/>
      <c r="FBN15" s="7"/>
      <c r="FBO15" s="7"/>
      <c r="FBP15" s="7"/>
      <c r="FBQ15" s="7"/>
      <c r="FBR15" s="7"/>
      <c r="FBS15" s="7"/>
      <c r="FBT15" s="7"/>
      <c r="FBU15" s="7"/>
      <c r="FBV15" s="7"/>
      <c r="FBW15" s="7"/>
      <c r="FBX15" s="7"/>
      <c r="FBY15" s="7"/>
      <c r="FBZ15" s="7"/>
      <c r="FCA15" s="7"/>
      <c r="FCB15" s="7"/>
      <c r="FCC15" s="7"/>
      <c r="FCD15" s="7"/>
      <c r="FCE15" s="7"/>
      <c r="FCF15" s="7"/>
      <c r="FCG15" s="7"/>
      <c r="FCH15" s="7"/>
      <c r="FCI15" s="7"/>
      <c r="FCJ15" s="7"/>
      <c r="FCK15" s="7"/>
      <c r="FCL15" s="7"/>
      <c r="FCM15" s="7"/>
      <c r="FCN15" s="7"/>
      <c r="FCO15" s="7"/>
      <c r="FCP15" s="7"/>
      <c r="FCQ15" s="7"/>
      <c r="FCR15" s="7"/>
      <c r="FCS15" s="7"/>
      <c r="FCT15" s="7"/>
      <c r="FCU15" s="7"/>
      <c r="FCV15" s="7"/>
      <c r="FCW15" s="7"/>
      <c r="FCX15" s="7"/>
      <c r="FCY15" s="7"/>
      <c r="FCZ15" s="7"/>
      <c r="FDA15" s="7"/>
      <c r="FDB15" s="7"/>
      <c r="FDC15" s="7"/>
      <c r="FDD15" s="7"/>
      <c r="FDE15" s="7"/>
      <c r="FDF15" s="7"/>
      <c r="FDG15" s="7"/>
      <c r="FDH15" s="7"/>
      <c r="FDI15" s="7"/>
      <c r="FDJ15" s="7"/>
      <c r="FDK15" s="7"/>
      <c r="FDL15" s="7"/>
      <c r="FDM15" s="7"/>
      <c r="FDN15" s="7"/>
      <c r="FDO15" s="7"/>
      <c r="FDP15" s="7"/>
      <c r="FDQ15" s="7"/>
      <c r="FDR15" s="7"/>
      <c r="FDS15" s="7"/>
      <c r="FDT15" s="7"/>
      <c r="FDU15" s="7"/>
      <c r="FDV15" s="7"/>
      <c r="FDW15" s="7"/>
      <c r="FDX15" s="7"/>
      <c r="FDY15" s="7"/>
      <c r="FDZ15" s="7"/>
      <c r="FEA15" s="7"/>
      <c r="FEB15" s="7"/>
      <c r="FEC15" s="7"/>
      <c r="FED15" s="7"/>
      <c r="FEE15" s="7"/>
      <c r="FEF15" s="7"/>
      <c r="FEG15" s="7"/>
      <c r="FEH15" s="7"/>
      <c r="FEI15" s="7"/>
      <c r="FEJ15" s="7"/>
      <c r="FEK15" s="7"/>
      <c r="FEL15" s="7"/>
      <c r="FEM15" s="7"/>
      <c r="FEN15" s="7"/>
      <c r="FEO15" s="7"/>
      <c r="FEP15" s="7"/>
      <c r="FEQ15" s="7"/>
      <c r="FER15" s="7"/>
      <c r="FES15" s="7"/>
      <c r="FET15" s="7"/>
      <c r="FEU15" s="7"/>
      <c r="FEV15" s="7"/>
      <c r="FEW15" s="7"/>
      <c r="FEX15" s="7"/>
      <c r="FEY15" s="7"/>
      <c r="FEZ15" s="7"/>
      <c r="FFA15" s="7"/>
      <c r="FFB15" s="7"/>
      <c r="FFC15" s="7"/>
      <c r="FFD15" s="7"/>
      <c r="FFE15" s="7"/>
      <c r="FFF15" s="7"/>
      <c r="FFG15" s="7"/>
      <c r="FFH15" s="7"/>
      <c r="FFI15" s="7"/>
      <c r="FFJ15" s="7"/>
      <c r="FFK15" s="7"/>
      <c r="FFL15" s="7"/>
      <c r="FFM15" s="7"/>
      <c r="FFN15" s="7"/>
      <c r="FFO15" s="7"/>
      <c r="FFP15" s="7"/>
      <c r="FFQ15" s="7"/>
      <c r="FFR15" s="7"/>
      <c r="FFS15" s="7"/>
      <c r="FFT15" s="7"/>
      <c r="FFU15" s="7"/>
      <c r="FFV15" s="7"/>
      <c r="FFW15" s="7"/>
      <c r="FFX15" s="7"/>
      <c r="FFY15" s="7"/>
      <c r="FFZ15" s="7"/>
      <c r="FGA15" s="7"/>
      <c r="FGB15" s="7"/>
      <c r="FGC15" s="7"/>
      <c r="FGD15" s="7"/>
      <c r="FGE15" s="7"/>
      <c r="FGF15" s="7"/>
      <c r="FGG15" s="7"/>
      <c r="FGH15" s="7"/>
      <c r="FGI15" s="7"/>
      <c r="FGJ15" s="7"/>
      <c r="FGK15" s="7"/>
      <c r="FGL15" s="7"/>
      <c r="FGM15" s="7"/>
      <c r="FGN15" s="7"/>
      <c r="FGO15" s="7"/>
      <c r="FGP15" s="7"/>
      <c r="FGQ15" s="7"/>
      <c r="FGR15" s="7"/>
      <c r="FGS15" s="7"/>
      <c r="FGT15" s="7"/>
      <c r="FGU15" s="7"/>
      <c r="FGV15" s="7"/>
      <c r="FGW15" s="7"/>
      <c r="FGX15" s="7"/>
      <c r="FGY15" s="7"/>
      <c r="FGZ15" s="7"/>
      <c r="FHA15" s="7"/>
      <c r="FHB15" s="7"/>
      <c r="FHC15" s="7"/>
      <c r="FHD15" s="7"/>
      <c r="FHE15" s="7"/>
      <c r="FHF15" s="7"/>
      <c r="FHG15" s="7"/>
      <c r="FHH15" s="7"/>
      <c r="FHI15" s="7"/>
      <c r="FHJ15" s="7"/>
      <c r="FHK15" s="7"/>
      <c r="FHL15" s="7"/>
      <c r="FHM15" s="7"/>
      <c r="FHN15" s="7"/>
      <c r="FHO15" s="7"/>
      <c r="FHP15" s="7"/>
      <c r="FHQ15" s="7"/>
      <c r="FHR15" s="7"/>
      <c r="FHS15" s="7"/>
      <c r="FHT15" s="7"/>
      <c r="FHU15" s="7"/>
      <c r="FHV15" s="7"/>
      <c r="FHW15" s="7"/>
      <c r="FHX15" s="7"/>
      <c r="FHY15" s="7"/>
      <c r="FHZ15" s="7"/>
      <c r="FIA15" s="7"/>
      <c r="FIB15" s="7"/>
      <c r="FIC15" s="7"/>
      <c r="FID15" s="7"/>
      <c r="FIE15" s="7"/>
      <c r="FIF15" s="7"/>
      <c r="FIG15" s="7"/>
      <c r="FIH15" s="7"/>
      <c r="FII15" s="7"/>
      <c r="FIJ15" s="7"/>
      <c r="FIK15" s="7"/>
      <c r="FIL15" s="7"/>
      <c r="FIM15" s="7"/>
      <c r="FIN15" s="7"/>
      <c r="FIO15" s="7"/>
      <c r="FIP15" s="7"/>
      <c r="FIQ15" s="7"/>
      <c r="FIR15" s="7"/>
      <c r="FIS15" s="7"/>
      <c r="FIT15" s="7"/>
      <c r="FIU15" s="7"/>
      <c r="FIV15" s="7"/>
      <c r="FIW15" s="7"/>
      <c r="FIX15" s="7"/>
      <c r="FIY15" s="7"/>
      <c r="FIZ15" s="7"/>
      <c r="FJA15" s="7"/>
      <c r="FJB15" s="7"/>
      <c r="FJC15" s="7"/>
      <c r="FJD15" s="7"/>
      <c r="FJE15" s="7"/>
      <c r="FJF15" s="7"/>
      <c r="FJG15" s="7"/>
      <c r="FJH15" s="7"/>
      <c r="FJI15" s="7"/>
      <c r="FJJ15" s="7"/>
      <c r="FJK15" s="7"/>
      <c r="FJL15" s="7"/>
      <c r="FJM15" s="7"/>
      <c r="FJN15" s="7"/>
      <c r="FJO15" s="7"/>
      <c r="FJP15" s="7"/>
      <c r="FJQ15" s="7"/>
      <c r="FJR15" s="7"/>
      <c r="FJS15" s="7"/>
      <c r="FJT15" s="7"/>
      <c r="FJU15" s="7"/>
      <c r="FJV15" s="7"/>
      <c r="FJW15" s="7"/>
      <c r="FJX15" s="7"/>
      <c r="FJY15" s="7"/>
      <c r="FJZ15" s="7"/>
      <c r="FKA15" s="7"/>
      <c r="FKB15" s="7"/>
      <c r="FKC15" s="7"/>
      <c r="FKD15" s="7"/>
      <c r="FKE15" s="7"/>
      <c r="FKF15" s="7"/>
      <c r="FKG15" s="7"/>
      <c r="FKH15" s="7"/>
      <c r="FKI15" s="7"/>
      <c r="FKJ15" s="7"/>
      <c r="FKK15" s="7"/>
      <c r="FKL15" s="7"/>
      <c r="FKM15" s="7"/>
      <c r="FKN15" s="7"/>
      <c r="FKO15" s="7"/>
      <c r="FKP15" s="7"/>
      <c r="FKQ15" s="7"/>
      <c r="FKR15" s="7"/>
      <c r="FKS15" s="7"/>
      <c r="FKT15" s="7"/>
      <c r="FKU15" s="7"/>
      <c r="FKV15" s="7"/>
      <c r="FKW15" s="7"/>
      <c r="FKX15" s="7"/>
      <c r="FKY15" s="7"/>
      <c r="FKZ15" s="7"/>
      <c r="FLA15" s="7"/>
      <c r="FLB15" s="7"/>
      <c r="FLC15" s="7"/>
      <c r="FLD15" s="7"/>
      <c r="FLE15" s="7"/>
      <c r="FLF15" s="7"/>
      <c r="FLG15" s="7"/>
      <c r="FLH15" s="7"/>
      <c r="FLI15" s="7"/>
      <c r="FLJ15" s="7"/>
      <c r="FLK15" s="7"/>
      <c r="FLL15" s="7"/>
      <c r="FLM15" s="7"/>
      <c r="FLN15" s="7"/>
      <c r="FLO15" s="7"/>
      <c r="FLP15" s="7"/>
      <c r="FLQ15" s="7"/>
      <c r="FLR15" s="7"/>
      <c r="FLS15" s="7"/>
      <c r="FLT15" s="7"/>
      <c r="FLU15" s="7"/>
      <c r="FLV15" s="7"/>
      <c r="FLW15" s="7"/>
      <c r="FLX15" s="7"/>
      <c r="FLY15" s="7"/>
      <c r="FLZ15" s="7"/>
      <c r="FMA15" s="7"/>
      <c r="FMB15" s="7"/>
      <c r="FMC15" s="7"/>
      <c r="FMD15" s="7"/>
      <c r="FME15" s="7"/>
      <c r="FMF15" s="7"/>
      <c r="FMG15" s="7"/>
      <c r="FMH15" s="7"/>
      <c r="FMI15" s="7"/>
      <c r="FMJ15" s="7"/>
      <c r="FMK15" s="7"/>
      <c r="FML15" s="7"/>
      <c r="FMM15" s="7"/>
      <c r="FMN15" s="7"/>
      <c r="FMO15" s="7"/>
      <c r="FMP15" s="7"/>
      <c r="FMQ15" s="7"/>
      <c r="FMR15" s="7"/>
      <c r="FMS15" s="7"/>
      <c r="FMT15" s="7"/>
      <c r="FMU15" s="7"/>
      <c r="FMV15" s="7"/>
      <c r="FMW15" s="7"/>
      <c r="FMX15" s="7"/>
      <c r="FMY15" s="7"/>
      <c r="FMZ15" s="7"/>
      <c r="FNA15" s="7"/>
      <c r="FNB15" s="7"/>
      <c r="FNC15" s="7"/>
      <c r="FND15" s="7"/>
      <c r="FNE15" s="7"/>
      <c r="FNF15" s="7"/>
      <c r="FNG15" s="7"/>
      <c r="FNH15" s="7"/>
      <c r="FNI15" s="7"/>
      <c r="FNJ15" s="7"/>
      <c r="FNK15" s="7"/>
      <c r="FNL15" s="7"/>
      <c r="FNM15" s="7"/>
      <c r="FNN15" s="7"/>
      <c r="FNO15" s="7"/>
      <c r="FNP15" s="7"/>
      <c r="FNQ15" s="7"/>
      <c r="FNR15" s="7"/>
      <c r="FNS15" s="7"/>
      <c r="FNT15" s="7"/>
      <c r="FNU15" s="7"/>
      <c r="FNV15" s="7"/>
      <c r="FNW15" s="7"/>
      <c r="FNX15" s="7"/>
      <c r="FNY15" s="7"/>
      <c r="FNZ15" s="7"/>
      <c r="FOA15" s="7"/>
      <c r="FOB15" s="7"/>
      <c r="FOC15" s="7"/>
      <c r="FOD15" s="7"/>
      <c r="FOE15" s="7"/>
      <c r="FOF15" s="7"/>
      <c r="FOG15" s="7"/>
      <c r="FOH15" s="7"/>
      <c r="FOI15" s="7"/>
      <c r="FOJ15" s="7"/>
      <c r="FOK15" s="7"/>
      <c r="FOL15" s="7"/>
      <c r="FOM15" s="7"/>
      <c r="FON15" s="7"/>
      <c r="FOO15" s="7"/>
      <c r="FOP15" s="7"/>
      <c r="FOQ15" s="7"/>
      <c r="FOR15" s="7"/>
      <c r="FOS15" s="7"/>
      <c r="FOT15" s="7"/>
      <c r="FOU15" s="7"/>
      <c r="FOV15" s="7"/>
      <c r="FOW15" s="7"/>
      <c r="FOX15" s="7"/>
      <c r="FOY15" s="7"/>
      <c r="FOZ15" s="7"/>
      <c r="FPA15" s="7"/>
      <c r="FPB15" s="7"/>
      <c r="FPC15" s="7"/>
      <c r="FPD15" s="7"/>
      <c r="FPE15" s="7"/>
      <c r="FPF15" s="7"/>
      <c r="FPG15" s="7"/>
      <c r="FPH15" s="7"/>
      <c r="FPI15" s="7"/>
      <c r="FPJ15" s="7"/>
      <c r="FPK15" s="7"/>
      <c r="FPL15" s="7"/>
      <c r="FPM15" s="7"/>
      <c r="FPN15" s="7"/>
      <c r="FPO15" s="7"/>
      <c r="FPP15" s="7"/>
      <c r="FPQ15" s="7"/>
      <c r="FPR15" s="7"/>
      <c r="FPS15" s="7"/>
      <c r="FPT15" s="7"/>
      <c r="FPU15" s="7"/>
      <c r="FPV15" s="7"/>
      <c r="FPW15" s="7"/>
      <c r="FPX15" s="7"/>
      <c r="FPY15" s="7"/>
      <c r="FPZ15" s="7"/>
      <c r="FQA15" s="7"/>
      <c r="FQB15" s="7"/>
      <c r="FQC15" s="7"/>
      <c r="FQD15" s="7"/>
      <c r="FQE15" s="7"/>
      <c r="FQF15" s="7"/>
      <c r="FQG15" s="7"/>
      <c r="FQH15" s="7"/>
      <c r="FQI15" s="7"/>
      <c r="FQJ15" s="7"/>
      <c r="FQK15" s="7"/>
      <c r="FQL15" s="7"/>
      <c r="FQM15" s="7"/>
      <c r="FQN15" s="7"/>
      <c r="FQO15" s="7"/>
      <c r="FQP15" s="7"/>
      <c r="FQQ15" s="7"/>
      <c r="FQR15" s="7"/>
      <c r="FQS15" s="7"/>
      <c r="FQT15" s="7"/>
      <c r="FQU15" s="7"/>
      <c r="FQV15" s="7"/>
      <c r="FQW15" s="7"/>
      <c r="FQX15" s="7"/>
      <c r="FQY15" s="7"/>
      <c r="FQZ15" s="7"/>
      <c r="FRA15" s="7"/>
      <c r="FRB15" s="7"/>
      <c r="FRC15" s="7"/>
      <c r="FRD15" s="7"/>
      <c r="FRE15" s="7"/>
      <c r="FRF15" s="7"/>
      <c r="FRG15" s="7"/>
      <c r="FRH15" s="7"/>
      <c r="FRI15" s="7"/>
      <c r="FRJ15" s="7"/>
      <c r="FRK15" s="7"/>
      <c r="FRL15" s="7"/>
      <c r="FRM15" s="7"/>
      <c r="FRN15" s="7"/>
      <c r="FRO15" s="7"/>
      <c r="FRP15" s="7"/>
      <c r="FRQ15" s="7"/>
      <c r="FRR15" s="7"/>
      <c r="FRS15" s="7"/>
      <c r="FRT15" s="7"/>
      <c r="FRU15" s="7"/>
      <c r="FRV15" s="7"/>
      <c r="FRW15" s="7"/>
      <c r="FRX15" s="7"/>
      <c r="FRY15" s="7"/>
      <c r="FRZ15" s="7"/>
      <c r="FSA15" s="7"/>
      <c r="FSB15" s="7"/>
      <c r="FSC15" s="7"/>
      <c r="FSD15" s="7"/>
      <c r="FSE15" s="7"/>
      <c r="FSF15" s="7"/>
      <c r="FSG15" s="7"/>
      <c r="FSH15" s="7"/>
      <c r="FSI15" s="7"/>
      <c r="FSJ15" s="7"/>
      <c r="FSK15" s="7"/>
      <c r="FSL15" s="7"/>
      <c r="FSM15" s="7"/>
      <c r="FSN15" s="7"/>
      <c r="FSO15" s="7"/>
      <c r="FSP15" s="7"/>
      <c r="FSQ15" s="7"/>
      <c r="FSR15" s="7"/>
      <c r="FSS15" s="7"/>
      <c r="FST15" s="7"/>
      <c r="FSU15" s="7"/>
      <c r="FSV15" s="7"/>
      <c r="FSW15" s="7"/>
      <c r="FSX15" s="7"/>
      <c r="FSY15" s="7"/>
      <c r="FSZ15" s="7"/>
      <c r="FTA15" s="7"/>
      <c r="FTB15" s="7"/>
      <c r="FTC15" s="7"/>
      <c r="FTD15" s="7"/>
      <c r="FTE15" s="7"/>
      <c r="FTF15" s="7"/>
      <c r="FTG15" s="7"/>
      <c r="FTH15" s="7"/>
      <c r="FTI15" s="7"/>
      <c r="FTJ15" s="7"/>
      <c r="FTK15" s="7"/>
      <c r="FTL15" s="7"/>
      <c r="FTM15" s="7"/>
      <c r="FTN15" s="7"/>
      <c r="FTO15" s="7"/>
      <c r="FTP15" s="7"/>
      <c r="FTQ15" s="7"/>
      <c r="FTR15" s="7"/>
      <c r="FTS15" s="7"/>
      <c r="FTT15" s="7"/>
      <c r="FTU15" s="7"/>
      <c r="FTV15" s="7"/>
      <c r="FTW15" s="7"/>
      <c r="FTX15" s="7"/>
      <c r="FTY15" s="7"/>
      <c r="FTZ15" s="7"/>
      <c r="FUA15" s="7"/>
      <c r="FUB15" s="7"/>
      <c r="FUC15" s="7"/>
      <c r="FUD15" s="7"/>
      <c r="FUE15" s="7"/>
      <c r="FUF15" s="7"/>
      <c r="FUG15" s="7"/>
      <c r="FUH15" s="7"/>
      <c r="FUI15" s="7"/>
      <c r="FUJ15" s="7"/>
      <c r="FUK15" s="7"/>
      <c r="FUL15" s="7"/>
      <c r="FUM15" s="7"/>
      <c r="FUN15" s="7"/>
      <c r="FUO15" s="7"/>
      <c r="FUP15" s="7"/>
      <c r="FUQ15" s="7"/>
      <c r="FUR15" s="7"/>
      <c r="FUS15" s="7"/>
      <c r="FUT15" s="7"/>
      <c r="FUU15" s="7"/>
      <c r="FUV15" s="7"/>
      <c r="FUW15" s="7"/>
      <c r="FUX15" s="7"/>
      <c r="FUY15" s="7"/>
      <c r="FUZ15" s="7"/>
      <c r="FVA15" s="7"/>
      <c r="FVB15" s="7"/>
      <c r="FVC15" s="7"/>
      <c r="FVD15" s="7"/>
      <c r="FVE15" s="7"/>
      <c r="FVF15" s="7"/>
      <c r="FVG15" s="7"/>
      <c r="FVH15" s="7"/>
      <c r="FVI15" s="7"/>
      <c r="FVJ15" s="7"/>
      <c r="FVK15" s="7"/>
      <c r="FVL15" s="7"/>
      <c r="FVM15" s="7"/>
      <c r="FVN15" s="7"/>
      <c r="FVO15" s="7"/>
      <c r="FVP15" s="7"/>
      <c r="FVQ15" s="7"/>
      <c r="FVR15" s="7"/>
      <c r="FVS15" s="7"/>
      <c r="FVT15" s="7"/>
      <c r="FVU15" s="7"/>
      <c r="FVV15" s="7"/>
      <c r="FVW15" s="7"/>
      <c r="FVX15" s="7"/>
      <c r="FVY15" s="7"/>
      <c r="FVZ15" s="7"/>
      <c r="FWA15" s="7"/>
      <c r="FWB15" s="7"/>
      <c r="FWC15" s="7"/>
      <c r="FWD15" s="7"/>
      <c r="FWE15" s="7"/>
      <c r="FWF15" s="7"/>
      <c r="FWG15" s="7"/>
      <c r="FWH15" s="7"/>
      <c r="FWI15" s="7"/>
      <c r="FWJ15" s="7"/>
      <c r="FWK15" s="7"/>
      <c r="FWL15" s="7"/>
      <c r="FWM15" s="7"/>
      <c r="FWN15" s="7"/>
      <c r="FWO15" s="7"/>
      <c r="FWP15" s="7"/>
      <c r="FWQ15" s="7"/>
      <c r="FWR15" s="7"/>
      <c r="FWS15" s="7"/>
      <c r="FWT15" s="7"/>
      <c r="FWU15" s="7"/>
      <c r="FWV15" s="7"/>
      <c r="FWW15" s="7"/>
      <c r="FWX15" s="7"/>
      <c r="FWY15" s="7"/>
      <c r="FWZ15" s="7"/>
      <c r="FXA15" s="7"/>
      <c r="FXB15" s="7"/>
      <c r="FXC15" s="7"/>
      <c r="FXD15" s="7"/>
      <c r="FXE15" s="7"/>
      <c r="FXF15" s="7"/>
      <c r="FXG15" s="7"/>
      <c r="FXH15" s="7"/>
      <c r="FXI15" s="7"/>
      <c r="FXJ15" s="7"/>
      <c r="FXK15" s="7"/>
      <c r="FXL15" s="7"/>
      <c r="FXM15" s="7"/>
      <c r="FXN15" s="7"/>
      <c r="FXO15" s="7"/>
      <c r="FXP15" s="7"/>
      <c r="FXQ15" s="7"/>
      <c r="FXR15" s="7"/>
      <c r="FXS15" s="7"/>
      <c r="FXT15" s="7"/>
      <c r="FXU15" s="7"/>
      <c r="FXV15" s="7"/>
      <c r="FXW15" s="7"/>
      <c r="FXX15" s="7"/>
      <c r="FXY15" s="7"/>
      <c r="FXZ15" s="7"/>
      <c r="FYA15" s="7"/>
      <c r="FYB15" s="7"/>
      <c r="FYC15" s="7"/>
      <c r="FYD15" s="7"/>
      <c r="FYE15" s="7"/>
      <c r="FYF15" s="7"/>
      <c r="FYG15" s="7"/>
      <c r="FYH15" s="7"/>
      <c r="FYI15" s="7"/>
      <c r="FYJ15" s="7"/>
      <c r="FYK15" s="7"/>
      <c r="FYL15" s="7"/>
      <c r="FYM15" s="7"/>
      <c r="FYN15" s="7"/>
      <c r="FYO15" s="7"/>
      <c r="FYP15" s="7"/>
      <c r="FYQ15" s="7"/>
      <c r="FYR15" s="7"/>
      <c r="FYS15" s="7"/>
      <c r="FYT15" s="7"/>
      <c r="FYU15" s="7"/>
      <c r="FYV15" s="7"/>
      <c r="FYW15" s="7"/>
      <c r="FYX15" s="7"/>
      <c r="FYY15" s="7"/>
      <c r="FYZ15" s="7"/>
      <c r="FZA15" s="7"/>
      <c r="FZB15" s="7"/>
      <c r="FZC15" s="7"/>
      <c r="FZD15" s="7"/>
      <c r="FZE15" s="7"/>
      <c r="FZF15" s="7"/>
      <c r="FZG15" s="7"/>
      <c r="FZH15" s="7"/>
      <c r="FZI15" s="7"/>
      <c r="FZJ15" s="7"/>
      <c r="FZK15" s="7"/>
      <c r="FZL15" s="7"/>
      <c r="FZM15" s="7"/>
      <c r="FZN15" s="7"/>
      <c r="FZO15" s="7"/>
      <c r="FZP15" s="7"/>
      <c r="FZQ15" s="7"/>
      <c r="FZR15" s="7"/>
      <c r="FZS15" s="7"/>
      <c r="FZT15" s="7"/>
      <c r="FZU15" s="7"/>
      <c r="FZV15" s="7"/>
      <c r="FZW15" s="7"/>
      <c r="FZX15" s="7"/>
      <c r="FZY15" s="7"/>
      <c r="FZZ15" s="7"/>
      <c r="GAA15" s="7"/>
      <c r="GAB15" s="7"/>
      <c r="GAC15" s="7"/>
      <c r="GAD15" s="7"/>
      <c r="GAE15" s="7"/>
      <c r="GAF15" s="7"/>
      <c r="GAG15" s="7"/>
      <c r="GAH15" s="7"/>
      <c r="GAI15" s="7"/>
      <c r="GAJ15" s="7"/>
      <c r="GAK15" s="7"/>
      <c r="GAL15" s="7"/>
      <c r="GAM15" s="7"/>
      <c r="GAN15" s="7"/>
      <c r="GAO15" s="7"/>
      <c r="GAP15" s="7"/>
      <c r="GAQ15" s="7"/>
      <c r="GAR15" s="7"/>
      <c r="GAS15" s="7"/>
      <c r="GAT15" s="7"/>
      <c r="GAU15" s="7"/>
      <c r="GAV15" s="7"/>
      <c r="GAW15" s="7"/>
      <c r="GAX15" s="7"/>
      <c r="GAY15" s="7"/>
      <c r="GAZ15" s="7"/>
      <c r="GBA15" s="7"/>
      <c r="GBB15" s="7"/>
      <c r="GBC15" s="7"/>
      <c r="GBD15" s="7"/>
      <c r="GBE15" s="7"/>
      <c r="GBF15" s="7"/>
      <c r="GBG15" s="7"/>
      <c r="GBH15" s="7"/>
      <c r="GBI15" s="7"/>
      <c r="GBJ15" s="7"/>
      <c r="GBK15" s="7"/>
      <c r="GBL15" s="7"/>
      <c r="GBM15" s="7"/>
      <c r="GBN15" s="7"/>
      <c r="GBO15" s="7"/>
      <c r="GBP15" s="7"/>
      <c r="GBQ15" s="7"/>
      <c r="GBR15" s="7"/>
      <c r="GBS15" s="7"/>
      <c r="GBT15" s="7"/>
      <c r="GBU15" s="7"/>
      <c r="GBV15" s="7"/>
      <c r="GBW15" s="7"/>
      <c r="GBX15" s="7"/>
      <c r="GBY15" s="7"/>
      <c r="GBZ15" s="7"/>
      <c r="GCA15" s="7"/>
      <c r="GCB15" s="7"/>
      <c r="GCC15" s="7"/>
      <c r="GCD15" s="7"/>
      <c r="GCE15" s="7"/>
      <c r="GCF15" s="7"/>
      <c r="GCG15" s="7"/>
      <c r="GCH15" s="7"/>
      <c r="GCI15" s="7"/>
      <c r="GCJ15" s="7"/>
      <c r="GCK15" s="7"/>
      <c r="GCL15" s="7"/>
      <c r="GCM15" s="7"/>
      <c r="GCN15" s="7"/>
      <c r="GCO15" s="7"/>
      <c r="GCP15" s="7"/>
      <c r="GCQ15" s="7"/>
      <c r="GCR15" s="7"/>
      <c r="GCS15" s="7"/>
      <c r="GCT15" s="7"/>
      <c r="GCU15" s="7"/>
      <c r="GCV15" s="7"/>
      <c r="GCW15" s="7"/>
      <c r="GCX15" s="7"/>
      <c r="GCY15" s="7"/>
      <c r="GCZ15" s="7"/>
      <c r="GDA15" s="7"/>
      <c r="GDB15" s="7"/>
      <c r="GDC15" s="7"/>
      <c r="GDD15" s="7"/>
      <c r="GDE15" s="7"/>
      <c r="GDF15" s="7"/>
      <c r="GDG15" s="7"/>
      <c r="GDH15" s="7"/>
      <c r="GDI15" s="7"/>
      <c r="GDJ15" s="7"/>
      <c r="GDK15" s="7"/>
      <c r="GDL15" s="7"/>
      <c r="GDM15" s="7"/>
      <c r="GDN15" s="7"/>
      <c r="GDO15" s="7"/>
      <c r="GDP15" s="7"/>
      <c r="GDQ15" s="7"/>
      <c r="GDR15" s="7"/>
      <c r="GDS15" s="7"/>
      <c r="GDT15" s="7"/>
      <c r="GDU15" s="7"/>
      <c r="GDV15" s="7"/>
      <c r="GDW15" s="7"/>
      <c r="GDX15" s="7"/>
      <c r="GDY15" s="7"/>
      <c r="GDZ15" s="7"/>
      <c r="GEA15" s="7"/>
      <c r="GEB15" s="7"/>
      <c r="GEC15" s="7"/>
      <c r="GED15" s="7"/>
      <c r="GEE15" s="7"/>
      <c r="GEF15" s="7"/>
      <c r="GEG15" s="7"/>
      <c r="GEH15" s="7"/>
      <c r="GEI15" s="7"/>
      <c r="GEJ15" s="7"/>
      <c r="GEK15" s="7"/>
      <c r="GEL15" s="7"/>
      <c r="GEM15" s="7"/>
      <c r="GEN15" s="7"/>
      <c r="GEO15" s="7"/>
      <c r="GEP15" s="7"/>
      <c r="GEQ15" s="7"/>
      <c r="GER15" s="7"/>
      <c r="GES15" s="7"/>
      <c r="GET15" s="7"/>
      <c r="GEU15" s="7"/>
      <c r="GEV15" s="7"/>
      <c r="GEW15" s="7"/>
      <c r="GEX15" s="7"/>
      <c r="GEY15" s="7"/>
      <c r="GEZ15" s="7"/>
      <c r="GFA15" s="7"/>
      <c r="GFB15" s="7"/>
      <c r="GFC15" s="7"/>
      <c r="GFD15" s="7"/>
      <c r="GFE15" s="7"/>
      <c r="GFF15" s="7"/>
      <c r="GFG15" s="7"/>
      <c r="GFH15" s="7"/>
      <c r="GFI15" s="7"/>
      <c r="GFJ15" s="7"/>
      <c r="GFK15" s="7"/>
      <c r="GFL15" s="7"/>
      <c r="GFM15" s="7"/>
      <c r="GFN15" s="7"/>
      <c r="GFO15" s="7"/>
      <c r="GFP15" s="7"/>
      <c r="GFQ15" s="7"/>
      <c r="GFR15" s="7"/>
      <c r="GFS15" s="7"/>
      <c r="GFT15" s="7"/>
      <c r="GFU15" s="7"/>
      <c r="GFV15" s="7"/>
      <c r="GFW15" s="7"/>
      <c r="GFX15" s="7"/>
      <c r="GFY15" s="7"/>
      <c r="GFZ15" s="7"/>
      <c r="GGA15" s="7"/>
      <c r="GGB15" s="7"/>
      <c r="GGC15" s="7"/>
      <c r="GGD15" s="7"/>
      <c r="GGE15" s="7"/>
      <c r="GGF15" s="7"/>
      <c r="GGG15" s="7"/>
      <c r="GGH15" s="7"/>
      <c r="GGI15" s="7"/>
      <c r="GGJ15" s="7"/>
      <c r="GGK15" s="7"/>
      <c r="GGL15" s="7"/>
      <c r="GGM15" s="7"/>
      <c r="GGN15" s="7"/>
      <c r="GGO15" s="7"/>
      <c r="GGP15" s="7"/>
      <c r="GGQ15" s="7"/>
      <c r="GGR15" s="7"/>
      <c r="GGS15" s="7"/>
      <c r="GGT15" s="7"/>
      <c r="GGU15" s="7"/>
      <c r="GGV15" s="7"/>
      <c r="GGW15" s="7"/>
      <c r="GGX15" s="7"/>
      <c r="GGY15" s="7"/>
      <c r="GGZ15" s="7"/>
      <c r="GHA15" s="7"/>
      <c r="GHB15" s="7"/>
      <c r="GHC15" s="7"/>
      <c r="GHD15" s="7"/>
      <c r="GHE15" s="7"/>
      <c r="GHF15" s="7"/>
      <c r="GHG15" s="7"/>
      <c r="GHH15" s="7"/>
      <c r="GHI15" s="7"/>
      <c r="GHJ15" s="7"/>
      <c r="GHK15" s="7"/>
      <c r="GHL15" s="7"/>
      <c r="GHM15" s="7"/>
      <c r="GHN15" s="7"/>
      <c r="GHO15" s="7"/>
      <c r="GHP15" s="7"/>
      <c r="GHQ15" s="7"/>
      <c r="GHR15" s="7"/>
      <c r="GHS15" s="7"/>
      <c r="GHT15" s="7"/>
      <c r="GHU15" s="7"/>
      <c r="GHV15" s="7"/>
      <c r="GHW15" s="7"/>
      <c r="GHX15" s="7"/>
      <c r="GHY15" s="7"/>
      <c r="GHZ15" s="7"/>
      <c r="GIA15" s="7"/>
      <c r="GIB15" s="7"/>
      <c r="GIC15" s="7"/>
      <c r="GID15" s="7"/>
      <c r="GIE15" s="7"/>
      <c r="GIF15" s="7"/>
      <c r="GIG15" s="7"/>
      <c r="GIH15" s="7"/>
      <c r="GII15" s="7"/>
      <c r="GIJ15" s="7"/>
      <c r="GIK15" s="7"/>
      <c r="GIL15" s="7"/>
      <c r="GIM15" s="7"/>
      <c r="GIN15" s="7"/>
      <c r="GIO15" s="7"/>
      <c r="GIP15" s="7"/>
      <c r="GIQ15" s="7"/>
      <c r="GIR15" s="7"/>
      <c r="GIS15" s="7"/>
      <c r="GIT15" s="7"/>
      <c r="GIU15" s="7"/>
      <c r="GIV15" s="7"/>
      <c r="GIW15" s="7"/>
      <c r="GIX15" s="7"/>
      <c r="GIY15" s="7"/>
      <c r="GIZ15" s="7"/>
      <c r="GJA15" s="7"/>
      <c r="GJB15" s="7"/>
      <c r="GJC15" s="7"/>
      <c r="GJD15" s="7"/>
      <c r="GJE15" s="7"/>
      <c r="GJF15" s="7"/>
      <c r="GJG15" s="7"/>
      <c r="GJH15" s="7"/>
      <c r="GJI15" s="7"/>
      <c r="GJJ15" s="7"/>
      <c r="GJK15" s="7"/>
      <c r="GJL15" s="7"/>
      <c r="GJM15" s="7"/>
      <c r="GJN15" s="7"/>
      <c r="GJO15" s="7"/>
      <c r="GJP15" s="7"/>
      <c r="GJQ15" s="7"/>
      <c r="GJR15" s="7"/>
      <c r="GJS15" s="7"/>
      <c r="GJT15" s="7"/>
      <c r="GJU15" s="7"/>
      <c r="GJV15" s="7"/>
      <c r="GJW15" s="7"/>
      <c r="GJX15" s="7"/>
      <c r="GJY15" s="7"/>
      <c r="GJZ15" s="7"/>
      <c r="GKA15" s="7"/>
      <c r="GKB15" s="7"/>
      <c r="GKC15" s="7"/>
      <c r="GKD15" s="7"/>
      <c r="GKE15" s="7"/>
      <c r="GKF15" s="7"/>
      <c r="GKG15" s="7"/>
      <c r="GKH15" s="7"/>
      <c r="GKI15" s="7"/>
      <c r="GKJ15" s="7"/>
      <c r="GKK15" s="7"/>
      <c r="GKL15" s="7"/>
      <c r="GKM15" s="7"/>
      <c r="GKN15" s="7"/>
      <c r="GKO15" s="7"/>
      <c r="GKP15" s="7"/>
      <c r="GKQ15" s="7"/>
      <c r="GKR15" s="7"/>
      <c r="GKS15" s="7"/>
      <c r="GKT15" s="7"/>
      <c r="GKU15" s="7"/>
      <c r="GKV15" s="7"/>
      <c r="GKW15" s="7"/>
      <c r="GKX15" s="7"/>
      <c r="GKY15" s="7"/>
      <c r="GKZ15" s="7"/>
      <c r="GLA15" s="7"/>
      <c r="GLB15" s="7"/>
      <c r="GLC15" s="7"/>
      <c r="GLD15" s="7"/>
      <c r="GLE15" s="7"/>
      <c r="GLF15" s="7"/>
      <c r="GLG15" s="7"/>
      <c r="GLH15" s="7"/>
      <c r="GLI15" s="7"/>
      <c r="GLJ15" s="7"/>
      <c r="GLK15" s="7"/>
      <c r="GLL15" s="7"/>
      <c r="GLM15" s="7"/>
      <c r="GLN15" s="7"/>
      <c r="GLO15" s="7"/>
      <c r="GLP15" s="7"/>
      <c r="GLQ15" s="7"/>
      <c r="GLR15" s="7"/>
      <c r="GLS15" s="7"/>
      <c r="GLT15" s="7"/>
      <c r="GLU15" s="7"/>
      <c r="GLV15" s="7"/>
      <c r="GLW15" s="7"/>
      <c r="GLX15" s="7"/>
      <c r="GLY15" s="7"/>
      <c r="GLZ15" s="7"/>
      <c r="GMA15" s="7"/>
      <c r="GMB15" s="7"/>
      <c r="GMC15" s="7"/>
      <c r="GMD15" s="7"/>
      <c r="GME15" s="7"/>
      <c r="GMF15" s="7"/>
      <c r="GMG15" s="7"/>
      <c r="GMH15" s="7"/>
      <c r="GMI15" s="7"/>
      <c r="GMJ15" s="7"/>
      <c r="GMK15" s="7"/>
      <c r="GML15" s="7"/>
      <c r="GMM15" s="7"/>
      <c r="GMN15" s="7"/>
      <c r="GMO15" s="7"/>
      <c r="GMP15" s="7"/>
      <c r="GMQ15" s="7"/>
      <c r="GMR15" s="7"/>
      <c r="GMS15" s="7"/>
      <c r="GMT15" s="7"/>
      <c r="GMU15" s="7"/>
      <c r="GMV15" s="7"/>
      <c r="GMW15" s="7"/>
      <c r="GMX15" s="7"/>
      <c r="GMY15" s="7"/>
      <c r="GMZ15" s="7"/>
      <c r="GNA15" s="7"/>
      <c r="GNB15" s="7"/>
      <c r="GNC15" s="7"/>
      <c r="GND15" s="7"/>
      <c r="GNE15" s="7"/>
      <c r="GNF15" s="7"/>
      <c r="GNG15" s="7"/>
      <c r="GNH15" s="7"/>
      <c r="GNI15" s="7"/>
      <c r="GNJ15" s="7"/>
      <c r="GNK15" s="7"/>
      <c r="GNL15" s="7"/>
      <c r="GNM15" s="7"/>
      <c r="GNN15" s="7"/>
      <c r="GNO15" s="7"/>
      <c r="GNP15" s="7"/>
      <c r="GNQ15" s="7"/>
      <c r="GNR15" s="7"/>
      <c r="GNS15" s="7"/>
      <c r="GNT15" s="7"/>
      <c r="GNU15" s="7"/>
      <c r="GNV15" s="7"/>
      <c r="GNW15" s="7"/>
      <c r="GNX15" s="7"/>
      <c r="GNY15" s="7"/>
      <c r="GNZ15" s="7"/>
      <c r="GOA15" s="7"/>
      <c r="GOB15" s="7"/>
      <c r="GOC15" s="7"/>
      <c r="GOD15" s="7"/>
      <c r="GOE15" s="7"/>
      <c r="GOF15" s="7"/>
      <c r="GOG15" s="7"/>
      <c r="GOH15" s="7"/>
      <c r="GOI15" s="7"/>
      <c r="GOJ15" s="7"/>
      <c r="GOK15" s="7"/>
      <c r="GOL15" s="7"/>
      <c r="GOM15" s="7"/>
      <c r="GON15" s="7"/>
      <c r="GOO15" s="7"/>
      <c r="GOP15" s="7"/>
      <c r="GOQ15" s="7"/>
      <c r="GOR15" s="7"/>
      <c r="GOS15" s="7"/>
      <c r="GOT15" s="7"/>
      <c r="GOU15" s="7"/>
      <c r="GOV15" s="7"/>
      <c r="GOW15" s="7"/>
      <c r="GOX15" s="7"/>
      <c r="GOY15" s="7"/>
      <c r="GOZ15" s="7"/>
      <c r="GPA15" s="7"/>
      <c r="GPB15" s="7"/>
      <c r="GPC15" s="7"/>
      <c r="GPD15" s="7"/>
      <c r="GPE15" s="7"/>
      <c r="GPF15" s="7"/>
      <c r="GPG15" s="7"/>
      <c r="GPH15" s="7"/>
      <c r="GPI15" s="7"/>
      <c r="GPJ15" s="7"/>
      <c r="GPK15" s="7"/>
      <c r="GPL15" s="7"/>
      <c r="GPM15" s="7"/>
      <c r="GPN15" s="7"/>
      <c r="GPO15" s="7"/>
      <c r="GPP15" s="7"/>
      <c r="GPQ15" s="7"/>
      <c r="GPR15" s="7"/>
      <c r="GPS15" s="7"/>
      <c r="GPT15" s="7"/>
      <c r="GPU15" s="7"/>
      <c r="GPV15" s="7"/>
      <c r="GPW15" s="7"/>
      <c r="GPX15" s="7"/>
      <c r="GPY15" s="7"/>
      <c r="GPZ15" s="7"/>
      <c r="GQA15" s="7"/>
      <c r="GQB15" s="7"/>
      <c r="GQC15" s="7"/>
      <c r="GQD15" s="7"/>
      <c r="GQE15" s="7"/>
      <c r="GQF15" s="7"/>
      <c r="GQG15" s="7"/>
      <c r="GQH15" s="7"/>
      <c r="GQI15" s="7"/>
      <c r="GQJ15" s="7"/>
      <c r="GQK15" s="7"/>
      <c r="GQL15" s="7"/>
      <c r="GQM15" s="7"/>
      <c r="GQN15" s="7"/>
      <c r="GQO15" s="7"/>
      <c r="GQP15" s="7"/>
      <c r="GQQ15" s="7"/>
      <c r="GQR15" s="7"/>
      <c r="GQS15" s="7"/>
      <c r="GQT15" s="7"/>
      <c r="GQU15" s="7"/>
      <c r="GQV15" s="7"/>
      <c r="GQW15" s="7"/>
      <c r="GQX15" s="7"/>
      <c r="GQY15" s="7"/>
      <c r="GQZ15" s="7"/>
      <c r="GRA15" s="7"/>
      <c r="GRB15" s="7"/>
      <c r="GRC15" s="7"/>
      <c r="GRD15" s="7"/>
      <c r="GRE15" s="7"/>
      <c r="GRF15" s="7"/>
      <c r="GRG15" s="7"/>
      <c r="GRH15" s="7"/>
      <c r="GRI15" s="7"/>
      <c r="GRJ15" s="7"/>
      <c r="GRK15" s="7"/>
      <c r="GRL15" s="7"/>
      <c r="GRM15" s="7"/>
      <c r="GRN15" s="7"/>
      <c r="GRO15" s="7"/>
      <c r="GRP15" s="7"/>
      <c r="GRQ15" s="7"/>
      <c r="GRR15" s="7"/>
      <c r="GRS15" s="7"/>
      <c r="GRT15" s="7"/>
      <c r="GRU15" s="7"/>
      <c r="GRV15" s="7"/>
      <c r="GRW15" s="7"/>
      <c r="GRX15" s="7"/>
      <c r="GRY15" s="7"/>
      <c r="GRZ15" s="7"/>
      <c r="GSA15" s="7"/>
      <c r="GSB15" s="7"/>
      <c r="GSC15" s="7"/>
      <c r="GSD15" s="7"/>
      <c r="GSE15" s="7"/>
      <c r="GSF15" s="7"/>
      <c r="GSG15" s="7"/>
      <c r="GSH15" s="7"/>
      <c r="GSI15" s="7"/>
      <c r="GSJ15" s="7"/>
      <c r="GSK15" s="7"/>
      <c r="GSL15" s="7"/>
      <c r="GSM15" s="7"/>
      <c r="GSN15" s="7"/>
      <c r="GSO15" s="7"/>
      <c r="GSP15" s="7"/>
      <c r="GSQ15" s="7"/>
      <c r="GSR15" s="7"/>
      <c r="GSS15" s="7"/>
      <c r="GST15" s="7"/>
      <c r="GSU15" s="7"/>
      <c r="GSV15" s="7"/>
      <c r="GSW15" s="7"/>
      <c r="GSX15" s="7"/>
      <c r="GSY15" s="7"/>
      <c r="GSZ15" s="7"/>
      <c r="GTA15" s="7"/>
      <c r="GTB15" s="7"/>
      <c r="GTC15" s="7"/>
      <c r="GTD15" s="7"/>
      <c r="GTE15" s="7"/>
      <c r="GTF15" s="7"/>
      <c r="GTG15" s="7"/>
      <c r="GTH15" s="7"/>
      <c r="GTI15" s="7"/>
      <c r="GTJ15" s="7"/>
      <c r="GTK15" s="7"/>
      <c r="GTL15" s="7"/>
      <c r="GTM15" s="7"/>
      <c r="GTN15" s="7"/>
      <c r="GTO15" s="7"/>
      <c r="GTP15" s="7"/>
      <c r="GTQ15" s="7"/>
      <c r="GTR15" s="7"/>
      <c r="GTS15" s="7"/>
      <c r="GTT15" s="7"/>
      <c r="GTU15" s="7"/>
      <c r="GTV15" s="7"/>
      <c r="GTW15" s="7"/>
      <c r="GTX15" s="7"/>
      <c r="GTY15" s="7"/>
      <c r="GTZ15" s="7"/>
      <c r="GUA15" s="7"/>
      <c r="GUB15" s="7"/>
      <c r="GUC15" s="7"/>
      <c r="GUD15" s="7"/>
      <c r="GUE15" s="7"/>
      <c r="GUF15" s="7"/>
      <c r="GUG15" s="7"/>
      <c r="GUH15" s="7"/>
      <c r="GUI15" s="7"/>
      <c r="GUJ15" s="7"/>
      <c r="GUK15" s="7"/>
      <c r="GUL15" s="7"/>
      <c r="GUM15" s="7"/>
      <c r="GUN15" s="7"/>
      <c r="GUO15" s="7"/>
      <c r="GUP15" s="7"/>
      <c r="GUQ15" s="7"/>
      <c r="GUR15" s="7"/>
      <c r="GUS15" s="7"/>
      <c r="GUT15" s="7"/>
      <c r="GUU15" s="7"/>
      <c r="GUV15" s="7"/>
      <c r="GUW15" s="7"/>
      <c r="GUX15" s="7"/>
      <c r="GUY15" s="7"/>
      <c r="GUZ15" s="7"/>
      <c r="GVA15" s="7"/>
      <c r="GVB15" s="7"/>
      <c r="GVC15" s="7"/>
      <c r="GVD15" s="7"/>
      <c r="GVE15" s="7"/>
      <c r="GVF15" s="7"/>
      <c r="GVG15" s="7"/>
      <c r="GVH15" s="7"/>
      <c r="GVI15" s="7"/>
      <c r="GVJ15" s="7"/>
      <c r="GVK15" s="7"/>
      <c r="GVL15" s="7"/>
      <c r="GVM15" s="7"/>
      <c r="GVN15" s="7"/>
      <c r="GVO15" s="7"/>
      <c r="GVP15" s="7"/>
      <c r="GVQ15" s="7"/>
      <c r="GVR15" s="7"/>
      <c r="GVS15" s="7"/>
      <c r="GVT15" s="7"/>
      <c r="GVU15" s="7"/>
      <c r="GVV15" s="7"/>
      <c r="GVW15" s="7"/>
      <c r="GVX15" s="7"/>
      <c r="GVY15" s="7"/>
      <c r="GVZ15" s="7"/>
      <c r="GWA15" s="7"/>
      <c r="GWB15" s="7"/>
      <c r="GWC15" s="7"/>
      <c r="GWD15" s="7"/>
      <c r="GWE15" s="7"/>
      <c r="GWF15" s="7"/>
      <c r="GWG15" s="7"/>
      <c r="GWH15" s="7"/>
      <c r="GWI15" s="7"/>
      <c r="GWJ15" s="7"/>
      <c r="GWK15" s="7"/>
      <c r="GWL15" s="7"/>
      <c r="GWM15" s="7"/>
      <c r="GWN15" s="7"/>
      <c r="GWO15" s="7"/>
      <c r="GWP15" s="7"/>
      <c r="GWQ15" s="7"/>
      <c r="GWR15" s="7"/>
      <c r="GWS15" s="7"/>
      <c r="GWT15" s="7"/>
      <c r="GWU15" s="7"/>
      <c r="GWV15" s="7"/>
      <c r="GWW15" s="7"/>
      <c r="GWX15" s="7"/>
      <c r="GWY15" s="7"/>
      <c r="GWZ15" s="7"/>
      <c r="GXA15" s="7"/>
      <c r="GXB15" s="7"/>
      <c r="GXC15" s="7"/>
      <c r="GXD15" s="7"/>
      <c r="GXE15" s="7"/>
      <c r="GXF15" s="7"/>
      <c r="GXG15" s="7"/>
      <c r="GXH15" s="7"/>
      <c r="GXI15" s="7"/>
      <c r="GXJ15" s="7"/>
      <c r="GXK15" s="7"/>
      <c r="GXL15" s="7"/>
      <c r="GXM15" s="7"/>
      <c r="GXN15" s="7"/>
      <c r="GXO15" s="7"/>
      <c r="GXP15" s="7"/>
      <c r="GXQ15" s="7"/>
      <c r="GXR15" s="7"/>
      <c r="GXS15" s="7"/>
      <c r="GXT15" s="7"/>
      <c r="GXU15" s="7"/>
      <c r="GXV15" s="7"/>
      <c r="GXW15" s="7"/>
      <c r="GXX15" s="7"/>
      <c r="GXY15" s="7"/>
      <c r="GXZ15" s="7"/>
      <c r="GYA15" s="7"/>
      <c r="GYB15" s="7"/>
      <c r="GYC15" s="7"/>
      <c r="GYD15" s="7"/>
      <c r="GYE15" s="7"/>
      <c r="GYF15" s="7"/>
      <c r="GYG15" s="7"/>
      <c r="GYH15" s="7"/>
      <c r="GYI15" s="7"/>
      <c r="GYJ15" s="7"/>
      <c r="GYK15" s="7"/>
      <c r="GYL15" s="7"/>
      <c r="GYM15" s="7"/>
      <c r="GYN15" s="7"/>
      <c r="GYO15" s="7"/>
      <c r="GYP15" s="7"/>
      <c r="GYQ15" s="7"/>
      <c r="GYR15" s="7"/>
      <c r="GYS15" s="7"/>
      <c r="GYT15" s="7"/>
      <c r="GYU15" s="7"/>
      <c r="GYV15" s="7"/>
      <c r="GYW15" s="7"/>
      <c r="GYX15" s="7"/>
      <c r="GYY15" s="7"/>
      <c r="GYZ15" s="7"/>
      <c r="GZA15" s="7"/>
      <c r="GZB15" s="7"/>
      <c r="GZC15" s="7"/>
      <c r="GZD15" s="7"/>
      <c r="GZE15" s="7"/>
      <c r="GZF15" s="7"/>
      <c r="GZG15" s="7"/>
      <c r="GZH15" s="7"/>
      <c r="GZI15" s="7"/>
      <c r="GZJ15" s="7"/>
      <c r="GZK15" s="7"/>
      <c r="GZL15" s="7"/>
      <c r="GZM15" s="7"/>
      <c r="GZN15" s="7"/>
      <c r="GZO15" s="7"/>
      <c r="GZP15" s="7"/>
      <c r="GZQ15" s="7"/>
      <c r="GZR15" s="7"/>
      <c r="GZS15" s="7"/>
      <c r="GZT15" s="7"/>
      <c r="GZU15" s="7"/>
      <c r="GZV15" s="7"/>
      <c r="GZW15" s="7"/>
      <c r="GZX15" s="7"/>
      <c r="GZY15" s="7"/>
      <c r="GZZ15" s="7"/>
      <c r="HAA15" s="7"/>
      <c r="HAB15" s="7"/>
      <c r="HAC15" s="7"/>
      <c r="HAD15" s="7"/>
      <c r="HAE15" s="7"/>
      <c r="HAF15" s="7"/>
      <c r="HAG15" s="7"/>
      <c r="HAH15" s="7"/>
      <c r="HAI15" s="7"/>
      <c r="HAJ15" s="7"/>
      <c r="HAK15" s="7"/>
      <c r="HAL15" s="7"/>
      <c r="HAM15" s="7"/>
      <c r="HAN15" s="7"/>
      <c r="HAO15" s="7"/>
      <c r="HAP15" s="7"/>
      <c r="HAQ15" s="7"/>
      <c r="HAR15" s="7"/>
      <c r="HAS15" s="7"/>
      <c r="HAT15" s="7"/>
      <c r="HAU15" s="7"/>
      <c r="HAV15" s="7"/>
      <c r="HAW15" s="7"/>
      <c r="HAX15" s="7"/>
      <c r="HAY15" s="7"/>
      <c r="HAZ15" s="7"/>
      <c r="HBA15" s="7"/>
      <c r="HBB15" s="7"/>
      <c r="HBC15" s="7"/>
      <c r="HBD15" s="7"/>
      <c r="HBE15" s="7"/>
      <c r="HBF15" s="7"/>
      <c r="HBG15" s="7"/>
      <c r="HBH15" s="7"/>
      <c r="HBI15" s="7"/>
      <c r="HBJ15" s="7"/>
      <c r="HBK15" s="7"/>
      <c r="HBL15" s="7"/>
      <c r="HBM15" s="7"/>
      <c r="HBN15" s="7"/>
      <c r="HBO15" s="7"/>
      <c r="HBP15" s="7"/>
      <c r="HBQ15" s="7"/>
      <c r="HBR15" s="7"/>
      <c r="HBS15" s="7"/>
      <c r="HBT15" s="7"/>
      <c r="HBU15" s="7"/>
      <c r="HBV15" s="7"/>
      <c r="HBW15" s="7"/>
      <c r="HBX15" s="7"/>
      <c r="HBY15" s="7"/>
      <c r="HBZ15" s="7"/>
      <c r="HCA15" s="7"/>
      <c r="HCB15" s="7"/>
      <c r="HCC15" s="7"/>
      <c r="HCD15" s="7"/>
      <c r="HCE15" s="7"/>
      <c r="HCF15" s="7"/>
      <c r="HCG15" s="7"/>
      <c r="HCH15" s="7"/>
      <c r="HCI15" s="7"/>
      <c r="HCJ15" s="7"/>
      <c r="HCK15" s="7"/>
      <c r="HCL15" s="7"/>
      <c r="HCM15" s="7"/>
      <c r="HCN15" s="7"/>
      <c r="HCO15" s="7"/>
      <c r="HCP15" s="7"/>
      <c r="HCQ15" s="7"/>
      <c r="HCR15" s="7"/>
      <c r="HCS15" s="7"/>
      <c r="HCT15" s="7"/>
      <c r="HCU15" s="7"/>
      <c r="HCV15" s="7"/>
      <c r="HCW15" s="7"/>
      <c r="HCX15" s="7"/>
      <c r="HCY15" s="7"/>
      <c r="HCZ15" s="7"/>
      <c r="HDA15" s="7"/>
      <c r="HDB15" s="7"/>
      <c r="HDC15" s="7"/>
      <c r="HDD15" s="7"/>
      <c r="HDE15" s="7"/>
      <c r="HDF15" s="7"/>
      <c r="HDG15" s="7"/>
      <c r="HDH15" s="7"/>
      <c r="HDI15" s="7"/>
      <c r="HDJ15" s="7"/>
      <c r="HDK15" s="7"/>
      <c r="HDL15" s="7"/>
      <c r="HDM15" s="7"/>
      <c r="HDN15" s="7"/>
      <c r="HDO15" s="7"/>
      <c r="HDP15" s="7"/>
      <c r="HDQ15" s="7"/>
      <c r="HDR15" s="7"/>
      <c r="HDS15" s="7"/>
      <c r="HDT15" s="7"/>
      <c r="HDU15" s="7"/>
      <c r="HDV15" s="7"/>
      <c r="HDW15" s="7"/>
      <c r="HDX15" s="7"/>
      <c r="HDY15" s="7"/>
      <c r="HDZ15" s="7"/>
      <c r="HEA15" s="7"/>
      <c r="HEB15" s="7"/>
      <c r="HEC15" s="7"/>
      <c r="HED15" s="7"/>
      <c r="HEE15" s="7"/>
      <c r="HEF15" s="7"/>
      <c r="HEG15" s="7"/>
      <c r="HEH15" s="7"/>
      <c r="HEI15" s="7"/>
      <c r="HEJ15" s="7"/>
      <c r="HEK15" s="7"/>
      <c r="HEL15" s="7"/>
      <c r="HEM15" s="7"/>
      <c r="HEN15" s="7"/>
      <c r="HEO15" s="7"/>
      <c r="HEP15" s="7"/>
      <c r="HEQ15" s="7"/>
      <c r="HER15" s="7"/>
      <c r="HES15" s="7"/>
      <c r="HET15" s="7"/>
      <c r="HEU15" s="7"/>
      <c r="HEV15" s="7"/>
      <c r="HEW15" s="7"/>
      <c r="HEX15" s="7"/>
      <c r="HEY15" s="7"/>
      <c r="HEZ15" s="7"/>
      <c r="HFA15" s="7"/>
      <c r="HFB15" s="7"/>
      <c r="HFC15" s="7"/>
      <c r="HFD15" s="7"/>
      <c r="HFE15" s="7"/>
      <c r="HFF15" s="7"/>
      <c r="HFG15" s="7"/>
      <c r="HFH15" s="7"/>
      <c r="HFI15" s="7"/>
      <c r="HFJ15" s="7"/>
      <c r="HFK15" s="7"/>
      <c r="HFL15" s="7"/>
      <c r="HFM15" s="7"/>
      <c r="HFN15" s="7"/>
      <c r="HFO15" s="7"/>
      <c r="HFP15" s="7"/>
      <c r="HFQ15" s="7"/>
      <c r="HFR15" s="7"/>
      <c r="HFS15" s="7"/>
      <c r="HFT15" s="7"/>
      <c r="HFU15" s="7"/>
      <c r="HFV15" s="7"/>
      <c r="HFW15" s="7"/>
      <c r="HFX15" s="7"/>
      <c r="HFY15" s="7"/>
      <c r="HFZ15" s="7"/>
      <c r="HGA15" s="7"/>
      <c r="HGB15" s="7"/>
      <c r="HGC15" s="7"/>
      <c r="HGD15" s="7"/>
      <c r="HGE15" s="7"/>
      <c r="HGF15" s="7"/>
      <c r="HGG15" s="7"/>
      <c r="HGH15" s="7"/>
      <c r="HGI15" s="7"/>
      <c r="HGJ15" s="7"/>
      <c r="HGK15" s="7"/>
      <c r="HGL15" s="7"/>
      <c r="HGM15" s="7"/>
      <c r="HGN15" s="7"/>
      <c r="HGO15" s="7"/>
      <c r="HGP15" s="7"/>
      <c r="HGQ15" s="7"/>
      <c r="HGR15" s="7"/>
      <c r="HGS15" s="7"/>
      <c r="HGT15" s="7"/>
      <c r="HGU15" s="7"/>
      <c r="HGV15" s="7"/>
      <c r="HGW15" s="7"/>
      <c r="HGX15" s="7"/>
      <c r="HGY15" s="7"/>
      <c r="HGZ15" s="7"/>
      <c r="HHA15" s="7"/>
      <c r="HHB15" s="7"/>
      <c r="HHC15" s="7"/>
      <c r="HHD15" s="7"/>
      <c r="HHE15" s="7"/>
      <c r="HHF15" s="7"/>
      <c r="HHG15" s="7"/>
      <c r="HHH15" s="7"/>
      <c r="HHI15" s="7"/>
      <c r="HHJ15" s="7"/>
      <c r="HHK15" s="7"/>
      <c r="HHL15" s="7"/>
      <c r="HHM15" s="7"/>
      <c r="HHN15" s="7"/>
      <c r="HHO15" s="7"/>
      <c r="HHP15" s="7"/>
      <c r="HHQ15" s="7"/>
      <c r="HHR15" s="7"/>
      <c r="HHS15" s="7"/>
      <c r="HHT15" s="7"/>
      <c r="HHU15" s="7"/>
      <c r="HHV15" s="7"/>
      <c r="HHW15" s="7"/>
      <c r="HHX15" s="7"/>
      <c r="HHY15" s="7"/>
      <c r="HHZ15" s="7"/>
      <c r="HIA15" s="7"/>
      <c r="HIB15" s="7"/>
      <c r="HIC15" s="7"/>
      <c r="HID15" s="7"/>
      <c r="HIE15" s="7"/>
      <c r="HIF15" s="7"/>
      <c r="HIG15" s="7"/>
      <c r="HIH15" s="7"/>
      <c r="HII15" s="7"/>
      <c r="HIJ15" s="7"/>
      <c r="HIK15" s="7"/>
      <c r="HIL15" s="7"/>
      <c r="HIM15" s="7"/>
      <c r="HIN15" s="7"/>
      <c r="HIO15" s="7"/>
      <c r="HIP15" s="7"/>
      <c r="HIQ15" s="7"/>
      <c r="HIR15" s="7"/>
      <c r="HIS15" s="7"/>
      <c r="HIT15" s="7"/>
      <c r="HIU15" s="7"/>
      <c r="HIV15" s="7"/>
      <c r="HIW15" s="7"/>
      <c r="HIX15" s="7"/>
      <c r="HIY15" s="7"/>
      <c r="HIZ15" s="7"/>
      <c r="HJA15" s="7"/>
      <c r="HJB15" s="7"/>
      <c r="HJC15" s="7"/>
      <c r="HJD15" s="7"/>
      <c r="HJE15" s="7"/>
      <c r="HJF15" s="7"/>
      <c r="HJG15" s="7"/>
      <c r="HJH15" s="7"/>
      <c r="HJI15" s="7"/>
      <c r="HJJ15" s="7"/>
      <c r="HJK15" s="7"/>
      <c r="HJL15" s="7"/>
      <c r="HJM15" s="7"/>
      <c r="HJN15" s="7"/>
      <c r="HJO15" s="7"/>
      <c r="HJP15" s="7"/>
      <c r="HJQ15" s="7"/>
      <c r="HJR15" s="7"/>
      <c r="HJS15" s="7"/>
      <c r="HJT15" s="7"/>
      <c r="HJU15" s="7"/>
      <c r="HJV15" s="7"/>
      <c r="HJW15" s="7"/>
      <c r="HJX15" s="7"/>
      <c r="HJY15" s="7"/>
      <c r="HJZ15" s="7"/>
      <c r="HKA15" s="7"/>
      <c r="HKB15" s="7"/>
      <c r="HKC15" s="7"/>
      <c r="HKD15" s="7"/>
      <c r="HKE15" s="7"/>
      <c r="HKF15" s="7"/>
      <c r="HKG15" s="7"/>
      <c r="HKH15" s="7"/>
      <c r="HKI15" s="7"/>
      <c r="HKJ15" s="7"/>
      <c r="HKK15" s="7"/>
      <c r="HKL15" s="7"/>
      <c r="HKM15" s="7"/>
      <c r="HKN15" s="7"/>
      <c r="HKO15" s="7"/>
      <c r="HKP15" s="7"/>
      <c r="HKQ15" s="7"/>
      <c r="HKR15" s="7"/>
      <c r="HKS15" s="7"/>
      <c r="HKT15" s="7"/>
      <c r="HKU15" s="7"/>
      <c r="HKV15" s="7"/>
      <c r="HKW15" s="7"/>
      <c r="HKX15" s="7"/>
      <c r="HKY15" s="7"/>
      <c r="HKZ15" s="7"/>
      <c r="HLA15" s="7"/>
      <c r="HLB15" s="7"/>
      <c r="HLC15" s="7"/>
      <c r="HLD15" s="7"/>
      <c r="HLE15" s="7"/>
      <c r="HLF15" s="7"/>
      <c r="HLG15" s="7"/>
      <c r="HLH15" s="7"/>
      <c r="HLI15" s="7"/>
      <c r="HLJ15" s="7"/>
      <c r="HLK15" s="7"/>
      <c r="HLL15" s="7"/>
      <c r="HLM15" s="7"/>
      <c r="HLN15" s="7"/>
      <c r="HLO15" s="7"/>
      <c r="HLP15" s="7"/>
      <c r="HLQ15" s="7"/>
      <c r="HLR15" s="7"/>
      <c r="HLS15" s="7"/>
      <c r="HLT15" s="7"/>
      <c r="HLU15" s="7"/>
      <c r="HLV15" s="7"/>
      <c r="HLW15" s="7"/>
      <c r="HLX15" s="7"/>
      <c r="HLY15" s="7"/>
      <c r="HLZ15" s="7"/>
      <c r="HMA15" s="7"/>
      <c r="HMB15" s="7"/>
      <c r="HMC15" s="7"/>
      <c r="HMD15" s="7"/>
      <c r="HME15" s="7"/>
      <c r="HMF15" s="7"/>
      <c r="HMG15" s="7"/>
      <c r="HMH15" s="7"/>
      <c r="HMI15" s="7"/>
      <c r="HMJ15" s="7"/>
      <c r="HMK15" s="7"/>
      <c r="HML15" s="7"/>
      <c r="HMM15" s="7"/>
      <c r="HMN15" s="7"/>
      <c r="HMO15" s="7"/>
      <c r="HMP15" s="7"/>
      <c r="HMQ15" s="7"/>
      <c r="HMR15" s="7"/>
      <c r="HMS15" s="7"/>
      <c r="HMT15" s="7"/>
      <c r="HMU15" s="7"/>
      <c r="HMV15" s="7"/>
      <c r="HMW15" s="7"/>
      <c r="HMX15" s="7"/>
      <c r="HMY15" s="7"/>
      <c r="HMZ15" s="7"/>
      <c r="HNA15" s="7"/>
      <c r="HNB15" s="7"/>
      <c r="HNC15" s="7"/>
      <c r="HND15" s="7"/>
      <c r="HNE15" s="7"/>
      <c r="HNF15" s="7"/>
      <c r="HNG15" s="7"/>
      <c r="HNH15" s="7"/>
      <c r="HNI15" s="7"/>
      <c r="HNJ15" s="7"/>
      <c r="HNK15" s="7"/>
      <c r="HNL15" s="7"/>
      <c r="HNM15" s="7"/>
      <c r="HNN15" s="7"/>
      <c r="HNO15" s="7"/>
      <c r="HNP15" s="7"/>
      <c r="HNQ15" s="7"/>
      <c r="HNR15" s="7"/>
      <c r="HNS15" s="7"/>
      <c r="HNT15" s="7"/>
      <c r="HNU15" s="7"/>
      <c r="HNV15" s="7"/>
      <c r="HNW15" s="7"/>
      <c r="HNX15" s="7"/>
      <c r="HNY15" s="7"/>
      <c r="HNZ15" s="7"/>
      <c r="HOA15" s="7"/>
      <c r="HOB15" s="7"/>
      <c r="HOC15" s="7"/>
      <c r="HOD15" s="7"/>
      <c r="HOE15" s="7"/>
      <c r="HOF15" s="7"/>
      <c r="HOG15" s="7"/>
      <c r="HOH15" s="7"/>
      <c r="HOI15" s="7"/>
      <c r="HOJ15" s="7"/>
      <c r="HOK15" s="7"/>
      <c r="HOL15" s="7"/>
      <c r="HOM15" s="7"/>
      <c r="HON15" s="7"/>
      <c r="HOO15" s="7"/>
      <c r="HOP15" s="7"/>
      <c r="HOQ15" s="7"/>
      <c r="HOR15" s="7"/>
      <c r="HOS15" s="7"/>
      <c r="HOT15" s="7"/>
      <c r="HOU15" s="7"/>
      <c r="HOV15" s="7"/>
      <c r="HOW15" s="7"/>
      <c r="HOX15" s="7"/>
      <c r="HOY15" s="7"/>
      <c r="HOZ15" s="7"/>
      <c r="HPA15" s="7"/>
      <c r="HPB15" s="7"/>
      <c r="HPC15" s="7"/>
      <c r="HPD15" s="7"/>
      <c r="HPE15" s="7"/>
      <c r="HPF15" s="7"/>
      <c r="HPG15" s="7"/>
      <c r="HPH15" s="7"/>
      <c r="HPI15" s="7"/>
      <c r="HPJ15" s="7"/>
      <c r="HPK15" s="7"/>
      <c r="HPL15" s="7"/>
      <c r="HPM15" s="7"/>
      <c r="HPN15" s="7"/>
      <c r="HPO15" s="7"/>
      <c r="HPP15" s="7"/>
      <c r="HPQ15" s="7"/>
      <c r="HPR15" s="7"/>
      <c r="HPS15" s="7"/>
      <c r="HPT15" s="7"/>
      <c r="HPU15" s="7"/>
      <c r="HPV15" s="7"/>
      <c r="HPW15" s="7"/>
      <c r="HPX15" s="7"/>
      <c r="HPY15" s="7"/>
      <c r="HPZ15" s="7"/>
      <c r="HQA15" s="7"/>
      <c r="HQB15" s="7"/>
      <c r="HQC15" s="7"/>
      <c r="HQD15" s="7"/>
      <c r="HQE15" s="7"/>
      <c r="HQF15" s="7"/>
      <c r="HQG15" s="7"/>
      <c r="HQH15" s="7"/>
      <c r="HQI15" s="7"/>
      <c r="HQJ15" s="7"/>
      <c r="HQK15" s="7"/>
      <c r="HQL15" s="7"/>
      <c r="HQM15" s="7"/>
      <c r="HQN15" s="7"/>
      <c r="HQO15" s="7"/>
      <c r="HQP15" s="7"/>
      <c r="HQQ15" s="7"/>
      <c r="HQR15" s="7"/>
      <c r="HQS15" s="7"/>
      <c r="HQT15" s="7"/>
      <c r="HQU15" s="7"/>
      <c r="HQV15" s="7"/>
      <c r="HQW15" s="7"/>
      <c r="HQX15" s="7"/>
      <c r="HQY15" s="7"/>
      <c r="HQZ15" s="7"/>
      <c r="HRA15" s="7"/>
      <c r="HRB15" s="7"/>
      <c r="HRC15" s="7"/>
      <c r="HRD15" s="7"/>
      <c r="HRE15" s="7"/>
      <c r="HRF15" s="7"/>
      <c r="HRG15" s="7"/>
      <c r="HRH15" s="7"/>
      <c r="HRI15" s="7"/>
      <c r="HRJ15" s="7"/>
      <c r="HRK15" s="7"/>
      <c r="HRL15" s="7"/>
      <c r="HRM15" s="7"/>
      <c r="HRN15" s="7"/>
      <c r="HRO15" s="7"/>
      <c r="HRP15" s="7"/>
      <c r="HRQ15" s="7"/>
      <c r="HRR15" s="7"/>
      <c r="HRS15" s="7"/>
      <c r="HRT15" s="7"/>
      <c r="HRU15" s="7"/>
      <c r="HRV15" s="7"/>
      <c r="HRW15" s="7"/>
      <c r="HRX15" s="7"/>
      <c r="HRY15" s="7"/>
      <c r="HRZ15" s="7"/>
      <c r="HSA15" s="7"/>
      <c r="HSB15" s="7"/>
      <c r="HSC15" s="7"/>
      <c r="HSD15" s="7"/>
      <c r="HSE15" s="7"/>
      <c r="HSF15" s="7"/>
      <c r="HSG15" s="7"/>
      <c r="HSH15" s="7"/>
      <c r="HSI15" s="7"/>
      <c r="HSJ15" s="7"/>
      <c r="HSK15" s="7"/>
      <c r="HSL15" s="7"/>
      <c r="HSM15" s="7"/>
      <c r="HSN15" s="7"/>
      <c r="HSO15" s="7"/>
      <c r="HSP15" s="7"/>
      <c r="HSQ15" s="7"/>
      <c r="HSR15" s="7"/>
      <c r="HSS15" s="7"/>
      <c r="HST15" s="7"/>
      <c r="HSU15" s="7"/>
      <c r="HSV15" s="7"/>
      <c r="HSW15" s="7"/>
      <c r="HSX15" s="7"/>
      <c r="HSY15" s="7"/>
      <c r="HSZ15" s="7"/>
      <c r="HTA15" s="7"/>
      <c r="HTB15" s="7"/>
      <c r="HTC15" s="7"/>
      <c r="HTD15" s="7"/>
      <c r="HTE15" s="7"/>
      <c r="HTF15" s="7"/>
      <c r="HTG15" s="7"/>
      <c r="HTH15" s="7"/>
      <c r="HTI15" s="7"/>
      <c r="HTJ15" s="7"/>
      <c r="HTK15" s="7"/>
      <c r="HTL15" s="7"/>
      <c r="HTM15" s="7"/>
      <c r="HTN15" s="7"/>
      <c r="HTO15" s="7"/>
      <c r="HTP15" s="7"/>
      <c r="HTQ15" s="7"/>
      <c r="HTR15" s="7"/>
      <c r="HTS15" s="7"/>
      <c r="HTT15" s="7"/>
      <c r="HTU15" s="7"/>
      <c r="HTV15" s="7"/>
      <c r="HTW15" s="7"/>
      <c r="HTX15" s="7"/>
      <c r="HTY15" s="7"/>
      <c r="HTZ15" s="7"/>
      <c r="HUA15" s="7"/>
      <c r="HUB15" s="7"/>
      <c r="HUC15" s="7"/>
      <c r="HUD15" s="7"/>
      <c r="HUE15" s="7"/>
      <c r="HUF15" s="7"/>
      <c r="HUG15" s="7"/>
      <c r="HUH15" s="7"/>
      <c r="HUI15" s="7"/>
      <c r="HUJ15" s="7"/>
      <c r="HUK15" s="7"/>
      <c r="HUL15" s="7"/>
      <c r="HUM15" s="7"/>
      <c r="HUN15" s="7"/>
      <c r="HUO15" s="7"/>
      <c r="HUP15" s="7"/>
      <c r="HUQ15" s="7"/>
      <c r="HUR15" s="7"/>
      <c r="HUS15" s="7"/>
      <c r="HUT15" s="7"/>
      <c r="HUU15" s="7"/>
      <c r="HUV15" s="7"/>
      <c r="HUW15" s="7"/>
      <c r="HUX15" s="7"/>
      <c r="HUY15" s="7"/>
      <c r="HUZ15" s="7"/>
      <c r="HVA15" s="7"/>
      <c r="HVB15" s="7"/>
      <c r="HVC15" s="7"/>
      <c r="HVD15" s="7"/>
      <c r="HVE15" s="7"/>
      <c r="HVF15" s="7"/>
      <c r="HVG15" s="7"/>
      <c r="HVH15" s="7"/>
      <c r="HVI15" s="7"/>
      <c r="HVJ15" s="7"/>
      <c r="HVK15" s="7"/>
      <c r="HVL15" s="7"/>
      <c r="HVM15" s="7"/>
      <c r="HVN15" s="7"/>
      <c r="HVO15" s="7"/>
      <c r="HVP15" s="7"/>
      <c r="HVQ15" s="7"/>
      <c r="HVR15" s="7"/>
      <c r="HVS15" s="7"/>
      <c r="HVT15" s="7"/>
      <c r="HVU15" s="7"/>
      <c r="HVV15" s="7"/>
      <c r="HVW15" s="7"/>
      <c r="HVX15" s="7"/>
      <c r="HVY15" s="7"/>
      <c r="HVZ15" s="7"/>
      <c r="HWA15" s="7"/>
      <c r="HWB15" s="7"/>
      <c r="HWC15" s="7"/>
      <c r="HWD15" s="7"/>
      <c r="HWE15" s="7"/>
      <c r="HWF15" s="7"/>
      <c r="HWG15" s="7"/>
      <c r="HWH15" s="7"/>
      <c r="HWI15" s="7"/>
      <c r="HWJ15" s="7"/>
      <c r="HWK15" s="7"/>
      <c r="HWL15" s="7"/>
      <c r="HWM15" s="7"/>
      <c r="HWN15" s="7"/>
      <c r="HWO15" s="7"/>
      <c r="HWP15" s="7"/>
      <c r="HWQ15" s="7"/>
      <c r="HWR15" s="7"/>
      <c r="HWS15" s="7"/>
      <c r="HWT15" s="7"/>
      <c r="HWU15" s="7"/>
      <c r="HWV15" s="7"/>
      <c r="HWW15" s="7"/>
      <c r="HWX15" s="7"/>
      <c r="HWY15" s="7"/>
      <c r="HWZ15" s="7"/>
      <c r="HXA15" s="7"/>
      <c r="HXB15" s="7"/>
      <c r="HXC15" s="7"/>
      <c r="HXD15" s="7"/>
      <c r="HXE15" s="7"/>
      <c r="HXF15" s="7"/>
      <c r="HXG15" s="7"/>
      <c r="HXH15" s="7"/>
      <c r="HXI15" s="7"/>
      <c r="HXJ15" s="7"/>
      <c r="HXK15" s="7"/>
      <c r="HXL15" s="7"/>
      <c r="HXM15" s="7"/>
      <c r="HXN15" s="7"/>
      <c r="HXO15" s="7"/>
      <c r="HXP15" s="7"/>
      <c r="HXQ15" s="7"/>
      <c r="HXR15" s="7"/>
      <c r="HXS15" s="7"/>
      <c r="HXT15" s="7"/>
      <c r="HXU15" s="7"/>
      <c r="HXV15" s="7"/>
      <c r="HXW15" s="7"/>
      <c r="HXX15" s="7"/>
      <c r="HXY15" s="7"/>
      <c r="HXZ15" s="7"/>
      <c r="HYA15" s="7"/>
      <c r="HYB15" s="7"/>
      <c r="HYC15" s="7"/>
      <c r="HYD15" s="7"/>
      <c r="HYE15" s="7"/>
      <c r="HYF15" s="7"/>
      <c r="HYG15" s="7"/>
      <c r="HYH15" s="7"/>
      <c r="HYI15" s="7"/>
      <c r="HYJ15" s="7"/>
      <c r="HYK15" s="7"/>
      <c r="HYL15" s="7"/>
      <c r="HYM15" s="7"/>
      <c r="HYN15" s="7"/>
      <c r="HYO15" s="7"/>
      <c r="HYP15" s="7"/>
      <c r="HYQ15" s="7"/>
      <c r="HYR15" s="7"/>
      <c r="HYS15" s="7"/>
      <c r="HYT15" s="7"/>
      <c r="HYU15" s="7"/>
      <c r="HYV15" s="7"/>
      <c r="HYW15" s="7"/>
      <c r="HYX15" s="7"/>
      <c r="HYY15" s="7"/>
      <c r="HYZ15" s="7"/>
      <c r="HZA15" s="7"/>
      <c r="HZB15" s="7"/>
      <c r="HZC15" s="7"/>
      <c r="HZD15" s="7"/>
      <c r="HZE15" s="7"/>
      <c r="HZF15" s="7"/>
      <c r="HZG15" s="7"/>
      <c r="HZH15" s="7"/>
      <c r="HZI15" s="7"/>
      <c r="HZJ15" s="7"/>
      <c r="HZK15" s="7"/>
      <c r="HZL15" s="7"/>
      <c r="HZM15" s="7"/>
      <c r="HZN15" s="7"/>
      <c r="HZO15" s="7"/>
      <c r="HZP15" s="7"/>
      <c r="HZQ15" s="7"/>
      <c r="HZR15" s="7"/>
      <c r="HZS15" s="7"/>
      <c r="HZT15" s="7"/>
      <c r="HZU15" s="7"/>
      <c r="HZV15" s="7"/>
      <c r="HZW15" s="7"/>
      <c r="HZX15" s="7"/>
      <c r="HZY15" s="7"/>
      <c r="HZZ15" s="7"/>
      <c r="IAA15" s="7"/>
      <c r="IAB15" s="7"/>
      <c r="IAC15" s="7"/>
      <c r="IAD15" s="7"/>
      <c r="IAE15" s="7"/>
      <c r="IAF15" s="7"/>
      <c r="IAG15" s="7"/>
      <c r="IAH15" s="7"/>
      <c r="IAI15" s="7"/>
      <c r="IAJ15" s="7"/>
      <c r="IAK15" s="7"/>
      <c r="IAL15" s="7"/>
      <c r="IAM15" s="7"/>
      <c r="IAN15" s="7"/>
      <c r="IAO15" s="7"/>
      <c r="IAP15" s="7"/>
      <c r="IAQ15" s="7"/>
      <c r="IAR15" s="7"/>
      <c r="IAS15" s="7"/>
      <c r="IAT15" s="7"/>
      <c r="IAU15" s="7"/>
      <c r="IAV15" s="7"/>
      <c r="IAW15" s="7"/>
      <c r="IAX15" s="7"/>
      <c r="IAY15" s="7"/>
      <c r="IAZ15" s="7"/>
      <c r="IBA15" s="7"/>
      <c r="IBB15" s="7"/>
      <c r="IBC15" s="7"/>
      <c r="IBD15" s="7"/>
      <c r="IBE15" s="7"/>
      <c r="IBF15" s="7"/>
      <c r="IBG15" s="7"/>
      <c r="IBH15" s="7"/>
      <c r="IBI15" s="7"/>
      <c r="IBJ15" s="7"/>
      <c r="IBK15" s="7"/>
      <c r="IBL15" s="7"/>
      <c r="IBM15" s="7"/>
      <c r="IBN15" s="7"/>
      <c r="IBO15" s="7"/>
      <c r="IBP15" s="7"/>
      <c r="IBQ15" s="7"/>
      <c r="IBR15" s="7"/>
      <c r="IBS15" s="7"/>
      <c r="IBT15" s="7"/>
      <c r="IBU15" s="7"/>
      <c r="IBV15" s="7"/>
      <c r="IBW15" s="7"/>
      <c r="IBX15" s="7"/>
      <c r="IBY15" s="7"/>
      <c r="IBZ15" s="7"/>
      <c r="ICA15" s="7"/>
      <c r="ICB15" s="7"/>
      <c r="ICC15" s="7"/>
      <c r="ICD15" s="7"/>
      <c r="ICE15" s="7"/>
      <c r="ICF15" s="7"/>
      <c r="ICG15" s="7"/>
      <c r="ICH15" s="7"/>
      <c r="ICI15" s="7"/>
      <c r="ICJ15" s="7"/>
      <c r="ICK15" s="7"/>
      <c r="ICL15" s="7"/>
      <c r="ICM15" s="7"/>
      <c r="ICN15" s="7"/>
      <c r="ICO15" s="7"/>
      <c r="ICP15" s="7"/>
      <c r="ICQ15" s="7"/>
      <c r="ICR15" s="7"/>
      <c r="ICS15" s="7"/>
      <c r="ICT15" s="7"/>
      <c r="ICU15" s="7"/>
      <c r="ICV15" s="7"/>
      <c r="ICW15" s="7"/>
      <c r="ICX15" s="7"/>
      <c r="ICY15" s="7"/>
      <c r="ICZ15" s="7"/>
      <c r="IDA15" s="7"/>
      <c r="IDB15" s="7"/>
      <c r="IDC15" s="7"/>
      <c r="IDD15" s="7"/>
      <c r="IDE15" s="7"/>
      <c r="IDF15" s="7"/>
      <c r="IDG15" s="7"/>
      <c r="IDH15" s="7"/>
      <c r="IDI15" s="7"/>
      <c r="IDJ15" s="7"/>
      <c r="IDK15" s="7"/>
      <c r="IDL15" s="7"/>
      <c r="IDM15" s="7"/>
      <c r="IDN15" s="7"/>
      <c r="IDO15" s="7"/>
      <c r="IDP15" s="7"/>
      <c r="IDQ15" s="7"/>
      <c r="IDR15" s="7"/>
      <c r="IDS15" s="7"/>
      <c r="IDT15" s="7"/>
      <c r="IDU15" s="7"/>
      <c r="IDV15" s="7"/>
      <c r="IDW15" s="7"/>
      <c r="IDX15" s="7"/>
      <c r="IDY15" s="7"/>
      <c r="IDZ15" s="7"/>
      <c r="IEA15" s="7"/>
      <c r="IEB15" s="7"/>
      <c r="IEC15" s="7"/>
      <c r="IED15" s="7"/>
      <c r="IEE15" s="7"/>
      <c r="IEF15" s="7"/>
      <c r="IEG15" s="7"/>
      <c r="IEH15" s="7"/>
      <c r="IEI15" s="7"/>
      <c r="IEJ15" s="7"/>
      <c r="IEK15" s="7"/>
      <c r="IEL15" s="7"/>
      <c r="IEM15" s="7"/>
      <c r="IEN15" s="7"/>
      <c r="IEO15" s="7"/>
      <c r="IEP15" s="7"/>
      <c r="IEQ15" s="7"/>
      <c r="IER15" s="7"/>
      <c r="IES15" s="7"/>
      <c r="IET15" s="7"/>
      <c r="IEU15" s="7"/>
      <c r="IEV15" s="7"/>
      <c r="IEW15" s="7"/>
      <c r="IEX15" s="7"/>
      <c r="IEY15" s="7"/>
      <c r="IEZ15" s="7"/>
      <c r="IFA15" s="7"/>
      <c r="IFB15" s="7"/>
      <c r="IFC15" s="7"/>
      <c r="IFD15" s="7"/>
      <c r="IFE15" s="7"/>
      <c r="IFF15" s="7"/>
      <c r="IFG15" s="7"/>
      <c r="IFH15" s="7"/>
      <c r="IFI15" s="7"/>
      <c r="IFJ15" s="7"/>
      <c r="IFK15" s="7"/>
      <c r="IFL15" s="7"/>
      <c r="IFM15" s="7"/>
      <c r="IFN15" s="7"/>
      <c r="IFO15" s="7"/>
      <c r="IFP15" s="7"/>
      <c r="IFQ15" s="7"/>
      <c r="IFR15" s="7"/>
      <c r="IFS15" s="7"/>
      <c r="IFT15" s="7"/>
      <c r="IFU15" s="7"/>
      <c r="IFV15" s="7"/>
      <c r="IFW15" s="7"/>
      <c r="IFX15" s="7"/>
      <c r="IFY15" s="7"/>
      <c r="IFZ15" s="7"/>
      <c r="IGA15" s="7"/>
      <c r="IGB15" s="7"/>
      <c r="IGC15" s="7"/>
      <c r="IGD15" s="7"/>
      <c r="IGE15" s="7"/>
      <c r="IGF15" s="7"/>
      <c r="IGG15" s="7"/>
      <c r="IGH15" s="7"/>
      <c r="IGI15" s="7"/>
      <c r="IGJ15" s="7"/>
      <c r="IGK15" s="7"/>
      <c r="IGL15" s="7"/>
      <c r="IGM15" s="7"/>
      <c r="IGN15" s="7"/>
      <c r="IGO15" s="7"/>
      <c r="IGP15" s="7"/>
      <c r="IGQ15" s="7"/>
      <c r="IGR15" s="7"/>
      <c r="IGS15" s="7"/>
      <c r="IGT15" s="7"/>
      <c r="IGU15" s="7"/>
      <c r="IGV15" s="7"/>
      <c r="IGW15" s="7"/>
      <c r="IGX15" s="7"/>
      <c r="IGY15" s="7"/>
      <c r="IGZ15" s="7"/>
      <c r="IHA15" s="7"/>
      <c r="IHB15" s="7"/>
      <c r="IHC15" s="7"/>
      <c r="IHD15" s="7"/>
      <c r="IHE15" s="7"/>
      <c r="IHF15" s="7"/>
      <c r="IHG15" s="7"/>
      <c r="IHH15" s="7"/>
      <c r="IHI15" s="7"/>
      <c r="IHJ15" s="7"/>
      <c r="IHK15" s="7"/>
      <c r="IHL15" s="7"/>
      <c r="IHM15" s="7"/>
      <c r="IHN15" s="7"/>
      <c r="IHO15" s="7"/>
      <c r="IHP15" s="7"/>
      <c r="IHQ15" s="7"/>
      <c r="IHR15" s="7"/>
      <c r="IHS15" s="7"/>
      <c r="IHT15" s="7"/>
      <c r="IHU15" s="7"/>
      <c r="IHV15" s="7"/>
      <c r="IHW15" s="7"/>
      <c r="IHX15" s="7"/>
      <c r="IHY15" s="7"/>
      <c r="IHZ15" s="7"/>
      <c r="IIA15" s="7"/>
      <c r="IIB15" s="7"/>
      <c r="IIC15" s="7"/>
      <c r="IID15" s="7"/>
      <c r="IIE15" s="7"/>
      <c r="IIF15" s="7"/>
      <c r="IIG15" s="7"/>
      <c r="IIH15" s="7"/>
      <c r="III15" s="7"/>
      <c r="IIJ15" s="7"/>
      <c r="IIK15" s="7"/>
      <c r="IIL15" s="7"/>
      <c r="IIM15" s="7"/>
      <c r="IIN15" s="7"/>
      <c r="IIO15" s="7"/>
      <c r="IIP15" s="7"/>
      <c r="IIQ15" s="7"/>
      <c r="IIR15" s="7"/>
      <c r="IIS15" s="7"/>
      <c r="IIT15" s="7"/>
      <c r="IIU15" s="7"/>
      <c r="IIV15" s="7"/>
      <c r="IIW15" s="7"/>
      <c r="IIX15" s="7"/>
      <c r="IIY15" s="7"/>
      <c r="IIZ15" s="7"/>
      <c r="IJA15" s="7"/>
      <c r="IJB15" s="7"/>
      <c r="IJC15" s="7"/>
      <c r="IJD15" s="7"/>
      <c r="IJE15" s="7"/>
      <c r="IJF15" s="7"/>
      <c r="IJG15" s="7"/>
      <c r="IJH15" s="7"/>
      <c r="IJI15" s="7"/>
      <c r="IJJ15" s="7"/>
      <c r="IJK15" s="7"/>
      <c r="IJL15" s="7"/>
      <c r="IJM15" s="7"/>
      <c r="IJN15" s="7"/>
      <c r="IJO15" s="7"/>
      <c r="IJP15" s="7"/>
      <c r="IJQ15" s="7"/>
      <c r="IJR15" s="7"/>
      <c r="IJS15" s="7"/>
      <c r="IJT15" s="7"/>
      <c r="IJU15" s="7"/>
      <c r="IJV15" s="7"/>
      <c r="IJW15" s="7"/>
      <c r="IJX15" s="7"/>
      <c r="IJY15" s="7"/>
      <c r="IJZ15" s="7"/>
      <c r="IKA15" s="7"/>
      <c r="IKB15" s="7"/>
      <c r="IKC15" s="7"/>
      <c r="IKD15" s="7"/>
      <c r="IKE15" s="7"/>
      <c r="IKF15" s="7"/>
      <c r="IKG15" s="7"/>
      <c r="IKH15" s="7"/>
      <c r="IKI15" s="7"/>
      <c r="IKJ15" s="7"/>
      <c r="IKK15" s="7"/>
      <c r="IKL15" s="7"/>
      <c r="IKM15" s="7"/>
      <c r="IKN15" s="7"/>
      <c r="IKO15" s="7"/>
      <c r="IKP15" s="7"/>
      <c r="IKQ15" s="7"/>
      <c r="IKR15" s="7"/>
      <c r="IKS15" s="7"/>
      <c r="IKT15" s="7"/>
      <c r="IKU15" s="7"/>
      <c r="IKV15" s="7"/>
      <c r="IKW15" s="7"/>
      <c r="IKX15" s="7"/>
      <c r="IKY15" s="7"/>
      <c r="IKZ15" s="7"/>
      <c r="ILA15" s="7"/>
      <c r="ILB15" s="7"/>
      <c r="ILC15" s="7"/>
      <c r="ILD15" s="7"/>
      <c r="ILE15" s="7"/>
      <c r="ILF15" s="7"/>
      <c r="ILG15" s="7"/>
      <c r="ILH15" s="7"/>
      <c r="ILI15" s="7"/>
      <c r="ILJ15" s="7"/>
      <c r="ILK15" s="7"/>
      <c r="ILL15" s="7"/>
      <c r="ILM15" s="7"/>
      <c r="ILN15" s="7"/>
      <c r="ILO15" s="7"/>
      <c r="ILP15" s="7"/>
      <c r="ILQ15" s="7"/>
      <c r="ILR15" s="7"/>
      <c r="ILS15" s="7"/>
      <c r="ILT15" s="7"/>
      <c r="ILU15" s="7"/>
      <c r="ILV15" s="7"/>
      <c r="ILW15" s="7"/>
      <c r="ILX15" s="7"/>
      <c r="ILY15" s="7"/>
      <c r="ILZ15" s="7"/>
      <c r="IMA15" s="7"/>
      <c r="IMB15" s="7"/>
      <c r="IMC15" s="7"/>
      <c r="IMD15" s="7"/>
      <c r="IME15" s="7"/>
      <c r="IMF15" s="7"/>
      <c r="IMG15" s="7"/>
      <c r="IMH15" s="7"/>
      <c r="IMI15" s="7"/>
      <c r="IMJ15" s="7"/>
      <c r="IMK15" s="7"/>
      <c r="IML15" s="7"/>
      <c r="IMM15" s="7"/>
      <c r="IMN15" s="7"/>
      <c r="IMO15" s="7"/>
      <c r="IMP15" s="7"/>
      <c r="IMQ15" s="7"/>
      <c r="IMR15" s="7"/>
      <c r="IMS15" s="7"/>
      <c r="IMT15" s="7"/>
      <c r="IMU15" s="7"/>
      <c r="IMV15" s="7"/>
      <c r="IMW15" s="7"/>
      <c r="IMX15" s="7"/>
      <c r="IMY15" s="7"/>
      <c r="IMZ15" s="7"/>
      <c r="INA15" s="7"/>
      <c r="INB15" s="7"/>
      <c r="INC15" s="7"/>
      <c r="IND15" s="7"/>
      <c r="INE15" s="7"/>
      <c r="INF15" s="7"/>
      <c r="ING15" s="7"/>
      <c r="INH15" s="7"/>
      <c r="INI15" s="7"/>
      <c r="INJ15" s="7"/>
      <c r="INK15" s="7"/>
      <c r="INL15" s="7"/>
      <c r="INM15" s="7"/>
      <c r="INN15" s="7"/>
      <c r="INO15" s="7"/>
      <c r="INP15" s="7"/>
      <c r="INQ15" s="7"/>
      <c r="INR15" s="7"/>
      <c r="INS15" s="7"/>
      <c r="INT15" s="7"/>
      <c r="INU15" s="7"/>
      <c r="INV15" s="7"/>
      <c r="INW15" s="7"/>
      <c r="INX15" s="7"/>
      <c r="INY15" s="7"/>
      <c r="INZ15" s="7"/>
      <c r="IOA15" s="7"/>
      <c r="IOB15" s="7"/>
      <c r="IOC15" s="7"/>
      <c r="IOD15" s="7"/>
      <c r="IOE15" s="7"/>
      <c r="IOF15" s="7"/>
      <c r="IOG15" s="7"/>
      <c r="IOH15" s="7"/>
      <c r="IOI15" s="7"/>
      <c r="IOJ15" s="7"/>
      <c r="IOK15" s="7"/>
      <c r="IOL15" s="7"/>
      <c r="IOM15" s="7"/>
      <c r="ION15" s="7"/>
      <c r="IOO15" s="7"/>
      <c r="IOP15" s="7"/>
      <c r="IOQ15" s="7"/>
      <c r="IOR15" s="7"/>
      <c r="IOS15" s="7"/>
      <c r="IOT15" s="7"/>
      <c r="IOU15" s="7"/>
      <c r="IOV15" s="7"/>
      <c r="IOW15" s="7"/>
      <c r="IOX15" s="7"/>
      <c r="IOY15" s="7"/>
      <c r="IOZ15" s="7"/>
      <c r="IPA15" s="7"/>
      <c r="IPB15" s="7"/>
      <c r="IPC15" s="7"/>
      <c r="IPD15" s="7"/>
      <c r="IPE15" s="7"/>
      <c r="IPF15" s="7"/>
      <c r="IPG15" s="7"/>
      <c r="IPH15" s="7"/>
      <c r="IPI15" s="7"/>
      <c r="IPJ15" s="7"/>
      <c r="IPK15" s="7"/>
      <c r="IPL15" s="7"/>
      <c r="IPM15" s="7"/>
      <c r="IPN15" s="7"/>
      <c r="IPO15" s="7"/>
      <c r="IPP15" s="7"/>
      <c r="IPQ15" s="7"/>
      <c r="IPR15" s="7"/>
      <c r="IPS15" s="7"/>
      <c r="IPT15" s="7"/>
      <c r="IPU15" s="7"/>
      <c r="IPV15" s="7"/>
      <c r="IPW15" s="7"/>
      <c r="IPX15" s="7"/>
      <c r="IPY15" s="7"/>
      <c r="IPZ15" s="7"/>
      <c r="IQA15" s="7"/>
      <c r="IQB15" s="7"/>
      <c r="IQC15" s="7"/>
      <c r="IQD15" s="7"/>
      <c r="IQE15" s="7"/>
      <c r="IQF15" s="7"/>
      <c r="IQG15" s="7"/>
      <c r="IQH15" s="7"/>
      <c r="IQI15" s="7"/>
      <c r="IQJ15" s="7"/>
      <c r="IQK15" s="7"/>
      <c r="IQL15" s="7"/>
      <c r="IQM15" s="7"/>
      <c r="IQN15" s="7"/>
      <c r="IQO15" s="7"/>
      <c r="IQP15" s="7"/>
      <c r="IQQ15" s="7"/>
      <c r="IQR15" s="7"/>
      <c r="IQS15" s="7"/>
      <c r="IQT15" s="7"/>
      <c r="IQU15" s="7"/>
      <c r="IQV15" s="7"/>
      <c r="IQW15" s="7"/>
      <c r="IQX15" s="7"/>
      <c r="IQY15" s="7"/>
      <c r="IQZ15" s="7"/>
      <c r="IRA15" s="7"/>
      <c r="IRB15" s="7"/>
      <c r="IRC15" s="7"/>
      <c r="IRD15" s="7"/>
      <c r="IRE15" s="7"/>
      <c r="IRF15" s="7"/>
      <c r="IRG15" s="7"/>
      <c r="IRH15" s="7"/>
      <c r="IRI15" s="7"/>
      <c r="IRJ15" s="7"/>
      <c r="IRK15" s="7"/>
      <c r="IRL15" s="7"/>
      <c r="IRM15" s="7"/>
      <c r="IRN15" s="7"/>
      <c r="IRO15" s="7"/>
      <c r="IRP15" s="7"/>
      <c r="IRQ15" s="7"/>
      <c r="IRR15" s="7"/>
      <c r="IRS15" s="7"/>
      <c r="IRT15" s="7"/>
      <c r="IRU15" s="7"/>
      <c r="IRV15" s="7"/>
      <c r="IRW15" s="7"/>
      <c r="IRX15" s="7"/>
      <c r="IRY15" s="7"/>
      <c r="IRZ15" s="7"/>
      <c r="ISA15" s="7"/>
      <c r="ISB15" s="7"/>
      <c r="ISC15" s="7"/>
      <c r="ISD15" s="7"/>
      <c r="ISE15" s="7"/>
      <c r="ISF15" s="7"/>
      <c r="ISG15" s="7"/>
      <c r="ISH15" s="7"/>
      <c r="ISI15" s="7"/>
      <c r="ISJ15" s="7"/>
      <c r="ISK15" s="7"/>
      <c r="ISL15" s="7"/>
      <c r="ISM15" s="7"/>
      <c r="ISN15" s="7"/>
      <c r="ISO15" s="7"/>
      <c r="ISP15" s="7"/>
      <c r="ISQ15" s="7"/>
      <c r="ISR15" s="7"/>
      <c r="ISS15" s="7"/>
      <c r="IST15" s="7"/>
      <c r="ISU15" s="7"/>
      <c r="ISV15" s="7"/>
      <c r="ISW15" s="7"/>
      <c r="ISX15" s="7"/>
      <c r="ISY15" s="7"/>
      <c r="ISZ15" s="7"/>
      <c r="ITA15" s="7"/>
      <c r="ITB15" s="7"/>
      <c r="ITC15" s="7"/>
      <c r="ITD15" s="7"/>
      <c r="ITE15" s="7"/>
      <c r="ITF15" s="7"/>
      <c r="ITG15" s="7"/>
      <c r="ITH15" s="7"/>
      <c r="ITI15" s="7"/>
      <c r="ITJ15" s="7"/>
      <c r="ITK15" s="7"/>
      <c r="ITL15" s="7"/>
      <c r="ITM15" s="7"/>
      <c r="ITN15" s="7"/>
      <c r="ITO15" s="7"/>
      <c r="ITP15" s="7"/>
      <c r="ITQ15" s="7"/>
      <c r="ITR15" s="7"/>
      <c r="ITS15" s="7"/>
      <c r="ITT15" s="7"/>
      <c r="ITU15" s="7"/>
      <c r="ITV15" s="7"/>
      <c r="ITW15" s="7"/>
      <c r="ITX15" s="7"/>
      <c r="ITY15" s="7"/>
      <c r="ITZ15" s="7"/>
      <c r="IUA15" s="7"/>
      <c r="IUB15" s="7"/>
      <c r="IUC15" s="7"/>
      <c r="IUD15" s="7"/>
      <c r="IUE15" s="7"/>
      <c r="IUF15" s="7"/>
      <c r="IUG15" s="7"/>
      <c r="IUH15" s="7"/>
      <c r="IUI15" s="7"/>
      <c r="IUJ15" s="7"/>
      <c r="IUK15" s="7"/>
      <c r="IUL15" s="7"/>
      <c r="IUM15" s="7"/>
      <c r="IUN15" s="7"/>
      <c r="IUO15" s="7"/>
      <c r="IUP15" s="7"/>
      <c r="IUQ15" s="7"/>
      <c r="IUR15" s="7"/>
      <c r="IUS15" s="7"/>
      <c r="IUT15" s="7"/>
      <c r="IUU15" s="7"/>
      <c r="IUV15" s="7"/>
      <c r="IUW15" s="7"/>
      <c r="IUX15" s="7"/>
      <c r="IUY15" s="7"/>
      <c r="IUZ15" s="7"/>
      <c r="IVA15" s="7"/>
      <c r="IVB15" s="7"/>
      <c r="IVC15" s="7"/>
      <c r="IVD15" s="7"/>
      <c r="IVE15" s="7"/>
      <c r="IVF15" s="7"/>
      <c r="IVG15" s="7"/>
      <c r="IVH15" s="7"/>
      <c r="IVI15" s="7"/>
      <c r="IVJ15" s="7"/>
      <c r="IVK15" s="7"/>
      <c r="IVL15" s="7"/>
      <c r="IVM15" s="7"/>
      <c r="IVN15" s="7"/>
      <c r="IVO15" s="7"/>
      <c r="IVP15" s="7"/>
      <c r="IVQ15" s="7"/>
      <c r="IVR15" s="7"/>
      <c r="IVS15" s="7"/>
      <c r="IVT15" s="7"/>
      <c r="IVU15" s="7"/>
      <c r="IVV15" s="7"/>
      <c r="IVW15" s="7"/>
      <c r="IVX15" s="7"/>
      <c r="IVY15" s="7"/>
      <c r="IVZ15" s="7"/>
      <c r="IWA15" s="7"/>
      <c r="IWB15" s="7"/>
      <c r="IWC15" s="7"/>
      <c r="IWD15" s="7"/>
      <c r="IWE15" s="7"/>
      <c r="IWF15" s="7"/>
      <c r="IWG15" s="7"/>
      <c r="IWH15" s="7"/>
      <c r="IWI15" s="7"/>
      <c r="IWJ15" s="7"/>
      <c r="IWK15" s="7"/>
      <c r="IWL15" s="7"/>
      <c r="IWM15" s="7"/>
      <c r="IWN15" s="7"/>
      <c r="IWO15" s="7"/>
      <c r="IWP15" s="7"/>
      <c r="IWQ15" s="7"/>
      <c r="IWR15" s="7"/>
      <c r="IWS15" s="7"/>
      <c r="IWT15" s="7"/>
      <c r="IWU15" s="7"/>
      <c r="IWV15" s="7"/>
      <c r="IWW15" s="7"/>
      <c r="IWX15" s="7"/>
      <c r="IWY15" s="7"/>
      <c r="IWZ15" s="7"/>
      <c r="IXA15" s="7"/>
      <c r="IXB15" s="7"/>
      <c r="IXC15" s="7"/>
      <c r="IXD15" s="7"/>
      <c r="IXE15" s="7"/>
      <c r="IXF15" s="7"/>
      <c r="IXG15" s="7"/>
      <c r="IXH15" s="7"/>
      <c r="IXI15" s="7"/>
      <c r="IXJ15" s="7"/>
      <c r="IXK15" s="7"/>
      <c r="IXL15" s="7"/>
      <c r="IXM15" s="7"/>
      <c r="IXN15" s="7"/>
      <c r="IXO15" s="7"/>
      <c r="IXP15" s="7"/>
      <c r="IXQ15" s="7"/>
      <c r="IXR15" s="7"/>
      <c r="IXS15" s="7"/>
      <c r="IXT15" s="7"/>
      <c r="IXU15" s="7"/>
      <c r="IXV15" s="7"/>
      <c r="IXW15" s="7"/>
      <c r="IXX15" s="7"/>
      <c r="IXY15" s="7"/>
      <c r="IXZ15" s="7"/>
      <c r="IYA15" s="7"/>
      <c r="IYB15" s="7"/>
      <c r="IYC15" s="7"/>
      <c r="IYD15" s="7"/>
      <c r="IYE15" s="7"/>
      <c r="IYF15" s="7"/>
      <c r="IYG15" s="7"/>
      <c r="IYH15" s="7"/>
      <c r="IYI15" s="7"/>
      <c r="IYJ15" s="7"/>
      <c r="IYK15" s="7"/>
      <c r="IYL15" s="7"/>
      <c r="IYM15" s="7"/>
      <c r="IYN15" s="7"/>
      <c r="IYO15" s="7"/>
      <c r="IYP15" s="7"/>
      <c r="IYQ15" s="7"/>
      <c r="IYR15" s="7"/>
      <c r="IYS15" s="7"/>
      <c r="IYT15" s="7"/>
      <c r="IYU15" s="7"/>
      <c r="IYV15" s="7"/>
      <c r="IYW15" s="7"/>
      <c r="IYX15" s="7"/>
      <c r="IYY15" s="7"/>
      <c r="IYZ15" s="7"/>
      <c r="IZA15" s="7"/>
      <c r="IZB15" s="7"/>
      <c r="IZC15" s="7"/>
      <c r="IZD15" s="7"/>
      <c r="IZE15" s="7"/>
      <c r="IZF15" s="7"/>
      <c r="IZG15" s="7"/>
      <c r="IZH15" s="7"/>
      <c r="IZI15" s="7"/>
      <c r="IZJ15" s="7"/>
      <c r="IZK15" s="7"/>
      <c r="IZL15" s="7"/>
      <c r="IZM15" s="7"/>
      <c r="IZN15" s="7"/>
      <c r="IZO15" s="7"/>
      <c r="IZP15" s="7"/>
      <c r="IZQ15" s="7"/>
      <c r="IZR15" s="7"/>
      <c r="IZS15" s="7"/>
      <c r="IZT15" s="7"/>
      <c r="IZU15" s="7"/>
      <c r="IZV15" s="7"/>
      <c r="IZW15" s="7"/>
      <c r="IZX15" s="7"/>
      <c r="IZY15" s="7"/>
      <c r="IZZ15" s="7"/>
      <c r="JAA15" s="7"/>
      <c r="JAB15" s="7"/>
      <c r="JAC15" s="7"/>
      <c r="JAD15" s="7"/>
      <c r="JAE15" s="7"/>
      <c r="JAF15" s="7"/>
      <c r="JAG15" s="7"/>
      <c r="JAH15" s="7"/>
      <c r="JAI15" s="7"/>
      <c r="JAJ15" s="7"/>
      <c r="JAK15" s="7"/>
      <c r="JAL15" s="7"/>
      <c r="JAM15" s="7"/>
      <c r="JAN15" s="7"/>
      <c r="JAO15" s="7"/>
      <c r="JAP15" s="7"/>
      <c r="JAQ15" s="7"/>
      <c r="JAR15" s="7"/>
      <c r="JAS15" s="7"/>
      <c r="JAT15" s="7"/>
      <c r="JAU15" s="7"/>
      <c r="JAV15" s="7"/>
      <c r="JAW15" s="7"/>
      <c r="JAX15" s="7"/>
      <c r="JAY15" s="7"/>
      <c r="JAZ15" s="7"/>
      <c r="JBA15" s="7"/>
      <c r="JBB15" s="7"/>
      <c r="JBC15" s="7"/>
      <c r="JBD15" s="7"/>
      <c r="JBE15" s="7"/>
      <c r="JBF15" s="7"/>
      <c r="JBG15" s="7"/>
      <c r="JBH15" s="7"/>
      <c r="JBI15" s="7"/>
      <c r="JBJ15" s="7"/>
      <c r="JBK15" s="7"/>
      <c r="JBL15" s="7"/>
      <c r="JBM15" s="7"/>
      <c r="JBN15" s="7"/>
      <c r="JBO15" s="7"/>
      <c r="JBP15" s="7"/>
      <c r="JBQ15" s="7"/>
      <c r="JBR15" s="7"/>
      <c r="JBS15" s="7"/>
      <c r="JBT15" s="7"/>
      <c r="JBU15" s="7"/>
      <c r="JBV15" s="7"/>
      <c r="JBW15" s="7"/>
      <c r="JBX15" s="7"/>
      <c r="JBY15" s="7"/>
      <c r="JBZ15" s="7"/>
      <c r="JCA15" s="7"/>
      <c r="JCB15" s="7"/>
      <c r="JCC15" s="7"/>
      <c r="JCD15" s="7"/>
      <c r="JCE15" s="7"/>
      <c r="JCF15" s="7"/>
      <c r="JCG15" s="7"/>
      <c r="JCH15" s="7"/>
      <c r="JCI15" s="7"/>
      <c r="JCJ15" s="7"/>
      <c r="JCK15" s="7"/>
      <c r="JCL15" s="7"/>
      <c r="JCM15" s="7"/>
      <c r="JCN15" s="7"/>
      <c r="JCO15" s="7"/>
      <c r="JCP15" s="7"/>
      <c r="JCQ15" s="7"/>
      <c r="JCR15" s="7"/>
      <c r="JCS15" s="7"/>
      <c r="JCT15" s="7"/>
      <c r="JCU15" s="7"/>
      <c r="JCV15" s="7"/>
      <c r="JCW15" s="7"/>
      <c r="JCX15" s="7"/>
      <c r="JCY15" s="7"/>
      <c r="JCZ15" s="7"/>
      <c r="JDA15" s="7"/>
      <c r="JDB15" s="7"/>
      <c r="JDC15" s="7"/>
      <c r="JDD15" s="7"/>
      <c r="JDE15" s="7"/>
      <c r="JDF15" s="7"/>
      <c r="JDG15" s="7"/>
      <c r="JDH15" s="7"/>
      <c r="JDI15" s="7"/>
      <c r="JDJ15" s="7"/>
      <c r="JDK15" s="7"/>
      <c r="JDL15" s="7"/>
      <c r="JDM15" s="7"/>
      <c r="JDN15" s="7"/>
      <c r="JDO15" s="7"/>
      <c r="JDP15" s="7"/>
      <c r="JDQ15" s="7"/>
      <c r="JDR15" s="7"/>
      <c r="JDS15" s="7"/>
      <c r="JDT15" s="7"/>
      <c r="JDU15" s="7"/>
      <c r="JDV15" s="7"/>
      <c r="JDW15" s="7"/>
      <c r="JDX15" s="7"/>
      <c r="JDY15" s="7"/>
      <c r="JDZ15" s="7"/>
      <c r="JEA15" s="7"/>
      <c r="JEB15" s="7"/>
      <c r="JEC15" s="7"/>
      <c r="JED15" s="7"/>
      <c r="JEE15" s="7"/>
      <c r="JEF15" s="7"/>
      <c r="JEG15" s="7"/>
      <c r="JEH15" s="7"/>
      <c r="JEI15" s="7"/>
      <c r="JEJ15" s="7"/>
      <c r="JEK15" s="7"/>
      <c r="JEL15" s="7"/>
      <c r="JEM15" s="7"/>
      <c r="JEN15" s="7"/>
      <c r="JEO15" s="7"/>
      <c r="JEP15" s="7"/>
      <c r="JEQ15" s="7"/>
      <c r="JER15" s="7"/>
      <c r="JES15" s="7"/>
      <c r="JET15" s="7"/>
      <c r="JEU15" s="7"/>
      <c r="JEV15" s="7"/>
      <c r="JEW15" s="7"/>
      <c r="JEX15" s="7"/>
      <c r="JEY15" s="7"/>
      <c r="JEZ15" s="7"/>
      <c r="JFA15" s="7"/>
      <c r="JFB15" s="7"/>
      <c r="JFC15" s="7"/>
      <c r="JFD15" s="7"/>
      <c r="JFE15" s="7"/>
      <c r="JFF15" s="7"/>
      <c r="JFG15" s="7"/>
      <c r="JFH15" s="7"/>
      <c r="JFI15" s="7"/>
      <c r="JFJ15" s="7"/>
      <c r="JFK15" s="7"/>
      <c r="JFL15" s="7"/>
      <c r="JFM15" s="7"/>
      <c r="JFN15" s="7"/>
      <c r="JFO15" s="7"/>
      <c r="JFP15" s="7"/>
      <c r="JFQ15" s="7"/>
      <c r="JFR15" s="7"/>
      <c r="JFS15" s="7"/>
      <c r="JFT15" s="7"/>
      <c r="JFU15" s="7"/>
      <c r="JFV15" s="7"/>
      <c r="JFW15" s="7"/>
      <c r="JFX15" s="7"/>
      <c r="JFY15" s="7"/>
      <c r="JFZ15" s="7"/>
      <c r="JGA15" s="7"/>
      <c r="JGB15" s="7"/>
      <c r="JGC15" s="7"/>
      <c r="JGD15" s="7"/>
      <c r="JGE15" s="7"/>
      <c r="JGF15" s="7"/>
      <c r="JGG15" s="7"/>
      <c r="JGH15" s="7"/>
      <c r="JGI15" s="7"/>
      <c r="JGJ15" s="7"/>
      <c r="JGK15" s="7"/>
      <c r="JGL15" s="7"/>
      <c r="JGM15" s="7"/>
      <c r="JGN15" s="7"/>
      <c r="JGO15" s="7"/>
      <c r="JGP15" s="7"/>
      <c r="JGQ15" s="7"/>
      <c r="JGR15" s="7"/>
      <c r="JGS15" s="7"/>
      <c r="JGT15" s="7"/>
      <c r="JGU15" s="7"/>
      <c r="JGV15" s="7"/>
      <c r="JGW15" s="7"/>
      <c r="JGX15" s="7"/>
      <c r="JGY15" s="7"/>
      <c r="JGZ15" s="7"/>
      <c r="JHA15" s="7"/>
      <c r="JHB15" s="7"/>
      <c r="JHC15" s="7"/>
      <c r="JHD15" s="7"/>
      <c r="JHE15" s="7"/>
      <c r="JHF15" s="7"/>
      <c r="JHG15" s="7"/>
      <c r="JHH15" s="7"/>
      <c r="JHI15" s="7"/>
      <c r="JHJ15" s="7"/>
      <c r="JHK15" s="7"/>
      <c r="JHL15" s="7"/>
      <c r="JHM15" s="7"/>
      <c r="JHN15" s="7"/>
      <c r="JHO15" s="7"/>
      <c r="JHP15" s="7"/>
      <c r="JHQ15" s="7"/>
      <c r="JHR15" s="7"/>
      <c r="JHS15" s="7"/>
      <c r="JHT15" s="7"/>
      <c r="JHU15" s="7"/>
      <c r="JHV15" s="7"/>
      <c r="JHW15" s="7"/>
      <c r="JHX15" s="7"/>
      <c r="JHY15" s="7"/>
      <c r="JHZ15" s="7"/>
      <c r="JIA15" s="7"/>
      <c r="JIB15" s="7"/>
      <c r="JIC15" s="7"/>
      <c r="JID15" s="7"/>
      <c r="JIE15" s="7"/>
      <c r="JIF15" s="7"/>
      <c r="JIG15" s="7"/>
      <c r="JIH15" s="7"/>
      <c r="JII15" s="7"/>
      <c r="JIJ15" s="7"/>
      <c r="JIK15" s="7"/>
      <c r="JIL15" s="7"/>
      <c r="JIM15" s="7"/>
      <c r="JIN15" s="7"/>
      <c r="JIO15" s="7"/>
      <c r="JIP15" s="7"/>
      <c r="JIQ15" s="7"/>
      <c r="JIR15" s="7"/>
      <c r="JIS15" s="7"/>
      <c r="JIT15" s="7"/>
      <c r="JIU15" s="7"/>
      <c r="JIV15" s="7"/>
      <c r="JIW15" s="7"/>
      <c r="JIX15" s="7"/>
      <c r="JIY15" s="7"/>
      <c r="JIZ15" s="7"/>
      <c r="JJA15" s="7"/>
      <c r="JJB15" s="7"/>
      <c r="JJC15" s="7"/>
      <c r="JJD15" s="7"/>
      <c r="JJE15" s="7"/>
      <c r="JJF15" s="7"/>
      <c r="JJG15" s="7"/>
      <c r="JJH15" s="7"/>
      <c r="JJI15" s="7"/>
      <c r="JJJ15" s="7"/>
      <c r="JJK15" s="7"/>
      <c r="JJL15" s="7"/>
      <c r="JJM15" s="7"/>
      <c r="JJN15" s="7"/>
      <c r="JJO15" s="7"/>
      <c r="JJP15" s="7"/>
      <c r="JJQ15" s="7"/>
      <c r="JJR15" s="7"/>
      <c r="JJS15" s="7"/>
      <c r="JJT15" s="7"/>
      <c r="JJU15" s="7"/>
      <c r="JJV15" s="7"/>
      <c r="JJW15" s="7"/>
      <c r="JJX15" s="7"/>
      <c r="JJY15" s="7"/>
      <c r="JJZ15" s="7"/>
      <c r="JKA15" s="7"/>
      <c r="JKB15" s="7"/>
      <c r="JKC15" s="7"/>
      <c r="JKD15" s="7"/>
      <c r="JKE15" s="7"/>
      <c r="JKF15" s="7"/>
      <c r="JKG15" s="7"/>
      <c r="JKH15" s="7"/>
      <c r="JKI15" s="7"/>
      <c r="JKJ15" s="7"/>
      <c r="JKK15" s="7"/>
      <c r="JKL15" s="7"/>
      <c r="JKM15" s="7"/>
      <c r="JKN15" s="7"/>
      <c r="JKO15" s="7"/>
      <c r="JKP15" s="7"/>
      <c r="JKQ15" s="7"/>
      <c r="JKR15" s="7"/>
      <c r="JKS15" s="7"/>
      <c r="JKT15" s="7"/>
      <c r="JKU15" s="7"/>
      <c r="JKV15" s="7"/>
      <c r="JKW15" s="7"/>
      <c r="JKX15" s="7"/>
      <c r="JKY15" s="7"/>
      <c r="JKZ15" s="7"/>
      <c r="JLA15" s="7"/>
      <c r="JLB15" s="7"/>
      <c r="JLC15" s="7"/>
      <c r="JLD15" s="7"/>
      <c r="JLE15" s="7"/>
      <c r="JLF15" s="7"/>
      <c r="JLG15" s="7"/>
      <c r="JLH15" s="7"/>
      <c r="JLI15" s="7"/>
      <c r="JLJ15" s="7"/>
      <c r="JLK15" s="7"/>
      <c r="JLL15" s="7"/>
      <c r="JLM15" s="7"/>
      <c r="JLN15" s="7"/>
      <c r="JLO15" s="7"/>
      <c r="JLP15" s="7"/>
      <c r="JLQ15" s="7"/>
      <c r="JLR15" s="7"/>
      <c r="JLS15" s="7"/>
      <c r="JLT15" s="7"/>
      <c r="JLU15" s="7"/>
      <c r="JLV15" s="7"/>
      <c r="JLW15" s="7"/>
      <c r="JLX15" s="7"/>
      <c r="JLY15" s="7"/>
      <c r="JLZ15" s="7"/>
      <c r="JMA15" s="7"/>
      <c r="JMB15" s="7"/>
      <c r="JMC15" s="7"/>
      <c r="JMD15" s="7"/>
      <c r="JME15" s="7"/>
      <c r="JMF15" s="7"/>
      <c r="JMG15" s="7"/>
      <c r="JMH15" s="7"/>
      <c r="JMI15" s="7"/>
      <c r="JMJ15" s="7"/>
      <c r="JMK15" s="7"/>
      <c r="JML15" s="7"/>
      <c r="JMM15" s="7"/>
      <c r="JMN15" s="7"/>
      <c r="JMO15" s="7"/>
      <c r="JMP15" s="7"/>
      <c r="JMQ15" s="7"/>
      <c r="JMR15" s="7"/>
      <c r="JMS15" s="7"/>
      <c r="JMT15" s="7"/>
      <c r="JMU15" s="7"/>
      <c r="JMV15" s="7"/>
      <c r="JMW15" s="7"/>
      <c r="JMX15" s="7"/>
      <c r="JMY15" s="7"/>
      <c r="JMZ15" s="7"/>
      <c r="JNA15" s="7"/>
      <c r="JNB15" s="7"/>
      <c r="JNC15" s="7"/>
      <c r="JND15" s="7"/>
      <c r="JNE15" s="7"/>
      <c r="JNF15" s="7"/>
      <c r="JNG15" s="7"/>
      <c r="JNH15" s="7"/>
      <c r="JNI15" s="7"/>
      <c r="JNJ15" s="7"/>
      <c r="JNK15" s="7"/>
      <c r="JNL15" s="7"/>
      <c r="JNM15" s="7"/>
      <c r="JNN15" s="7"/>
      <c r="JNO15" s="7"/>
      <c r="JNP15" s="7"/>
      <c r="JNQ15" s="7"/>
      <c r="JNR15" s="7"/>
      <c r="JNS15" s="7"/>
      <c r="JNT15" s="7"/>
      <c r="JNU15" s="7"/>
      <c r="JNV15" s="7"/>
      <c r="JNW15" s="7"/>
      <c r="JNX15" s="7"/>
      <c r="JNY15" s="7"/>
      <c r="JNZ15" s="7"/>
      <c r="JOA15" s="7"/>
      <c r="JOB15" s="7"/>
      <c r="JOC15" s="7"/>
      <c r="JOD15" s="7"/>
      <c r="JOE15" s="7"/>
      <c r="JOF15" s="7"/>
      <c r="JOG15" s="7"/>
      <c r="JOH15" s="7"/>
      <c r="JOI15" s="7"/>
      <c r="JOJ15" s="7"/>
      <c r="JOK15" s="7"/>
      <c r="JOL15" s="7"/>
      <c r="JOM15" s="7"/>
      <c r="JON15" s="7"/>
      <c r="JOO15" s="7"/>
      <c r="JOP15" s="7"/>
      <c r="JOQ15" s="7"/>
      <c r="JOR15" s="7"/>
      <c r="JOS15" s="7"/>
      <c r="JOT15" s="7"/>
      <c r="JOU15" s="7"/>
      <c r="JOV15" s="7"/>
      <c r="JOW15" s="7"/>
      <c r="JOX15" s="7"/>
      <c r="JOY15" s="7"/>
      <c r="JOZ15" s="7"/>
      <c r="JPA15" s="7"/>
      <c r="JPB15" s="7"/>
      <c r="JPC15" s="7"/>
      <c r="JPD15" s="7"/>
      <c r="JPE15" s="7"/>
      <c r="JPF15" s="7"/>
      <c r="JPG15" s="7"/>
      <c r="JPH15" s="7"/>
      <c r="JPI15" s="7"/>
      <c r="JPJ15" s="7"/>
      <c r="JPK15" s="7"/>
      <c r="JPL15" s="7"/>
      <c r="JPM15" s="7"/>
      <c r="JPN15" s="7"/>
      <c r="JPO15" s="7"/>
      <c r="JPP15" s="7"/>
      <c r="JPQ15" s="7"/>
      <c r="JPR15" s="7"/>
      <c r="JPS15" s="7"/>
      <c r="JPT15" s="7"/>
      <c r="JPU15" s="7"/>
      <c r="JPV15" s="7"/>
      <c r="JPW15" s="7"/>
      <c r="JPX15" s="7"/>
      <c r="JPY15" s="7"/>
      <c r="JPZ15" s="7"/>
      <c r="JQA15" s="7"/>
      <c r="JQB15" s="7"/>
      <c r="JQC15" s="7"/>
      <c r="JQD15" s="7"/>
      <c r="JQE15" s="7"/>
      <c r="JQF15" s="7"/>
      <c r="JQG15" s="7"/>
      <c r="JQH15" s="7"/>
      <c r="JQI15" s="7"/>
      <c r="JQJ15" s="7"/>
      <c r="JQK15" s="7"/>
      <c r="JQL15" s="7"/>
      <c r="JQM15" s="7"/>
      <c r="JQN15" s="7"/>
      <c r="JQO15" s="7"/>
      <c r="JQP15" s="7"/>
      <c r="JQQ15" s="7"/>
      <c r="JQR15" s="7"/>
      <c r="JQS15" s="7"/>
      <c r="JQT15" s="7"/>
      <c r="JQU15" s="7"/>
      <c r="JQV15" s="7"/>
      <c r="JQW15" s="7"/>
      <c r="JQX15" s="7"/>
      <c r="JQY15" s="7"/>
      <c r="JQZ15" s="7"/>
      <c r="JRA15" s="7"/>
      <c r="JRB15" s="7"/>
      <c r="JRC15" s="7"/>
      <c r="JRD15" s="7"/>
      <c r="JRE15" s="7"/>
      <c r="JRF15" s="7"/>
      <c r="JRG15" s="7"/>
      <c r="JRH15" s="7"/>
      <c r="JRI15" s="7"/>
      <c r="JRJ15" s="7"/>
      <c r="JRK15" s="7"/>
      <c r="JRL15" s="7"/>
      <c r="JRM15" s="7"/>
      <c r="JRN15" s="7"/>
      <c r="JRO15" s="7"/>
      <c r="JRP15" s="7"/>
      <c r="JRQ15" s="7"/>
      <c r="JRR15" s="7"/>
      <c r="JRS15" s="7"/>
      <c r="JRT15" s="7"/>
      <c r="JRU15" s="7"/>
      <c r="JRV15" s="7"/>
      <c r="JRW15" s="7"/>
      <c r="JRX15" s="7"/>
      <c r="JRY15" s="7"/>
      <c r="JRZ15" s="7"/>
      <c r="JSA15" s="7"/>
      <c r="JSB15" s="7"/>
      <c r="JSC15" s="7"/>
      <c r="JSD15" s="7"/>
      <c r="JSE15" s="7"/>
      <c r="JSF15" s="7"/>
      <c r="JSG15" s="7"/>
      <c r="JSH15" s="7"/>
      <c r="JSI15" s="7"/>
      <c r="JSJ15" s="7"/>
      <c r="JSK15" s="7"/>
      <c r="JSL15" s="7"/>
      <c r="JSM15" s="7"/>
      <c r="JSN15" s="7"/>
      <c r="JSO15" s="7"/>
      <c r="JSP15" s="7"/>
      <c r="JSQ15" s="7"/>
      <c r="JSR15" s="7"/>
      <c r="JSS15" s="7"/>
      <c r="JST15" s="7"/>
      <c r="JSU15" s="7"/>
      <c r="JSV15" s="7"/>
      <c r="JSW15" s="7"/>
      <c r="JSX15" s="7"/>
      <c r="JSY15" s="7"/>
      <c r="JSZ15" s="7"/>
      <c r="JTA15" s="7"/>
      <c r="JTB15" s="7"/>
      <c r="JTC15" s="7"/>
      <c r="JTD15" s="7"/>
      <c r="JTE15" s="7"/>
      <c r="JTF15" s="7"/>
      <c r="JTG15" s="7"/>
      <c r="JTH15" s="7"/>
      <c r="JTI15" s="7"/>
      <c r="JTJ15" s="7"/>
      <c r="JTK15" s="7"/>
      <c r="JTL15" s="7"/>
      <c r="JTM15" s="7"/>
      <c r="JTN15" s="7"/>
      <c r="JTO15" s="7"/>
      <c r="JTP15" s="7"/>
      <c r="JTQ15" s="7"/>
      <c r="JTR15" s="7"/>
      <c r="JTS15" s="7"/>
      <c r="JTT15" s="7"/>
      <c r="JTU15" s="7"/>
      <c r="JTV15" s="7"/>
      <c r="JTW15" s="7"/>
      <c r="JTX15" s="7"/>
      <c r="JTY15" s="7"/>
      <c r="JTZ15" s="7"/>
      <c r="JUA15" s="7"/>
      <c r="JUB15" s="7"/>
      <c r="JUC15" s="7"/>
      <c r="JUD15" s="7"/>
      <c r="JUE15" s="7"/>
      <c r="JUF15" s="7"/>
      <c r="JUG15" s="7"/>
      <c r="JUH15" s="7"/>
      <c r="JUI15" s="7"/>
      <c r="JUJ15" s="7"/>
      <c r="JUK15" s="7"/>
      <c r="JUL15" s="7"/>
      <c r="JUM15" s="7"/>
      <c r="JUN15" s="7"/>
      <c r="JUO15" s="7"/>
      <c r="JUP15" s="7"/>
      <c r="JUQ15" s="7"/>
      <c r="JUR15" s="7"/>
      <c r="JUS15" s="7"/>
      <c r="JUT15" s="7"/>
      <c r="JUU15" s="7"/>
      <c r="JUV15" s="7"/>
      <c r="JUW15" s="7"/>
      <c r="JUX15" s="7"/>
      <c r="JUY15" s="7"/>
      <c r="JUZ15" s="7"/>
      <c r="JVA15" s="7"/>
      <c r="JVB15" s="7"/>
      <c r="JVC15" s="7"/>
      <c r="JVD15" s="7"/>
      <c r="JVE15" s="7"/>
      <c r="JVF15" s="7"/>
      <c r="JVG15" s="7"/>
      <c r="JVH15" s="7"/>
      <c r="JVI15" s="7"/>
      <c r="JVJ15" s="7"/>
      <c r="JVK15" s="7"/>
      <c r="JVL15" s="7"/>
      <c r="JVM15" s="7"/>
      <c r="JVN15" s="7"/>
      <c r="JVO15" s="7"/>
      <c r="JVP15" s="7"/>
      <c r="JVQ15" s="7"/>
      <c r="JVR15" s="7"/>
      <c r="JVS15" s="7"/>
      <c r="JVT15" s="7"/>
      <c r="JVU15" s="7"/>
      <c r="JVV15" s="7"/>
      <c r="JVW15" s="7"/>
      <c r="JVX15" s="7"/>
      <c r="JVY15" s="7"/>
      <c r="JVZ15" s="7"/>
      <c r="JWA15" s="7"/>
      <c r="JWB15" s="7"/>
      <c r="JWC15" s="7"/>
      <c r="JWD15" s="7"/>
      <c r="JWE15" s="7"/>
      <c r="JWF15" s="7"/>
      <c r="JWG15" s="7"/>
      <c r="JWH15" s="7"/>
      <c r="JWI15" s="7"/>
      <c r="JWJ15" s="7"/>
      <c r="JWK15" s="7"/>
      <c r="JWL15" s="7"/>
      <c r="JWM15" s="7"/>
      <c r="JWN15" s="7"/>
      <c r="JWO15" s="7"/>
      <c r="JWP15" s="7"/>
      <c r="JWQ15" s="7"/>
      <c r="JWR15" s="7"/>
      <c r="JWS15" s="7"/>
      <c r="JWT15" s="7"/>
      <c r="JWU15" s="7"/>
      <c r="JWV15" s="7"/>
      <c r="JWW15" s="7"/>
      <c r="JWX15" s="7"/>
      <c r="JWY15" s="7"/>
      <c r="JWZ15" s="7"/>
      <c r="JXA15" s="7"/>
      <c r="JXB15" s="7"/>
      <c r="JXC15" s="7"/>
      <c r="JXD15" s="7"/>
      <c r="JXE15" s="7"/>
      <c r="JXF15" s="7"/>
      <c r="JXG15" s="7"/>
      <c r="JXH15" s="7"/>
      <c r="JXI15" s="7"/>
      <c r="JXJ15" s="7"/>
      <c r="JXK15" s="7"/>
      <c r="JXL15" s="7"/>
      <c r="JXM15" s="7"/>
      <c r="JXN15" s="7"/>
      <c r="JXO15" s="7"/>
      <c r="JXP15" s="7"/>
      <c r="JXQ15" s="7"/>
      <c r="JXR15" s="7"/>
      <c r="JXS15" s="7"/>
      <c r="JXT15" s="7"/>
      <c r="JXU15" s="7"/>
      <c r="JXV15" s="7"/>
      <c r="JXW15" s="7"/>
      <c r="JXX15" s="7"/>
      <c r="JXY15" s="7"/>
      <c r="JXZ15" s="7"/>
      <c r="JYA15" s="7"/>
      <c r="JYB15" s="7"/>
      <c r="JYC15" s="7"/>
      <c r="JYD15" s="7"/>
      <c r="JYE15" s="7"/>
      <c r="JYF15" s="7"/>
      <c r="JYG15" s="7"/>
      <c r="JYH15" s="7"/>
      <c r="JYI15" s="7"/>
      <c r="JYJ15" s="7"/>
      <c r="JYK15" s="7"/>
      <c r="JYL15" s="7"/>
      <c r="JYM15" s="7"/>
      <c r="JYN15" s="7"/>
      <c r="JYO15" s="7"/>
      <c r="JYP15" s="7"/>
      <c r="JYQ15" s="7"/>
      <c r="JYR15" s="7"/>
      <c r="JYS15" s="7"/>
      <c r="JYT15" s="7"/>
      <c r="JYU15" s="7"/>
      <c r="JYV15" s="7"/>
      <c r="JYW15" s="7"/>
      <c r="JYX15" s="7"/>
      <c r="JYY15" s="7"/>
      <c r="JYZ15" s="7"/>
      <c r="JZA15" s="7"/>
      <c r="JZB15" s="7"/>
      <c r="JZC15" s="7"/>
      <c r="JZD15" s="7"/>
      <c r="JZE15" s="7"/>
      <c r="JZF15" s="7"/>
      <c r="JZG15" s="7"/>
      <c r="JZH15" s="7"/>
      <c r="JZI15" s="7"/>
      <c r="JZJ15" s="7"/>
      <c r="JZK15" s="7"/>
      <c r="JZL15" s="7"/>
      <c r="JZM15" s="7"/>
      <c r="JZN15" s="7"/>
      <c r="JZO15" s="7"/>
      <c r="JZP15" s="7"/>
      <c r="JZQ15" s="7"/>
      <c r="JZR15" s="7"/>
      <c r="JZS15" s="7"/>
      <c r="JZT15" s="7"/>
      <c r="JZU15" s="7"/>
      <c r="JZV15" s="7"/>
      <c r="JZW15" s="7"/>
      <c r="JZX15" s="7"/>
      <c r="JZY15" s="7"/>
      <c r="JZZ15" s="7"/>
      <c r="KAA15" s="7"/>
      <c r="KAB15" s="7"/>
      <c r="KAC15" s="7"/>
      <c r="KAD15" s="7"/>
      <c r="KAE15" s="7"/>
      <c r="KAF15" s="7"/>
      <c r="KAG15" s="7"/>
      <c r="KAH15" s="7"/>
      <c r="KAI15" s="7"/>
      <c r="KAJ15" s="7"/>
      <c r="KAK15" s="7"/>
      <c r="KAL15" s="7"/>
      <c r="KAM15" s="7"/>
      <c r="KAN15" s="7"/>
      <c r="KAO15" s="7"/>
      <c r="KAP15" s="7"/>
      <c r="KAQ15" s="7"/>
      <c r="KAR15" s="7"/>
      <c r="KAS15" s="7"/>
      <c r="KAT15" s="7"/>
      <c r="KAU15" s="7"/>
      <c r="KAV15" s="7"/>
      <c r="KAW15" s="7"/>
      <c r="KAX15" s="7"/>
      <c r="KAY15" s="7"/>
      <c r="KAZ15" s="7"/>
      <c r="KBA15" s="7"/>
      <c r="KBB15" s="7"/>
      <c r="KBC15" s="7"/>
      <c r="KBD15" s="7"/>
      <c r="KBE15" s="7"/>
      <c r="KBF15" s="7"/>
      <c r="KBG15" s="7"/>
      <c r="KBH15" s="7"/>
      <c r="KBI15" s="7"/>
      <c r="KBJ15" s="7"/>
      <c r="KBK15" s="7"/>
      <c r="KBL15" s="7"/>
      <c r="KBM15" s="7"/>
      <c r="KBN15" s="7"/>
      <c r="KBO15" s="7"/>
      <c r="KBP15" s="7"/>
      <c r="KBQ15" s="7"/>
      <c r="KBR15" s="7"/>
      <c r="KBS15" s="7"/>
      <c r="KBT15" s="7"/>
      <c r="KBU15" s="7"/>
      <c r="KBV15" s="7"/>
      <c r="KBW15" s="7"/>
      <c r="KBX15" s="7"/>
      <c r="KBY15" s="7"/>
      <c r="KBZ15" s="7"/>
      <c r="KCA15" s="7"/>
      <c r="KCB15" s="7"/>
      <c r="KCC15" s="7"/>
      <c r="KCD15" s="7"/>
      <c r="KCE15" s="7"/>
      <c r="KCF15" s="7"/>
      <c r="KCG15" s="7"/>
      <c r="KCH15" s="7"/>
      <c r="KCI15" s="7"/>
      <c r="KCJ15" s="7"/>
      <c r="KCK15" s="7"/>
      <c r="KCL15" s="7"/>
      <c r="KCM15" s="7"/>
      <c r="KCN15" s="7"/>
      <c r="KCO15" s="7"/>
      <c r="KCP15" s="7"/>
      <c r="KCQ15" s="7"/>
      <c r="KCR15" s="7"/>
      <c r="KCS15" s="7"/>
      <c r="KCT15" s="7"/>
      <c r="KCU15" s="7"/>
      <c r="KCV15" s="7"/>
      <c r="KCW15" s="7"/>
      <c r="KCX15" s="7"/>
      <c r="KCY15" s="7"/>
      <c r="KCZ15" s="7"/>
      <c r="KDA15" s="7"/>
      <c r="KDB15" s="7"/>
      <c r="KDC15" s="7"/>
      <c r="KDD15" s="7"/>
      <c r="KDE15" s="7"/>
      <c r="KDF15" s="7"/>
      <c r="KDG15" s="7"/>
      <c r="KDH15" s="7"/>
      <c r="KDI15" s="7"/>
      <c r="KDJ15" s="7"/>
      <c r="KDK15" s="7"/>
      <c r="KDL15" s="7"/>
      <c r="KDM15" s="7"/>
      <c r="KDN15" s="7"/>
      <c r="KDO15" s="7"/>
      <c r="KDP15" s="7"/>
      <c r="KDQ15" s="7"/>
      <c r="KDR15" s="7"/>
      <c r="KDS15" s="7"/>
      <c r="KDT15" s="7"/>
      <c r="KDU15" s="7"/>
      <c r="KDV15" s="7"/>
      <c r="KDW15" s="7"/>
      <c r="KDX15" s="7"/>
      <c r="KDY15" s="7"/>
      <c r="KDZ15" s="7"/>
      <c r="KEA15" s="7"/>
      <c r="KEB15" s="7"/>
      <c r="KEC15" s="7"/>
      <c r="KED15" s="7"/>
      <c r="KEE15" s="7"/>
      <c r="KEF15" s="7"/>
      <c r="KEG15" s="7"/>
      <c r="KEH15" s="7"/>
      <c r="KEI15" s="7"/>
      <c r="KEJ15" s="7"/>
      <c r="KEK15" s="7"/>
      <c r="KEL15" s="7"/>
      <c r="KEM15" s="7"/>
      <c r="KEN15" s="7"/>
      <c r="KEO15" s="7"/>
      <c r="KEP15" s="7"/>
      <c r="KEQ15" s="7"/>
      <c r="KER15" s="7"/>
      <c r="KES15" s="7"/>
      <c r="KET15" s="7"/>
      <c r="KEU15" s="7"/>
      <c r="KEV15" s="7"/>
      <c r="KEW15" s="7"/>
      <c r="KEX15" s="7"/>
      <c r="KEY15" s="7"/>
      <c r="KEZ15" s="7"/>
      <c r="KFA15" s="7"/>
      <c r="KFB15" s="7"/>
      <c r="KFC15" s="7"/>
      <c r="KFD15" s="7"/>
      <c r="KFE15" s="7"/>
      <c r="KFF15" s="7"/>
      <c r="KFG15" s="7"/>
      <c r="KFH15" s="7"/>
      <c r="KFI15" s="7"/>
      <c r="KFJ15" s="7"/>
      <c r="KFK15" s="7"/>
      <c r="KFL15" s="7"/>
      <c r="KFM15" s="7"/>
      <c r="KFN15" s="7"/>
      <c r="KFO15" s="7"/>
      <c r="KFP15" s="7"/>
      <c r="KFQ15" s="7"/>
      <c r="KFR15" s="7"/>
      <c r="KFS15" s="7"/>
      <c r="KFT15" s="7"/>
      <c r="KFU15" s="7"/>
      <c r="KFV15" s="7"/>
      <c r="KFW15" s="7"/>
      <c r="KFX15" s="7"/>
      <c r="KFY15" s="7"/>
      <c r="KFZ15" s="7"/>
      <c r="KGA15" s="7"/>
      <c r="KGB15" s="7"/>
      <c r="KGC15" s="7"/>
      <c r="KGD15" s="7"/>
      <c r="KGE15" s="7"/>
      <c r="KGF15" s="7"/>
      <c r="KGG15" s="7"/>
      <c r="KGH15" s="7"/>
      <c r="KGI15" s="7"/>
      <c r="KGJ15" s="7"/>
      <c r="KGK15" s="7"/>
      <c r="KGL15" s="7"/>
      <c r="KGM15" s="7"/>
      <c r="KGN15" s="7"/>
      <c r="KGO15" s="7"/>
      <c r="KGP15" s="7"/>
      <c r="KGQ15" s="7"/>
      <c r="KGR15" s="7"/>
      <c r="KGS15" s="7"/>
      <c r="KGT15" s="7"/>
      <c r="KGU15" s="7"/>
      <c r="KGV15" s="7"/>
      <c r="KGW15" s="7"/>
      <c r="KGX15" s="7"/>
      <c r="KGY15" s="7"/>
      <c r="KGZ15" s="7"/>
      <c r="KHA15" s="7"/>
      <c r="KHB15" s="7"/>
      <c r="KHC15" s="7"/>
      <c r="KHD15" s="7"/>
      <c r="KHE15" s="7"/>
      <c r="KHF15" s="7"/>
      <c r="KHG15" s="7"/>
      <c r="KHH15" s="7"/>
      <c r="KHI15" s="7"/>
      <c r="KHJ15" s="7"/>
      <c r="KHK15" s="7"/>
      <c r="KHL15" s="7"/>
      <c r="KHM15" s="7"/>
      <c r="KHN15" s="7"/>
      <c r="KHO15" s="7"/>
      <c r="KHP15" s="7"/>
      <c r="KHQ15" s="7"/>
      <c r="KHR15" s="7"/>
      <c r="KHS15" s="7"/>
      <c r="KHT15" s="7"/>
      <c r="KHU15" s="7"/>
      <c r="KHV15" s="7"/>
      <c r="KHW15" s="7"/>
      <c r="KHX15" s="7"/>
      <c r="KHY15" s="7"/>
      <c r="KHZ15" s="7"/>
      <c r="KIA15" s="7"/>
      <c r="KIB15" s="7"/>
      <c r="KIC15" s="7"/>
      <c r="KID15" s="7"/>
      <c r="KIE15" s="7"/>
      <c r="KIF15" s="7"/>
      <c r="KIG15" s="7"/>
      <c r="KIH15" s="7"/>
      <c r="KII15" s="7"/>
      <c r="KIJ15" s="7"/>
      <c r="KIK15" s="7"/>
      <c r="KIL15" s="7"/>
      <c r="KIM15" s="7"/>
      <c r="KIN15" s="7"/>
      <c r="KIO15" s="7"/>
      <c r="KIP15" s="7"/>
      <c r="KIQ15" s="7"/>
      <c r="KIR15" s="7"/>
      <c r="KIS15" s="7"/>
      <c r="KIT15" s="7"/>
      <c r="KIU15" s="7"/>
      <c r="KIV15" s="7"/>
      <c r="KIW15" s="7"/>
      <c r="KIX15" s="7"/>
      <c r="KIY15" s="7"/>
      <c r="KIZ15" s="7"/>
      <c r="KJA15" s="7"/>
      <c r="KJB15" s="7"/>
      <c r="KJC15" s="7"/>
      <c r="KJD15" s="7"/>
      <c r="KJE15" s="7"/>
      <c r="KJF15" s="7"/>
      <c r="KJG15" s="7"/>
      <c r="KJH15" s="7"/>
      <c r="KJI15" s="7"/>
      <c r="KJJ15" s="7"/>
      <c r="KJK15" s="7"/>
      <c r="KJL15" s="7"/>
      <c r="KJM15" s="7"/>
      <c r="KJN15" s="7"/>
      <c r="KJO15" s="7"/>
      <c r="KJP15" s="7"/>
      <c r="KJQ15" s="7"/>
      <c r="KJR15" s="7"/>
      <c r="KJS15" s="7"/>
      <c r="KJT15" s="7"/>
      <c r="KJU15" s="7"/>
      <c r="KJV15" s="7"/>
      <c r="KJW15" s="7"/>
      <c r="KJX15" s="7"/>
      <c r="KJY15" s="7"/>
      <c r="KJZ15" s="7"/>
      <c r="KKA15" s="7"/>
      <c r="KKB15" s="7"/>
      <c r="KKC15" s="7"/>
      <c r="KKD15" s="7"/>
      <c r="KKE15" s="7"/>
      <c r="KKF15" s="7"/>
      <c r="KKG15" s="7"/>
      <c r="KKH15" s="7"/>
      <c r="KKI15" s="7"/>
      <c r="KKJ15" s="7"/>
      <c r="KKK15" s="7"/>
      <c r="KKL15" s="7"/>
      <c r="KKM15" s="7"/>
      <c r="KKN15" s="7"/>
      <c r="KKO15" s="7"/>
      <c r="KKP15" s="7"/>
      <c r="KKQ15" s="7"/>
      <c r="KKR15" s="7"/>
      <c r="KKS15" s="7"/>
      <c r="KKT15" s="7"/>
      <c r="KKU15" s="7"/>
      <c r="KKV15" s="7"/>
      <c r="KKW15" s="7"/>
      <c r="KKX15" s="7"/>
      <c r="KKY15" s="7"/>
      <c r="KKZ15" s="7"/>
      <c r="KLA15" s="7"/>
      <c r="KLB15" s="7"/>
      <c r="KLC15" s="7"/>
      <c r="KLD15" s="7"/>
      <c r="KLE15" s="7"/>
      <c r="KLF15" s="7"/>
      <c r="KLG15" s="7"/>
      <c r="KLH15" s="7"/>
      <c r="KLI15" s="7"/>
      <c r="KLJ15" s="7"/>
      <c r="KLK15" s="7"/>
      <c r="KLL15" s="7"/>
      <c r="KLM15" s="7"/>
      <c r="KLN15" s="7"/>
      <c r="KLO15" s="7"/>
      <c r="KLP15" s="7"/>
      <c r="KLQ15" s="7"/>
      <c r="KLR15" s="7"/>
      <c r="KLS15" s="7"/>
      <c r="KLT15" s="7"/>
      <c r="KLU15" s="7"/>
      <c r="KLV15" s="7"/>
      <c r="KLW15" s="7"/>
      <c r="KLX15" s="7"/>
      <c r="KLY15" s="7"/>
      <c r="KLZ15" s="7"/>
      <c r="KMA15" s="7"/>
      <c r="KMB15" s="7"/>
      <c r="KMC15" s="7"/>
      <c r="KMD15" s="7"/>
      <c r="KME15" s="7"/>
      <c r="KMF15" s="7"/>
      <c r="KMG15" s="7"/>
      <c r="KMH15" s="7"/>
      <c r="KMI15" s="7"/>
      <c r="KMJ15" s="7"/>
      <c r="KMK15" s="7"/>
      <c r="KML15" s="7"/>
      <c r="KMM15" s="7"/>
      <c r="KMN15" s="7"/>
      <c r="KMO15" s="7"/>
      <c r="KMP15" s="7"/>
      <c r="KMQ15" s="7"/>
      <c r="KMR15" s="7"/>
      <c r="KMS15" s="7"/>
      <c r="KMT15" s="7"/>
      <c r="KMU15" s="7"/>
      <c r="KMV15" s="7"/>
      <c r="KMW15" s="7"/>
      <c r="KMX15" s="7"/>
      <c r="KMY15" s="7"/>
      <c r="KMZ15" s="7"/>
      <c r="KNA15" s="7"/>
      <c r="KNB15" s="7"/>
      <c r="KNC15" s="7"/>
      <c r="KND15" s="7"/>
      <c r="KNE15" s="7"/>
      <c r="KNF15" s="7"/>
      <c r="KNG15" s="7"/>
      <c r="KNH15" s="7"/>
      <c r="KNI15" s="7"/>
      <c r="KNJ15" s="7"/>
      <c r="KNK15" s="7"/>
      <c r="KNL15" s="7"/>
      <c r="KNM15" s="7"/>
      <c r="KNN15" s="7"/>
      <c r="KNO15" s="7"/>
      <c r="KNP15" s="7"/>
      <c r="KNQ15" s="7"/>
      <c r="KNR15" s="7"/>
      <c r="KNS15" s="7"/>
      <c r="KNT15" s="7"/>
      <c r="KNU15" s="7"/>
      <c r="KNV15" s="7"/>
      <c r="KNW15" s="7"/>
      <c r="KNX15" s="7"/>
      <c r="KNY15" s="7"/>
      <c r="KNZ15" s="7"/>
      <c r="KOA15" s="7"/>
      <c r="KOB15" s="7"/>
      <c r="KOC15" s="7"/>
      <c r="KOD15" s="7"/>
      <c r="KOE15" s="7"/>
      <c r="KOF15" s="7"/>
      <c r="KOG15" s="7"/>
      <c r="KOH15" s="7"/>
      <c r="KOI15" s="7"/>
      <c r="KOJ15" s="7"/>
      <c r="KOK15" s="7"/>
      <c r="KOL15" s="7"/>
      <c r="KOM15" s="7"/>
      <c r="KON15" s="7"/>
      <c r="KOO15" s="7"/>
      <c r="KOP15" s="7"/>
      <c r="KOQ15" s="7"/>
      <c r="KOR15" s="7"/>
      <c r="KOS15" s="7"/>
      <c r="KOT15" s="7"/>
      <c r="KOU15" s="7"/>
      <c r="KOV15" s="7"/>
      <c r="KOW15" s="7"/>
      <c r="KOX15" s="7"/>
      <c r="KOY15" s="7"/>
      <c r="KOZ15" s="7"/>
      <c r="KPA15" s="7"/>
      <c r="KPB15" s="7"/>
      <c r="KPC15" s="7"/>
      <c r="KPD15" s="7"/>
      <c r="KPE15" s="7"/>
      <c r="KPF15" s="7"/>
      <c r="KPG15" s="7"/>
      <c r="KPH15" s="7"/>
      <c r="KPI15" s="7"/>
      <c r="KPJ15" s="7"/>
      <c r="KPK15" s="7"/>
      <c r="KPL15" s="7"/>
      <c r="KPM15" s="7"/>
      <c r="KPN15" s="7"/>
      <c r="KPO15" s="7"/>
      <c r="KPP15" s="7"/>
      <c r="KPQ15" s="7"/>
      <c r="KPR15" s="7"/>
      <c r="KPS15" s="7"/>
      <c r="KPT15" s="7"/>
      <c r="KPU15" s="7"/>
      <c r="KPV15" s="7"/>
      <c r="KPW15" s="7"/>
      <c r="KPX15" s="7"/>
      <c r="KPY15" s="7"/>
      <c r="KPZ15" s="7"/>
      <c r="KQA15" s="7"/>
      <c r="KQB15" s="7"/>
      <c r="KQC15" s="7"/>
      <c r="KQD15" s="7"/>
      <c r="KQE15" s="7"/>
      <c r="KQF15" s="7"/>
      <c r="KQG15" s="7"/>
      <c r="KQH15" s="7"/>
      <c r="KQI15" s="7"/>
      <c r="KQJ15" s="7"/>
      <c r="KQK15" s="7"/>
      <c r="KQL15" s="7"/>
      <c r="KQM15" s="7"/>
      <c r="KQN15" s="7"/>
      <c r="KQO15" s="7"/>
      <c r="KQP15" s="7"/>
      <c r="KQQ15" s="7"/>
      <c r="KQR15" s="7"/>
      <c r="KQS15" s="7"/>
      <c r="KQT15" s="7"/>
      <c r="KQU15" s="7"/>
      <c r="KQV15" s="7"/>
      <c r="KQW15" s="7"/>
      <c r="KQX15" s="7"/>
      <c r="KQY15" s="7"/>
      <c r="KQZ15" s="7"/>
      <c r="KRA15" s="7"/>
      <c r="KRB15" s="7"/>
      <c r="KRC15" s="7"/>
      <c r="KRD15" s="7"/>
      <c r="KRE15" s="7"/>
      <c r="KRF15" s="7"/>
      <c r="KRG15" s="7"/>
      <c r="KRH15" s="7"/>
      <c r="KRI15" s="7"/>
      <c r="KRJ15" s="7"/>
      <c r="KRK15" s="7"/>
      <c r="KRL15" s="7"/>
      <c r="KRM15" s="7"/>
      <c r="KRN15" s="7"/>
      <c r="KRO15" s="7"/>
      <c r="KRP15" s="7"/>
      <c r="KRQ15" s="7"/>
      <c r="KRR15" s="7"/>
      <c r="KRS15" s="7"/>
      <c r="KRT15" s="7"/>
      <c r="KRU15" s="7"/>
      <c r="KRV15" s="7"/>
      <c r="KRW15" s="7"/>
      <c r="KRX15" s="7"/>
      <c r="KRY15" s="7"/>
      <c r="KRZ15" s="7"/>
      <c r="KSA15" s="7"/>
      <c r="KSB15" s="7"/>
      <c r="KSC15" s="7"/>
      <c r="KSD15" s="7"/>
      <c r="KSE15" s="7"/>
      <c r="KSF15" s="7"/>
      <c r="KSG15" s="7"/>
      <c r="KSH15" s="7"/>
      <c r="KSI15" s="7"/>
      <c r="KSJ15" s="7"/>
      <c r="KSK15" s="7"/>
      <c r="KSL15" s="7"/>
      <c r="KSM15" s="7"/>
      <c r="KSN15" s="7"/>
      <c r="KSO15" s="7"/>
      <c r="KSP15" s="7"/>
      <c r="KSQ15" s="7"/>
      <c r="KSR15" s="7"/>
      <c r="KSS15" s="7"/>
      <c r="KST15" s="7"/>
      <c r="KSU15" s="7"/>
      <c r="KSV15" s="7"/>
      <c r="KSW15" s="7"/>
      <c r="KSX15" s="7"/>
      <c r="KSY15" s="7"/>
      <c r="KSZ15" s="7"/>
      <c r="KTA15" s="7"/>
      <c r="KTB15" s="7"/>
      <c r="KTC15" s="7"/>
      <c r="KTD15" s="7"/>
      <c r="KTE15" s="7"/>
      <c r="KTF15" s="7"/>
      <c r="KTG15" s="7"/>
      <c r="KTH15" s="7"/>
      <c r="KTI15" s="7"/>
      <c r="KTJ15" s="7"/>
      <c r="KTK15" s="7"/>
      <c r="KTL15" s="7"/>
      <c r="KTM15" s="7"/>
      <c r="KTN15" s="7"/>
      <c r="KTO15" s="7"/>
      <c r="KTP15" s="7"/>
      <c r="KTQ15" s="7"/>
      <c r="KTR15" s="7"/>
      <c r="KTS15" s="7"/>
      <c r="KTT15" s="7"/>
      <c r="KTU15" s="7"/>
      <c r="KTV15" s="7"/>
      <c r="KTW15" s="7"/>
      <c r="KTX15" s="7"/>
      <c r="KTY15" s="7"/>
      <c r="KTZ15" s="7"/>
      <c r="KUA15" s="7"/>
      <c r="KUB15" s="7"/>
      <c r="KUC15" s="7"/>
      <c r="KUD15" s="7"/>
      <c r="KUE15" s="7"/>
      <c r="KUF15" s="7"/>
      <c r="KUG15" s="7"/>
      <c r="KUH15" s="7"/>
      <c r="KUI15" s="7"/>
      <c r="KUJ15" s="7"/>
      <c r="KUK15" s="7"/>
      <c r="KUL15" s="7"/>
      <c r="KUM15" s="7"/>
      <c r="KUN15" s="7"/>
      <c r="KUO15" s="7"/>
      <c r="KUP15" s="7"/>
      <c r="KUQ15" s="7"/>
      <c r="KUR15" s="7"/>
      <c r="KUS15" s="7"/>
      <c r="KUT15" s="7"/>
      <c r="KUU15" s="7"/>
      <c r="KUV15" s="7"/>
      <c r="KUW15" s="7"/>
      <c r="KUX15" s="7"/>
      <c r="KUY15" s="7"/>
      <c r="KUZ15" s="7"/>
      <c r="KVA15" s="7"/>
      <c r="KVB15" s="7"/>
      <c r="KVC15" s="7"/>
      <c r="KVD15" s="7"/>
      <c r="KVE15" s="7"/>
      <c r="KVF15" s="7"/>
      <c r="KVG15" s="7"/>
      <c r="KVH15" s="7"/>
      <c r="KVI15" s="7"/>
      <c r="KVJ15" s="7"/>
      <c r="KVK15" s="7"/>
      <c r="KVL15" s="7"/>
      <c r="KVM15" s="7"/>
      <c r="KVN15" s="7"/>
      <c r="KVO15" s="7"/>
      <c r="KVP15" s="7"/>
      <c r="KVQ15" s="7"/>
      <c r="KVR15" s="7"/>
      <c r="KVS15" s="7"/>
      <c r="KVT15" s="7"/>
      <c r="KVU15" s="7"/>
      <c r="KVV15" s="7"/>
      <c r="KVW15" s="7"/>
      <c r="KVX15" s="7"/>
      <c r="KVY15" s="7"/>
      <c r="KVZ15" s="7"/>
      <c r="KWA15" s="7"/>
      <c r="KWB15" s="7"/>
      <c r="KWC15" s="7"/>
      <c r="KWD15" s="7"/>
      <c r="KWE15" s="7"/>
      <c r="KWF15" s="7"/>
      <c r="KWG15" s="7"/>
      <c r="KWH15" s="7"/>
      <c r="KWI15" s="7"/>
      <c r="KWJ15" s="7"/>
      <c r="KWK15" s="7"/>
      <c r="KWL15" s="7"/>
      <c r="KWM15" s="7"/>
      <c r="KWN15" s="7"/>
      <c r="KWO15" s="7"/>
      <c r="KWP15" s="7"/>
      <c r="KWQ15" s="7"/>
      <c r="KWR15" s="7"/>
      <c r="KWS15" s="7"/>
      <c r="KWT15" s="7"/>
      <c r="KWU15" s="7"/>
      <c r="KWV15" s="7"/>
      <c r="KWW15" s="7"/>
      <c r="KWX15" s="7"/>
      <c r="KWY15" s="7"/>
      <c r="KWZ15" s="7"/>
      <c r="KXA15" s="7"/>
      <c r="KXB15" s="7"/>
      <c r="KXC15" s="7"/>
      <c r="KXD15" s="7"/>
      <c r="KXE15" s="7"/>
      <c r="KXF15" s="7"/>
      <c r="KXG15" s="7"/>
      <c r="KXH15" s="7"/>
      <c r="KXI15" s="7"/>
      <c r="KXJ15" s="7"/>
      <c r="KXK15" s="7"/>
      <c r="KXL15" s="7"/>
      <c r="KXM15" s="7"/>
      <c r="KXN15" s="7"/>
      <c r="KXO15" s="7"/>
      <c r="KXP15" s="7"/>
      <c r="KXQ15" s="7"/>
      <c r="KXR15" s="7"/>
      <c r="KXS15" s="7"/>
      <c r="KXT15" s="7"/>
      <c r="KXU15" s="7"/>
      <c r="KXV15" s="7"/>
      <c r="KXW15" s="7"/>
      <c r="KXX15" s="7"/>
      <c r="KXY15" s="7"/>
      <c r="KXZ15" s="7"/>
      <c r="KYA15" s="7"/>
      <c r="KYB15" s="7"/>
      <c r="KYC15" s="7"/>
      <c r="KYD15" s="7"/>
      <c r="KYE15" s="7"/>
      <c r="KYF15" s="7"/>
      <c r="KYG15" s="7"/>
      <c r="KYH15" s="7"/>
      <c r="KYI15" s="7"/>
      <c r="KYJ15" s="7"/>
      <c r="KYK15" s="7"/>
      <c r="KYL15" s="7"/>
      <c r="KYM15" s="7"/>
      <c r="KYN15" s="7"/>
      <c r="KYO15" s="7"/>
      <c r="KYP15" s="7"/>
      <c r="KYQ15" s="7"/>
      <c r="KYR15" s="7"/>
      <c r="KYS15" s="7"/>
      <c r="KYT15" s="7"/>
      <c r="KYU15" s="7"/>
      <c r="KYV15" s="7"/>
      <c r="KYW15" s="7"/>
      <c r="KYX15" s="7"/>
      <c r="KYY15" s="7"/>
      <c r="KYZ15" s="7"/>
      <c r="KZA15" s="7"/>
      <c r="KZB15" s="7"/>
      <c r="KZC15" s="7"/>
      <c r="KZD15" s="7"/>
      <c r="KZE15" s="7"/>
      <c r="KZF15" s="7"/>
      <c r="KZG15" s="7"/>
      <c r="KZH15" s="7"/>
      <c r="KZI15" s="7"/>
      <c r="KZJ15" s="7"/>
      <c r="KZK15" s="7"/>
      <c r="KZL15" s="7"/>
      <c r="KZM15" s="7"/>
      <c r="KZN15" s="7"/>
      <c r="KZO15" s="7"/>
      <c r="KZP15" s="7"/>
      <c r="KZQ15" s="7"/>
      <c r="KZR15" s="7"/>
      <c r="KZS15" s="7"/>
      <c r="KZT15" s="7"/>
      <c r="KZU15" s="7"/>
      <c r="KZV15" s="7"/>
      <c r="KZW15" s="7"/>
      <c r="KZX15" s="7"/>
      <c r="KZY15" s="7"/>
      <c r="KZZ15" s="7"/>
      <c r="LAA15" s="7"/>
      <c r="LAB15" s="7"/>
      <c r="LAC15" s="7"/>
      <c r="LAD15" s="7"/>
      <c r="LAE15" s="7"/>
      <c r="LAF15" s="7"/>
      <c r="LAG15" s="7"/>
      <c r="LAH15" s="7"/>
      <c r="LAI15" s="7"/>
      <c r="LAJ15" s="7"/>
      <c r="LAK15" s="7"/>
      <c r="LAL15" s="7"/>
      <c r="LAM15" s="7"/>
      <c r="LAN15" s="7"/>
      <c r="LAO15" s="7"/>
      <c r="LAP15" s="7"/>
      <c r="LAQ15" s="7"/>
      <c r="LAR15" s="7"/>
      <c r="LAS15" s="7"/>
      <c r="LAT15" s="7"/>
      <c r="LAU15" s="7"/>
      <c r="LAV15" s="7"/>
      <c r="LAW15" s="7"/>
      <c r="LAX15" s="7"/>
      <c r="LAY15" s="7"/>
      <c r="LAZ15" s="7"/>
      <c r="LBA15" s="7"/>
      <c r="LBB15" s="7"/>
      <c r="LBC15" s="7"/>
      <c r="LBD15" s="7"/>
      <c r="LBE15" s="7"/>
      <c r="LBF15" s="7"/>
      <c r="LBG15" s="7"/>
      <c r="LBH15" s="7"/>
      <c r="LBI15" s="7"/>
      <c r="LBJ15" s="7"/>
      <c r="LBK15" s="7"/>
      <c r="LBL15" s="7"/>
      <c r="LBM15" s="7"/>
      <c r="LBN15" s="7"/>
      <c r="LBO15" s="7"/>
      <c r="LBP15" s="7"/>
      <c r="LBQ15" s="7"/>
      <c r="LBR15" s="7"/>
      <c r="LBS15" s="7"/>
      <c r="LBT15" s="7"/>
      <c r="LBU15" s="7"/>
      <c r="LBV15" s="7"/>
      <c r="LBW15" s="7"/>
      <c r="LBX15" s="7"/>
      <c r="LBY15" s="7"/>
      <c r="LBZ15" s="7"/>
      <c r="LCA15" s="7"/>
      <c r="LCB15" s="7"/>
      <c r="LCC15" s="7"/>
      <c r="LCD15" s="7"/>
      <c r="LCE15" s="7"/>
      <c r="LCF15" s="7"/>
      <c r="LCG15" s="7"/>
      <c r="LCH15" s="7"/>
      <c r="LCI15" s="7"/>
      <c r="LCJ15" s="7"/>
      <c r="LCK15" s="7"/>
      <c r="LCL15" s="7"/>
      <c r="LCM15" s="7"/>
      <c r="LCN15" s="7"/>
      <c r="LCO15" s="7"/>
      <c r="LCP15" s="7"/>
      <c r="LCQ15" s="7"/>
      <c r="LCR15" s="7"/>
      <c r="LCS15" s="7"/>
      <c r="LCT15" s="7"/>
      <c r="LCU15" s="7"/>
      <c r="LCV15" s="7"/>
      <c r="LCW15" s="7"/>
      <c r="LCX15" s="7"/>
      <c r="LCY15" s="7"/>
      <c r="LCZ15" s="7"/>
      <c r="LDA15" s="7"/>
      <c r="LDB15" s="7"/>
      <c r="LDC15" s="7"/>
      <c r="LDD15" s="7"/>
      <c r="LDE15" s="7"/>
      <c r="LDF15" s="7"/>
      <c r="LDG15" s="7"/>
      <c r="LDH15" s="7"/>
      <c r="LDI15" s="7"/>
      <c r="LDJ15" s="7"/>
      <c r="LDK15" s="7"/>
      <c r="LDL15" s="7"/>
      <c r="LDM15" s="7"/>
      <c r="LDN15" s="7"/>
      <c r="LDO15" s="7"/>
      <c r="LDP15" s="7"/>
      <c r="LDQ15" s="7"/>
      <c r="LDR15" s="7"/>
      <c r="LDS15" s="7"/>
      <c r="LDT15" s="7"/>
      <c r="LDU15" s="7"/>
      <c r="LDV15" s="7"/>
      <c r="LDW15" s="7"/>
      <c r="LDX15" s="7"/>
      <c r="LDY15" s="7"/>
      <c r="LDZ15" s="7"/>
      <c r="LEA15" s="7"/>
      <c r="LEB15" s="7"/>
      <c r="LEC15" s="7"/>
      <c r="LED15" s="7"/>
      <c r="LEE15" s="7"/>
      <c r="LEF15" s="7"/>
      <c r="LEG15" s="7"/>
      <c r="LEH15" s="7"/>
      <c r="LEI15" s="7"/>
      <c r="LEJ15" s="7"/>
      <c r="LEK15" s="7"/>
      <c r="LEL15" s="7"/>
      <c r="LEM15" s="7"/>
      <c r="LEN15" s="7"/>
      <c r="LEO15" s="7"/>
      <c r="LEP15" s="7"/>
      <c r="LEQ15" s="7"/>
      <c r="LER15" s="7"/>
      <c r="LES15" s="7"/>
      <c r="LET15" s="7"/>
      <c r="LEU15" s="7"/>
      <c r="LEV15" s="7"/>
      <c r="LEW15" s="7"/>
      <c r="LEX15" s="7"/>
      <c r="LEY15" s="7"/>
      <c r="LEZ15" s="7"/>
      <c r="LFA15" s="7"/>
      <c r="LFB15" s="7"/>
      <c r="LFC15" s="7"/>
      <c r="LFD15" s="7"/>
      <c r="LFE15" s="7"/>
      <c r="LFF15" s="7"/>
      <c r="LFG15" s="7"/>
      <c r="LFH15" s="7"/>
      <c r="LFI15" s="7"/>
      <c r="LFJ15" s="7"/>
      <c r="LFK15" s="7"/>
      <c r="LFL15" s="7"/>
      <c r="LFM15" s="7"/>
      <c r="LFN15" s="7"/>
      <c r="LFO15" s="7"/>
      <c r="LFP15" s="7"/>
      <c r="LFQ15" s="7"/>
      <c r="LFR15" s="7"/>
      <c r="LFS15" s="7"/>
      <c r="LFT15" s="7"/>
      <c r="LFU15" s="7"/>
      <c r="LFV15" s="7"/>
      <c r="LFW15" s="7"/>
      <c r="LFX15" s="7"/>
      <c r="LFY15" s="7"/>
      <c r="LFZ15" s="7"/>
      <c r="LGA15" s="7"/>
      <c r="LGB15" s="7"/>
      <c r="LGC15" s="7"/>
      <c r="LGD15" s="7"/>
      <c r="LGE15" s="7"/>
      <c r="LGF15" s="7"/>
      <c r="LGG15" s="7"/>
      <c r="LGH15" s="7"/>
      <c r="LGI15" s="7"/>
      <c r="LGJ15" s="7"/>
      <c r="LGK15" s="7"/>
      <c r="LGL15" s="7"/>
      <c r="LGM15" s="7"/>
      <c r="LGN15" s="7"/>
      <c r="LGO15" s="7"/>
      <c r="LGP15" s="7"/>
      <c r="LGQ15" s="7"/>
      <c r="LGR15" s="7"/>
      <c r="LGS15" s="7"/>
      <c r="LGT15" s="7"/>
      <c r="LGU15" s="7"/>
      <c r="LGV15" s="7"/>
      <c r="LGW15" s="7"/>
      <c r="LGX15" s="7"/>
      <c r="LGY15" s="7"/>
      <c r="LGZ15" s="7"/>
      <c r="LHA15" s="7"/>
      <c r="LHB15" s="7"/>
      <c r="LHC15" s="7"/>
      <c r="LHD15" s="7"/>
      <c r="LHE15" s="7"/>
      <c r="LHF15" s="7"/>
      <c r="LHG15" s="7"/>
      <c r="LHH15" s="7"/>
      <c r="LHI15" s="7"/>
      <c r="LHJ15" s="7"/>
      <c r="LHK15" s="7"/>
      <c r="LHL15" s="7"/>
      <c r="LHM15" s="7"/>
      <c r="LHN15" s="7"/>
      <c r="LHO15" s="7"/>
      <c r="LHP15" s="7"/>
      <c r="LHQ15" s="7"/>
      <c r="LHR15" s="7"/>
      <c r="LHS15" s="7"/>
      <c r="LHT15" s="7"/>
      <c r="LHU15" s="7"/>
      <c r="LHV15" s="7"/>
      <c r="LHW15" s="7"/>
      <c r="LHX15" s="7"/>
      <c r="LHY15" s="7"/>
      <c r="LHZ15" s="7"/>
      <c r="LIA15" s="7"/>
      <c r="LIB15" s="7"/>
      <c r="LIC15" s="7"/>
      <c r="LID15" s="7"/>
      <c r="LIE15" s="7"/>
      <c r="LIF15" s="7"/>
      <c r="LIG15" s="7"/>
      <c r="LIH15" s="7"/>
      <c r="LII15" s="7"/>
      <c r="LIJ15" s="7"/>
      <c r="LIK15" s="7"/>
      <c r="LIL15" s="7"/>
      <c r="LIM15" s="7"/>
      <c r="LIN15" s="7"/>
      <c r="LIO15" s="7"/>
      <c r="LIP15" s="7"/>
      <c r="LIQ15" s="7"/>
      <c r="LIR15" s="7"/>
      <c r="LIS15" s="7"/>
      <c r="LIT15" s="7"/>
      <c r="LIU15" s="7"/>
      <c r="LIV15" s="7"/>
      <c r="LIW15" s="7"/>
      <c r="LIX15" s="7"/>
      <c r="LIY15" s="7"/>
      <c r="LIZ15" s="7"/>
      <c r="LJA15" s="7"/>
      <c r="LJB15" s="7"/>
      <c r="LJC15" s="7"/>
      <c r="LJD15" s="7"/>
      <c r="LJE15" s="7"/>
      <c r="LJF15" s="7"/>
      <c r="LJG15" s="7"/>
      <c r="LJH15" s="7"/>
      <c r="LJI15" s="7"/>
      <c r="LJJ15" s="7"/>
      <c r="LJK15" s="7"/>
      <c r="LJL15" s="7"/>
      <c r="LJM15" s="7"/>
      <c r="LJN15" s="7"/>
      <c r="LJO15" s="7"/>
      <c r="LJP15" s="7"/>
      <c r="LJQ15" s="7"/>
      <c r="LJR15" s="7"/>
      <c r="LJS15" s="7"/>
      <c r="LJT15" s="7"/>
      <c r="LJU15" s="7"/>
      <c r="LJV15" s="7"/>
      <c r="LJW15" s="7"/>
      <c r="LJX15" s="7"/>
      <c r="LJY15" s="7"/>
      <c r="LJZ15" s="7"/>
      <c r="LKA15" s="7"/>
      <c r="LKB15" s="7"/>
      <c r="LKC15" s="7"/>
      <c r="LKD15" s="7"/>
      <c r="LKE15" s="7"/>
      <c r="LKF15" s="7"/>
      <c r="LKG15" s="7"/>
      <c r="LKH15" s="7"/>
      <c r="LKI15" s="7"/>
      <c r="LKJ15" s="7"/>
      <c r="LKK15" s="7"/>
      <c r="LKL15" s="7"/>
      <c r="LKM15" s="7"/>
      <c r="LKN15" s="7"/>
      <c r="LKO15" s="7"/>
      <c r="LKP15" s="7"/>
      <c r="LKQ15" s="7"/>
      <c r="LKR15" s="7"/>
      <c r="LKS15" s="7"/>
      <c r="LKT15" s="7"/>
      <c r="LKU15" s="7"/>
      <c r="LKV15" s="7"/>
      <c r="LKW15" s="7"/>
      <c r="LKX15" s="7"/>
      <c r="LKY15" s="7"/>
      <c r="LKZ15" s="7"/>
      <c r="LLA15" s="7"/>
      <c r="LLB15" s="7"/>
      <c r="LLC15" s="7"/>
      <c r="LLD15" s="7"/>
      <c r="LLE15" s="7"/>
      <c r="LLF15" s="7"/>
      <c r="LLG15" s="7"/>
      <c r="LLH15" s="7"/>
      <c r="LLI15" s="7"/>
      <c r="LLJ15" s="7"/>
      <c r="LLK15" s="7"/>
      <c r="LLL15" s="7"/>
      <c r="LLM15" s="7"/>
      <c r="LLN15" s="7"/>
      <c r="LLO15" s="7"/>
      <c r="LLP15" s="7"/>
      <c r="LLQ15" s="7"/>
      <c r="LLR15" s="7"/>
      <c r="LLS15" s="7"/>
      <c r="LLT15" s="7"/>
      <c r="LLU15" s="7"/>
      <c r="LLV15" s="7"/>
      <c r="LLW15" s="7"/>
      <c r="LLX15" s="7"/>
      <c r="LLY15" s="7"/>
      <c r="LLZ15" s="7"/>
      <c r="LMA15" s="7"/>
      <c r="LMB15" s="7"/>
      <c r="LMC15" s="7"/>
      <c r="LMD15" s="7"/>
      <c r="LME15" s="7"/>
      <c r="LMF15" s="7"/>
      <c r="LMG15" s="7"/>
      <c r="LMH15" s="7"/>
      <c r="LMI15" s="7"/>
      <c r="LMJ15" s="7"/>
      <c r="LMK15" s="7"/>
      <c r="LML15" s="7"/>
      <c r="LMM15" s="7"/>
      <c r="LMN15" s="7"/>
      <c r="LMO15" s="7"/>
      <c r="LMP15" s="7"/>
      <c r="LMQ15" s="7"/>
      <c r="LMR15" s="7"/>
      <c r="LMS15" s="7"/>
      <c r="LMT15" s="7"/>
      <c r="LMU15" s="7"/>
      <c r="LMV15" s="7"/>
      <c r="LMW15" s="7"/>
      <c r="LMX15" s="7"/>
      <c r="LMY15" s="7"/>
      <c r="LMZ15" s="7"/>
      <c r="LNA15" s="7"/>
      <c r="LNB15" s="7"/>
      <c r="LNC15" s="7"/>
      <c r="LND15" s="7"/>
      <c r="LNE15" s="7"/>
      <c r="LNF15" s="7"/>
      <c r="LNG15" s="7"/>
      <c r="LNH15" s="7"/>
      <c r="LNI15" s="7"/>
      <c r="LNJ15" s="7"/>
      <c r="LNK15" s="7"/>
      <c r="LNL15" s="7"/>
      <c r="LNM15" s="7"/>
      <c r="LNN15" s="7"/>
      <c r="LNO15" s="7"/>
      <c r="LNP15" s="7"/>
      <c r="LNQ15" s="7"/>
      <c r="LNR15" s="7"/>
      <c r="LNS15" s="7"/>
      <c r="LNT15" s="7"/>
      <c r="LNU15" s="7"/>
      <c r="LNV15" s="7"/>
      <c r="LNW15" s="7"/>
      <c r="LNX15" s="7"/>
      <c r="LNY15" s="7"/>
      <c r="LNZ15" s="7"/>
      <c r="LOA15" s="7"/>
      <c r="LOB15" s="7"/>
      <c r="LOC15" s="7"/>
      <c r="LOD15" s="7"/>
      <c r="LOE15" s="7"/>
      <c r="LOF15" s="7"/>
      <c r="LOG15" s="7"/>
      <c r="LOH15" s="7"/>
      <c r="LOI15" s="7"/>
      <c r="LOJ15" s="7"/>
      <c r="LOK15" s="7"/>
      <c r="LOL15" s="7"/>
      <c r="LOM15" s="7"/>
      <c r="LON15" s="7"/>
      <c r="LOO15" s="7"/>
      <c r="LOP15" s="7"/>
      <c r="LOQ15" s="7"/>
      <c r="LOR15" s="7"/>
      <c r="LOS15" s="7"/>
      <c r="LOT15" s="7"/>
      <c r="LOU15" s="7"/>
      <c r="LOV15" s="7"/>
      <c r="LOW15" s="7"/>
      <c r="LOX15" s="7"/>
      <c r="LOY15" s="7"/>
      <c r="LOZ15" s="7"/>
      <c r="LPA15" s="7"/>
      <c r="LPB15" s="7"/>
      <c r="LPC15" s="7"/>
      <c r="LPD15" s="7"/>
      <c r="LPE15" s="7"/>
      <c r="LPF15" s="7"/>
      <c r="LPG15" s="7"/>
      <c r="LPH15" s="7"/>
      <c r="LPI15" s="7"/>
      <c r="LPJ15" s="7"/>
      <c r="LPK15" s="7"/>
      <c r="LPL15" s="7"/>
      <c r="LPM15" s="7"/>
      <c r="LPN15" s="7"/>
      <c r="LPO15" s="7"/>
      <c r="LPP15" s="7"/>
      <c r="LPQ15" s="7"/>
      <c r="LPR15" s="7"/>
      <c r="LPS15" s="7"/>
      <c r="LPT15" s="7"/>
      <c r="LPU15" s="7"/>
      <c r="LPV15" s="7"/>
      <c r="LPW15" s="7"/>
      <c r="LPX15" s="7"/>
      <c r="LPY15" s="7"/>
      <c r="LPZ15" s="7"/>
      <c r="LQA15" s="7"/>
      <c r="LQB15" s="7"/>
      <c r="LQC15" s="7"/>
      <c r="LQD15" s="7"/>
      <c r="LQE15" s="7"/>
      <c r="LQF15" s="7"/>
      <c r="LQG15" s="7"/>
      <c r="LQH15" s="7"/>
      <c r="LQI15" s="7"/>
      <c r="LQJ15" s="7"/>
      <c r="LQK15" s="7"/>
      <c r="LQL15" s="7"/>
      <c r="LQM15" s="7"/>
      <c r="LQN15" s="7"/>
      <c r="LQO15" s="7"/>
      <c r="LQP15" s="7"/>
      <c r="LQQ15" s="7"/>
      <c r="LQR15" s="7"/>
      <c r="LQS15" s="7"/>
      <c r="LQT15" s="7"/>
      <c r="LQU15" s="7"/>
      <c r="LQV15" s="7"/>
      <c r="LQW15" s="7"/>
      <c r="LQX15" s="7"/>
      <c r="LQY15" s="7"/>
      <c r="LQZ15" s="7"/>
      <c r="LRA15" s="7"/>
      <c r="LRB15" s="7"/>
      <c r="LRC15" s="7"/>
      <c r="LRD15" s="7"/>
      <c r="LRE15" s="7"/>
      <c r="LRF15" s="7"/>
      <c r="LRG15" s="7"/>
      <c r="LRH15" s="7"/>
      <c r="LRI15" s="7"/>
      <c r="LRJ15" s="7"/>
      <c r="LRK15" s="7"/>
      <c r="LRL15" s="7"/>
      <c r="LRM15" s="7"/>
      <c r="LRN15" s="7"/>
      <c r="LRO15" s="7"/>
      <c r="LRP15" s="7"/>
      <c r="LRQ15" s="7"/>
      <c r="LRR15" s="7"/>
      <c r="LRS15" s="7"/>
      <c r="LRT15" s="7"/>
      <c r="LRU15" s="7"/>
      <c r="LRV15" s="7"/>
      <c r="LRW15" s="7"/>
      <c r="LRX15" s="7"/>
      <c r="LRY15" s="7"/>
      <c r="LRZ15" s="7"/>
      <c r="LSA15" s="7"/>
      <c r="LSB15" s="7"/>
      <c r="LSC15" s="7"/>
      <c r="LSD15" s="7"/>
      <c r="LSE15" s="7"/>
      <c r="LSF15" s="7"/>
      <c r="LSG15" s="7"/>
      <c r="LSH15" s="7"/>
      <c r="LSI15" s="7"/>
      <c r="LSJ15" s="7"/>
      <c r="LSK15" s="7"/>
      <c r="LSL15" s="7"/>
      <c r="LSM15" s="7"/>
      <c r="LSN15" s="7"/>
      <c r="LSO15" s="7"/>
      <c r="LSP15" s="7"/>
      <c r="LSQ15" s="7"/>
      <c r="LSR15" s="7"/>
      <c r="LSS15" s="7"/>
      <c r="LST15" s="7"/>
      <c r="LSU15" s="7"/>
      <c r="LSV15" s="7"/>
      <c r="LSW15" s="7"/>
      <c r="LSX15" s="7"/>
      <c r="LSY15" s="7"/>
      <c r="LSZ15" s="7"/>
      <c r="LTA15" s="7"/>
      <c r="LTB15" s="7"/>
      <c r="LTC15" s="7"/>
      <c r="LTD15" s="7"/>
      <c r="LTE15" s="7"/>
      <c r="LTF15" s="7"/>
      <c r="LTG15" s="7"/>
      <c r="LTH15" s="7"/>
      <c r="LTI15" s="7"/>
      <c r="LTJ15" s="7"/>
      <c r="LTK15" s="7"/>
      <c r="LTL15" s="7"/>
      <c r="LTM15" s="7"/>
      <c r="LTN15" s="7"/>
      <c r="LTO15" s="7"/>
      <c r="LTP15" s="7"/>
      <c r="LTQ15" s="7"/>
      <c r="LTR15" s="7"/>
      <c r="LTS15" s="7"/>
      <c r="LTT15" s="7"/>
      <c r="LTU15" s="7"/>
      <c r="LTV15" s="7"/>
      <c r="LTW15" s="7"/>
      <c r="LTX15" s="7"/>
      <c r="LTY15" s="7"/>
      <c r="LTZ15" s="7"/>
      <c r="LUA15" s="7"/>
      <c r="LUB15" s="7"/>
      <c r="LUC15" s="7"/>
      <c r="LUD15" s="7"/>
      <c r="LUE15" s="7"/>
      <c r="LUF15" s="7"/>
      <c r="LUG15" s="7"/>
      <c r="LUH15" s="7"/>
      <c r="LUI15" s="7"/>
      <c r="LUJ15" s="7"/>
      <c r="LUK15" s="7"/>
      <c r="LUL15" s="7"/>
      <c r="LUM15" s="7"/>
      <c r="LUN15" s="7"/>
      <c r="LUO15" s="7"/>
      <c r="LUP15" s="7"/>
      <c r="LUQ15" s="7"/>
      <c r="LUR15" s="7"/>
      <c r="LUS15" s="7"/>
      <c r="LUT15" s="7"/>
      <c r="LUU15" s="7"/>
      <c r="LUV15" s="7"/>
      <c r="LUW15" s="7"/>
      <c r="LUX15" s="7"/>
      <c r="LUY15" s="7"/>
      <c r="LUZ15" s="7"/>
      <c r="LVA15" s="7"/>
      <c r="LVB15" s="7"/>
      <c r="LVC15" s="7"/>
      <c r="LVD15" s="7"/>
      <c r="LVE15" s="7"/>
      <c r="LVF15" s="7"/>
      <c r="LVG15" s="7"/>
      <c r="LVH15" s="7"/>
      <c r="LVI15" s="7"/>
      <c r="LVJ15" s="7"/>
      <c r="LVK15" s="7"/>
      <c r="LVL15" s="7"/>
      <c r="LVM15" s="7"/>
      <c r="LVN15" s="7"/>
      <c r="LVO15" s="7"/>
      <c r="LVP15" s="7"/>
      <c r="LVQ15" s="7"/>
      <c r="LVR15" s="7"/>
      <c r="LVS15" s="7"/>
      <c r="LVT15" s="7"/>
      <c r="LVU15" s="7"/>
      <c r="LVV15" s="7"/>
      <c r="LVW15" s="7"/>
      <c r="LVX15" s="7"/>
      <c r="LVY15" s="7"/>
      <c r="LVZ15" s="7"/>
      <c r="LWA15" s="7"/>
      <c r="LWB15" s="7"/>
      <c r="LWC15" s="7"/>
      <c r="LWD15" s="7"/>
      <c r="LWE15" s="7"/>
      <c r="LWF15" s="7"/>
      <c r="LWG15" s="7"/>
      <c r="LWH15" s="7"/>
      <c r="LWI15" s="7"/>
      <c r="LWJ15" s="7"/>
      <c r="LWK15" s="7"/>
      <c r="LWL15" s="7"/>
      <c r="LWM15" s="7"/>
      <c r="LWN15" s="7"/>
      <c r="LWO15" s="7"/>
      <c r="LWP15" s="7"/>
      <c r="LWQ15" s="7"/>
      <c r="LWR15" s="7"/>
      <c r="LWS15" s="7"/>
      <c r="LWT15" s="7"/>
      <c r="LWU15" s="7"/>
      <c r="LWV15" s="7"/>
      <c r="LWW15" s="7"/>
      <c r="LWX15" s="7"/>
      <c r="LWY15" s="7"/>
      <c r="LWZ15" s="7"/>
      <c r="LXA15" s="7"/>
      <c r="LXB15" s="7"/>
      <c r="LXC15" s="7"/>
      <c r="LXD15" s="7"/>
      <c r="LXE15" s="7"/>
      <c r="LXF15" s="7"/>
      <c r="LXG15" s="7"/>
      <c r="LXH15" s="7"/>
      <c r="LXI15" s="7"/>
      <c r="LXJ15" s="7"/>
      <c r="LXK15" s="7"/>
      <c r="LXL15" s="7"/>
      <c r="LXM15" s="7"/>
      <c r="LXN15" s="7"/>
      <c r="LXO15" s="7"/>
      <c r="LXP15" s="7"/>
      <c r="LXQ15" s="7"/>
      <c r="LXR15" s="7"/>
      <c r="LXS15" s="7"/>
      <c r="LXT15" s="7"/>
      <c r="LXU15" s="7"/>
      <c r="LXV15" s="7"/>
      <c r="LXW15" s="7"/>
      <c r="LXX15" s="7"/>
      <c r="LXY15" s="7"/>
      <c r="LXZ15" s="7"/>
      <c r="LYA15" s="7"/>
      <c r="LYB15" s="7"/>
      <c r="LYC15" s="7"/>
      <c r="LYD15" s="7"/>
      <c r="LYE15" s="7"/>
      <c r="LYF15" s="7"/>
      <c r="LYG15" s="7"/>
      <c r="LYH15" s="7"/>
      <c r="LYI15" s="7"/>
      <c r="LYJ15" s="7"/>
      <c r="LYK15" s="7"/>
      <c r="LYL15" s="7"/>
      <c r="LYM15" s="7"/>
      <c r="LYN15" s="7"/>
      <c r="LYO15" s="7"/>
      <c r="LYP15" s="7"/>
      <c r="LYQ15" s="7"/>
      <c r="LYR15" s="7"/>
      <c r="LYS15" s="7"/>
      <c r="LYT15" s="7"/>
      <c r="LYU15" s="7"/>
      <c r="LYV15" s="7"/>
      <c r="LYW15" s="7"/>
      <c r="LYX15" s="7"/>
      <c r="LYY15" s="7"/>
      <c r="LYZ15" s="7"/>
      <c r="LZA15" s="7"/>
      <c r="LZB15" s="7"/>
      <c r="LZC15" s="7"/>
      <c r="LZD15" s="7"/>
      <c r="LZE15" s="7"/>
      <c r="LZF15" s="7"/>
      <c r="LZG15" s="7"/>
      <c r="LZH15" s="7"/>
      <c r="LZI15" s="7"/>
      <c r="LZJ15" s="7"/>
      <c r="LZK15" s="7"/>
      <c r="LZL15" s="7"/>
      <c r="LZM15" s="7"/>
      <c r="LZN15" s="7"/>
      <c r="LZO15" s="7"/>
      <c r="LZP15" s="7"/>
      <c r="LZQ15" s="7"/>
      <c r="LZR15" s="7"/>
      <c r="LZS15" s="7"/>
      <c r="LZT15" s="7"/>
      <c r="LZU15" s="7"/>
      <c r="LZV15" s="7"/>
      <c r="LZW15" s="7"/>
      <c r="LZX15" s="7"/>
      <c r="LZY15" s="7"/>
      <c r="LZZ15" s="7"/>
      <c r="MAA15" s="7"/>
      <c r="MAB15" s="7"/>
      <c r="MAC15" s="7"/>
      <c r="MAD15" s="7"/>
      <c r="MAE15" s="7"/>
      <c r="MAF15" s="7"/>
      <c r="MAG15" s="7"/>
      <c r="MAH15" s="7"/>
      <c r="MAI15" s="7"/>
      <c r="MAJ15" s="7"/>
      <c r="MAK15" s="7"/>
      <c r="MAL15" s="7"/>
      <c r="MAM15" s="7"/>
      <c r="MAN15" s="7"/>
      <c r="MAO15" s="7"/>
      <c r="MAP15" s="7"/>
      <c r="MAQ15" s="7"/>
      <c r="MAR15" s="7"/>
      <c r="MAS15" s="7"/>
      <c r="MAT15" s="7"/>
      <c r="MAU15" s="7"/>
      <c r="MAV15" s="7"/>
      <c r="MAW15" s="7"/>
      <c r="MAX15" s="7"/>
      <c r="MAY15" s="7"/>
      <c r="MAZ15" s="7"/>
      <c r="MBA15" s="7"/>
      <c r="MBB15" s="7"/>
      <c r="MBC15" s="7"/>
      <c r="MBD15" s="7"/>
      <c r="MBE15" s="7"/>
      <c r="MBF15" s="7"/>
      <c r="MBG15" s="7"/>
      <c r="MBH15" s="7"/>
      <c r="MBI15" s="7"/>
      <c r="MBJ15" s="7"/>
      <c r="MBK15" s="7"/>
      <c r="MBL15" s="7"/>
      <c r="MBM15" s="7"/>
      <c r="MBN15" s="7"/>
      <c r="MBO15" s="7"/>
      <c r="MBP15" s="7"/>
      <c r="MBQ15" s="7"/>
      <c r="MBR15" s="7"/>
      <c r="MBS15" s="7"/>
      <c r="MBT15" s="7"/>
      <c r="MBU15" s="7"/>
      <c r="MBV15" s="7"/>
      <c r="MBW15" s="7"/>
      <c r="MBX15" s="7"/>
      <c r="MBY15" s="7"/>
      <c r="MBZ15" s="7"/>
      <c r="MCA15" s="7"/>
      <c r="MCB15" s="7"/>
      <c r="MCC15" s="7"/>
      <c r="MCD15" s="7"/>
      <c r="MCE15" s="7"/>
      <c r="MCF15" s="7"/>
      <c r="MCG15" s="7"/>
      <c r="MCH15" s="7"/>
      <c r="MCI15" s="7"/>
      <c r="MCJ15" s="7"/>
      <c r="MCK15" s="7"/>
      <c r="MCL15" s="7"/>
      <c r="MCM15" s="7"/>
      <c r="MCN15" s="7"/>
      <c r="MCO15" s="7"/>
      <c r="MCP15" s="7"/>
      <c r="MCQ15" s="7"/>
      <c r="MCR15" s="7"/>
      <c r="MCS15" s="7"/>
      <c r="MCT15" s="7"/>
      <c r="MCU15" s="7"/>
      <c r="MCV15" s="7"/>
      <c r="MCW15" s="7"/>
      <c r="MCX15" s="7"/>
      <c r="MCY15" s="7"/>
      <c r="MCZ15" s="7"/>
      <c r="MDA15" s="7"/>
      <c r="MDB15" s="7"/>
      <c r="MDC15" s="7"/>
      <c r="MDD15" s="7"/>
      <c r="MDE15" s="7"/>
      <c r="MDF15" s="7"/>
      <c r="MDG15" s="7"/>
      <c r="MDH15" s="7"/>
      <c r="MDI15" s="7"/>
      <c r="MDJ15" s="7"/>
      <c r="MDK15" s="7"/>
      <c r="MDL15" s="7"/>
      <c r="MDM15" s="7"/>
      <c r="MDN15" s="7"/>
      <c r="MDO15" s="7"/>
      <c r="MDP15" s="7"/>
      <c r="MDQ15" s="7"/>
      <c r="MDR15" s="7"/>
      <c r="MDS15" s="7"/>
      <c r="MDT15" s="7"/>
      <c r="MDU15" s="7"/>
      <c r="MDV15" s="7"/>
      <c r="MDW15" s="7"/>
      <c r="MDX15" s="7"/>
      <c r="MDY15" s="7"/>
      <c r="MDZ15" s="7"/>
      <c r="MEA15" s="7"/>
      <c r="MEB15" s="7"/>
      <c r="MEC15" s="7"/>
      <c r="MED15" s="7"/>
      <c r="MEE15" s="7"/>
      <c r="MEF15" s="7"/>
      <c r="MEG15" s="7"/>
      <c r="MEH15" s="7"/>
      <c r="MEI15" s="7"/>
      <c r="MEJ15" s="7"/>
      <c r="MEK15" s="7"/>
      <c r="MEL15" s="7"/>
      <c r="MEM15" s="7"/>
      <c r="MEN15" s="7"/>
      <c r="MEO15" s="7"/>
      <c r="MEP15" s="7"/>
      <c r="MEQ15" s="7"/>
      <c r="MER15" s="7"/>
      <c r="MES15" s="7"/>
      <c r="MET15" s="7"/>
      <c r="MEU15" s="7"/>
      <c r="MEV15" s="7"/>
      <c r="MEW15" s="7"/>
      <c r="MEX15" s="7"/>
      <c r="MEY15" s="7"/>
      <c r="MEZ15" s="7"/>
      <c r="MFA15" s="7"/>
      <c r="MFB15" s="7"/>
      <c r="MFC15" s="7"/>
      <c r="MFD15" s="7"/>
      <c r="MFE15" s="7"/>
      <c r="MFF15" s="7"/>
      <c r="MFG15" s="7"/>
      <c r="MFH15" s="7"/>
      <c r="MFI15" s="7"/>
      <c r="MFJ15" s="7"/>
      <c r="MFK15" s="7"/>
      <c r="MFL15" s="7"/>
      <c r="MFM15" s="7"/>
      <c r="MFN15" s="7"/>
      <c r="MFO15" s="7"/>
      <c r="MFP15" s="7"/>
      <c r="MFQ15" s="7"/>
      <c r="MFR15" s="7"/>
      <c r="MFS15" s="7"/>
      <c r="MFT15" s="7"/>
      <c r="MFU15" s="7"/>
      <c r="MFV15" s="7"/>
      <c r="MFW15" s="7"/>
      <c r="MFX15" s="7"/>
      <c r="MFY15" s="7"/>
      <c r="MFZ15" s="7"/>
      <c r="MGA15" s="7"/>
      <c r="MGB15" s="7"/>
      <c r="MGC15" s="7"/>
      <c r="MGD15" s="7"/>
      <c r="MGE15" s="7"/>
      <c r="MGF15" s="7"/>
      <c r="MGG15" s="7"/>
      <c r="MGH15" s="7"/>
      <c r="MGI15" s="7"/>
      <c r="MGJ15" s="7"/>
      <c r="MGK15" s="7"/>
      <c r="MGL15" s="7"/>
      <c r="MGM15" s="7"/>
      <c r="MGN15" s="7"/>
      <c r="MGO15" s="7"/>
      <c r="MGP15" s="7"/>
      <c r="MGQ15" s="7"/>
      <c r="MGR15" s="7"/>
      <c r="MGS15" s="7"/>
      <c r="MGT15" s="7"/>
      <c r="MGU15" s="7"/>
      <c r="MGV15" s="7"/>
      <c r="MGW15" s="7"/>
      <c r="MGX15" s="7"/>
      <c r="MGY15" s="7"/>
      <c r="MGZ15" s="7"/>
      <c r="MHA15" s="7"/>
      <c r="MHB15" s="7"/>
      <c r="MHC15" s="7"/>
      <c r="MHD15" s="7"/>
      <c r="MHE15" s="7"/>
      <c r="MHF15" s="7"/>
      <c r="MHG15" s="7"/>
      <c r="MHH15" s="7"/>
      <c r="MHI15" s="7"/>
      <c r="MHJ15" s="7"/>
      <c r="MHK15" s="7"/>
      <c r="MHL15" s="7"/>
      <c r="MHM15" s="7"/>
      <c r="MHN15" s="7"/>
      <c r="MHO15" s="7"/>
      <c r="MHP15" s="7"/>
      <c r="MHQ15" s="7"/>
      <c r="MHR15" s="7"/>
      <c r="MHS15" s="7"/>
      <c r="MHT15" s="7"/>
      <c r="MHU15" s="7"/>
      <c r="MHV15" s="7"/>
      <c r="MHW15" s="7"/>
      <c r="MHX15" s="7"/>
      <c r="MHY15" s="7"/>
      <c r="MHZ15" s="7"/>
      <c r="MIA15" s="7"/>
      <c r="MIB15" s="7"/>
      <c r="MIC15" s="7"/>
      <c r="MID15" s="7"/>
      <c r="MIE15" s="7"/>
      <c r="MIF15" s="7"/>
      <c r="MIG15" s="7"/>
      <c r="MIH15" s="7"/>
      <c r="MII15" s="7"/>
      <c r="MIJ15" s="7"/>
      <c r="MIK15" s="7"/>
      <c r="MIL15" s="7"/>
      <c r="MIM15" s="7"/>
      <c r="MIN15" s="7"/>
      <c r="MIO15" s="7"/>
      <c r="MIP15" s="7"/>
      <c r="MIQ15" s="7"/>
      <c r="MIR15" s="7"/>
      <c r="MIS15" s="7"/>
      <c r="MIT15" s="7"/>
      <c r="MIU15" s="7"/>
      <c r="MIV15" s="7"/>
      <c r="MIW15" s="7"/>
      <c r="MIX15" s="7"/>
      <c r="MIY15" s="7"/>
      <c r="MIZ15" s="7"/>
      <c r="MJA15" s="7"/>
      <c r="MJB15" s="7"/>
      <c r="MJC15" s="7"/>
      <c r="MJD15" s="7"/>
      <c r="MJE15" s="7"/>
      <c r="MJF15" s="7"/>
      <c r="MJG15" s="7"/>
      <c r="MJH15" s="7"/>
      <c r="MJI15" s="7"/>
      <c r="MJJ15" s="7"/>
      <c r="MJK15" s="7"/>
      <c r="MJL15" s="7"/>
      <c r="MJM15" s="7"/>
      <c r="MJN15" s="7"/>
      <c r="MJO15" s="7"/>
      <c r="MJP15" s="7"/>
      <c r="MJQ15" s="7"/>
      <c r="MJR15" s="7"/>
      <c r="MJS15" s="7"/>
      <c r="MJT15" s="7"/>
      <c r="MJU15" s="7"/>
      <c r="MJV15" s="7"/>
      <c r="MJW15" s="7"/>
      <c r="MJX15" s="7"/>
      <c r="MJY15" s="7"/>
      <c r="MJZ15" s="7"/>
      <c r="MKA15" s="7"/>
      <c r="MKB15" s="7"/>
      <c r="MKC15" s="7"/>
      <c r="MKD15" s="7"/>
      <c r="MKE15" s="7"/>
      <c r="MKF15" s="7"/>
      <c r="MKG15" s="7"/>
      <c r="MKH15" s="7"/>
      <c r="MKI15" s="7"/>
      <c r="MKJ15" s="7"/>
      <c r="MKK15" s="7"/>
      <c r="MKL15" s="7"/>
      <c r="MKM15" s="7"/>
      <c r="MKN15" s="7"/>
      <c r="MKO15" s="7"/>
      <c r="MKP15" s="7"/>
      <c r="MKQ15" s="7"/>
      <c r="MKR15" s="7"/>
      <c r="MKS15" s="7"/>
      <c r="MKT15" s="7"/>
      <c r="MKU15" s="7"/>
      <c r="MKV15" s="7"/>
      <c r="MKW15" s="7"/>
      <c r="MKX15" s="7"/>
      <c r="MKY15" s="7"/>
      <c r="MKZ15" s="7"/>
      <c r="MLA15" s="7"/>
      <c r="MLB15" s="7"/>
      <c r="MLC15" s="7"/>
      <c r="MLD15" s="7"/>
      <c r="MLE15" s="7"/>
      <c r="MLF15" s="7"/>
      <c r="MLG15" s="7"/>
      <c r="MLH15" s="7"/>
      <c r="MLI15" s="7"/>
      <c r="MLJ15" s="7"/>
      <c r="MLK15" s="7"/>
      <c r="MLL15" s="7"/>
      <c r="MLM15" s="7"/>
      <c r="MLN15" s="7"/>
      <c r="MLO15" s="7"/>
      <c r="MLP15" s="7"/>
      <c r="MLQ15" s="7"/>
      <c r="MLR15" s="7"/>
      <c r="MLS15" s="7"/>
      <c r="MLT15" s="7"/>
      <c r="MLU15" s="7"/>
      <c r="MLV15" s="7"/>
      <c r="MLW15" s="7"/>
      <c r="MLX15" s="7"/>
      <c r="MLY15" s="7"/>
      <c r="MLZ15" s="7"/>
      <c r="MMA15" s="7"/>
      <c r="MMB15" s="7"/>
      <c r="MMC15" s="7"/>
      <c r="MMD15" s="7"/>
      <c r="MME15" s="7"/>
      <c r="MMF15" s="7"/>
      <c r="MMG15" s="7"/>
      <c r="MMH15" s="7"/>
      <c r="MMI15" s="7"/>
      <c r="MMJ15" s="7"/>
      <c r="MMK15" s="7"/>
      <c r="MML15" s="7"/>
      <c r="MMM15" s="7"/>
      <c r="MMN15" s="7"/>
      <c r="MMO15" s="7"/>
      <c r="MMP15" s="7"/>
      <c r="MMQ15" s="7"/>
      <c r="MMR15" s="7"/>
      <c r="MMS15" s="7"/>
      <c r="MMT15" s="7"/>
      <c r="MMU15" s="7"/>
      <c r="MMV15" s="7"/>
      <c r="MMW15" s="7"/>
      <c r="MMX15" s="7"/>
      <c r="MMY15" s="7"/>
      <c r="MMZ15" s="7"/>
      <c r="MNA15" s="7"/>
      <c r="MNB15" s="7"/>
      <c r="MNC15" s="7"/>
      <c r="MND15" s="7"/>
      <c r="MNE15" s="7"/>
      <c r="MNF15" s="7"/>
      <c r="MNG15" s="7"/>
      <c r="MNH15" s="7"/>
      <c r="MNI15" s="7"/>
      <c r="MNJ15" s="7"/>
      <c r="MNK15" s="7"/>
      <c r="MNL15" s="7"/>
      <c r="MNM15" s="7"/>
      <c r="MNN15" s="7"/>
      <c r="MNO15" s="7"/>
      <c r="MNP15" s="7"/>
      <c r="MNQ15" s="7"/>
      <c r="MNR15" s="7"/>
      <c r="MNS15" s="7"/>
      <c r="MNT15" s="7"/>
      <c r="MNU15" s="7"/>
      <c r="MNV15" s="7"/>
      <c r="MNW15" s="7"/>
      <c r="MNX15" s="7"/>
      <c r="MNY15" s="7"/>
      <c r="MNZ15" s="7"/>
      <c r="MOA15" s="7"/>
      <c r="MOB15" s="7"/>
      <c r="MOC15" s="7"/>
      <c r="MOD15" s="7"/>
      <c r="MOE15" s="7"/>
      <c r="MOF15" s="7"/>
      <c r="MOG15" s="7"/>
      <c r="MOH15" s="7"/>
      <c r="MOI15" s="7"/>
      <c r="MOJ15" s="7"/>
      <c r="MOK15" s="7"/>
      <c r="MOL15" s="7"/>
      <c r="MOM15" s="7"/>
      <c r="MON15" s="7"/>
      <c r="MOO15" s="7"/>
      <c r="MOP15" s="7"/>
      <c r="MOQ15" s="7"/>
      <c r="MOR15" s="7"/>
      <c r="MOS15" s="7"/>
      <c r="MOT15" s="7"/>
      <c r="MOU15" s="7"/>
      <c r="MOV15" s="7"/>
      <c r="MOW15" s="7"/>
      <c r="MOX15" s="7"/>
      <c r="MOY15" s="7"/>
      <c r="MOZ15" s="7"/>
      <c r="MPA15" s="7"/>
      <c r="MPB15" s="7"/>
      <c r="MPC15" s="7"/>
      <c r="MPD15" s="7"/>
      <c r="MPE15" s="7"/>
      <c r="MPF15" s="7"/>
      <c r="MPG15" s="7"/>
      <c r="MPH15" s="7"/>
      <c r="MPI15" s="7"/>
      <c r="MPJ15" s="7"/>
      <c r="MPK15" s="7"/>
      <c r="MPL15" s="7"/>
      <c r="MPM15" s="7"/>
      <c r="MPN15" s="7"/>
      <c r="MPO15" s="7"/>
      <c r="MPP15" s="7"/>
      <c r="MPQ15" s="7"/>
      <c r="MPR15" s="7"/>
      <c r="MPS15" s="7"/>
      <c r="MPT15" s="7"/>
      <c r="MPU15" s="7"/>
      <c r="MPV15" s="7"/>
      <c r="MPW15" s="7"/>
      <c r="MPX15" s="7"/>
      <c r="MPY15" s="7"/>
      <c r="MPZ15" s="7"/>
      <c r="MQA15" s="7"/>
      <c r="MQB15" s="7"/>
      <c r="MQC15" s="7"/>
      <c r="MQD15" s="7"/>
      <c r="MQE15" s="7"/>
      <c r="MQF15" s="7"/>
      <c r="MQG15" s="7"/>
      <c r="MQH15" s="7"/>
      <c r="MQI15" s="7"/>
      <c r="MQJ15" s="7"/>
      <c r="MQK15" s="7"/>
      <c r="MQL15" s="7"/>
      <c r="MQM15" s="7"/>
      <c r="MQN15" s="7"/>
      <c r="MQO15" s="7"/>
      <c r="MQP15" s="7"/>
      <c r="MQQ15" s="7"/>
      <c r="MQR15" s="7"/>
      <c r="MQS15" s="7"/>
      <c r="MQT15" s="7"/>
      <c r="MQU15" s="7"/>
      <c r="MQV15" s="7"/>
      <c r="MQW15" s="7"/>
      <c r="MQX15" s="7"/>
      <c r="MQY15" s="7"/>
      <c r="MQZ15" s="7"/>
      <c r="MRA15" s="7"/>
      <c r="MRB15" s="7"/>
      <c r="MRC15" s="7"/>
      <c r="MRD15" s="7"/>
      <c r="MRE15" s="7"/>
      <c r="MRF15" s="7"/>
      <c r="MRG15" s="7"/>
      <c r="MRH15" s="7"/>
      <c r="MRI15" s="7"/>
      <c r="MRJ15" s="7"/>
      <c r="MRK15" s="7"/>
      <c r="MRL15" s="7"/>
      <c r="MRM15" s="7"/>
      <c r="MRN15" s="7"/>
      <c r="MRO15" s="7"/>
      <c r="MRP15" s="7"/>
      <c r="MRQ15" s="7"/>
      <c r="MRR15" s="7"/>
      <c r="MRS15" s="7"/>
      <c r="MRT15" s="7"/>
      <c r="MRU15" s="7"/>
      <c r="MRV15" s="7"/>
      <c r="MRW15" s="7"/>
      <c r="MRX15" s="7"/>
      <c r="MRY15" s="7"/>
      <c r="MRZ15" s="7"/>
      <c r="MSA15" s="7"/>
      <c r="MSB15" s="7"/>
      <c r="MSC15" s="7"/>
      <c r="MSD15" s="7"/>
      <c r="MSE15" s="7"/>
      <c r="MSF15" s="7"/>
      <c r="MSG15" s="7"/>
      <c r="MSH15" s="7"/>
      <c r="MSI15" s="7"/>
      <c r="MSJ15" s="7"/>
      <c r="MSK15" s="7"/>
      <c r="MSL15" s="7"/>
      <c r="MSM15" s="7"/>
      <c r="MSN15" s="7"/>
      <c r="MSO15" s="7"/>
      <c r="MSP15" s="7"/>
      <c r="MSQ15" s="7"/>
      <c r="MSR15" s="7"/>
      <c r="MSS15" s="7"/>
      <c r="MST15" s="7"/>
      <c r="MSU15" s="7"/>
      <c r="MSV15" s="7"/>
      <c r="MSW15" s="7"/>
      <c r="MSX15" s="7"/>
      <c r="MSY15" s="7"/>
      <c r="MSZ15" s="7"/>
      <c r="MTA15" s="7"/>
      <c r="MTB15" s="7"/>
      <c r="MTC15" s="7"/>
      <c r="MTD15" s="7"/>
      <c r="MTE15" s="7"/>
      <c r="MTF15" s="7"/>
      <c r="MTG15" s="7"/>
      <c r="MTH15" s="7"/>
      <c r="MTI15" s="7"/>
      <c r="MTJ15" s="7"/>
      <c r="MTK15" s="7"/>
      <c r="MTL15" s="7"/>
      <c r="MTM15" s="7"/>
      <c r="MTN15" s="7"/>
      <c r="MTO15" s="7"/>
      <c r="MTP15" s="7"/>
      <c r="MTQ15" s="7"/>
      <c r="MTR15" s="7"/>
      <c r="MTS15" s="7"/>
      <c r="MTT15" s="7"/>
      <c r="MTU15" s="7"/>
      <c r="MTV15" s="7"/>
      <c r="MTW15" s="7"/>
      <c r="MTX15" s="7"/>
      <c r="MTY15" s="7"/>
      <c r="MTZ15" s="7"/>
      <c r="MUA15" s="7"/>
      <c r="MUB15" s="7"/>
      <c r="MUC15" s="7"/>
      <c r="MUD15" s="7"/>
      <c r="MUE15" s="7"/>
      <c r="MUF15" s="7"/>
      <c r="MUG15" s="7"/>
      <c r="MUH15" s="7"/>
      <c r="MUI15" s="7"/>
      <c r="MUJ15" s="7"/>
      <c r="MUK15" s="7"/>
      <c r="MUL15" s="7"/>
      <c r="MUM15" s="7"/>
      <c r="MUN15" s="7"/>
      <c r="MUO15" s="7"/>
      <c r="MUP15" s="7"/>
      <c r="MUQ15" s="7"/>
      <c r="MUR15" s="7"/>
      <c r="MUS15" s="7"/>
      <c r="MUT15" s="7"/>
      <c r="MUU15" s="7"/>
      <c r="MUV15" s="7"/>
      <c r="MUW15" s="7"/>
      <c r="MUX15" s="7"/>
      <c r="MUY15" s="7"/>
      <c r="MUZ15" s="7"/>
      <c r="MVA15" s="7"/>
      <c r="MVB15" s="7"/>
      <c r="MVC15" s="7"/>
      <c r="MVD15" s="7"/>
      <c r="MVE15" s="7"/>
      <c r="MVF15" s="7"/>
      <c r="MVG15" s="7"/>
      <c r="MVH15" s="7"/>
      <c r="MVI15" s="7"/>
      <c r="MVJ15" s="7"/>
      <c r="MVK15" s="7"/>
      <c r="MVL15" s="7"/>
      <c r="MVM15" s="7"/>
      <c r="MVN15" s="7"/>
      <c r="MVO15" s="7"/>
      <c r="MVP15" s="7"/>
      <c r="MVQ15" s="7"/>
      <c r="MVR15" s="7"/>
      <c r="MVS15" s="7"/>
      <c r="MVT15" s="7"/>
      <c r="MVU15" s="7"/>
      <c r="MVV15" s="7"/>
      <c r="MVW15" s="7"/>
      <c r="MVX15" s="7"/>
      <c r="MVY15" s="7"/>
      <c r="MVZ15" s="7"/>
      <c r="MWA15" s="7"/>
      <c r="MWB15" s="7"/>
      <c r="MWC15" s="7"/>
      <c r="MWD15" s="7"/>
      <c r="MWE15" s="7"/>
      <c r="MWF15" s="7"/>
      <c r="MWG15" s="7"/>
      <c r="MWH15" s="7"/>
      <c r="MWI15" s="7"/>
      <c r="MWJ15" s="7"/>
      <c r="MWK15" s="7"/>
      <c r="MWL15" s="7"/>
      <c r="MWM15" s="7"/>
      <c r="MWN15" s="7"/>
      <c r="MWO15" s="7"/>
      <c r="MWP15" s="7"/>
      <c r="MWQ15" s="7"/>
      <c r="MWR15" s="7"/>
      <c r="MWS15" s="7"/>
      <c r="MWT15" s="7"/>
      <c r="MWU15" s="7"/>
      <c r="MWV15" s="7"/>
      <c r="MWW15" s="7"/>
      <c r="MWX15" s="7"/>
      <c r="MWY15" s="7"/>
      <c r="MWZ15" s="7"/>
      <c r="MXA15" s="7"/>
      <c r="MXB15" s="7"/>
      <c r="MXC15" s="7"/>
      <c r="MXD15" s="7"/>
      <c r="MXE15" s="7"/>
      <c r="MXF15" s="7"/>
      <c r="MXG15" s="7"/>
      <c r="MXH15" s="7"/>
      <c r="MXI15" s="7"/>
      <c r="MXJ15" s="7"/>
      <c r="MXK15" s="7"/>
      <c r="MXL15" s="7"/>
      <c r="MXM15" s="7"/>
      <c r="MXN15" s="7"/>
      <c r="MXO15" s="7"/>
      <c r="MXP15" s="7"/>
      <c r="MXQ15" s="7"/>
      <c r="MXR15" s="7"/>
      <c r="MXS15" s="7"/>
      <c r="MXT15" s="7"/>
      <c r="MXU15" s="7"/>
      <c r="MXV15" s="7"/>
      <c r="MXW15" s="7"/>
      <c r="MXX15" s="7"/>
      <c r="MXY15" s="7"/>
      <c r="MXZ15" s="7"/>
      <c r="MYA15" s="7"/>
      <c r="MYB15" s="7"/>
      <c r="MYC15" s="7"/>
      <c r="MYD15" s="7"/>
      <c r="MYE15" s="7"/>
      <c r="MYF15" s="7"/>
      <c r="MYG15" s="7"/>
      <c r="MYH15" s="7"/>
      <c r="MYI15" s="7"/>
      <c r="MYJ15" s="7"/>
      <c r="MYK15" s="7"/>
      <c r="MYL15" s="7"/>
      <c r="MYM15" s="7"/>
      <c r="MYN15" s="7"/>
      <c r="MYO15" s="7"/>
      <c r="MYP15" s="7"/>
      <c r="MYQ15" s="7"/>
      <c r="MYR15" s="7"/>
      <c r="MYS15" s="7"/>
      <c r="MYT15" s="7"/>
      <c r="MYU15" s="7"/>
      <c r="MYV15" s="7"/>
      <c r="MYW15" s="7"/>
      <c r="MYX15" s="7"/>
      <c r="MYY15" s="7"/>
      <c r="MYZ15" s="7"/>
      <c r="MZA15" s="7"/>
      <c r="MZB15" s="7"/>
      <c r="MZC15" s="7"/>
      <c r="MZD15" s="7"/>
      <c r="MZE15" s="7"/>
      <c r="MZF15" s="7"/>
      <c r="MZG15" s="7"/>
      <c r="MZH15" s="7"/>
      <c r="MZI15" s="7"/>
      <c r="MZJ15" s="7"/>
      <c r="MZK15" s="7"/>
      <c r="MZL15" s="7"/>
      <c r="MZM15" s="7"/>
      <c r="MZN15" s="7"/>
      <c r="MZO15" s="7"/>
      <c r="MZP15" s="7"/>
      <c r="MZQ15" s="7"/>
      <c r="MZR15" s="7"/>
      <c r="MZS15" s="7"/>
      <c r="MZT15" s="7"/>
      <c r="MZU15" s="7"/>
      <c r="MZV15" s="7"/>
      <c r="MZW15" s="7"/>
      <c r="MZX15" s="7"/>
      <c r="MZY15" s="7"/>
      <c r="MZZ15" s="7"/>
      <c r="NAA15" s="7"/>
      <c r="NAB15" s="7"/>
      <c r="NAC15" s="7"/>
      <c r="NAD15" s="7"/>
      <c r="NAE15" s="7"/>
      <c r="NAF15" s="7"/>
      <c r="NAG15" s="7"/>
      <c r="NAH15" s="7"/>
      <c r="NAI15" s="7"/>
      <c r="NAJ15" s="7"/>
      <c r="NAK15" s="7"/>
      <c r="NAL15" s="7"/>
      <c r="NAM15" s="7"/>
      <c r="NAN15" s="7"/>
      <c r="NAO15" s="7"/>
      <c r="NAP15" s="7"/>
      <c r="NAQ15" s="7"/>
      <c r="NAR15" s="7"/>
      <c r="NAS15" s="7"/>
      <c r="NAT15" s="7"/>
      <c r="NAU15" s="7"/>
      <c r="NAV15" s="7"/>
      <c r="NAW15" s="7"/>
      <c r="NAX15" s="7"/>
      <c r="NAY15" s="7"/>
      <c r="NAZ15" s="7"/>
      <c r="NBA15" s="7"/>
      <c r="NBB15" s="7"/>
      <c r="NBC15" s="7"/>
      <c r="NBD15" s="7"/>
      <c r="NBE15" s="7"/>
      <c r="NBF15" s="7"/>
      <c r="NBG15" s="7"/>
      <c r="NBH15" s="7"/>
      <c r="NBI15" s="7"/>
      <c r="NBJ15" s="7"/>
      <c r="NBK15" s="7"/>
      <c r="NBL15" s="7"/>
      <c r="NBM15" s="7"/>
      <c r="NBN15" s="7"/>
      <c r="NBO15" s="7"/>
      <c r="NBP15" s="7"/>
      <c r="NBQ15" s="7"/>
      <c r="NBR15" s="7"/>
      <c r="NBS15" s="7"/>
      <c r="NBT15" s="7"/>
      <c r="NBU15" s="7"/>
      <c r="NBV15" s="7"/>
      <c r="NBW15" s="7"/>
      <c r="NBX15" s="7"/>
      <c r="NBY15" s="7"/>
      <c r="NBZ15" s="7"/>
      <c r="NCA15" s="7"/>
      <c r="NCB15" s="7"/>
      <c r="NCC15" s="7"/>
      <c r="NCD15" s="7"/>
      <c r="NCE15" s="7"/>
      <c r="NCF15" s="7"/>
      <c r="NCG15" s="7"/>
      <c r="NCH15" s="7"/>
      <c r="NCI15" s="7"/>
      <c r="NCJ15" s="7"/>
      <c r="NCK15" s="7"/>
      <c r="NCL15" s="7"/>
      <c r="NCM15" s="7"/>
      <c r="NCN15" s="7"/>
      <c r="NCO15" s="7"/>
      <c r="NCP15" s="7"/>
      <c r="NCQ15" s="7"/>
      <c r="NCR15" s="7"/>
      <c r="NCS15" s="7"/>
      <c r="NCT15" s="7"/>
      <c r="NCU15" s="7"/>
      <c r="NCV15" s="7"/>
      <c r="NCW15" s="7"/>
      <c r="NCX15" s="7"/>
      <c r="NCY15" s="7"/>
      <c r="NCZ15" s="7"/>
      <c r="NDA15" s="7"/>
      <c r="NDB15" s="7"/>
      <c r="NDC15" s="7"/>
      <c r="NDD15" s="7"/>
      <c r="NDE15" s="7"/>
      <c r="NDF15" s="7"/>
      <c r="NDG15" s="7"/>
      <c r="NDH15" s="7"/>
      <c r="NDI15" s="7"/>
      <c r="NDJ15" s="7"/>
      <c r="NDK15" s="7"/>
      <c r="NDL15" s="7"/>
      <c r="NDM15" s="7"/>
      <c r="NDN15" s="7"/>
      <c r="NDO15" s="7"/>
      <c r="NDP15" s="7"/>
      <c r="NDQ15" s="7"/>
      <c r="NDR15" s="7"/>
      <c r="NDS15" s="7"/>
      <c r="NDT15" s="7"/>
      <c r="NDU15" s="7"/>
      <c r="NDV15" s="7"/>
      <c r="NDW15" s="7"/>
      <c r="NDX15" s="7"/>
      <c r="NDY15" s="7"/>
      <c r="NDZ15" s="7"/>
      <c r="NEA15" s="7"/>
      <c r="NEB15" s="7"/>
      <c r="NEC15" s="7"/>
      <c r="NED15" s="7"/>
      <c r="NEE15" s="7"/>
      <c r="NEF15" s="7"/>
      <c r="NEG15" s="7"/>
      <c r="NEH15" s="7"/>
      <c r="NEI15" s="7"/>
      <c r="NEJ15" s="7"/>
      <c r="NEK15" s="7"/>
      <c r="NEL15" s="7"/>
      <c r="NEM15" s="7"/>
      <c r="NEN15" s="7"/>
      <c r="NEO15" s="7"/>
      <c r="NEP15" s="7"/>
      <c r="NEQ15" s="7"/>
      <c r="NER15" s="7"/>
      <c r="NES15" s="7"/>
      <c r="NET15" s="7"/>
      <c r="NEU15" s="7"/>
      <c r="NEV15" s="7"/>
      <c r="NEW15" s="7"/>
      <c r="NEX15" s="7"/>
      <c r="NEY15" s="7"/>
      <c r="NEZ15" s="7"/>
      <c r="NFA15" s="7"/>
      <c r="NFB15" s="7"/>
      <c r="NFC15" s="7"/>
      <c r="NFD15" s="7"/>
      <c r="NFE15" s="7"/>
      <c r="NFF15" s="7"/>
      <c r="NFG15" s="7"/>
      <c r="NFH15" s="7"/>
      <c r="NFI15" s="7"/>
      <c r="NFJ15" s="7"/>
      <c r="NFK15" s="7"/>
      <c r="NFL15" s="7"/>
      <c r="NFM15" s="7"/>
      <c r="NFN15" s="7"/>
      <c r="NFO15" s="7"/>
      <c r="NFP15" s="7"/>
      <c r="NFQ15" s="7"/>
      <c r="NFR15" s="7"/>
      <c r="NFS15" s="7"/>
      <c r="NFT15" s="7"/>
      <c r="NFU15" s="7"/>
      <c r="NFV15" s="7"/>
      <c r="NFW15" s="7"/>
      <c r="NFX15" s="7"/>
      <c r="NFY15" s="7"/>
      <c r="NFZ15" s="7"/>
      <c r="NGA15" s="7"/>
      <c r="NGB15" s="7"/>
      <c r="NGC15" s="7"/>
      <c r="NGD15" s="7"/>
      <c r="NGE15" s="7"/>
      <c r="NGF15" s="7"/>
      <c r="NGG15" s="7"/>
      <c r="NGH15" s="7"/>
      <c r="NGI15" s="7"/>
      <c r="NGJ15" s="7"/>
      <c r="NGK15" s="7"/>
      <c r="NGL15" s="7"/>
      <c r="NGM15" s="7"/>
      <c r="NGN15" s="7"/>
      <c r="NGO15" s="7"/>
      <c r="NGP15" s="7"/>
      <c r="NGQ15" s="7"/>
      <c r="NGR15" s="7"/>
      <c r="NGS15" s="7"/>
      <c r="NGT15" s="7"/>
      <c r="NGU15" s="7"/>
      <c r="NGV15" s="7"/>
      <c r="NGW15" s="7"/>
      <c r="NGX15" s="7"/>
      <c r="NGY15" s="7"/>
      <c r="NGZ15" s="7"/>
      <c r="NHA15" s="7"/>
      <c r="NHB15" s="7"/>
      <c r="NHC15" s="7"/>
      <c r="NHD15" s="7"/>
      <c r="NHE15" s="7"/>
      <c r="NHF15" s="7"/>
      <c r="NHG15" s="7"/>
      <c r="NHH15" s="7"/>
      <c r="NHI15" s="7"/>
      <c r="NHJ15" s="7"/>
      <c r="NHK15" s="7"/>
      <c r="NHL15" s="7"/>
      <c r="NHM15" s="7"/>
      <c r="NHN15" s="7"/>
      <c r="NHO15" s="7"/>
      <c r="NHP15" s="7"/>
      <c r="NHQ15" s="7"/>
      <c r="NHR15" s="7"/>
      <c r="NHS15" s="7"/>
      <c r="NHT15" s="7"/>
      <c r="NHU15" s="7"/>
      <c r="NHV15" s="7"/>
      <c r="NHW15" s="7"/>
      <c r="NHX15" s="7"/>
      <c r="NHY15" s="7"/>
      <c r="NHZ15" s="7"/>
      <c r="NIA15" s="7"/>
      <c r="NIB15" s="7"/>
      <c r="NIC15" s="7"/>
      <c r="NID15" s="7"/>
      <c r="NIE15" s="7"/>
      <c r="NIF15" s="7"/>
      <c r="NIG15" s="7"/>
      <c r="NIH15" s="7"/>
      <c r="NII15" s="7"/>
      <c r="NIJ15" s="7"/>
      <c r="NIK15" s="7"/>
      <c r="NIL15" s="7"/>
      <c r="NIM15" s="7"/>
      <c r="NIN15" s="7"/>
      <c r="NIO15" s="7"/>
      <c r="NIP15" s="7"/>
      <c r="NIQ15" s="7"/>
      <c r="NIR15" s="7"/>
      <c r="NIS15" s="7"/>
      <c r="NIT15" s="7"/>
      <c r="NIU15" s="7"/>
      <c r="NIV15" s="7"/>
      <c r="NIW15" s="7"/>
      <c r="NIX15" s="7"/>
      <c r="NIY15" s="7"/>
      <c r="NIZ15" s="7"/>
      <c r="NJA15" s="7"/>
      <c r="NJB15" s="7"/>
      <c r="NJC15" s="7"/>
      <c r="NJD15" s="7"/>
      <c r="NJE15" s="7"/>
      <c r="NJF15" s="7"/>
      <c r="NJG15" s="7"/>
      <c r="NJH15" s="7"/>
      <c r="NJI15" s="7"/>
      <c r="NJJ15" s="7"/>
      <c r="NJK15" s="7"/>
      <c r="NJL15" s="7"/>
      <c r="NJM15" s="7"/>
      <c r="NJN15" s="7"/>
      <c r="NJO15" s="7"/>
      <c r="NJP15" s="7"/>
      <c r="NJQ15" s="7"/>
      <c r="NJR15" s="7"/>
      <c r="NJS15" s="7"/>
      <c r="NJT15" s="7"/>
      <c r="NJU15" s="7"/>
      <c r="NJV15" s="7"/>
      <c r="NJW15" s="7"/>
      <c r="NJX15" s="7"/>
      <c r="NJY15" s="7"/>
      <c r="NJZ15" s="7"/>
      <c r="NKA15" s="7"/>
      <c r="NKB15" s="7"/>
      <c r="NKC15" s="7"/>
      <c r="NKD15" s="7"/>
      <c r="NKE15" s="7"/>
      <c r="NKF15" s="7"/>
      <c r="NKG15" s="7"/>
      <c r="NKH15" s="7"/>
      <c r="NKI15" s="7"/>
      <c r="NKJ15" s="7"/>
      <c r="NKK15" s="7"/>
      <c r="NKL15" s="7"/>
      <c r="NKM15" s="7"/>
      <c r="NKN15" s="7"/>
      <c r="NKO15" s="7"/>
      <c r="NKP15" s="7"/>
      <c r="NKQ15" s="7"/>
      <c r="NKR15" s="7"/>
      <c r="NKS15" s="7"/>
      <c r="NKT15" s="7"/>
      <c r="NKU15" s="7"/>
      <c r="NKV15" s="7"/>
      <c r="NKW15" s="7"/>
      <c r="NKX15" s="7"/>
      <c r="NKY15" s="7"/>
      <c r="NKZ15" s="7"/>
      <c r="NLA15" s="7"/>
      <c r="NLB15" s="7"/>
      <c r="NLC15" s="7"/>
      <c r="NLD15" s="7"/>
      <c r="NLE15" s="7"/>
      <c r="NLF15" s="7"/>
      <c r="NLG15" s="7"/>
      <c r="NLH15" s="7"/>
      <c r="NLI15" s="7"/>
      <c r="NLJ15" s="7"/>
      <c r="NLK15" s="7"/>
      <c r="NLL15" s="7"/>
      <c r="NLM15" s="7"/>
      <c r="NLN15" s="7"/>
      <c r="NLO15" s="7"/>
      <c r="NLP15" s="7"/>
      <c r="NLQ15" s="7"/>
      <c r="NLR15" s="7"/>
      <c r="NLS15" s="7"/>
      <c r="NLT15" s="7"/>
      <c r="NLU15" s="7"/>
      <c r="NLV15" s="7"/>
      <c r="NLW15" s="7"/>
      <c r="NLX15" s="7"/>
      <c r="NLY15" s="7"/>
      <c r="NLZ15" s="7"/>
      <c r="NMA15" s="7"/>
      <c r="NMB15" s="7"/>
      <c r="NMC15" s="7"/>
      <c r="NMD15" s="7"/>
      <c r="NME15" s="7"/>
      <c r="NMF15" s="7"/>
      <c r="NMG15" s="7"/>
      <c r="NMH15" s="7"/>
      <c r="NMI15" s="7"/>
      <c r="NMJ15" s="7"/>
      <c r="NMK15" s="7"/>
      <c r="NML15" s="7"/>
      <c r="NMM15" s="7"/>
      <c r="NMN15" s="7"/>
      <c r="NMO15" s="7"/>
      <c r="NMP15" s="7"/>
      <c r="NMQ15" s="7"/>
      <c r="NMR15" s="7"/>
      <c r="NMS15" s="7"/>
      <c r="NMT15" s="7"/>
      <c r="NMU15" s="7"/>
      <c r="NMV15" s="7"/>
      <c r="NMW15" s="7"/>
      <c r="NMX15" s="7"/>
      <c r="NMY15" s="7"/>
      <c r="NMZ15" s="7"/>
      <c r="NNA15" s="7"/>
      <c r="NNB15" s="7"/>
      <c r="NNC15" s="7"/>
      <c r="NND15" s="7"/>
      <c r="NNE15" s="7"/>
      <c r="NNF15" s="7"/>
      <c r="NNG15" s="7"/>
      <c r="NNH15" s="7"/>
      <c r="NNI15" s="7"/>
      <c r="NNJ15" s="7"/>
      <c r="NNK15" s="7"/>
      <c r="NNL15" s="7"/>
      <c r="NNM15" s="7"/>
      <c r="NNN15" s="7"/>
      <c r="NNO15" s="7"/>
      <c r="NNP15" s="7"/>
      <c r="NNQ15" s="7"/>
      <c r="NNR15" s="7"/>
      <c r="NNS15" s="7"/>
      <c r="NNT15" s="7"/>
      <c r="NNU15" s="7"/>
      <c r="NNV15" s="7"/>
      <c r="NNW15" s="7"/>
      <c r="NNX15" s="7"/>
      <c r="NNY15" s="7"/>
      <c r="NNZ15" s="7"/>
      <c r="NOA15" s="7"/>
      <c r="NOB15" s="7"/>
      <c r="NOC15" s="7"/>
      <c r="NOD15" s="7"/>
      <c r="NOE15" s="7"/>
      <c r="NOF15" s="7"/>
      <c r="NOG15" s="7"/>
      <c r="NOH15" s="7"/>
      <c r="NOI15" s="7"/>
      <c r="NOJ15" s="7"/>
      <c r="NOK15" s="7"/>
      <c r="NOL15" s="7"/>
      <c r="NOM15" s="7"/>
      <c r="NON15" s="7"/>
      <c r="NOO15" s="7"/>
      <c r="NOP15" s="7"/>
      <c r="NOQ15" s="7"/>
      <c r="NOR15" s="7"/>
      <c r="NOS15" s="7"/>
      <c r="NOT15" s="7"/>
      <c r="NOU15" s="7"/>
      <c r="NOV15" s="7"/>
      <c r="NOW15" s="7"/>
      <c r="NOX15" s="7"/>
      <c r="NOY15" s="7"/>
      <c r="NOZ15" s="7"/>
      <c r="NPA15" s="7"/>
      <c r="NPB15" s="7"/>
      <c r="NPC15" s="7"/>
      <c r="NPD15" s="7"/>
      <c r="NPE15" s="7"/>
      <c r="NPF15" s="7"/>
      <c r="NPG15" s="7"/>
      <c r="NPH15" s="7"/>
      <c r="NPI15" s="7"/>
      <c r="NPJ15" s="7"/>
      <c r="NPK15" s="7"/>
      <c r="NPL15" s="7"/>
      <c r="NPM15" s="7"/>
      <c r="NPN15" s="7"/>
      <c r="NPO15" s="7"/>
      <c r="NPP15" s="7"/>
      <c r="NPQ15" s="7"/>
      <c r="NPR15" s="7"/>
      <c r="NPS15" s="7"/>
      <c r="NPT15" s="7"/>
      <c r="NPU15" s="7"/>
      <c r="NPV15" s="7"/>
      <c r="NPW15" s="7"/>
      <c r="NPX15" s="7"/>
      <c r="NPY15" s="7"/>
      <c r="NPZ15" s="7"/>
      <c r="NQA15" s="7"/>
      <c r="NQB15" s="7"/>
      <c r="NQC15" s="7"/>
      <c r="NQD15" s="7"/>
      <c r="NQE15" s="7"/>
      <c r="NQF15" s="7"/>
      <c r="NQG15" s="7"/>
      <c r="NQH15" s="7"/>
      <c r="NQI15" s="7"/>
      <c r="NQJ15" s="7"/>
      <c r="NQK15" s="7"/>
      <c r="NQL15" s="7"/>
      <c r="NQM15" s="7"/>
      <c r="NQN15" s="7"/>
      <c r="NQO15" s="7"/>
      <c r="NQP15" s="7"/>
      <c r="NQQ15" s="7"/>
      <c r="NQR15" s="7"/>
      <c r="NQS15" s="7"/>
      <c r="NQT15" s="7"/>
      <c r="NQU15" s="7"/>
      <c r="NQV15" s="7"/>
      <c r="NQW15" s="7"/>
      <c r="NQX15" s="7"/>
      <c r="NQY15" s="7"/>
      <c r="NQZ15" s="7"/>
      <c r="NRA15" s="7"/>
      <c r="NRB15" s="7"/>
      <c r="NRC15" s="7"/>
      <c r="NRD15" s="7"/>
      <c r="NRE15" s="7"/>
      <c r="NRF15" s="7"/>
      <c r="NRG15" s="7"/>
      <c r="NRH15" s="7"/>
      <c r="NRI15" s="7"/>
      <c r="NRJ15" s="7"/>
      <c r="NRK15" s="7"/>
      <c r="NRL15" s="7"/>
      <c r="NRM15" s="7"/>
      <c r="NRN15" s="7"/>
      <c r="NRO15" s="7"/>
      <c r="NRP15" s="7"/>
      <c r="NRQ15" s="7"/>
      <c r="NRR15" s="7"/>
      <c r="NRS15" s="7"/>
      <c r="NRT15" s="7"/>
      <c r="NRU15" s="7"/>
      <c r="NRV15" s="7"/>
      <c r="NRW15" s="7"/>
      <c r="NRX15" s="7"/>
      <c r="NRY15" s="7"/>
      <c r="NRZ15" s="7"/>
      <c r="NSA15" s="7"/>
      <c r="NSB15" s="7"/>
      <c r="NSC15" s="7"/>
      <c r="NSD15" s="7"/>
      <c r="NSE15" s="7"/>
      <c r="NSF15" s="7"/>
      <c r="NSG15" s="7"/>
      <c r="NSH15" s="7"/>
      <c r="NSI15" s="7"/>
      <c r="NSJ15" s="7"/>
      <c r="NSK15" s="7"/>
      <c r="NSL15" s="7"/>
      <c r="NSM15" s="7"/>
      <c r="NSN15" s="7"/>
      <c r="NSO15" s="7"/>
      <c r="NSP15" s="7"/>
      <c r="NSQ15" s="7"/>
      <c r="NSR15" s="7"/>
      <c r="NSS15" s="7"/>
      <c r="NST15" s="7"/>
      <c r="NSU15" s="7"/>
      <c r="NSV15" s="7"/>
      <c r="NSW15" s="7"/>
      <c r="NSX15" s="7"/>
      <c r="NSY15" s="7"/>
      <c r="NSZ15" s="7"/>
      <c r="NTA15" s="7"/>
      <c r="NTB15" s="7"/>
      <c r="NTC15" s="7"/>
      <c r="NTD15" s="7"/>
      <c r="NTE15" s="7"/>
      <c r="NTF15" s="7"/>
      <c r="NTG15" s="7"/>
      <c r="NTH15" s="7"/>
      <c r="NTI15" s="7"/>
      <c r="NTJ15" s="7"/>
      <c r="NTK15" s="7"/>
      <c r="NTL15" s="7"/>
      <c r="NTM15" s="7"/>
      <c r="NTN15" s="7"/>
      <c r="NTO15" s="7"/>
      <c r="NTP15" s="7"/>
      <c r="NTQ15" s="7"/>
      <c r="NTR15" s="7"/>
      <c r="NTS15" s="7"/>
      <c r="NTT15" s="7"/>
      <c r="NTU15" s="7"/>
      <c r="NTV15" s="7"/>
      <c r="NTW15" s="7"/>
      <c r="NTX15" s="7"/>
      <c r="NTY15" s="7"/>
      <c r="NTZ15" s="7"/>
      <c r="NUA15" s="7"/>
      <c r="NUB15" s="7"/>
      <c r="NUC15" s="7"/>
      <c r="NUD15" s="7"/>
      <c r="NUE15" s="7"/>
      <c r="NUF15" s="7"/>
      <c r="NUG15" s="7"/>
      <c r="NUH15" s="7"/>
      <c r="NUI15" s="7"/>
      <c r="NUJ15" s="7"/>
      <c r="NUK15" s="7"/>
      <c r="NUL15" s="7"/>
      <c r="NUM15" s="7"/>
      <c r="NUN15" s="7"/>
      <c r="NUO15" s="7"/>
      <c r="NUP15" s="7"/>
      <c r="NUQ15" s="7"/>
      <c r="NUR15" s="7"/>
      <c r="NUS15" s="7"/>
      <c r="NUT15" s="7"/>
      <c r="NUU15" s="7"/>
      <c r="NUV15" s="7"/>
      <c r="NUW15" s="7"/>
      <c r="NUX15" s="7"/>
      <c r="NUY15" s="7"/>
      <c r="NUZ15" s="7"/>
      <c r="NVA15" s="7"/>
      <c r="NVB15" s="7"/>
      <c r="NVC15" s="7"/>
      <c r="NVD15" s="7"/>
      <c r="NVE15" s="7"/>
      <c r="NVF15" s="7"/>
      <c r="NVG15" s="7"/>
      <c r="NVH15" s="7"/>
      <c r="NVI15" s="7"/>
      <c r="NVJ15" s="7"/>
      <c r="NVK15" s="7"/>
      <c r="NVL15" s="7"/>
      <c r="NVM15" s="7"/>
      <c r="NVN15" s="7"/>
      <c r="NVO15" s="7"/>
      <c r="NVP15" s="7"/>
      <c r="NVQ15" s="7"/>
      <c r="NVR15" s="7"/>
      <c r="NVS15" s="7"/>
      <c r="NVT15" s="7"/>
      <c r="NVU15" s="7"/>
      <c r="NVV15" s="7"/>
      <c r="NVW15" s="7"/>
      <c r="NVX15" s="7"/>
      <c r="NVY15" s="7"/>
      <c r="NVZ15" s="7"/>
      <c r="NWA15" s="7"/>
      <c r="NWB15" s="7"/>
      <c r="NWC15" s="7"/>
      <c r="NWD15" s="7"/>
      <c r="NWE15" s="7"/>
      <c r="NWF15" s="7"/>
      <c r="NWG15" s="7"/>
      <c r="NWH15" s="7"/>
      <c r="NWI15" s="7"/>
      <c r="NWJ15" s="7"/>
      <c r="NWK15" s="7"/>
      <c r="NWL15" s="7"/>
      <c r="NWM15" s="7"/>
      <c r="NWN15" s="7"/>
      <c r="NWO15" s="7"/>
      <c r="NWP15" s="7"/>
      <c r="NWQ15" s="7"/>
      <c r="NWR15" s="7"/>
      <c r="NWS15" s="7"/>
      <c r="NWT15" s="7"/>
      <c r="NWU15" s="7"/>
      <c r="NWV15" s="7"/>
      <c r="NWW15" s="7"/>
      <c r="NWX15" s="7"/>
      <c r="NWY15" s="7"/>
      <c r="NWZ15" s="7"/>
      <c r="NXA15" s="7"/>
      <c r="NXB15" s="7"/>
      <c r="NXC15" s="7"/>
      <c r="NXD15" s="7"/>
      <c r="NXE15" s="7"/>
      <c r="NXF15" s="7"/>
      <c r="NXG15" s="7"/>
      <c r="NXH15" s="7"/>
      <c r="NXI15" s="7"/>
      <c r="NXJ15" s="7"/>
      <c r="NXK15" s="7"/>
      <c r="NXL15" s="7"/>
      <c r="NXM15" s="7"/>
      <c r="NXN15" s="7"/>
      <c r="NXO15" s="7"/>
      <c r="NXP15" s="7"/>
      <c r="NXQ15" s="7"/>
      <c r="NXR15" s="7"/>
      <c r="NXS15" s="7"/>
      <c r="NXT15" s="7"/>
      <c r="NXU15" s="7"/>
      <c r="NXV15" s="7"/>
      <c r="NXW15" s="7"/>
      <c r="NXX15" s="7"/>
      <c r="NXY15" s="7"/>
      <c r="NXZ15" s="7"/>
      <c r="NYA15" s="7"/>
      <c r="NYB15" s="7"/>
      <c r="NYC15" s="7"/>
      <c r="NYD15" s="7"/>
      <c r="NYE15" s="7"/>
      <c r="NYF15" s="7"/>
      <c r="NYG15" s="7"/>
      <c r="NYH15" s="7"/>
      <c r="NYI15" s="7"/>
      <c r="NYJ15" s="7"/>
      <c r="NYK15" s="7"/>
      <c r="NYL15" s="7"/>
      <c r="NYM15" s="7"/>
      <c r="NYN15" s="7"/>
      <c r="NYO15" s="7"/>
      <c r="NYP15" s="7"/>
      <c r="NYQ15" s="7"/>
      <c r="NYR15" s="7"/>
      <c r="NYS15" s="7"/>
      <c r="NYT15" s="7"/>
      <c r="NYU15" s="7"/>
      <c r="NYV15" s="7"/>
      <c r="NYW15" s="7"/>
      <c r="NYX15" s="7"/>
      <c r="NYY15" s="7"/>
      <c r="NYZ15" s="7"/>
      <c r="NZA15" s="7"/>
      <c r="NZB15" s="7"/>
      <c r="NZC15" s="7"/>
      <c r="NZD15" s="7"/>
      <c r="NZE15" s="7"/>
      <c r="NZF15" s="7"/>
      <c r="NZG15" s="7"/>
      <c r="NZH15" s="7"/>
      <c r="NZI15" s="7"/>
      <c r="NZJ15" s="7"/>
      <c r="NZK15" s="7"/>
      <c r="NZL15" s="7"/>
      <c r="NZM15" s="7"/>
      <c r="NZN15" s="7"/>
      <c r="NZO15" s="7"/>
      <c r="NZP15" s="7"/>
      <c r="NZQ15" s="7"/>
      <c r="NZR15" s="7"/>
      <c r="NZS15" s="7"/>
      <c r="NZT15" s="7"/>
      <c r="NZU15" s="7"/>
      <c r="NZV15" s="7"/>
      <c r="NZW15" s="7"/>
      <c r="NZX15" s="7"/>
      <c r="NZY15" s="7"/>
      <c r="NZZ15" s="7"/>
      <c r="OAA15" s="7"/>
      <c r="OAB15" s="7"/>
      <c r="OAC15" s="7"/>
      <c r="OAD15" s="7"/>
      <c r="OAE15" s="7"/>
      <c r="OAF15" s="7"/>
      <c r="OAG15" s="7"/>
      <c r="OAH15" s="7"/>
      <c r="OAI15" s="7"/>
      <c r="OAJ15" s="7"/>
      <c r="OAK15" s="7"/>
      <c r="OAL15" s="7"/>
      <c r="OAM15" s="7"/>
      <c r="OAN15" s="7"/>
      <c r="OAO15" s="7"/>
      <c r="OAP15" s="7"/>
      <c r="OAQ15" s="7"/>
      <c r="OAR15" s="7"/>
      <c r="OAS15" s="7"/>
      <c r="OAT15" s="7"/>
      <c r="OAU15" s="7"/>
      <c r="OAV15" s="7"/>
      <c r="OAW15" s="7"/>
      <c r="OAX15" s="7"/>
      <c r="OAY15" s="7"/>
      <c r="OAZ15" s="7"/>
      <c r="OBA15" s="7"/>
      <c r="OBB15" s="7"/>
      <c r="OBC15" s="7"/>
      <c r="OBD15" s="7"/>
      <c r="OBE15" s="7"/>
      <c r="OBF15" s="7"/>
      <c r="OBG15" s="7"/>
      <c r="OBH15" s="7"/>
      <c r="OBI15" s="7"/>
      <c r="OBJ15" s="7"/>
      <c r="OBK15" s="7"/>
      <c r="OBL15" s="7"/>
      <c r="OBM15" s="7"/>
      <c r="OBN15" s="7"/>
      <c r="OBO15" s="7"/>
      <c r="OBP15" s="7"/>
      <c r="OBQ15" s="7"/>
      <c r="OBR15" s="7"/>
      <c r="OBS15" s="7"/>
      <c r="OBT15" s="7"/>
      <c r="OBU15" s="7"/>
      <c r="OBV15" s="7"/>
      <c r="OBW15" s="7"/>
      <c r="OBX15" s="7"/>
      <c r="OBY15" s="7"/>
      <c r="OBZ15" s="7"/>
      <c r="OCA15" s="7"/>
      <c r="OCB15" s="7"/>
      <c r="OCC15" s="7"/>
      <c r="OCD15" s="7"/>
      <c r="OCE15" s="7"/>
      <c r="OCF15" s="7"/>
      <c r="OCG15" s="7"/>
      <c r="OCH15" s="7"/>
      <c r="OCI15" s="7"/>
      <c r="OCJ15" s="7"/>
      <c r="OCK15" s="7"/>
      <c r="OCL15" s="7"/>
      <c r="OCM15" s="7"/>
      <c r="OCN15" s="7"/>
      <c r="OCO15" s="7"/>
      <c r="OCP15" s="7"/>
      <c r="OCQ15" s="7"/>
      <c r="OCR15" s="7"/>
      <c r="OCS15" s="7"/>
      <c r="OCT15" s="7"/>
      <c r="OCU15" s="7"/>
      <c r="OCV15" s="7"/>
      <c r="OCW15" s="7"/>
      <c r="OCX15" s="7"/>
      <c r="OCY15" s="7"/>
      <c r="OCZ15" s="7"/>
      <c r="ODA15" s="7"/>
      <c r="ODB15" s="7"/>
      <c r="ODC15" s="7"/>
      <c r="ODD15" s="7"/>
      <c r="ODE15" s="7"/>
      <c r="ODF15" s="7"/>
      <c r="ODG15" s="7"/>
      <c r="ODH15" s="7"/>
      <c r="ODI15" s="7"/>
      <c r="ODJ15" s="7"/>
      <c r="ODK15" s="7"/>
      <c r="ODL15" s="7"/>
      <c r="ODM15" s="7"/>
      <c r="ODN15" s="7"/>
      <c r="ODO15" s="7"/>
      <c r="ODP15" s="7"/>
      <c r="ODQ15" s="7"/>
      <c r="ODR15" s="7"/>
      <c r="ODS15" s="7"/>
      <c r="ODT15" s="7"/>
      <c r="ODU15" s="7"/>
      <c r="ODV15" s="7"/>
      <c r="ODW15" s="7"/>
      <c r="ODX15" s="7"/>
      <c r="ODY15" s="7"/>
      <c r="ODZ15" s="7"/>
      <c r="OEA15" s="7"/>
      <c r="OEB15" s="7"/>
      <c r="OEC15" s="7"/>
      <c r="OED15" s="7"/>
      <c r="OEE15" s="7"/>
      <c r="OEF15" s="7"/>
      <c r="OEG15" s="7"/>
      <c r="OEH15" s="7"/>
      <c r="OEI15" s="7"/>
      <c r="OEJ15" s="7"/>
      <c r="OEK15" s="7"/>
      <c r="OEL15" s="7"/>
      <c r="OEM15" s="7"/>
      <c r="OEN15" s="7"/>
      <c r="OEO15" s="7"/>
      <c r="OEP15" s="7"/>
      <c r="OEQ15" s="7"/>
      <c r="OER15" s="7"/>
      <c r="OES15" s="7"/>
      <c r="OET15" s="7"/>
      <c r="OEU15" s="7"/>
      <c r="OEV15" s="7"/>
      <c r="OEW15" s="7"/>
      <c r="OEX15" s="7"/>
      <c r="OEY15" s="7"/>
      <c r="OEZ15" s="7"/>
      <c r="OFA15" s="7"/>
      <c r="OFB15" s="7"/>
      <c r="OFC15" s="7"/>
      <c r="OFD15" s="7"/>
      <c r="OFE15" s="7"/>
      <c r="OFF15" s="7"/>
      <c r="OFG15" s="7"/>
      <c r="OFH15" s="7"/>
      <c r="OFI15" s="7"/>
      <c r="OFJ15" s="7"/>
      <c r="OFK15" s="7"/>
      <c r="OFL15" s="7"/>
      <c r="OFM15" s="7"/>
      <c r="OFN15" s="7"/>
      <c r="OFO15" s="7"/>
      <c r="OFP15" s="7"/>
      <c r="OFQ15" s="7"/>
      <c r="OFR15" s="7"/>
      <c r="OFS15" s="7"/>
      <c r="OFT15" s="7"/>
      <c r="OFU15" s="7"/>
      <c r="OFV15" s="7"/>
      <c r="OFW15" s="7"/>
      <c r="OFX15" s="7"/>
      <c r="OFY15" s="7"/>
      <c r="OFZ15" s="7"/>
      <c r="OGA15" s="7"/>
      <c r="OGB15" s="7"/>
      <c r="OGC15" s="7"/>
      <c r="OGD15" s="7"/>
      <c r="OGE15" s="7"/>
      <c r="OGF15" s="7"/>
      <c r="OGG15" s="7"/>
      <c r="OGH15" s="7"/>
      <c r="OGI15" s="7"/>
      <c r="OGJ15" s="7"/>
      <c r="OGK15" s="7"/>
      <c r="OGL15" s="7"/>
      <c r="OGM15" s="7"/>
      <c r="OGN15" s="7"/>
      <c r="OGO15" s="7"/>
      <c r="OGP15" s="7"/>
      <c r="OGQ15" s="7"/>
      <c r="OGR15" s="7"/>
      <c r="OGS15" s="7"/>
      <c r="OGT15" s="7"/>
      <c r="OGU15" s="7"/>
      <c r="OGV15" s="7"/>
      <c r="OGW15" s="7"/>
      <c r="OGX15" s="7"/>
      <c r="OGY15" s="7"/>
      <c r="OGZ15" s="7"/>
      <c r="OHA15" s="7"/>
      <c r="OHB15" s="7"/>
      <c r="OHC15" s="7"/>
      <c r="OHD15" s="7"/>
      <c r="OHE15" s="7"/>
      <c r="OHF15" s="7"/>
      <c r="OHG15" s="7"/>
      <c r="OHH15" s="7"/>
      <c r="OHI15" s="7"/>
      <c r="OHJ15" s="7"/>
      <c r="OHK15" s="7"/>
      <c r="OHL15" s="7"/>
      <c r="OHM15" s="7"/>
      <c r="OHN15" s="7"/>
      <c r="OHO15" s="7"/>
      <c r="OHP15" s="7"/>
      <c r="OHQ15" s="7"/>
      <c r="OHR15" s="7"/>
      <c r="OHS15" s="7"/>
      <c r="OHT15" s="7"/>
      <c r="OHU15" s="7"/>
      <c r="OHV15" s="7"/>
      <c r="OHW15" s="7"/>
      <c r="OHX15" s="7"/>
      <c r="OHY15" s="7"/>
      <c r="OHZ15" s="7"/>
      <c r="OIA15" s="7"/>
      <c r="OIB15" s="7"/>
      <c r="OIC15" s="7"/>
      <c r="OID15" s="7"/>
      <c r="OIE15" s="7"/>
      <c r="OIF15" s="7"/>
      <c r="OIG15" s="7"/>
      <c r="OIH15" s="7"/>
      <c r="OII15" s="7"/>
      <c r="OIJ15" s="7"/>
      <c r="OIK15" s="7"/>
      <c r="OIL15" s="7"/>
      <c r="OIM15" s="7"/>
      <c r="OIN15" s="7"/>
      <c r="OIO15" s="7"/>
      <c r="OIP15" s="7"/>
      <c r="OIQ15" s="7"/>
      <c r="OIR15" s="7"/>
      <c r="OIS15" s="7"/>
      <c r="OIT15" s="7"/>
      <c r="OIU15" s="7"/>
      <c r="OIV15" s="7"/>
      <c r="OIW15" s="7"/>
      <c r="OIX15" s="7"/>
      <c r="OIY15" s="7"/>
      <c r="OIZ15" s="7"/>
      <c r="OJA15" s="7"/>
      <c r="OJB15" s="7"/>
      <c r="OJC15" s="7"/>
      <c r="OJD15" s="7"/>
      <c r="OJE15" s="7"/>
      <c r="OJF15" s="7"/>
      <c r="OJG15" s="7"/>
      <c r="OJH15" s="7"/>
      <c r="OJI15" s="7"/>
      <c r="OJJ15" s="7"/>
      <c r="OJK15" s="7"/>
      <c r="OJL15" s="7"/>
      <c r="OJM15" s="7"/>
      <c r="OJN15" s="7"/>
      <c r="OJO15" s="7"/>
      <c r="OJP15" s="7"/>
      <c r="OJQ15" s="7"/>
      <c r="OJR15" s="7"/>
      <c r="OJS15" s="7"/>
      <c r="OJT15" s="7"/>
      <c r="OJU15" s="7"/>
      <c r="OJV15" s="7"/>
      <c r="OJW15" s="7"/>
      <c r="OJX15" s="7"/>
      <c r="OJY15" s="7"/>
      <c r="OJZ15" s="7"/>
      <c r="OKA15" s="7"/>
      <c r="OKB15" s="7"/>
      <c r="OKC15" s="7"/>
      <c r="OKD15" s="7"/>
      <c r="OKE15" s="7"/>
      <c r="OKF15" s="7"/>
      <c r="OKG15" s="7"/>
      <c r="OKH15" s="7"/>
      <c r="OKI15" s="7"/>
      <c r="OKJ15" s="7"/>
      <c r="OKK15" s="7"/>
      <c r="OKL15" s="7"/>
      <c r="OKM15" s="7"/>
      <c r="OKN15" s="7"/>
      <c r="OKO15" s="7"/>
      <c r="OKP15" s="7"/>
      <c r="OKQ15" s="7"/>
      <c r="OKR15" s="7"/>
      <c r="OKS15" s="7"/>
      <c r="OKT15" s="7"/>
      <c r="OKU15" s="7"/>
      <c r="OKV15" s="7"/>
      <c r="OKW15" s="7"/>
      <c r="OKX15" s="7"/>
      <c r="OKY15" s="7"/>
      <c r="OKZ15" s="7"/>
      <c r="OLA15" s="7"/>
      <c r="OLB15" s="7"/>
      <c r="OLC15" s="7"/>
      <c r="OLD15" s="7"/>
      <c r="OLE15" s="7"/>
      <c r="OLF15" s="7"/>
      <c r="OLG15" s="7"/>
      <c r="OLH15" s="7"/>
      <c r="OLI15" s="7"/>
      <c r="OLJ15" s="7"/>
      <c r="OLK15" s="7"/>
      <c r="OLL15" s="7"/>
      <c r="OLM15" s="7"/>
      <c r="OLN15" s="7"/>
      <c r="OLO15" s="7"/>
      <c r="OLP15" s="7"/>
      <c r="OLQ15" s="7"/>
      <c r="OLR15" s="7"/>
      <c r="OLS15" s="7"/>
      <c r="OLT15" s="7"/>
      <c r="OLU15" s="7"/>
      <c r="OLV15" s="7"/>
      <c r="OLW15" s="7"/>
      <c r="OLX15" s="7"/>
      <c r="OLY15" s="7"/>
      <c r="OLZ15" s="7"/>
      <c r="OMA15" s="7"/>
      <c r="OMB15" s="7"/>
      <c r="OMC15" s="7"/>
      <c r="OMD15" s="7"/>
      <c r="OME15" s="7"/>
      <c r="OMF15" s="7"/>
      <c r="OMG15" s="7"/>
      <c r="OMH15" s="7"/>
      <c r="OMI15" s="7"/>
      <c r="OMJ15" s="7"/>
      <c r="OMK15" s="7"/>
      <c r="OML15" s="7"/>
      <c r="OMM15" s="7"/>
      <c r="OMN15" s="7"/>
      <c r="OMO15" s="7"/>
      <c r="OMP15" s="7"/>
      <c r="OMQ15" s="7"/>
      <c r="OMR15" s="7"/>
      <c r="OMS15" s="7"/>
      <c r="OMT15" s="7"/>
      <c r="OMU15" s="7"/>
      <c r="OMV15" s="7"/>
      <c r="OMW15" s="7"/>
      <c r="OMX15" s="7"/>
      <c r="OMY15" s="7"/>
      <c r="OMZ15" s="7"/>
      <c r="ONA15" s="7"/>
      <c r="ONB15" s="7"/>
      <c r="ONC15" s="7"/>
      <c r="OND15" s="7"/>
      <c r="ONE15" s="7"/>
      <c r="ONF15" s="7"/>
      <c r="ONG15" s="7"/>
      <c r="ONH15" s="7"/>
      <c r="ONI15" s="7"/>
      <c r="ONJ15" s="7"/>
      <c r="ONK15" s="7"/>
      <c r="ONL15" s="7"/>
      <c r="ONM15" s="7"/>
      <c r="ONN15" s="7"/>
      <c r="ONO15" s="7"/>
      <c r="ONP15" s="7"/>
      <c r="ONQ15" s="7"/>
      <c r="ONR15" s="7"/>
      <c r="ONS15" s="7"/>
      <c r="ONT15" s="7"/>
      <c r="ONU15" s="7"/>
      <c r="ONV15" s="7"/>
      <c r="ONW15" s="7"/>
      <c r="ONX15" s="7"/>
      <c r="ONY15" s="7"/>
      <c r="ONZ15" s="7"/>
      <c r="OOA15" s="7"/>
      <c r="OOB15" s="7"/>
      <c r="OOC15" s="7"/>
      <c r="OOD15" s="7"/>
      <c r="OOE15" s="7"/>
      <c r="OOF15" s="7"/>
      <c r="OOG15" s="7"/>
      <c r="OOH15" s="7"/>
      <c r="OOI15" s="7"/>
      <c r="OOJ15" s="7"/>
      <c r="OOK15" s="7"/>
      <c r="OOL15" s="7"/>
      <c r="OOM15" s="7"/>
      <c r="OON15" s="7"/>
      <c r="OOO15" s="7"/>
      <c r="OOP15" s="7"/>
      <c r="OOQ15" s="7"/>
      <c r="OOR15" s="7"/>
      <c r="OOS15" s="7"/>
      <c r="OOT15" s="7"/>
      <c r="OOU15" s="7"/>
      <c r="OOV15" s="7"/>
      <c r="OOW15" s="7"/>
      <c r="OOX15" s="7"/>
      <c r="OOY15" s="7"/>
      <c r="OOZ15" s="7"/>
      <c r="OPA15" s="7"/>
      <c r="OPB15" s="7"/>
      <c r="OPC15" s="7"/>
      <c r="OPD15" s="7"/>
      <c r="OPE15" s="7"/>
      <c r="OPF15" s="7"/>
      <c r="OPG15" s="7"/>
      <c r="OPH15" s="7"/>
      <c r="OPI15" s="7"/>
      <c r="OPJ15" s="7"/>
      <c r="OPK15" s="7"/>
      <c r="OPL15" s="7"/>
      <c r="OPM15" s="7"/>
      <c r="OPN15" s="7"/>
      <c r="OPO15" s="7"/>
      <c r="OPP15" s="7"/>
      <c r="OPQ15" s="7"/>
      <c r="OPR15" s="7"/>
      <c r="OPS15" s="7"/>
      <c r="OPT15" s="7"/>
      <c r="OPU15" s="7"/>
      <c r="OPV15" s="7"/>
      <c r="OPW15" s="7"/>
      <c r="OPX15" s="7"/>
      <c r="OPY15" s="7"/>
      <c r="OPZ15" s="7"/>
      <c r="OQA15" s="7"/>
      <c r="OQB15" s="7"/>
      <c r="OQC15" s="7"/>
      <c r="OQD15" s="7"/>
      <c r="OQE15" s="7"/>
      <c r="OQF15" s="7"/>
      <c r="OQG15" s="7"/>
      <c r="OQH15" s="7"/>
      <c r="OQI15" s="7"/>
      <c r="OQJ15" s="7"/>
      <c r="OQK15" s="7"/>
      <c r="OQL15" s="7"/>
      <c r="OQM15" s="7"/>
      <c r="OQN15" s="7"/>
      <c r="OQO15" s="7"/>
      <c r="OQP15" s="7"/>
      <c r="OQQ15" s="7"/>
      <c r="OQR15" s="7"/>
      <c r="OQS15" s="7"/>
      <c r="OQT15" s="7"/>
      <c r="OQU15" s="7"/>
      <c r="OQV15" s="7"/>
      <c r="OQW15" s="7"/>
      <c r="OQX15" s="7"/>
      <c r="OQY15" s="7"/>
      <c r="OQZ15" s="7"/>
      <c r="ORA15" s="7"/>
      <c r="ORB15" s="7"/>
      <c r="ORC15" s="7"/>
      <c r="ORD15" s="7"/>
      <c r="ORE15" s="7"/>
      <c r="ORF15" s="7"/>
      <c r="ORG15" s="7"/>
      <c r="ORH15" s="7"/>
      <c r="ORI15" s="7"/>
      <c r="ORJ15" s="7"/>
      <c r="ORK15" s="7"/>
      <c r="ORL15" s="7"/>
      <c r="ORM15" s="7"/>
      <c r="ORN15" s="7"/>
      <c r="ORO15" s="7"/>
      <c r="ORP15" s="7"/>
      <c r="ORQ15" s="7"/>
      <c r="ORR15" s="7"/>
      <c r="ORS15" s="7"/>
      <c r="ORT15" s="7"/>
      <c r="ORU15" s="7"/>
      <c r="ORV15" s="7"/>
      <c r="ORW15" s="7"/>
      <c r="ORX15" s="7"/>
      <c r="ORY15" s="7"/>
      <c r="ORZ15" s="7"/>
      <c r="OSA15" s="7"/>
      <c r="OSB15" s="7"/>
      <c r="OSC15" s="7"/>
      <c r="OSD15" s="7"/>
      <c r="OSE15" s="7"/>
      <c r="OSF15" s="7"/>
      <c r="OSG15" s="7"/>
      <c r="OSH15" s="7"/>
      <c r="OSI15" s="7"/>
      <c r="OSJ15" s="7"/>
      <c r="OSK15" s="7"/>
      <c r="OSL15" s="7"/>
      <c r="OSM15" s="7"/>
      <c r="OSN15" s="7"/>
      <c r="OSO15" s="7"/>
      <c r="OSP15" s="7"/>
      <c r="OSQ15" s="7"/>
      <c r="OSR15" s="7"/>
      <c r="OSS15" s="7"/>
      <c r="OST15" s="7"/>
      <c r="OSU15" s="7"/>
      <c r="OSV15" s="7"/>
      <c r="OSW15" s="7"/>
      <c r="OSX15" s="7"/>
      <c r="OSY15" s="7"/>
      <c r="OSZ15" s="7"/>
      <c r="OTA15" s="7"/>
      <c r="OTB15" s="7"/>
      <c r="OTC15" s="7"/>
      <c r="OTD15" s="7"/>
      <c r="OTE15" s="7"/>
      <c r="OTF15" s="7"/>
      <c r="OTG15" s="7"/>
      <c r="OTH15" s="7"/>
      <c r="OTI15" s="7"/>
      <c r="OTJ15" s="7"/>
      <c r="OTK15" s="7"/>
      <c r="OTL15" s="7"/>
      <c r="OTM15" s="7"/>
      <c r="OTN15" s="7"/>
      <c r="OTO15" s="7"/>
      <c r="OTP15" s="7"/>
      <c r="OTQ15" s="7"/>
      <c r="OTR15" s="7"/>
      <c r="OTS15" s="7"/>
      <c r="OTT15" s="7"/>
      <c r="OTU15" s="7"/>
      <c r="OTV15" s="7"/>
      <c r="OTW15" s="7"/>
      <c r="OTX15" s="7"/>
      <c r="OTY15" s="7"/>
      <c r="OTZ15" s="7"/>
      <c r="OUA15" s="7"/>
      <c r="OUB15" s="7"/>
      <c r="OUC15" s="7"/>
      <c r="OUD15" s="7"/>
      <c r="OUE15" s="7"/>
      <c r="OUF15" s="7"/>
      <c r="OUG15" s="7"/>
      <c r="OUH15" s="7"/>
      <c r="OUI15" s="7"/>
      <c r="OUJ15" s="7"/>
      <c r="OUK15" s="7"/>
      <c r="OUL15" s="7"/>
      <c r="OUM15" s="7"/>
      <c r="OUN15" s="7"/>
      <c r="OUO15" s="7"/>
      <c r="OUP15" s="7"/>
      <c r="OUQ15" s="7"/>
      <c r="OUR15" s="7"/>
      <c r="OUS15" s="7"/>
      <c r="OUT15" s="7"/>
      <c r="OUU15" s="7"/>
      <c r="OUV15" s="7"/>
      <c r="OUW15" s="7"/>
      <c r="OUX15" s="7"/>
      <c r="OUY15" s="7"/>
      <c r="OUZ15" s="7"/>
      <c r="OVA15" s="7"/>
      <c r="OVB15" s="7"/>
      <c r="OVC15" s="7"/>
      <c r="OVD15" s="7"/>
      <c r="OVE15" s="7"/>
      <c r="OVF15" s="7"/>
      <c r="OVG15" s="7"/>
      <c r="OVH15" s="7"/>
      <c r="OVI15" s="7"/>
      <c r="OVJ15" s="7"/>
      <c r="OVK15" s="7"/>
      <c r="OVL15" s="7"/>
      <c r="OVM15" s="7"/>
      <c r="OVN15" s="7"/>
      <c r="OVO15" s="7"/>
      <c r="OVP15" s="7"/>
      <c r="OVQ15" s="7"/>
      <c r="OVR15" s="7"/>
      <c r="OVS15" s="7"/>
      <c r="OVT15" s="7"/>
      <c r="OVU15" s="7"/>
      <c r="OVV15" s="7"/>
      <c r="OVW15" s="7"/>
      <c r="OVX15" s="7"/>
      <c r="OVY15" s="7"/>
      <c r="OVZ15" s="7"/>
      <c r="OWA15" s="7"/>
      <c r="OWB15" s="7"/>
      <c r="OWC15" s="7"/>
      <c r="OWD15" s="7"/>
      <c r="OWE15" s="7"/>
      <c r="OWF15" s="7"/>
      <c r="OWG15" s="7"/>
      <c r="OWH15" s="7"/>
      <c r="OWI15" s="7"/>
      <c r="OWJ15" s="7"/>
      <c r="OWK15" s="7"/>
      <c r="OWL15" s="7"/>
      <c r="OWM15" s="7"/>
      <c r="OWN15" s="7"/>
      <c r="OWO15" s="7"/>
      <c r="OWP15" s="7"/>
      <c r="OWQ15" s="7"/>
      <c r="OWR15" s="7"/>
      <c r="OWS15" s="7"/>
      <c r="OWT15" s="7"/>
      <c r="OWU15" s="7"/>
      <c r="OWV15" s="7"/>
      <c r="OWW15" s="7"/>
      <c r="OWX15" s="7"/>
      <c r="OWY15" s="7"/>
      <c r="OWZ15" s="7"/>
      <c r="OXA15" s="7"/>
      <c r="OXB15" s="7"/>
      <c r="OXC15" s="7"/>
      <c r="OXD15" s="7"/>
      <c r="OXE15" s="7"/>
      <c r="OXF15" s="7"/>
      <c r="OXG15" s="7"/>
      <c r="OXH15" s="7"/>
      <c r="OXI15" s="7"/>
      <c r="OXJ15" s="7"/>
      <c r="OXK15" s="7"/>
      <c r="OXL15" s="7"/>
      <c r="OXM15" s="7"/>
      <c r="OXN15" s="7"/>
      <c r="OXO15" s="7"/>
      <c r="OXP15" s="7"/>
      <c r="OXQ15" s="7"/>
      <c r="OXR15" s="7"/>
      <c r="OXS15" s="7"/>
      <c r="OXT15" s="7"/>
      <c r="OXU15" s="7"/>
      <c r="OXV15" s="7"/>
      <c r="OXW15" s="7"/>
      <c r="OXX15" s="7"/>
      <c r="OXY15" s="7"/>
      <c r="OXZ15" s="7"/>
      <c r="OYA15" s="7"/>
      <c r="OYB15" s="7"/>
      <c r="OYC15" s="7"/>
      <c r="OYD15" s="7"/>
      <c r="OYE15" s="7"/>
      <c r="OYF15" s="7"/>
      <c r="OYG15" s="7"/>
      <c r="OYH15" s="7"/>
      <c r="OYI15" s="7"/>
      <c r="OYJ15" s="7"/>
      <c r="OYK15" s="7"/>
      <c r="OYL15" s="7"/>
      <c r="OYM15" s="7"/>
      <c r="OYN15" s="7"/>
      <c r="OYO15" s="7"/>
      <c r="OYP15" s="7"/>
      <c r="OYQ15" s="7"/>
      <c r="OYR15" s="7"/>
      <c r="OYS15" s="7"/>
      <c r="OYT15" s="7"/>
      <c r="OYU15" s="7"/>
      <c r="OYV15" s="7"/>
      <c r="OYW15" s="7"/>
      <c r="OYX15" s="7"/>
      <c r="OYY15" s="7"/>
      <c r="OYZ15" s="7"/>
      <c r="OZA15" s="7"/>
      <c r="OZB15" s="7"/>
      <c r="OZC15" s="7"/>
      <c r="OZD15" s="7"/>
      <c r="OZE15" s="7"/>
      <c r="OZF15" s="7"/>
      <c r="OZG15" s="7"/>
      <c r="OZH15" s="7"/>
      <c r="OZI15" s="7"/>
      <c r="OZJ15" s="7"/>
      <c r="OZK15" s="7"/>
      <c r="OZL15" s="7"/>
      <c r="OZM15" s="7"/>
      <c r="OZN15" s="7"/>
      <c r="OZO15" s="7"/>
      <c r="OZP15" s="7"/>
      <c r="OZQ15" s="7"/>
      <c r="OZR15" s="7"/>
      <c r="OZS15" s="7"/>
      <c r="OZT15" s="7"/>
      <c r="OZU15" s="7"/>
      <c r="OZV15" s="7"/>
      <c r="OZW15" s="7"/>
      <c r="OZX15" s="7"/>
      <c r="OZY15" s="7"/>
      <c r="OZZ15" s="7"/>
      <c r="PAA15" s="7"/>
      <c r="PAB15" s="7"/>
      <c r="PAC15" s="7"/>
      <c r="PAD15" s="7"/>
      <c r="PAE15" s="7"/>
      <c r="PAF15" s="7"/>
      <c r="PAG15" s="7"/>
      <c r="PAH15" s="7"/>
      <c r="PAI15" s="7"/>
      <c r="PAJ15" s="7"/>
      <c r="PAK15" s="7"/>
      <c r="PAL15" s="7"/>
      <c r="PAM15" s="7"/>
      <c r="PAN15" s="7"/>
      <c r="PAO15" s="7"/>
      <c r="PAP15" s="7"/>
      <c r="PAQ15" s="7"/>
      <c r="PAR15" s="7"/>
      <c r="PAS15" s="7"/>
      <c r="PAT15" s="7"/>
      <c r="PAU15" s="7"/>
      <c r="PAV15" s="7"/>
      <c r="PAW15" s="7"/>
      <c r="PAX15" s="7"/>
      <c r="PAY15" s="7"/>
      <c r="PAZ15" s="7"/>
      <c r="PBA15" s="7"/>
      <c r="PBB15" s="7"/>
      <c r="PBC15" s="7"/>
      <c r="PBD15" s="7"/>
      <c r="PBE15" s="7"/>
      <c r="PBF15" s="7"/>
      <c r="PBG15" s="7"/>
      <c r="PBH15" s="7"/>
      <c r="PBI15" s="7"/>
      <c r="PBJ15" s="7"/>
      <c r="PBK15" s="7"/>
      <c r="PBL15" s="7"/>
      <c r="PBM15" s="7"/>
      <c r="PBN15" s="7"/>
      <c r="PBO15" s="7"/>
      <c r="PBP15" s="7"/>
      <c r="PBQ15" s="7"/>
      <c r="PBR15" s="7"/>
      <c r="PBS15" s="7"/>
      <c r="PBT15" s="7"/>
      <c r="PBU15" s="7"/>
      <c r="PBV15" s="7"/>
      <c r="PBW15" s="7"/>
      <c r="PBX15" s="7"/>
      <c r="PBY15" s="7"/>
      <c r="PBZ15" s="7"/>
      <c r="PCA15" s="7"/>
      <c r="PCB15" s="7"/>
      <c r="PCC15" s="7"/>
      <c r="PCD15" s="7"/>
      <c r="PCE15" s="7"/>
      <c r="PCF15" s="7"/>
      <c r="PCG15" s="7"/>
      <c r="PCH15" s="7"/>
      <c r="PCI15" s="7"/>
      <c r="PCJ15" s="7"/>
      <c r="PCK15" s="7"/>
      <c r="PCL15" s="7"/>
      <c r="PCM15" s="7"/>
      <c r="PCN15" s="7"/>
      <c r="PCO15" s="7"/>
      <c r="PCP15" s="7"/>
      <c r="PCQ15" s="7"/>
      <c r="PCR15" s="7"/>
      <c r="PCS15" s="7"/>
      <c r="PCT15" s="7"/>
      <c r="PCU15" s="7"/>
      <c r="PCV15" s="7"/>
      <c r="PCW15" s="7"/>
      <c r="PCX15" s="7"/>
      <c r="PCY15" s="7"/>
      <c r="PCZ15" s="7"/>
      <c r="PDA15" s="7"/>
      <c r="PDB15" s="7"/>
      <c r="PDC15" s="7"/>
      <c r="PDD15" s="7"/>
      <c r="PDE15" s="7"/>
      <c r="PDF15" s="7"/>
      <c r="PDG15" s="7"/>
      <c r="PDH15" s="7"/>
      <c r="PDI15" s="7"/>
      <c r="PDJ15" s="7"/>
      <c r="PDK15" s="7"/>
      <c r="PDL15" s="7"/>
      <c r="PDM15" s="7"/>
      <c r="PDN15" s="7"/>
      <c r="PDO15" s="7"/>
      <c r="PDP15" s="7"/>
      <c r="PDQ15" s="7"/>
      <c r="PDR15" s="7"/>
      <c r="PDS15" s="7"/>
      <c r="PDT15" s="7"/>
      <c r="PDU15" s="7"/>
      <c r="PDV15" s="7"/>
      <c r="PDW15" s="7"/>
      <c r="PDX15" s="7"/>
      <c r="PDY15" s="7"/>
      <c r="PDZ15" s="7"/>
      <c r="PEA15" s="7"/>
      <c r="PEB15" s="7"/>
      <c r="PEC15" s="7"/>
      <c r="PED15" s="7"/>
      <c r="PEE15" s="7"/>
      <c r="PEF15" s="7"/>
      <c r="PEG15" s="7"/>
      <c r="PEH15" s="7"/>
      <c r="PEI15" s="7"/>
      <c r="PEJ15" s="7"/>
      <c r="PEK15" s="7"/>
      <c r="PEL15" s="7"/>
      <c r="PEM15" s="7"/>
      <c r="PEN15" s="7"/>
      <c r="PEO15" s="7"/>
      <c r="PEP15" s="7"/>
      <c r="PEQ15" s="7"/>
      <c r="PER15" s="7"/>
      <c r="PES15" s="7"/>
      <c r="PET15" s="7"/>
      <c r="PEU15" s="7"/>
      <c r="PEV15" s="7"/>
      <c r="PEW15" s="7"/>
      <c r="PEX15" s="7"/>
      <c r="PEY15" s="7"/>
      <c r="PEZ15" s="7"/>
      <c r="PFA15" s="7"/>
      <c r="PFB15" s="7"/>
      <c r="PFC15" s="7"/>
      <c r="PFD15" s="7"/>
      <c r="PFE15" s="7"/>
      <c r="PFF15" s="7"/>
      <c r="PFG15" s="7"/>
      <c r="PFH15" s="7"/>
      <c r="PFI15" s="7"/>
      <c r="PFJ15" s="7"/>
      <c r="PFK15" s="7"/>
      <c r="PFL15" s="7"/>
      <c r="PFM15" s="7"/>
      <c r="PFN15" s="7"/>
      <c r="PFO15" s="7"/>
      <c r="PFP15" s="7"/>
      <c r="PFQ15" s="7"/>
      <c r="PFR15" s="7"/>
      <c r="PFS15" s="7"/>
      <c r="PFT15" s="7"/>
      <c r="PFU15" s="7"/>
      <c r="PFV15" s="7"/>
      <c r="PFW15" s="7"/>
      <c r="PFX15" s="7"/>
      <c r="PFY15" s="7"/>
      <c r="PFZ15" s="7"/>
      <c r="PGA15" s="7"/>
      <c r="PGB15" s="7"/>
      <c r="PGC15" s="7"/>
      <c r="PGD15" s="7"/>
      <c r="PGE15" s="7"/>
      <c r="PGF15" s="7"/>
      <c r="PGG15" s="7"/>
      <c r="PGH15" s="7"/>
      <c r="PGI15" s="7"/>
      <c r="PGJ15" s="7"/>
      <c r="PGK15" s="7"/>
      <c r="PGL15" s="7"/>
      <c r="PGM15" s="7"/>
      <c r="PGN15" s="7"/>
      <c r="PGO15" s="7"/>
      <c r="PGP15" s="7"/>
      <c r="PGQ15" s="7"/>
      <c r="PGR15" s="7"/>
      <c r="PGS15" s="7"/>
      <c r="PGT15" s="7"/>
      <c r="PGU15" s="7"/>
      <c r="PGV15" s="7"/>
      <c r="PGW15" s="7"/>
      <c r="PGX15" s="7"/>
      <c r="PGY15" s="7"/>
      <c r="PGZ15" s="7"/>
      <c r="PHA15" s="7"/>
      <c r="PHB15" s="7"/>
      <c r="PHC15" s="7"/>
      <c r="PHD15" s="7"/>
      <c r="PHE15" s="7"/>
      <c r="PHF15" s="7"/>
      <c r="PHG15" s="7"/>
      <c r="PHH15" s="7"/>
      <c r="PHI15" s="7"/>
      <c r="PHJ15" s="7"/>
      <c r="PHK15" s="7"/>
      <c r="PHL15" s="7"/>
      <c r="PHM15" s="7"/>
      <c r="PHN15" s="7"/>
      <c r="PHO15" s="7"/>
      <c r="PHP15" s="7"/>
      <c r="PHQ15" s="7"/>
      <c r="PHR15" s="7"/>
      <c r="PHS15" s="7"/>
      <c r="PHT15" s="7"/>
      <c r="PHU15" s="7"/>
      <c r="PHV15" s="7"/>
      <c r="PHW15" s="7"/>
      <c r="PHX15" s="7"/>
      <c r="PHY15" s="7"/>
      <c r="PHZ15" s="7"/>
      <c r="PIA15" s="7"/>
      <c r="PIB15" s="7"/>
      <c r="PIC15" s="7"/>
      <c r="PID15" s="7"/>
      <c r="PIE15" s="7"/>
      <c r="PIF15" s="7"/>
      <c r="PIG15" s="7"/>
      <c r="PIH15" s="7"/>
      <c r="PII15" s="7"/>
      <c r="PIJ15" s="7"/>
      <c r="PIK15" s="7"/>
      <c r="PIL15" s="7"/>
      <c r="PIM15" s="7"/>
      <c r="PIN15" s="7"/>
      <c r="PIO15" s="7"/>
      <c r="PIP15" s="7"/>
      <c r="PIQ15" s="7"/>
      <c r="PIR15" s="7"/>
      <c r="PIS15" s="7"/>
      <c r="PIT15" s="7"/>
      <c r="PIU15" s="7"/>
      <c r="PIV15" s="7"/>
      <c r="PIW15" s="7"/>
      <c r="PIX15" s="7"/>
      <c r="PIY15" s="7"/>
      <c r="PIZ15" s="7"/>
      <c r="PJA15" s="7"/>
      <c r="PJB15" s="7"/>
      <c r="PJC15" s="7"/>
      <c r="PJD15" s="7"/>
      <c r="PJE15" s="7"/>
      <c r="PJF15" s="7"/>
      <c r="PJG15" s="7"/>
      <c r="PJH15" s="7"/>
      <c r="PJI15" s="7"/>
      <c r="PJJ15" s="7"/>
      <c r="PJK15" s="7"/>
      <c r="PJL15" s="7"/>
      <c r="PJM15" s="7"/>
      <c r="PJN15" s="7"/>
      <c r="PJO15" s="7"/>
      <c r="PJP15" s="7"/>
      <c r="PJQ15" s="7"/>
      <c r="PJR15" s="7"/>
      <c r="PJS15" s="7"/>
      <c r="PJT15" s="7"/>
      <c r="PJU15" s="7"/>
      <c r="PJV15" s="7"/>
      <c r="PJW15" s="7"/>
      <c r="PJX15" s="7"/>
      <c r="PJY15" s="7"/>
      <c r="PJZ15" s="7"/>
      <c r="PKA15" s="7"/>
      <c r="PKB15" s="7"/>
      <c r="PKC15" s="7"/>
      <c r="PKD15" s="7"/>
      <c r="PKE15" s="7"/>
      <c r="PKF15" s="7"/>
      <c r="PKG15" s="7"/>
      <c r="PKH15" s="7"/>
      <c r="PKI15" s="7"/>
      <c r="PKJ15" s="7"/>
      <c r="PKK15" s="7"/>
      <c r="PKL15" s="7"/>
      <c r="PKM15" s="7"/>
      <c r="PKN15" s="7"/>
      <c r="PKO15" s="7"/>
      <c r="PKP15" s="7"/>
      <c r="PKQ15" s="7"/>
      <c r="PKR15" s="7"/>
      <c r="PKS15" s="7"/>
      <c r="PKT15" s="7"/>
      <c r="PKU15" s="7"/>
      <c r="PKV15" s="7"/>
      <c r="PKW15" s="7"/>
      <c r="PKX15" s="7"/>
      <c r="PKY15" s="7"/>
      <c r="PKZ15" s="7"/>
      <c r="PLA15" s="7"/>
      <c r="PLB15" s="7"/>
      <c r="PLC15" s="7"/>
      <c r="PLD15" s="7"/>
      <c r="PLE15" s="7"/>
      <c r="PLF15" s="7"/>
      <c r="PLG15" s="7"/>
      <c r="PLH15" s="7"/>
      <c r="PLI15" s="7"/>
      <c r="PLJ15" s="7"/>
      <c r="PLK15" s="7"/>
      <c r="PLL15" s="7"/>
      <c r="PLM15" s="7"/>
      <c r="PLN15" s="7"/>
      <c r="PLO15" s="7"/>
      <c r="PLP15" s="7"/>
      <c r="PLQ15" s="7"/>
      <c r="PLR15" s="7"/>
      <c r="PLS15" s="7"/>
      <c r="PLT15" s="7"/>
      <c r="PLU15" s="7"/>
      <c r="PLV15" s="7"/>
      <c r="PLW15" s="7"/>
      <c r="PLX15" s="7"/>
      <c r="PLY15" s="7"/>
      <c r="PLZ15" s="7"/>
      <c r="PMA15" s="7"/>
      <c r="PMB15" s="7"/>
      <c r="PMC15" s="7"/>
      <c r="PMD15" s="7"/>
      <c r="PME15" s="7"/>
      <c r="PMF15" s="7"/>
      <c r="PMG15" s="7"/>
      <c r="PMH15" s="7"/>
      <c r="PMI15" s="7"/>
      <c r="PMJ15" s="7"/>
      <c r="PMK15" s="7"/>
      <c r="PML15" s="7"/>
      <c r="PMM15" s="7"/>
      <c r="PMN15" s="7"/>
      <c r="PMO15" s="7"/>
      <c r="PMP15" s="7"/>
      <c r="PMQ15" s="7"/>
      <c r="PMR15" s="7"/>
      <c r="PMS15" s="7"/>
      <c r="PMT15" s="7"/>
      <c r="PMU15" s="7"/>
      <c r="PMV15" s="7"/>
      <c r="PMW15" s="7"/>
      <c r="PMX15" s="7"/>
      <c r="PMY15" s="7"/>
      <c r="PMZ15" s="7"/>
      <c r="PNA15" s="7"/>
      <c r="PNB15" s="7"/>
      <c r="PNC15" s="7"/>
      <c r="PND15" s="7"/>
      <c r="PNE15" s="7"/>
      <c r="PNF15" s="7"/>
      <c r="PNG15" s="7"/>
      <c r="PNH15" s="7"/>
      <c r="PNI15" s="7"/>
      <c r="PNJ15" s="7"/>
      <c r="PNK15" s="7"/>
      <c r="PNL15" s="7"/>
      <c r="PNM15" s="7"/>
      <c r="PNN15" s="7"/>
      <c r="PNO15" s="7"/>
      <c r="PNP15" s="7"/>
      <c r="PNQ15" s="7"/>
      <c r="PNR15" s="7"/>
      <c r="PNS15" s="7"/>
      <c r="PNT15" s="7"/>
      <c r="PNU15" s="7"/>
      <c r="PNV15" s="7"/>
      <c r="PNW15" s="7"/>
      <c r="PNX15" s="7"/>
      <c r="PNY15" s="7"/>
      <c r="PNZ15" s="7"/>
      <c r="POA15" s="7"/>
      <c r="POB15" s="7"/>
      <c r="POC15" s="7"/>
      <c r="POD15" s="7"/>
      <c r="POE15" s="7"/>
      <c r="POF15" s="7"/>
      <c r="POG15" s="7"/>
      <c r="POH15" s="7"/>
      <c r="POI15" s="7"/>
      <c r="POJ15" s="7"/>
      <c r="POK15" s="7"/>
      <c r="POL15" s="7"/>
      <c r="POM15" s="7"/>
      <c r="PON15" s="7"/>
      <c r="POO15" s="7"/>
      <c r="POP15" s="7"/>
      <c r="POQ15" s="7"/>
      <c r="POR15" s="7"/>
      <c r="POS15" s="7"/>
      <c r="POT15" s="7"/>
      <c r="POU15" s="7"/>
      <c r="POV15" s="7"/>
      <c r="POW15" s="7"/>
      <c r="POX15" s="7"/>
      <c r="POY15" s="7"/>
      <c r="POZ15" s="7"/>
      <c r="PPA15" s="7"/>
      <c r="PPB15" s="7"/>
      <c r="PPC15" s="7"/>
      <c r="PPD15" s="7"/>
      <c r="PPE15" s="7"/>
      <c r="PPF15" s="7"/>
      <c r="PPG15" s="7"/>
      <c r="PPH15" s="7"/>
      <c r="PPI15" s="7"/>
      <c r="PPJ15" s="7"/>
      <c r="PPK15" s="7"/>
      <c r="PPL15" s="7"/>
      <c r="PPM15" s="7"/>
      <c r="PPN15" s="7"/>
      <c r="PPO15" s="7"/>
      <c r="PPP15" s="7"/>
      <c r="PPQ15" s="7"/>
      <c r="PPR15" s="7"/>
      <c r="PPS15" s="7"/>
      <c r="PPT15" s="7"/>
      <c r="PPU15" s="7"/>
      <c r="PPV15" s="7"/>
      <c r="PPW15" s="7"/>
      <c r="PPX15" s="7"/>
      <c r="PPY15" s="7"/>
      <c r="PPZ15" s="7"/>
      <c r="PQA15" s="7"/>
      <c r="PQB15" s="7"/>
      <c r="PQC15" s="7"/>
      <c r="PQD15" s="7"/>
      <c r="PQE15" s="7"/>
      <c r="PQF15" s="7"/>
      <c r="PQG15" s="7"/>
      <c r="PQH15" s="7"/>
      <c r="PQI15" s="7"/>
      <c r="PQJ15" s="7"/>
      <c r="PQK15" s="7"/>
      <c r="PQL15" s="7"/>
      <c r="PQM15" s="7"/>
      <c r="PQN15" s="7"/>
      <c r="PQO15" s="7"/>
      <c r="PQP15" s="7"/>
      <c r="PQQ15" s="7"/>
      <c r="PQR15" s="7"/>
      <c r="PQS15" s="7"/>
      <c r="PQT15" s="7"/>
      <c r="PQU15" s="7"/>
      <c r="PQV15" s="7"/>
      <c r="PQW15" s="7"/>
      <c r="PQX15" s="7"/>
      <c r="PQY15" s="7"/>
      <c r="PQZ15" s="7"/>
      <c r="PRA15" s="7"/>
      <c r="PRB15" s="7"/>
      <c r="PRC15" s="7"/>
      <c r="PRD15" s="7"/>
      <c r="PRE15" s="7"/>
      <c r="PRF15" s="7"/>
      <c r="PRG15" s="7"/>
      <c r="PRH15" s="7"/>
      <c r="PRI15" s="7"/>
      <c r="PRJ15" s="7"/>
      <c r="PRK15" s="7"/>
      <c r="PRL15" s="7"/>
      <c r="PRM15" s="7"/>
      <c r="PRN15" s="7"/>
      <c r="PRO15" s="7"/>
      <c r="PRP15" s="7"/>
      <c r="PRQ15" s="7"/>
      <c r="PRR15" s="7"/>
      <c r="PRS15" s="7"/>
      <c r="PRT15" s="7"/>
      <c r="PRU15" s="7"/>
      <c r="PRV15" s="7"/>
      <c r="PRW15" s="7"/>
      <c r="PRX15" s="7"/>
      <c r="PRY15" s="7"/>
      <c r="PRZ15" s="7"/>
      <c r="PSA15" s="7"/>
      <c r="PSB15" s="7"/>
      <c r="PSC15" s="7"/>
      <c r="PSD15" s="7"/>
      <c r="PSE15" s="7"/>
      <c r="PSF15" s="7"/>
      <c r="PSG15" s="7"/>
      <c r="PSH15" s="7"/>
      <c r="PSI15" s="7"/>
      <c r="PSJ15" s="7"/>
      <c r="PSK15" s="7"/>
      <c r="PSL15" s="7"/>
      <c r="PSM15" s="7"/>
      <c r="PSN15" s="7"/>
      <c r="PSO15" s="7"/>
      <c r="PSP15" s="7"/>
      <c r="PSQ15" s="7"/>
      <c r="PSR15" s="7"/>
      <c r="PSS15" s="7"/>
      <c r="PST15" s="7"/>
      <c r="PSU15" s="7"/>
      <c r="PSV15" s="7"/>
      <c r="PSW15" s="7"/>
      <c r="PSX15" s="7"/>
      <c r="PSY15" s="7"/>
      <c r="PSZ15" s="7"/>
      <c r="PTA15" s="7"/>
      <c r="PTB15" s="7"/>
      <c r="PTC15" s="7"/>
      <c r="PTD15" s="7"/>
      <c r="PTE15" s="7"/>
      <c r="PTF15" s="7"/>
      <c r="PTG15" s="7"/>
      <c r="PTH15" s="7"/>
      <c r="PTI15" s="7"/>
      <c r="PTJ15" s="7"/>
      <c r="PTK15" s="7"/>
      <c r="PTL15" s="7"/>
      <c r="PTM15" s="7"/>
      <c r="PTN15" s="7"/>
      <c r="PTO15" s="7"/>
      <c r="PTP15" s="7"/>
      <c r="PTQ15" s="7"/>
      <c r="PTR15" s="7"/>
      <c r="PTS15" s="7"/>
      <c r="PTT15" s="7"/>
      <c r="PTU15" s="7"/>
      <c r="PTV15" s="7"/>
      <c r="PTW15" s="7"/>
      <c r="PTX15" s="7"/>
      <c r="PTY15" s="7"/>
      <c r="PTZ15" s="7"/>
      <c r="PUA15" s="7"/>
      <c r="PUB15" s="7"/>
      <c r="PUC15" s="7"/>
      <c r="PUD15" s="7"/>
      <c r="PUE15" s="7"/>
      <c r="PUF15" s="7"/>
      <c r="PUG15" s="7"/>
      <c r="PUH15" s="7"/>
      <c r="PUI15" s="7"/>
      <c r="PUJ15" s="7"/>
      <c r="PUK15" s="7"/>
      <c r="PUL15" s="7"/>
      <c r="PUM15" s="7"/>
      <c r="PUN15" s="7"/>
      <c r="PUO15" s="7"/>
      <c r="PUP15" s="7"/>
      <c r="PUQ15" s="7"/>
      <c r="PUR15" s="7"/>
      <c r="PUS15" s="7"/>
      <c r="PUT15" s="7"/>
      <c r="PUU15" s="7"/>
      <c r="PUV15" s="7"/>
      <c r="PUW15" s="7"/>
      <c r="PUX15" s="7"/>
      <c r="PUY15" s="7"/>
      <c r="PUZ15" s="7"/>
      <c r="PVA15" s="7"/>
      <c r="PVB15" s="7"/>
      <c r="PVC15" s="7"/>
      <c r="PVD15" s="7"/>
      <c r="PVE15" s="7"/>
      <c r="PVF15" s="7"/>
      <c r="PVG15" s="7"/>
      <c r="PVH15" s="7"/>
      <c r="PVI15" s="7"/>
      <c r="PVJ15" s="7"/>
      <c r="PVK15" s="7"/>
      <c r="PVL15" s="7"/>
      <c r="PVM15" s="7"/>
      <c r="PVN15" s="7"/>
      <c r="PVO15" s="7"/>
      <c r="PVP15" s="7"/>
      <c r="PVQ15" s="7"/>
      <c r="PVR15" s="7"/>
      <c r="PVS15" s="7"/>
      <c r="PVT15" s="7"/>
      <c r="PVU15" s="7"/>
      <c r="PVV15" s="7"/>
      <c r="PVW15" s="7"/>
      <c r="PVX15" s="7"/>
      <c r="PVY15" s="7"/>
      <c r="PVZ15" s="7"/>
      <c r="PWA15" s="7"/>
      <c r="PWB15" s="7"/>
      <c r="PWC15" s="7"/>
      <c r="PWD15" s="7"/>
      <c r="PWE15" s="7"/>
      <c r="PWF15" s="7"/>
      <c r="PWG15" s="7"/>
      <c r="PWH15" s="7"/>
      <c r="PWI15" s="7"/>
      <c r="PWJ15" s="7"/>
      <c r="PWK15" s="7"/>
      <c r="PWL15" s="7"/>
      <c r="PWM15" s="7"/>
      <c r="PWN15" s="7"/>
      <c r="PWO15" s="7"/>
      <c r="PWP15" s="7"/>
      <c r="PWQ15" s="7"/>
      <c r="PWR15" s="7"/>
      <c r="PWS15" s="7"/>
      <c r="PWT15" s="7"/>
      <c r="PWU15" s="7"/>
      <c r="PWV15" s="7"/>
      <c r="PWW15" s="7"/>
      <c r="PWX15" s="7"/>
      <c r="PWY15" s="7"/>
      <c r="PWZ15" s="7"/>
      <c r="PXA15" s="7"/>
      <c r="PXB15" s="7"/>
      <c r="PXC15" s="7"/>
      <c r="PXD15" s="7"/>
      <c r="PXE15" s="7"/>
      <c r="PXF15" s="7"/>
      <c r="PXG15" s="7"/>
      <c r="PXH15" s="7"/>
      <c r="PXI15" s="7"/>
      <c r="PXJ15" s="7"/>
      <c r="PXK15" s="7"/>
      <c r="PXL15" s="7"/>
      <c r="PXM15" s="7"/>
      <c r="PXN15" s="7"/>
      <c r="PXO15" s="7"/>
      <c r="PXP15" s="7"/>
      <c r="PXQ15" s="7"/>
      <c r="PXR15" s="7"/>
      <c r="PXS15" s="7"/>
      <c r="PXT15" s="7"/>
      <c r="PXU15" s="7"/>
      <c r="PXV15" s="7"/>
      <c r="PXW15" s="7"/>
      <c r="PXX15" s="7"/>
      <c r="PXY15" s="7"/>
      <c r="PXZ15" s="7"/>
      <c r="PYA15" s="7"/>
      <c r="PYB15" s="7"/>
      <c r="PYC15" s="7"/>
      <c r="PYD15" s="7"/>
      <c r="PYE15" s="7"/>
      <c r="PYF15" s="7"/>
      <c r="PYG15" s="7"/>
      <c r="PYH15" s="7"/>
      <c r="PYI15" s="7"/>
      <c r="PYJ15" s="7"/>
      <c r="PYK15" s="7"/>
      <c r="PYL15" s="7"/>
      <c r="PYM15" s="7"/>
      <c r="PYN15" s="7"/>
      <c r="PYO15" s="7"/>
      <c r="PYP15" s="7"/>
      <c r="PYQ15" s="7"/>
      <c r="PYR15" s="7"/>
      <c r="PYS15" s="7"/>
      <c r="PYT15" s="7"/>
      <c r="PYU15" s="7"/>
      <c r="PYV15" s="7"/>
      <c r="PYW15" s="7"/>
      <c r="PYX15" s="7"/>
      <c r="PYY15" s="7"/>
      <c r="PYZ15" s="7"/>
      <c r="PZA15" s="7"/>
      <c r="PZB15" s="7"/>
      <c r="PZC15" s="7"/>
      <c r="PZD15" s="7"/>
      <c r="PZE15" s="7"/>
      <c r="PZF15" s="7"/>
      <c r="PZG15" s="7"/>
      <c r="PZH15" s="7"/>
      <c r="PZI15" s="7"/>
      <c r="PZJ15" s="7"/>
      <c r="PZK15" s="7"/>
      <c r="PZL15" s="7"/>
      <c r="PZM15" s="7"/>
      <c r="PZN15" s="7"/>
      <c r="PZO15" s="7"/>
      <c r="PZP15" s="7"/>
      <c r="PZQ15" s="7"/>
      <c r="PZR15" s="7"/>
      <c r="PZS15" s="7"/>
      <c r="PZT15" s="7"/>
      <c r="PZU15" s="7"/>
      <c r="PZV15" s="7"/>
      <c r="PZW15" s="7"/>
      <c r="PZX15" s="7"/>
      <c r="PZY15" s="7"/>
      <c r="PZZ15" s="7"/>
      <c r="QAA15" s="7"/>
      <c r="QAB15" s="7"/>
      <c r="QAC15" s="7"/>
      <c r="QAD15" s="7"/>
      <c r="QAE15" s="7"/>
      <c r="QAF15" s="7"/>
      <c r="QAG15" s="7"/>
      <c r="QAH15" s="7"/>
      <c r="QAI15" s="7"/>
      <c r="QAJ15" s="7"/>
      <c r="QAK15" s="7"/>
      <c r="QAL15" s="7"/>
      <c r="QAM15" s="7"/>
      <c r="QAN15" s="7"/>
      <c r="QAO15" s="7"/>
      <c r="QAP15" s="7"/>
      <c r="QAQ15" s="7"/>
      <c r="QAR15" s="7"/>
      <c r="QAS15" s="7"/>
      <c r="QAT15" s="7"/>
      <c r="QAU15" s="7"/>
      <c r="QAV15" s="7"/>
      <c r="QAW15" s="7"/>
      <c r="QAX15" s="7"/>
      <c r="QAY15" s="7"/>
      <c r="QAZ15" s="7"/>
      <c r="QBA15" s="7"/>
      <c r="QBB15" s="7"/>
      <c r="QBC15" s="7"/>
      <c r="QBD15" s="7"/>
      <c r="QBE15" s="7"/>
      <c r="QBF15" s="7"/>
      <c r="QBG15" s="7"/>
      <c r="QBH15" s="7"/>
      <c r="QBI15" s="7"/>
      <c r="QBJ15" s="7"/>
      <c r="QBK15" s="7"/>
      <c r="QBL15" s="7"/>
      <c r="QBM15" s="7"/>
      <c r="QBN15" s="7"/>
      <c r="QBO15" s="7"/>
      <c r="QBP15" s="7"/>
      <c r="QBQ15" s="7"/>
      <c r="QBR15" s="7"/>
      <c r="QBS15" s="7"/>
      <c r="QBT15" s="7"/>
      <c r="QBU15" s="7"/>
      <c r="QBV15" s="7"/>
      <c r="QBW15" s="7"/>
      <c r="QBX15" s="7"/>
      <c r="QBY15" s="7"/>
      <c r="QBZ15" s="7"/>
      <c r="QCA15" s="7"/>
      <c r="QCB15" s="7"/>
      <c r="QCC15" s="7"/>
      <c r="QCD15" s="7"/>
      <c r="QCE15" s="7"/>
      <c r="QCF15" s="7"/>
      <c r="QCG15" s="7"/>
      <c r="QCH15" s="7"/>
      <c r="QCI15" s="7"/>
      <c r="QCJ15" s="7"/>
      <c r="QCK15" s="7"/>
      <c r="QCL15" s="7"/>
      <c r="QCM15" s="7"/>
      <c r="QCN15" s="7"/>
      <c r="QCO15" s="7"/>
      <c r="QCP15" s="7"/>
      <c r="QCQ15" s="7"/>
      <c r="QCR15" s="7"/>
      <c r="QCS15" s="7"/>
      <c r="QCT15" s="7"/>
      <c r="QCU15" s="7"/>
      <c r="QCV15" s="7"/>
      <c r="QCW15" s="7"/>
      <c r="QCX15" s="7"/>
      <c r="QCY15" s="7"/>
      <c r="QCZ15" s="7"/>
      <c r="QDA15" s="7"/>
      <c r="QDB15" s="7"/>
      <c r="QDC15" s="7"/>
      <c r="QDD15" s="7"/>
      <c r="QDE15" s="7"/>
      <c r="QDF15" s="7"/>
      <c r="QDG15" s="7"/>
      <c r="QDH15" s="7"/>
      <c r="QDI15" s="7"/>
      <c r="QDJ15" s="7"/>
      <c r="QDK15" s="7"/>
      <c r="QDL15" s="7"/>
      <c r="QDM15" s="7"/>
      <c r="QDN15" s="7"/>
      <c r="QDO15" s="7"/>
      <c r="QDP15" s="7"/>
      <c r="QDQ15" s="7"/>
      <c r="QDR15" s="7"/>
      <c r="QDS15" s="7"/>
      <c r="QDT15" s="7"/>
      <c r="QDU15" s="7"/>
      <c r="QDV15" s="7"/>
      <c r="QDW15" s="7"/>
      <c r="QDX15" s="7"/>
      <c r="QDY15" s="7"/>
      <c r="QDZ15" s="7"/>
      <c r="QEA15" s="7"/>
      <c r="QEB15" s="7"/>
      <c r="QEC15" s="7"/>
      <c r="QED15" s="7"/>
      <c r="QEE15" s="7"/>
      <c r="QEF15" s="7"/>
      <c r="QEG15" s="7"/>
      <c r="QEH15" s="7"/>
      <c r="QEI15" s="7"/>
      <c r="QEJ15" s="7"/>
      <c r="QEK15" s="7"/>
      <c r="QEL15" s="7"/>
      <c r="QEM15" s="7"/>
      <c r="QEN15" s="7"/>
      <c r="QEO15" s="7"/>
      <c r="QEP15" s="7"/>
      <c r="QEQ15" s="7"/>
      <c r="QER15" s="7"/>
      <c r="QES15" s="7"/>
      <c r="QET15" s="7"/>
      <c r="QEU15" s="7"/>
      <c r="QEV15" s="7"/>
      <c r="QEW15" s="7"/>
      <c r="QEX15" s="7"/>
      <c r="QEY15" s="7"/>
      <c r="QEZ15" s="7"/>
      <c r="QFA15" s="7"/>
      <c r="QFB15" s="7"/>
      <c r="QFC15" s="7"/>
      <c r="QFD15" s="7"/>
      <c r="QFE15" s="7"/>
      <c r="QFF15" s="7"/>
      <c r="QFG15" s="7"/>
      <c r="QFH15" s="7"/>
      <c r="QFI15" s="7"/>
      <c r="QFJ15" s="7"/>
      <c r="QFK15" s="7"/>
      <c r="QFL15" s="7"/>
      <c r="QFM15" s="7"/>
      <c r="QFN15" s="7"/>
      <c r="QFO15" s="7"/>
      <c r="QFP15" s="7"/>
      <c r="QFQ15" s="7"/>
      <c r="QFR15" s="7"/>
      <c r="QFS15" s="7"/>
      <c r="QFT15" s="7"/>
      <c r="QFU15" s="7"/>
      <c r="QFV15" s="7"/>
      <c r="QFW15" s="7"/>
      <c r="QFX15" s="7"/>
      <c r="QFY15" s="7"/>
      <c r="QFZ15" s="7"/>
      <c r="QGA15" s="7"/>
      <c r="QGB15" s="7"/>
      <c r="QGC15" s="7"/>
      <c r="QGD15" s="7"/>
      <c r="QGE15" s="7"/>
      <c r="QGF15" s="7"/>
      <c r="QGG15" s="7"/>
      <c r="QGH15" s="7"/>
      <c r="QGI15" s="7"/>
      <c r="QGJ15" s="7"/>
      <c r="QGK15" s="7"/>
      <c r="QGL15" s="7"/>
      <c r="QGM15" s="7"/>
      <c r="QGN15" s="7"/>
      <c r="QGO15" s="7"/>
      <c r="QGP15" s="7"/>
      <c r="QGQ15" s="7"/>
      <c r="QGR15" s="7"/>
      <c r="QGS15" s="7"/>
      <c r="QGT15" s="7"/>
      <c r="QGU15" s="7"/>
      <c r="QGV15" s="7"/>
      <c r="QGW15" s="7"/>
      <c r="QGX15" s="7"/>
      <c r="QGY15" s="7"/>
      <c r="QGZ15" s="7"/>
      <c r="QHA15" s="7"/>
      <c r="QHB15" s="7"/>
      <c r="QHC15" s="7"/>
      <c r="QHD15" s="7"/>
      <c r="QHE15" s="7"/>
      <c r="QHF15" s="7"/>
      <c r="QHG15" s="7"/>
      <c r="QHH15" s="7"/>
      <c r="QHI15" s="7"/>
      <c r="QHJ15" s="7"/>
      <c r="QHK15" s="7"/>
      <c r="QHL15" s="7"/>
      <c r="QHM15" s="7"/>
      <c r="QHN15" s="7"/>
      <c r="QHO15" s="7"/>
      <c r="QHP15" s="7"/>
      <c r="QHQ15" s="7"/>
      <c r="QHR15" s="7"/>
      <c r="QHS15" s="7"/>
      <c r="QHT15" s="7"/>
      <c r="QHU15" s="7"/>
      <c r="QHV15" s="7"/>
      <c r="QHW15" s="7"/>
      <c r="QHX15" s="7"/>
      <c r="QHY15" s="7"/>
      <c r="QHZ15" s="7"/>
      <c r="QIA15" s="7"/>
      <c r="QIB15" s="7"/>
      <c r="QIC15" s="7"/>
      <c r="QID15" s="7"/>
      <c r="QIE15" s="7"/>
      <c r="QIF15" s="7"/>
      <c r="QIG15" s="7"/>
      <c r="QIH15" s="7"/>
      <c r="QII15" s="7"/>
      <c r="QIJ15" s="7"/>
      <c r="QIK15" s="7"/>
      <c r="QIL15" s="7"/>
      <c r="QIM15" s="7"/>
      <c r="QIN15" s="7"/>
      <c r="QIO15" s="7"/>
      <c r="QIP15" s="7"/>
      <c r="QIQ15" s="7"/>
      <c r="QIR15" s="7"/>
      <c r="QIS15" s="7"/>
      <c r="QIT15" s="7"/>
      <c r="QIU15" s="7"/>
      <c r="QIV15" s="7"/>
      <c r="QIW15" s="7"/>
      <c r="QIX15" s="7"/>
      <c r="QIY15" s="7"/>
      <c r="QIZ15" s="7"/>
      <c r="QJA15" s="7"/>
      <c r="QJB15" s="7"/>
      <c r="QJC15" s="7"/>
      <c r="QJD15" s="7"/>
      <c r="QJE15" s="7"/>
      <c r="QJF15" s="7"/>
      <c r="QJG15" s="7"/>
      <c r="QJH15" s="7"/>
      <c r="QJI15" s="7"/>
      <c r="QJJ15" s="7"/>
      <c r="QJK15" s="7"/>
      <c r="QJL15" s="7"/>
      <c r="QJM15" s="7"/>
      <c r="QJN15" s="7"/>
      <c r="QJO15" s="7"/>
      <c r="QJP15" s="7"/>
      <c r="QJQ15" s="7"/>
      <c r="QJR15" s="7"/>
      <c r="QJS15" s="7"/>
      <c r="QJT15" s="7"/>
      <c r="QJU15" s="7"/>
      <c r="QJV15" s="7"/>
      <c r="QJW15" s="7"/>
      <c r="QJX15" s="7"/>
      <c r="QJY15" s="7"/>
      <c r="QJZ15" s="7"/>
      <c r="QKA15" s="7"/>
      <c r="QKB15" s="7"/>
      <c r="QKC15" s="7"/>
      <c r="QKD15" s="7"/>
      <c r="QKE15" s="7"/>
      <c r="QKF15" s="7"/>
      <c r="QKG15" s="7"/>
      <c r="QKH15" s="7"/>
      <c r="QKI15" s="7"/>
      <c r="QKJ15" s="7"/>
      <c r="QKK15" s="7"/>
      <c r="QKL15" s="7"/>
      <c r="QKM15" s="7"/>
      <c r="QKN15" s="7"/>
      <c r="QKO15" s="7"/>
      <c r="QKP15" s="7"/>
      <c r="QKQ15" s="7"/>
      <c r="QKR15" s="7"/>
      <c r="QKS15" s="7"/>
      <c r="QKT15" s="7"/>
      <c r="QKU15" s="7"/>
      <c r="QKV15" s="7"/>
      <c r="QKW15" s="7"/>
      <c r="QKX15" s="7"/>
      <c r="QKY15" s="7"/>
      <c r="QKZ15" s="7"/>
      <c r="QLA15" s="7"/>
      <c r="QLB15" s="7"/>
      <c r="QLC15" s="7"/>
      <c r="QLD15" s="7"/>
      <c r="QLE15" s="7"/>
      <c r="QLF15" s="7"/>
      <c r="QLG15" s="7"/>
      <c r="QLH15" s="7"/>
      <c r="QLI15" s="7"/>
      <c r="QLJ15" s="7"/>
      <c r="QLK15" s="7"/>
      <c r="QLL15" s="7"/>
      <c r="QLM15" s="7"/>
      <c r="QLN15" s="7"/>
      <c r="QLO15" s="7"/>
      <c r="QLP15" s="7"/>
      <c r="QLQ15" s="7"/>
      <c r="QLR15" s="7"/>
      <c r="QLS15" s="7"/>
      <c r="QLT15" s="7"/>
      <c r="QLU15" s="7"/>
      <c r="QLV15" s="7"/>
      <c r="QLW15" s="7"/>
      <c r="QLX15" s="7"/>
      <c r="QLY15" s="7"/>
      <c r="QLZ15" s="7"/>
      <c r="QMA15" s="7"/>
      <c r="QMB15" s="7"/>
      <c r="QMC15" s="7"/>
      <c r="QMD15" s="7"/>
      <c r="QME15" s="7"/>
      <c r="QMF15" s="7"/>
      <c r="QMG15" s="7"/>
      <c r="QMH15" s="7"/>
      <c r="QMI15" s="7"/>
      <c r="QMJ15" s="7"/>
      <c r="QMK15" s="7"/>
      <c r="QML15" s="7"/>
      <c r="QMM15" s="7"/>
      <c r="QMN15" s="7"/>
      <c r="QMO15" s="7"/>
      <c r="QMP15" s="7"/>
      <c r="QMQ15" s="7"/>
      <c r="QMR15" s="7"/>
      <c r="QMS15" s="7"/>
      <c r="QMT15" s="7"/>
      <c r="QMU15" s="7"/>
      <c r="QMV15" s="7"/>
      <c r="QMW15" s="7"/>
      <c r="QMX15" s="7"/>
      <c r="QMY15" s="7"/>
      <c r="QMZ15" s="7"/>
      <c r="QNA15" s="7"/>
      <c r="QNB15" s="7"/>
      <c r="QNC15" s="7"/>
      <c r="QND15" s="7"/>
      <c r="QNE15" s="7"/>
      <c r="QNF15" s="7"/>
      <c r="QNG15" s="7"/>
      <c r="QNH15" s="7"/>
      <c r="QNI15" s="7"/>
      <c r="QNJ15" s="7"/>
      <c r="QNK15" s="7"/>
      <c r="QNL15" s="7"/>
      <c r="QNM15" s="7"/>
      <c r="QNN15" s="7"/>
      <c r="QNO15" s="7"/>
      <c r="QNP15" s="7"/>
      <c r="QNQ15" s="7"/>
      <c r="QNR15" s="7"/>
      <c r="QNS15" s="7"/>
      <c r="QNT15" s="7"/>
      <c r="QNU15" s="7"/>
      <c r="QNV15" s="7"/>
      <c r="QNW15" s="7"/>
      <c r="QNX15" s="7"/>
      <c r="QNY15" s="7"/>
      <c r="QNZ15" s="7"/>
      <c r="QOA15" s="7"/>
      <c r="QOB15" s="7"/>
      <c r="QOC15" s="7"/>
      <c r="QOD15" s="7"/>
      <c r="QOE15" s="7"/>
      <c r="QOF15" s="7"/>
      <c r="QOG15" s="7"/>
      <c r="QOH15" s="7"/>
      <c r="QOI15" s="7"/>
      <c r="QOJ15" s="7"/>
      <c r="QOK15" s="7"/>
      <c r="QOL15" s="7"/>
      <c r="QOM15" s="7"/>
      <c r="QON15" s="7"/>
      <c r="QOO15" s="7"/>
      <c r="QOP15" s="7"/>
      <c r="QOQ15" s="7"/>
      <c r="QOR15" s="7"/>
      <c r="QOS15" s="7"/>
      <c r="QOT15" s="7"/>
      <c r="QOU15" s="7"/>
      <c r="QOV15" s="7"/>
      <c r="QOW15" s="7"/>
      <c r="QOX15" s="7"/>
      <c r="QOY15" s="7"/>
      <c r="QOZ15" s="7"/>
      <c r="QPA15" s="7"/>
      <c r="QPB15" s="7"/>
      <c r="QPC15" s="7"/>
      <c r="QPD15" s="7"/>
      <c r="QPE15" s="7"/>
      <c r="QPF15" s="7"/>
      <c r="QPG15" s="7"/>
      <c r="QPH15" s="7"/>
      <c r="QPI15" s="7"/>
      <c r="QPJ15" s="7"/>
      <c r="QPK15" s="7"/>
      <c r="QPL15" s="7"/>
      <c r="QPM15" s="7"/>
      <c r="QPN15" s="7"/>
      <c r="QPO15" s="7"/>
      <c r="QPP15" s="7"/>
      <c r="QPQ15" s="7"/>
      <c r="QPR15" s="7"/>
      <c r="QPS15" s="7"/>
      <c r="QPT15" s="7"/>
      <c r="QPU15" s="7"/>
      <c r="QPV15" s="7"/>
      <c r="QPW15" s="7"/>
      <c r="QPX15" s="7"/>
      <c r="QPY15" s="7"/>
      <c r="QPZ15" s="7"/>
      <c r="QQA15" s="7"/>
      <c r="QQB15" s="7"/>
      <c r="QQC15" s="7"/>
      <c r="QQD15" s="7"/>
      <c r="QQE15" s="7"/>
      <c r="QQF15" s="7"/>
      <c r="QQG15" s="7"/>
      <c r="QQH15" s="7"/>
      <c r="QQI15" s="7"/>
      <c r="QQJ15" s="7"/>
      <c r="QQK15" s="7"/>
      <c r="QQL15" s="7"/>
      <c r="QQM15" s="7"/>
      <c r="QQN15" s="7"/>
      <c r="QQO15" s="7"/>
      <c r="QQP15" s="7"/>
      <c r="QQQ15" s="7"/>
      <c r="QQR15" s="7"/>
      <c r="QQS15" s="7"/>
      <c r="QQT15" s="7"/>
      <c r="QQU15" s="7"/>
      <c r="QQV15" s="7"/>
      <c r="QQW15" s="7"/>
      <c r="QQX15" s="7"/>
      <c r="QQY15" s="7"/>
      <c r="QQZ15" s="7"/>
      <c r="QRA15" s="7"/>
      <c r="QRB15" s="7"/>
      <c r="QRC15" s="7"/>
      <c r="QRD15" s="7"/>
      <c r="QRE15" s="7"/>
      <c r="QRF15" s="7"/>
      <c r="QRG15" s="7"/>
      <c r="QRH15" s="7"/>
      <c r="QRI15" s="7"/>
      <c r="QRJ15" s="7"/>
      <c r="QRK15" s="7"/>
      <c r="QRL15" s="7"/>
      <c r="QRM15" s="7"/>
      <c r="QRN15" s="7"/>
      <c r="QRO15" s="7"/>
      <c r="QRP15" s="7"/>
      <c r="QRQ15" s="7"/>
      <c r="QRR15" s="7"/>
      <c r="QRS15" s="7"/>
      <c r="QRT15" s="7"/>
      <c r="QRU15" s="7"/>
      <c r="QRV15" s="7"/>
      <c r="QRW15" s="7"/>
      <c r="QRX15" s="7"/>
      <c r="QRY15" s="7"/>
      <c r="QRZ15" s="7"/>
      <c r="QSA15" s="7"/>
      <c r="QSB15" s="7"/>
      <c r="QSC15" s="7"/>
      <c r="QSD15" s="7"/>
      <c r="QSE15" s="7"/>
      <c r="QSF15" s="7"/>
      <c r="QSG15" s="7"/>
      <c r="QSH15" s="7"/>
      <c r="QSI15" s="7"/>
      <c r="QSJ15" s="7"/>
      <c r="QSK15" s="7"/>
      <c r="QSL15" s="7"/>
      <c r="QSM15" s="7"/>
      <c r="QSN15" s="7"/>
      <c r="QSO15" s="7"/>
      <c r="QSP15" s="7"/>
      <c r="QSQ15" s="7"/>
      <c r="QSR15" s="7"/>
      <c r="QSS15" s="7"/>
      <c r="QST15" s="7"/>
      <c r="QSU15" s="7"/>
      <c r="QSV15" s="7"/>
      <c r="QSW15" s="7"/>
      <c r="QSX15" s="7"/>
      <c r="QSY15" s="7"/>
      <c r="QSZ15" s="7"/>
      <c r="QTA15" s="7"/>
      <c r="QTB15" s="7"/>
      <c r="QTC15" s="7"/>
      <c r="QTD15" s="7"/>
      <c r="QTE15" s="7"/>
      <c r="QTF15" s="7"/>
      <c r="QTG15" s="7"/>
      <c r="QTH15" s="7"/>
      <c r="QTI15" s="7"/>
      <c r="QTJ15" s="7"/>
      <c r="QTK15" s="7"/>
      <c r="QTL15" s="7"/>
      <c r="QTM15" s="7"/>
      <c r="QTN15" s="7"/>
      <c r="QTO15" s="7"/>
      <c r="QTP15" s="7"/>
      <c r="QTQ15" s="7"/>
      <c r="QTR15" s="7"/>
      <c r="QTS15" s="7"/>
      <c r="QTT15" s="7"/>
      <c r="QTU15" s="7"/>
      <c r="QTV15" s="7"/>
      <c r="QTW15" s="7"/>
      <c r="QTX15" s="7"/>
      <c r="QTY15" s="7"/>
      <c r="QTZ15" s="7"/>
      <c r="QUA15" s="7"/>
      <c r="QUB15" s="7"/>
      <c r="QUC15" s="7"/>
      <c r="QUD15" s="7"/>
      <c r="QUE15" s="7"/>
      <c r="QUF15" s="7"/>
      <c r="QUG15" s="7"/>
      <c r="QUH15" s="7"/>
      <c r="QUI15" s="7"/>
      <c r="QUJ15" s="7"/>
      <c r="QUK15" s="7"/>
      <c r="QUL15" s="7"/>
      <c r="QUM15" s="7"/>
      <c r="QUN15" s="7"/>
      <c r="QUO15" s="7"/>
      <c r="QUP15" s="7"/>
      <c r="QUQ15" s="7"/>
      <c r="QUR15" s="7"/>
      <c r="QUS15" s="7"/>
      <c r="QUT15" s="7"/>
      <c r="QUU15" s="7"/>
      <c r="QUV15" s="7"/>
      <c r="QUW15" s="7"/>
      <c r="QUX15" s="7"/>
      <c r="QUY15" s="7"/>
      <c r="QUZ15" s="7"/>
      <c r="QVA15" s="7"/>
      <c r="QVB15" s="7"/>
      <c r="QVC15" s="7"/>
      <c r="QVD15" s="7"/>
      <c r="QVE15" s="7"/>
      <c r="QVF15" s="7"/>
      <c r="QVG15" s="7"/>
      <c r="QVH15" s="7"/>
      <c r="QVI15" s="7"/>
      <c r="QVJ15" s="7"/>
      <c r="QVK15" s="7"/>
      <c r="QVL15" s="7"/>
      <c r="QVM15" s="7"/>
      <c r="QVN15" s="7"/>
      <c r="QVO15" s="7"/>
      <c r="QVP15" s="7"/>
      <c r="QVQ15" s="7"/>
      <c r="QVR15" s="7"/>
      <c r="QVS15" s="7"/>
      <c r="QVT15" s="7"/>
      <c r="QVU15" s="7"/>
      <c r="QVV15" s="7"/>
      <c r="QVW15" s="7"/>
      <c r="QVX15" s="7"/>
      <c r="QVY15" s="7"/>
      <c r="QVZ15" s="7"/>
      <c r="QWA15" s="7"/>
      <c r="QWB15" s="7"/>
      <c r="QWC15" s="7"/>
      <c r="QWD15" s="7"/>
      <c r="QWE15" s="7"/>
      <c r="QWF15" s="7"/>
      <c r="QWG15" s="7"/>
      <c r="QWH15" s="7"/>
      <c r="QWI15" s="7"/>
      <c r="QWJ15" s="7"/>
      <c r="QWK15" s="7"/>
      <c r="QWL15" s="7"/>
      <c r="QWM15" s="7"/>
      <c r="QWN15" s="7"/>
      <c r="QWO15" s="7"/>
      <c r="QWP15" s="7"/>
      <c r="QWQ15" s="7"/>
      <c r="QWR15" s="7"/>
      <c r="QWS15" s="7"/>
      <c r="QWT15" s="7"/>
      <c r="QWU15" s="7"/>
      <c r="QWV15" s="7"/>
      <c r="QWW15" s="7"/>
      <c r="QWX15" s="7"/>
      <c r="QWY15" s="7"/>
      <c r="QWZ15" s="7"/>
      <c r="QXA15" s="7"/>
      <c r="QXB15" s="7"/>
      <c r="QXC15" s="7"/>
      <c r="QXD15" s="7"/>
      <c r="QXE15" s="7"/>
      <c r="QXF15" s="7"/>
      <c r="QXG15" s="7"/>
      <c r="QXH15" s="7"/>
      <c r="QXI15" s="7"/>
      <c r="QXJ15" s="7"/>
      <c r="QXK15" s="7"/>
      <c r="QXL15" s="7"/>
      <c r="QXM15" s="7"/>
      <c r="QXN15" s="7"/>
      <c r="QXO15" s="7"/>
      <c r="QXP15" s="7"/>
      <c r="QXQ15" s="7"/>
      <c r="QXR15" s="7"/>
      <c r="QXS15" s="7"/>
      <c r="QXT15" s="7"/>
      <c r="QXU15" s="7"/>
      <c r="QXV15" s="7"/>
      <c r="QXW15" s="7"/>
      <c r="QXX15" s="7"/>
      <c r="QXY15" s="7"/>
      <c r="QXZ15" s="7"/>
      <c r="QYA15" s="7"/>
      <c r="QYB15" s="7"/>
      <c r="QYC15" s="7"/>
      <c r="QYD15" s="7"/>
      <c r="QYE15" s="7"/>
      <c r="QYF15" s="7"/>
      <c r="QYG15" s="7"/>
      <c r="QYH15" s="7"/>
      <c r="QYI15" s="7"/>
      <c r="QYJ15" s="7"/>
      <c r="QYK15" s="7"/>
      <c r="QYL15" s="7"/>
      <c r="QYM15" s="7"/>
      <c r="QYN15" s="7"/>
      <c r="QYO15" s="7"/>
      <c r="QYP15" s="7"/>
      <c r="QYQ15" s="7"/>
      <c r="QYR15" s="7"/>
      <c r="QYS15" s="7"/>
      <c r="QYT15" s="7"/>
      <c r="QYU15" s="7"/>
      <c r="QYV15" s="7"/>
      <c r="QYW15" s="7"/>
      <c r="QYX15" s="7"/>
      <c r="QYY15" s="7"/>
      <c r="QYZ15" s="7"/>
      <c r="QZA15" s="7"/>
      <c r="QZB15" s="7"/>
      <c r="QZC15" s="7"/>
      <c r="QZD15" s="7"/>
      <c r="QZE15" s="7"/>
      <c r="QZF15" s="7"/>
      <c r="QZG15" s="7"/>
      <c r="QZH15" s="7"/>
      <c r="QZI15" s="7"/>
      <c r="QZJ15" s="7"/>
      <c r="QZK15" s="7"/>
      <c r="QZL15" s="7"/>
      <c r="QZM15" s="7"/>
      <c r="QZN15" s="7"/>
      <c r="QZO15" s="7"/>
      <c r="QZP15" s="7"/>
      <c r="QZQ15" s="7"/>
      <c r="QZR15" s="7"/>
      <c r="QZS15" s="7"/>
      <c r="QZT15" s="7"/>
      <c r="QZU15" s="7"/>
      <c r="QZV15" s="7"/>
      <c r="QZW15" s="7"/>
      <c r="QZX15" s="7"/>
      <c r="QZY15" s="7"/>
      <c r="QZZ15" s="7"/>
      <c r="RAA15" s="7"/>
      <c r="RAB15" s="7"/>
      <c r="RAC15" s="7"/>
      <c r="RAD15" s="7"/>
      <c r="RAE15" s="7"/>
      <c r="RAF15" s="7"/>
      <c r="RAG15" s="7"/>
      <c r="RAH15" s="7"/>
      <c r="RAI15" s="7"/>
      <c r="RAJ15" s="7"/>
      <c r="RAK15" s="7"/>
      <c r="RAL15" s="7"/>
      <c r="RAM15" s="7"/>
      <c r="RAN15" s="7"/>
      <c r="RAO15" s="7"/>
      <c r="RAP15" s="7"/>
      <c r="RAQ15" s="7"/>
      <c r="RAR15" s="7"/>
      <c r="RAS15" s="7"/>
      <c r="RAT15" s="7"/>
      <c r="RAU15" s="7"/>
      <c r="RAV15" s="7"/>
      <c r="RAW15" s="7"/>
      <c r="RAX15" s="7"/>
      <c r="RAY15" s="7"/>
      <c r="RAZ15" s="7"/>
      <c r="RBA15" s="7"/>
      <c r="RBB15" s="7"/>
      <c r="RBC15" s="7"/>
      <c r="RBD15" s="7"/>
      <c r="RBE15" s="7"/>
      <c r="RBF15" s="7"/>
      <c r="RBG15" s="7"/>
      <c r="RBH15" s="7"/>
      <c r="RBI15" s="7"/>
      <c r="RBJ15" s="7"/>
      <c r="RBK15" s="7"/>
      <c r="RBL15" s="7"/>
      <c r="RBM15" s="7"/>
      <c r="RBN15" s="7"/>
      <c r="RBO15" s="7"/>
      <c r="RBP15" s="7"/>
      <c r="RBQ15" s="7"/>
      <c r="RBR15" s="7"/>
      <c r="RBS15" s="7"/>
      <c r="RBT15" s="7"/>
      <c r="RBU15" s="7"/>
      <c r="RBV15" s="7"/>
      <c r="RBW15" s="7"/>
      <c r="RBX15" s="7"/>
      <c r="RBY15" s="7"/>
      <c r="RBZ15" s="7"/>
      <c r="RCA15" s="7"/>
      <c r="RCB15" s="7"/>
      <c r="RCC15" s="7"/>
      <c r="RCD15" s="7"/>
      <c r="RCE15" s="7"/>
      <c r="RCF15" s="7"/>
      <c r="RCG15" s="7"/>
      <c r="RCH15" s="7"/>
      <c r="RCI15" s="7"/>
      <c r="RCJ15" s="7"/>
      <c r="RCK15" s="7"/>
      <c r="RCL15" s="7"/>
      <c r="RCM15" s="7"/>
      <c r="RCN15" s="7"/>
      <c r="RCO15" s="7"/>
      <c r="RCP15" s="7"/>
      <c r="RCQ15" s="7"/>
      <c r="RCR15" s="7"/>
      <c r="RCS15" s="7"/>
      <c r="RCT15" s="7"/>
      <c r="RCU15" s="7"/>
      <c r="RCV15" s="7"/>
      <c r="RCW15" s="7"/>
      <c r="RCX15" s="7"/>
      <c r="RCY15" s="7"/>
      <c r="RCZ15" s="7"/>
      <c r="RDA15" s="7"/>
      <c r="RDB15" s="7"/>
      <c r="RDC15" s="7"/>
      <c r="RDD15" s="7"/>
      <c r="RDE15" s="7"/>
      <c r="RDF15" s="7"/>
      <c r="RDG15" s="7"/>
      <c r="RDH15" s="7"/>
      <c r="RDI15" s="7"/>
      <c r="RDJ15" s="7"/>
      <c r="RDK15" s="7"/>
      <c r="RDL15" s="7"/>
      <c r="RDM15" s="7"/>
      <c r="RDN15" s="7"/>
      <c r="RDO15" s="7"/>
      <c r="RDP15" s="7"/>
      <c r="RDQ15" s="7"/>
      <c r="RDR15" s="7"/>
      <c r="RDS15" s="7"/>
      <c r="RDT15" s="7"/>
      <c r="RDU15" s="7"/>
      <c r="RDV15" s="7"/>
      <c r="RDW15" s="7"/>
      <c r="RDX15" s="7"/>
      <c r="RDY15" s="7"/>
      <c r="RDZ15" s="7"/>
      <c r="REA15" s="7"/>
      <c r="REB15" s="7"/>
      <c r="REC15" s="7"/>
      <c r="RED15" s="7"/>
      <c r="REE15" s="7"/>
      <c r="REF15" s="7"/>
      <c r="REG15" s="7"/>
      <c r="REH15" s="7"/>
      <c r="REI15" s="7"/>
      <c r="REJ15" s="7"/>
      <c r="REK15" s="7"/>
      <c r="REL15" s="7"/>
      <c r="REM15" s="7"/>
      <c r="REN15" s="7"/>
      <c r="REO15" s="7"/>
      <c r="REP15" s="7"/>
      <c r="REQ15" s="7"/>
      <c r="RER15" s="7"/>
      <c r="RES15" s="7"/>
      <c r="RET15" s="7"/>
      <c r="REU15" s="7"/>
      <c r="REV15" s="7"/>
      <c r="REW15" s="7"/>
      <c r="REX15" s="7"/>
      <c r="REY15" s="7"/>
      <c r="REZ15" s="7"/>
      <c r="RFA15" s="7"/>
      <c r="RFB15" s="7"/>
      <c r="RFC15" s="7"/>
      <c r="RFD15" s="7"/>
      <c r="RFE15" s="7"/>
      <c r="RFF15" s="7"/>
      <c r="RFG15" s="7"/>
      <c r="RFH15" s="7"/>
      <c r="RFI15" s="7"/>
      <c r="RFJ15" s="7"/>
      <c r="RFK15" s="7"/>
      <c r="RFL15" s="7"/>
      <c r="RFM15" s="7"/>
      <c r="RFN15" s="7"/>
      <c r="RFO15" s="7"/>
      <c r="RFP15" s="7"/>
      <c r="RFQ15" s="7"/>
      <c r="RFR15" s="7"/>
      <c r="RFS15" s="7"/>
      <c r="RFT15" s="7"/>
      <c r="RFU15" s="7"/>
      <c r="RFV15" s="7"/>
      <c r="RFW15" s="7"/>
      <c r="RFX15" s="7"/>
      <c r="RFY15" s="7"/>
      <c r="RFZ15" s="7"/>
      <c r="RGA15" s="7"/>
      <c r="RGB15" s="7"/>
      <c r="RGC15" s="7"/>
      <c r="RGD15" s="7"/>
      <c r="RGE15" s="7"/>
      <c r="RGF15" s="7"/>
      <c r="RGG15" s="7"/>
      <c r="RGH15" s="7"/>
      <c r="RGI15" s="7"/>
      <c r="RGJ15" s="7"/>
      <c r="RGK15" s="7"/>
      <c r="RGL15" s="7"/>
      <c r="RGM15" s="7"/>
      <c r="RGN15" s="7"/>
      <c r="RGO15" s="7"/>
      <c r="RGP15" s="7"/>
      <c r="RGQ15" s="7"/>
      <c r="RGR15" s="7"/>
      <c r="RGS15" s="7"/>
      <c r="RGT15" s="7"/>
      <c r="RGU15" s="7"/>
      <c r="RGV15" s="7"/>
      <c r="RGW15" s="7"/>
      <c r="RGX15" s="7"/>
      <c r="RGY15" s="7"/>
      <c r="RGZ15" s="7"/>
      <c r="RHA15" s="7"/>
      <c r="RHB15" s="7"/>
      <c r="RHC15" s="7"/>
      <c r="RHD15" s="7"/>
      <c r="RHE15" s="7"/>
      <c r="RHF15" s="7"/>
      <c r="RHG15" s="7"/>
      <c r="RHH15" s="7"/>
      <c r="RHI15" s="7"/>
      <c r="RHJ15" s="7"/>
      <c r="RHK15" s="7"/>
      <c r="RHL15" s="7"/>
      <c r="RHM15" s="7"/>
      <c r="RHN15" s="7"/>
      <c r="RHO15" s="7"/>
      <c r="RHP15" s="7"/>
      <c r="RHQ15" s="7"/>
      <c r="RHR15" s="7"/>
      <c r="RHS15" s="7"/>
      <c r="RHT15" s="7"/>
      <c r="RHU15" s="7"/>
      <c r="RHV15" s="7"/>
      <c r="RHW15" s="7"/>
      <c r="RHX15" s="7"/>
      <c r="RHY15" s="7"/>
      <c r="RHZ15" s="7"/>
      <c r="RIA15" s="7"/>
      <c r="RIB15" s="7"/>
      <c r="RIC15" s="7"/>
      <c r="RID15" s="7"/>
      <c r="RIE15" s="7"/>
      <c r="RIF15" s="7"/>
      <c r="RIG15" s="7"/>
      <c r="RIH15" s="7"/>
      <c r="RII15" s="7"/>
      <c r="RIJ15" s="7"/>
      <c r="RIK15" s="7"/>
      <c r="RIL15" s="7"/>
      <c r="RIM15" s="7"/>
      <c r="RIN15" s="7"/>
      <c r="RIO15" s="7"/>
      <c r="RIP15" s="7"/>
      <c r="RIQ15" s="7"/>
      <c r="RIR15" s="7"/>
      <c r="RIS15" s="7"/>
      <c r="RIT15" s="7"/>
      <c r="RIU15" s="7"/>
      <c r="RIV15" s="7"/>
      <c r="RIW15" s="7"/>
      <c r="RIX15" s="7"/>
      <c r="RIY15" s="7"/>
      <c r="RIZ15" s="7"/>
      <c r="RJA15" s="7"/>
      <c r="RJB15" s="7"/>
      <c r="RJC15" s="7"/>
      <c r="RJD15" s="7"/>
      <c r="RJE15" s="7"/>
      <c r="RJF15" s="7"/>
      <c r="RJG15" s="7"/>
      <c r="RJH15" s="7"/>
      <c r="RJI15" s="7"/>
      <c r="RJJ15" s="7"/>
      <c r="RJK15" s="7"/>
      <c r="RJL15" s="7"/>
      <c r="RJM15" s="7"/>
      <c r="RJN15" s="7"/>
      <c r="RJO15" s="7"/>
      <c r="RJP15" s="7"/>
      <c r="RJQ15" s="7"/>
      <c r="RJR15" s="7"/>
      <c r="RJS15" s="7"/>
      <c r="RJT15" s="7"/>
      <c r="RJU15" s="7"/>
      <c r="RJV15" s="7"/>
      <c r="RJW15" s="7"/>
      <c r="RJX15" s="7"/>
      <c r="RJY15" s="7"/>
      <c r="RJZ15" s="7"/>
      <c r="RKA15" s="7"/>
      <c r="RKB15" s="7"/>
      <c r="RKC15" s="7"/>
      <c r="RKD15" s="7"/>
      <c r="RKE15" s="7"/>
      <c r="RKF15" s="7"/>
      <c r="RKG15" s="7"/>
      <c r="RKH15" s="7"/>
      <c r="RKI15" s="7"/>
      <c r="RKJ15" s="7"/>
      <c r="RKK15" s="7"/>
      <c r="RKL15" s="7"/>
      <c r="RKM15" s="7"/>
      <c r="RKN15" s="7"/>
      <c r="RKO15" s="7"/>
      <c r="RKP15" s="7"/>
      <c r="RKQ15" s="7"/>
      <c r="RKR15" s="7"/>
      <c r="RKS15" s="7"/>
      <c r="RKT15" s="7"/>
      <c r="RKU15" s="7"/>
      <c r="RKV15" s="7"/>
      <c r="RKW15" s="7"/>
      <c r="RKX15" s="7"/>
      <c r="RKY15" s="7"/>
      <c r="RKZ15" s="7"/>
      <c r="RLA15" s="7"/>
      <c r="RLB15" s="7"/>
      <c r="RLC15" s="7"/>
      <c r="RLD15" s="7"/>
      <c r="RLE15" s="7"/>
      <c r="RLF15" s="7"/>
      <c r="RLG15" s="7"/>
      <c r="RLH15" s="7"/>
      <c r="RLI15" s="7"/>
      <c r="RLJ15" s="7"/>
      <c r="RLK15" s="7"/>
      <c r="RLL15" s="7"/>
      <c r="RLM15" s="7"/>
      <c r="RLN15" s="7"/>
      <c r="RLO15" s="7"/>
      <c r="RLP15" s="7"/>
      <c r="RLQ15" s="7"/>
      <c r="RLR15" s="7"/>
      <c r="RLS15" s="7"/>
      <c r="RLT15" s="7"/>
      <c r="RLU15" s="7"/>
      <c r="RLV15" s="7"/>
      <c r="RLW15" s="7"/>
      <c r="RLX15" s="7"/>
      <c r="RLY15" s="7"/>
      <c r="RLZ15" s="7"/>
      <c r="RMA15" s="7"/>
      <c r="RMB15" s="7"/>
      <c r="RMC15" s="7"/>
      <c r="RMD15" s="7"/>
      <c r="RME15" s="7"/>
      <c r="RMF15" s="7"/>
      <c r="RMG15" s="7"/>
      <c r="RMH15" s="7"/>
      <c r="RMI15" s="7"/>
      <c r="RMJ15" s="7"/>
      <c r="RMK15" s="7"/>
      <c r="RML15" s="7"/>
      <c r="RMM15" s="7"/>
      <c r="RMN15" s="7"/>
      <c r="RMO15" s="7"/>
      <c r="RMP15" s="7"/>
      <c r="RMQ15" s="7"/>
      <c r="RMR15" s="7"/>
      <c r="RMS15" s="7"/>
      <c r="RMT15" s="7"/>
      <c r="RMU15" s="7"/>
      <c r="RMV15" s="7"/>
      <c r="RMW15" s="7"/>
      <c r="RMX15" s="7"/>
      <c r="RMY15" s="7"/>
      <c r="RMZ15" s="7"/>
      <c r="RNA15" s="7"/>
      <c r="RNB15" s="7"/>
      <c r="RNC15" s="7"/>
      <c r="RND15" s="7"/>
      <c r="RNE15" s="7"/>
      <c r="RNF15" s="7"/>
      <c r="RNG15" s="7"/>
      <c r="RNH15" s="7"/>
      <c r="RNI15" s="7"/>
      <c r="RNJ15" s="7"/>
      <c r="RNK15" s="7"/>
      <c r="RNL15" s="7"/>
      <c r="RNM15" s="7"/>
      <c r="RNN15" s="7"/>
      <c r="RNO15" s="7"/>
      <c r="RNP15" s="7"/>
      <c r="RNQ15" s="7"/>
      <c r="RNR15" s="7"/>
      <c r="RNS15" s="7"/>
      <c r="RNT15" s="7"/>
      <c r="RNU15" s="7"/>
      <c r="RNV15" s="7"/>
      <c r="RNW15" s="7"/>
      <c r="RNX15" s="7"/>
      <c r="RNY15" s="7"/>
      <c r="RNZ15" s="7"/>
      <c r="ROA15" s="7"/>
      <c r="ROB15" s="7"/>
      <c r="ROC15" s="7"/>
      <c r="ROD15" s="7"/>
      <c r="ROE15" s="7"/>
      <c r="ROF15" s="7"/>
      <c r="ROG15" s="7"/>
      <c r="ROH15" s="7"/>
      <c r="ROI15" s="7"/>
      <c r="ROJ15" s="7"/>
      <c r="ROK15" s="7"/>
      <c r="ROL15" s="7"/>
      <c r="ROM15" s="7"/>
      <c r="RON15" s="7"/>
      <c r="ROO15" s="7"/>
      <c r="ROP15" s="7"/>
      <c r="ROQ15" s="7"/>
      <c r="ROR15" s="7"/>
      <c r="ROS15" s="7"/>
      <c r="ROT15" s="7"/>
      <c r="ROU15" s="7"/>
      <c r="ROV15" s="7"/>
      <c r="ROW15" s="7"/>
      <c r="ROX15" s="7"/>
      <c r="ROY15" s="7"/>
      <c r="ROZ15" s="7"/>
      <c r="RPA15" s="7"/>
      <c r="RPB15" s="7"/>
      <c r="RPC15" s="7"/>
      <c r="RPD15" s="7"/>
      <c r="RPE15" s="7"/>
      <c r="RPF15" s="7"/>
      <c r="RPG15" s="7"/>
      <c r="RPH15" s="7"/>
      <c r="RPI15" s="7"/>
      <c r="RPJ15" s="7"/>
      <c r="RPK15" s="7"/>
      <c r="RPL15" s="7"/>
      <c r="RPM15" s="7"/>
      <c r="RPN15" s="7"/>
      <c r="RPO15" s="7"/>
      <c r="RPP15" s="7"/>
      <c r="RPQ15" s="7"/>
      <c r="RPR15" s="7"/>
      <c r="RPS15" s="7"/>
      <c r="RPT15" s="7"/>
      <c r="RPU15" s="7"/>
      <c r="RPV15" s="7"/>
      <c r="RPW15" s="7"/>
      <c r="RPX15" s="7"/>
      <c r="RPY15" s="7"/>
      <c r="RPZ15" s="7"/>
      <c r="RQA15" s="7"/>
      <c r="RQB15" s="7"/>
      <c r="RQC15" s="7"/>
      <c r="RQD15" s="7"/>
      <c r="RQE15" s="7"/>
      <c r="RQF15" s="7"/>
      <c r="RQG15" s="7"/>
      <c r="RQH15" s="7"/>
      <c r="RQI15" s="7"/>
      <c r="RQJ15" s="7"/>
      <c r="RQK15" s="7"/>
      <c r="RQL15" s="7"/>
      <c r="RQM15" s="7"/>
      <c r="RQN15" s="7"/>
      <c r="RQO15" s="7"/>
      <c r="RQP15" s="7"/>
      <c r="RQQ15" s="7"/>
      <c r="RQR15" s="7"/>
      <c r="RQS15" s="7"/>
      <c r="RQT15" s="7"/>
      <c r="RQU15" s="7"/>
      <c r="RQV15" s="7"/>
      <c r="RQW15" s="7"/>
      <c r="RQX15" s="7"/>
      <c r="RQY15" s="7"/>
      <c r="RQZ15" s="7"/>
      <c r="RRA15" s="7"/>
      <c r="RRB15" s="7"/>
      <c r="RRC15" s="7"/>
      <c r="RRD15" s="7"/>
      <c r="RRE15" s="7"/>
      <c r="RRF15" s="7"/>
      <c r="RRG15" s="7"/>
      <c r="RRH15" s="7"/>
      <c r="RRI15" s="7"/>
      <c r="RRJ15" s="7"/>
      <c r="RRK15" s="7"/>
      <c r="RRL15" s="7"/>
      <c r="RRM15" s="7"/>
      <c r="RRN15" s="7"/>
      <c r="RRO15" s="7"/>
      <c r="RRP15" s="7"/>
      <c r="RRQ15" s="7"/>
      <c r="RRR15" s="7"/>
      <c r="RRS15" s="7"/>
      <c r="RRT15" s="7"/>
      <c r="RRU15" s="7"/>
      <c r="RRV15" s="7"/>
      <c r="RRW15" s="7"/>
      <c r="RRX15" s="7"/>
      <c r="RRY15" s="7"/>
      <c r="RRZ15" s="7"/>
      <c r="RSA15" s="7"/>
      <c r="RSB15" s="7"/>
      <c r="RSC15" s="7"/>
      <c r="RSD15" s="7"/>
      <c r="RSE15" s="7"/>
      <c r="RSF15" s="7"/>
      <c r="RSG15" s="7"/>
      <c r="RSH15" s="7"/>
      <c r="RSI15" s="7"/>
      <c r="RSJ15" s="7"/>
      <c r="RSK15" s="7"/>
      <c r="RSL15" s="7"/>
      <c r="RSM15" s="7"/>
      <c r="RSN15" s="7"/>
      <c r="RSO15" s="7"/>
      <c r="RSP15" s="7"/>
      <c r="RSQ15" s="7"/>
      <c r="RSR15" s="7"/>
      <c r="RSS15" s="7"/>
      <c r="RST15" s="7"/>
      <c r="RSU15" s="7"/>
      <c r="RSV15" s="7"/>
      <c r="RSW15" s="7"/>
      <c r="RSX15" s="7"/>
      <c r="RSY15" s="7"/>
      <c r="RSZ15" s="7"/>
      <c r="RTA15" s="7"/>
      <c r="RTB15" s="7"/>
      <c r="RTC15" s="7"/>
      <c r="RTD15" s="7"/>
      <c r="RTE15" s="7"/>
      <c r="RTF15" s="7"/>
      <c r="RTG15" s="7"/>
      <c r="RTH15" s="7"/>
      <c r="RTI15" s="7"/>
      <c r="RTJ15" s="7"/>
      <c r="RTK15" s="7"/>
      <c r="RTL15" s="7"/>
      <c r="RTM15" s="7"/>
      <c r="RTN15" s="7"/>
      <c r="RTO15" s="7"/>
      <c r="RTP15" s="7"/>
      <c r="RTQ15" s="7"/>
      <c r="RTR15" s="7"/>
      <c r="RTS15" s="7"/>
      <c r="RTT15" s="7"/>
      <c r="RTU15" s="7"/>
      <c r="RTV15" s="7"/>
      <c r="RTW15" s="7"/>
      <c r="RTX15" s="7"/>
      <c r="RTY15" s="7"/>
      <c r="RTZ15" s="7"/>
      <c r="RUA15" s="7"/>
      <c r="RUB15" s="7"/>
      <c r="RUC15" s="7"/>
      <c r="RUD15" s="7"/>
      <c r="RUE15" s="7"/>
      <c r="RUF15" s="7"/>
      <c r="RUG15" s="7"/>
      <c r="RUH15" s="7"/>
      <c r="RUI15" s="7"/>
      <c r="RUJ15" s="7"/>
      <c r="RUK15" s="7"/>
      <c r="RUL15" s="7"/>
      <c r="RUM15" s="7"/>
      <c r="RUN15" s="7"/>
      <c r="RUO15" s="7"/>
      <c r="RUP15" s="7"/>
      <c r="RUQ15" s="7"/>
      <c r="RUR15" s="7"/>
      <c r="RUS15" s="7"/>
      <c r="RUT15" s="7"/>
      <c r="RUU15" s="7"/>
      <c r="RUV15" s="7"/>
      <c r="RUW15" s="7"/>
      <c r="RUX15" s="7"/>
      <c r="RUY15" s="7"/>
      <c r="RUZ15" s="7"/>
      <c r="RVA15" s="7"/>
      <c r="RVB15" s="7"/>
      <c r="RVC15" s="7"/>
      <c r="RVD15" s="7"/>
      <c r="RVE15" s="7"/>
      <c r="RVF15" s="7"/>
      <c r="RVG15" s="7"/>
      <c r="RVH15" s="7"/>
      <c r="RVI15" s="7"/>
      <c r="RVJ15" s="7"/>
      <c r="RVK15" s="7"/>
      <c r="RVL15" s="7"/>
      <c r="RVM15" s="7"/>
      <c r="RVN15" s="7"/>
      <c r="RVO15" s="7"/>
      <c r="RVP15" s="7"/>
      <c r="RVQ15" s="7"/>
      <c r="RVR15" s="7"/>
      <c r="RVS15" s="7"/>
      <c r="RVT15" s="7"/>
      <c r="RVU15" s="7"/>
      <c r="RVV15" s="7"/>
      <c r="RVW15" s="7"/>
      <c r="RVX15" s="7"/>
      <c r="RVY15" s="7"/>
      <c r="RVZ15" s="7"/>
      <c r="RWA15" s="7"/>
      <c r="RWB15" s="7"/>
      <c r="RWC15" s="7"/>
      <c r="RWD15" s="7"/>
      <c r="RWE15" s="7"/>
      <c r="RWF15" s="7"/>
      <c r="RWG15" s="7"/>
      <c r="RWH15" s="7"/>
      <c r="RWI15" s="7"/>
      <c r="RWJ15" s="7"/>
      <c r="RWK15" s="7"/>
      <c r="RWL15" s="7"/>
      <c r="RWM15" s="7"/>
      <c r="RWN15" s="7"/>
      <c r="RWO15" s="7"/>
      <c r="RWP15" s="7"/>
      <c r="RWQ15" s="7"/>
      <c r="RWR15" s="7"/>
      <c r="RWS15" s="7"/>
      <c r="RWT15" s="7"/>
      <c r="RWU15" s="7"/>
      <c r="RWV15" s="7"/>
      <c r="RWW15" s="7"/>
      <c r="RWX15" s="7"/>
      <c r="RWY15" s="7"/>
      <c r="RWZ15" s="7"/>
      <c r="RXA15" s="7"/>
      <c r="RXB15" s="7"/>
      <c r="RXC15" s="7"/>
      <c r="RXD15" s="7"/>
      <c r="RXE15" s="7"/>
      <c r="RXF15" s="7"/>
      <c r="RXG15" s="7"/>
      <c r="RXH15" s="7"/>
      <c r="RXI15" s="7"/>
      <c r="RXJ15" s="7"/>
      <c r="RXK15" s="7"/>
      <c r="RXL15" s="7"/>
      <c r="RXM15" s="7"/>
      <c r="RXN15" s="7"/>
      <c r="RXO15" s="7"/>
      <c r="RXP15" s="7"/>
      <c r="RXQ15" s="7"/>
      <c r="RXR15" s="7"/>
      <c r="RXS15" s="7"/>
      <c r="RXT15" s="7"/>
      <c r="RXU15" s="7"/>
      <c r="RXV15" s="7"/>
      <c r="RXW15" s="7"/>
      <c r="RXX15" s="7"/>
      <c r="RXY15" s="7"/>
      <c r="RXZ15" s="7"/>
      <c r="RYA15" s="7"/>
      <c r="RYB15" s="7"/>
      <c r="RYC15" s="7"/>
      <c r="RYD15" s="7"/>
      <c r="RYE15" s="7"/>
      <c r="RYF15" s="7"/>
      <c r="RYG15" s="7"/>
      <c r="RYH15" s="7"/>
      <c r="RYI15" s="7"/>
      <c r="RYJ15" s="7"/>
      <c r="RYK15" s="7"/>
      <c r="RYL15" s="7"/>
      <c r="RYM15" s="7"/>
      <c r="RYN15" s="7"/>
      <c r="RYO15" s="7"/>
      <c r="RYP15" s="7"/>
      <c r="RYQ15" s="7"/>
      <c r="RYR15" s="7"/>
      <c r="RYS15" s="7"/>
      <c r="RYT15" s="7"/>
      <c r="RYU15" s="7"/>
      <c r="RYV15" s="7"/>
      <c r="RYW15" s="7"/>
      <c r="RYX15" s="7"/>
      <c r="RYY15" s="7"/>
      <c r="RYZ15" s="7"/>
      <c r="RZA15" s="7"/>
      <c r="RZB15" s="7"/>
      <c r="RZC15" s="7"/>
      <c r="RZD15" s="7"/>
      <c r="RZE15" s="7"/>
      <c r="RZF15" s="7"/>
      <c r="RZG15" s="7"/>
      <c r="RZH15" s="7"/>
      <c r="RZI15" s="7"/>
      <c r="RZJ15" s="7"/>
      <c r="RZK15" s="7"/>
      <c r="RZL15" s="7"/>
      <c r="RZM15" s="7"/>
      <c r="RZN15" s="7"/>
      <c r="RZO15" s="7"/>
      <c r="RZP15" s="7"/>
      <c r="RZQ15" s="7"/>
      <c r="RZR15" s="7"/>
      <c r="RZS15" s="7"/>
      <c r="RZT15" s="7"/>
      <c r="RZU15" s="7"/>
      <c r="RZV15" s="7"/>
      <c r="RZW15" s="7"/>
      <c r="RZX15" s="7"/>
      <c r="RZY15" s="7"/>
      <c r="RZZ15" s="7"/>
      <c r="SAA15" s="7"/>
      <c r="SAB15" s="7"/>
      <c r="SAC15" s="7"/>
      <c r="SAD15" s="7"/>
      <c r="SAE15" s="7"/>
      <c r="SAF15" s="7"/>
      <c r="SAG15" s="7"/>
      <c r="SAH15" s="7"/>
      <c r="SAI15" s="7"/>
      <c r="SAJ15" s="7"/>
      <c r="SAK15" s="7"/>
      <c r="SAL15" s="7"/>
      <c r="SAM15" s="7"/>
      <c r="SAN15" s="7"/>
      <c r="SAO15" s="7"/>
      <c r="SAP15" s="7"/>
      <c r="SAQ15" s="7"/>
      <c r="SAR15" s="7"/>
      <c r="SAS15" s="7"/>
      <c r="SAT15" s="7"/>
      <c r="SAU15" s="7"/>
      <c r="SAV15" s="7"/>
      <c r="SAW15" s="7"/>
      <c r="SAX15" s="7"/>
      <c r="SAY15" s="7"/>
      <c r="SAZ15" s="7"/>
      <c r="SBA15" s="7"/>
      <c r="SBB15" s="7"/>
      <c r="SBC15" s="7"/>
      <c r="SBD15" s="7"/>
      <c r="SBE15" s="7"/>
      <c r="SBF15" s="7"/>
      <c r="SBG15" s="7"/>
      <c r="SBH15" s="7"/>
      <c r="SBI15" s="7"/>
      <c r="SBJ15" s="7"/>
      <c r="SBK15" s="7"/>
      <c r="SBL15" s="7"/>
      <c r="SBM15" s="7"/>
      <c r="SBN15" s="7"/>
      <c r="SBO15" s="7"/>
      <c r="SBP15" s="7"/>
      <c r="SBQ15" s="7"/>
      <c r="SBR15" s="7"/>
      <c r="SBS15" s="7"/>
      <c r="SBT15" s="7"/>
      <c r="SBU15" s="7"/>
      <c r="SBV15" s="7"/>
      <c r="SBW15" s="7"/>
      <c r="SBX15" s="7"/>
      <c r="SBY15" s="7"/>
      <c r="SBZ15" s="7"/>
      <c r="SCA15" s="7"/>
      <c r="SCB15" s="7"/>
      <c r="SCC15" s="7"/>
      <c r="SCD15" s="7"/>
      <c r="SCE15" s="7"/>
      <c r="SCF15" s="7"/>
      <c r="SCG15" s="7"/>
      <c r="SCH15" s="7"/>
      <c r="SCI15" s="7"/>
      <c r="SCJ15" s="7"/>
      <c r="SCK15" s="7"/>
      <c r="SCL15" s="7"/>
      <c r="SCM15" s="7"/>
      <c r="SCN15" s="7"/>
      <c r="SCO15" s="7"/>
      <c r="SCP15" s="7"/>
      <c r="SCQ15" s="7"/>
      <c r="SCR15" s="7"/>
      <c r="SCS15" s="7"/>
      <c r="SCT15" s="7"/>
      <c r="SCU15" s="7"/>
      <c r="SCV15" s="7"/>
      <c r="SCW15" s="7"/>
      <c r="SCX15" s="7"/>
      <c r="SCY15" s="7"/>
      <c r="SCZ15" s="7"/>
      <c r="SDA15" s="7"/>
      <c r="SDB15" s="7"/>
      <c r="SDC15" s="7"/>
      <c r="SDD15" s="7"/>
      <c r="SDE15" s="7"/>
      <c r="SDF15" s="7"/>
      <c r="SDG15" s="7"/>
      <c r="SDH15" s="7"/>
      <c r="SDI15" s="7"/>
      <c r="SDJ15" s="7"/>
      <c r="SDK15" s="7"/>
      <c r="SDL15" s="7"/>
      <c r="SDM15" s="7"/>
      <c r="SDN15" s="7"/>
      <c r="SDO15" s="7"/>
      <c r="SDP15" s="7"/>
      <c r="SDQ15" s="7"/>
      <c r="SDR15" s="7"/>
      <c r="SDS15" s="7"/>
      <c r="SDT15" s="7"/>
      <c r="SDU15" s="7"/>
      <c r="SDV15" s="7"/>
      <c r="SDW15" s="7"/>
      <c r="SDX15" s="7"/>
      <c r="SDY15" s="7"/>
      <c r="SDZ15" s="7"/>
      <c r="SEA15" s="7"/>
      <c r="SEB15" s="7"/>
      <c r="SEC15" s="7"/>
      <c r="SED15" s="7"/>
      <c r="SEE15" s="7"/>
      <c r="SEF15" s="7"/>
      <c r="SEG15" s="7"/>
      <c r="SEH15" s="7"/>
      <c r="SEI15" s="7"/>
      <c r="SEJ15" s="7"/>
      <c r="SEK15" s="7"/>
      <c r="SEL15" s="7"/>
      <c r="SEM15" s="7"/>
      <c r="SEN15" s="7"/>
      <c r="SEO15" s="7"/>
      <c r="SEP15" s="7"/>
      <c r="SEQ15" s="7"/>
      <c r="SER15" s="7"/>
      <c r="SES15" s="7"/>
      <c r="SET15" s="7"/>
      <c r="SEU15" s="7"/>
      <c r="SEV15" s="7"/>
      <c r="SEW15" s="7"/>
      <c r="SEX15" s="7"/>
      <c r="SEY15" s="7"/>
      <c r="SEZ15" s="7"/>
      <c r="SFA15" s="7"/>
      <c r="SFB15" s="7"/>
      <c r="SFC15" s="7"/>
      <c r="SFD15" s="7"/>
      <c r="SFE15" s="7"/>
      <c r="SFF15" s="7"/>
      <c r="SFG15" s="7"/>
      <c r="SFH15" s="7"/>
      <c r="SFI15" s="7"/>
      <c r="SFJ15" s="7"/>
      <c r="SFK15" s="7"/>
      <c r="SFL15" s="7"/>
      <c r="SFM15" s="7"/>
      <c r="SFN15" s="7"/>
      <c r="SFO15" s="7"/>
      <c r="SFP15" s="7"/>
      <c r="SFQ15" s="7"/>
      <c r="SFR15" s="7"/>
      <c r="SFS15" s="7"/>
      <c r="SFT15" s="7"/>
      <c r="SFU15" s="7"/>
      <c r="SFV15" s="7"/>
      <c r="SFW15" s="7"/>
      <c r="SFX15" s="7"/>
      <c r="SFY15" s="7"/>
      <c r="SFZ15" s="7"/>
      <c r="SGA15" s="7"/>
      <c r="SGB15" s="7"/>
      <c r="SGC15" s="7"/>
      <c r="SGD15" s="7"/>
      <c r="SGE15" s="7"/>
      <c r="SGF15" s="7"/>
      <c r="SGG15" s="7"/>
      <c r="SGH15" s="7"/>
      <c r="SGI15" s="7"/>
      <c r="SGJ15" s="7"/>
      <c r="SGK15" s="7"/>
      <c r="SGL15" s="7"/>
      <c r="SGM15" s="7"/>
      <c r="SGN15" s="7"/>
      <c r="SGO15" s="7"/>
      <c r="SGP15" s="7"/>
      <c r="SGQ15" s="7"/>
      <c r="SGR15" s="7"/>
      <c r="SGS15" s="7"/>
      <c r="SGT15" s="7"/>
      <c r="SGU15" s="7"/>
      <c r="SGV15" s="7"/>
      <c r="SGW15" s="7"/>
      <c r="SGX15" s="7"/>
      <c r="SGY15" s="7"/>
      <c r="SGZ15" s="7"/>
      <c r="SHA15" s="7"/>
      <c r="SHB15" s="7"/>
      <c r="SHC15" s="7"/>
      <c r="SHD15" s="7"/>
      <c r="SHE15" s="7"/>
      <c r="SHF15" s="7"/>
      <c r="SHG15" s="7"/>
      <c r="SHH15" s="7"/>
      <c r="SHI15" s="7"/>
      <c r="SHJ15" s="7"/>
      <c r="SHK15" s="7"/>
      <c r="SHL15" s="7"/>
      <c r="SHM15" s="7"/>
      <c r="SHN15" s="7"/>
      <c r="SHO15" s="7"/>
      <c r="SHP15" s="7"/>
      <c r="SHQ15" s="7"/>
      <c r="SHR15" s="7"/>
      <c r="SHS15" s="7"/>
      <c r="SHT15" s="7"/>
      <c r="SHU15" s="7"/>
      <c r="SHV15" s="7"/>
      <c r="SHW15" s="7"/>
      <c r="SHX15" s="7"/>
      <c r="SHY15" s="7"/>
      <c r="SHZ15" s="7"/>
      <c r="SIA15" s="7"/>
      <c r="SIB15" s="7"/>
      <c r="SIC15" s="7"/>
      <c r="SID15" s="7"/>
      <c r="SIE15" s="7"/>
      <c r="SIF15" s="7"/>
      <c r="SIG15" s="7"/>
      <c r="SIH15" s="7"/>
      <c r="SII15" s="7"/>
      <c r="SIJ15" s="7"/>
      <c r="SIK15" s="7"/>
      <c r="SIL15" s="7"/>
      <c r="SIM15" s="7"/>
      <c r="SIN15" s="7"/>
      <c r="SIO15" s="7"/>
      <c r="SIP15" s="7"/>
      <c r="SIQ15" s="7"/>
      <c r="SIR15" s="7"/>
      <c r="SIS15" s="7"/>
      <c r="SIT15" s="7"/>
      <c r="SIU15" s="7"/>
      <c r="SIV15" s="7"/>
      <c r="SIW15" s="7"/>
      <c r="SIX15" s="7"/>
      <c r="SIY15" s="7"/>
      <c r="SIZ15" s="7"/>
      <c r="SJA15" s="7"/>
      <c r="SJB15" s="7"/>
      <c r="SJC15" s="7"/>
      <c r="SJD15" s="7"/>
      <c r="SJE15" s="7"/>
      <c r="SJF15" s="7"/>
      <c r="SJG15" s="7"/>
      <c r="SJH15" s="7"/>
      <c r="SJI15" s="7"/>
      <c r="SJJ15" s="7"/>
      <c r="SJK15" s="7"/>
      <c r="SJL15" s="7"/>
      <c r="SJM15" s="7"/>
      <c r="SJN15" s="7"/>
      <c r="SJO15" s="7"/>
      <c r="SJP15" s="7"/>
      <c r="SJQ15" s="7"/>
      <c r="SJR15" s="7"/>
      <c r="SJS15" s="7"/>
      <c r="SJT15" s="7"/>
      <c r="SJU15" s="7"/>
      <c r="SJV15" s="7"/>
      <c r="SJW15" s="7"/>
      <c r="SJX15" s="7"/>
      <c r="SJY15" s="7"/>
      <c r="SJZ15" s="7"/>
      <c r="SKA15" s="7"/>
      <c r="SKB15" s="7"/>
      <c r="SKC15" s="7"/>
      <c r="SKD15" s="7"/>
      <c r="SKE15" s="7"/>
      <c r="SKF15" s="7"/>
      <c r="SKG15" s="7"/>
      <c r="SKH15" s="7"/>
      <c r="SKI15" s="7"/>
      <c r="SKJ15" s="7"/>
      <c r="SKK15" s="7"/>
      <c r="SKL15" s="7"/>
      <c r="SKM15" s="7"/>
      <c r="SKN15" s="7"/>
      <c r="SKO15" s="7"/>
      <c r="SKP15" s="7"/>
      <c r="SKQ15" s="7"/>
      <c r="SKR15" s="7"/>
      <c r="SKS15" s="7"/>
      <c r="SKT15" s="7"/>
      <c r="SKU15" s="7"/>
      <c r="SKV15" s="7"/>
      <c r="SKW15" s="7"/>
      <c r="SKX15" s="7"/>
      <c r="SKY15" s="7"/>
      <c r="SKZ15" s="7"/>
      <c r="SLA15" s="7"/>
      <c r="SLB15" s="7"/>
      <c r="SLC15" s="7"/>
      <c r="SLD15" s="7"/>
      <c r="SLE15" s="7"/>
      <c r="SLF15" s="7"/>
      <c r="SLG15" s="7"/>
      <c r="SLH15" s="7"/>
      <c r="SLI15" s="7"/>
      <c r="SLJ15" s="7"/>
      <c r="SLK15" s="7"/>
      <c r="SLL15" s="7"/>
      <c r="SLM15" s="7"/>
      <c r="SLN15" s="7"/>
      <c r="SLO15" s="7"/>
      <c r="SLP15" s="7"/>
      <c r="SLQ15" s="7"/>
      <c r="SLR15" s="7"/>
      <c r="SLS15" s="7"/>
      <c r="SLT15" s="7"/>
      <c r="SLU15" s="7"/>
      <c r="SLV15" s="7"/>
      <c r="SLW15" s="7"/>
      <c r="SLX15" s="7"/>
      <c r="SLY15" s="7"/>
      <c r="SLZ15" s="7"/>
      <c r="SMA15" s="7"/>
      <c r="SMB15" s="7"/>
      <c r="SMC15" s="7"/>
      <c r="SMD15" s="7"/>
      <c r="SME15" s="7"/>
      <c r="SMF15" s="7"/>
      <c r="SMG15" s="7"/>
      <c r="SMH15" s="7"/>
      <c r="SMI15" s="7"/>
      <c r="SMJ15" s="7"/>
      <c r="SMK15" s="7"/>
      <c r="SML15" s="7"/>
      <c r="SMM15" s="7"/>
      <c r="SMN15" s="7"/>
      <c r="SMO15" s="7"/>
      <c r="SMP15" s="7"/>
      <c r="SMQ15" s="7"/>
      <c r="SMR15" s="7"/>
      <c r="SMS15" s="7"/>
      <c r="SMT15" s="7"/>
      <c r="SMU15" s="7"/>
      <c r="SMV15" s="7"/>
      <c r="SMW15" s="7"/>
      <c r="SMX15" s="7"/>
      <c r="SMY15" s="7"/>
      <c r="SMZ15" s="7"/>
      <c r="SNA15" s="7"/>
      <c r="SNB15" s="7"/>
      <c r="SNC15" s="7"/>
      <c r="SND15" s="7"/>
      <c r="SNE15" s="7"/>
      <c r="SNF15" s="7"/>
      <c r="SNG15" s="7"/>
      <c r="SNH15" s="7"/>
      <c r="SNI15" s="7"/>
      <c r="SNJ15" s="7"/>
      <c r="SNK15" s="7"/>
      <c r="SNL15" s="7"/>
      <c r="SNM15" s="7"/>
      <c r="SNN15" s="7"/>
      <c r="SNO15" s="7"/>
      <c r="SNP15" s="7"/>
      <c r="SNQ15" s="7"/>
      <c r="SNR15" s="7"/>
      <c r="SNS15" s="7"/>
      <c r="SNT15" s="7"/>
      <c r="SNU15" s="7"/>
      <c r="SNV15" s="7"/>
      <c r="SNW15" s="7"/>
      <c r="SNX15" s="7"/>
      <c r="SNY15" s="7"/>
      <c r="SNZ15" s="7"/>
      <c r="SOA15" s="7"/>
      <c r="SOB15" s="7"/>
      <c r="SOC15" s="7"/>
      <c r="SOD15" s="7"/>
      <c r="SOE15" s="7"/>
      <c r="SOF15" s="7"/>
      <c r="SOG15" s="7"/>
      <c r="SOH15" s="7"/>
      <c r="SOI15" s="7"/>
      <c r="SOJ15" s="7"/>
      <c r="SOK15" s="7"/>
      <c r="SOL15" s="7"/>
      <c r="SOM15" s="7"/>
      <c r="SON15" s="7"/>
      <c r="SOO15" s="7"/>
      <c r="SOP15" s="7"/>
      <c r="SOQ15" s="7"/>
      <c r="SOR15" s="7"/>
      <c r="SOS15" s="7"/>
      <c r="SOT15" s="7"/>
      <c r="SOU15" s="7"/>
      <c r="SOV15" s="7"/>
      <c r="SOW15" s="7"/>
      <c r="SOX15" s="7"/>
      <c r="SOY15" s="7"/>
      <c r="SOZ15" s="7"/>
      <c r="SPA15" s="7"/>
      <c r="SPB15" s="7"/>
      <c r="SPC15" s="7"/>
      <c r="SPD15" s="7"/>
      <c r="SPE15" s="7"/>
      <c r="SPF15" s="7"/>
      <c r="SPG15" s="7"/>
      <c r="SPH15" s="7"/>
      <c r="SPI15" s="7"/>
      <c r="SPJ15" s="7"/>
      <c r="SPK15" s="7"/>
      <c r="SPL15" s="7"/>
      <c r="SPM15" s="7"/>
      <c r="SPN15" s="7"/>
      <c r="SPO15" s="7"/>
      <c r="SPP15" s="7"/>
      <c r="SPQ15" s="7"/>
      <c r="SPR15" s="7"/>
      <c r="SPS15" s="7"/>
      <c r="SPT15" s="7"/>
      <c r="SPU15" s="7"/>
      <c r="SPV15" s="7"/>
      <c r="SPW15" s="7"/>
      <c r="SPX15" s="7"/>
      <c r="SPY15" s="7"/>
      <c r="SPZ15" s="7"/>
      <c r="SQA15" s="7"/>
      <c r="SQB15" s="7"/>
      <c r="SQC15" s="7"/>
      <c r="SQD15" s="7"/>
      <c r="SQE15" s="7"/>
      <c r="SQF15" s="7"/>
      <c r="SQG15" s="7"/>
      <c r="SQH15" s="7"/>
      <c r="SQI15" s="7"/>
      <c r="SQJ15" s="7"/>
      <c r="SQK15" s="7"/>
      <c r="SQL15" s="7"/>
      <c r="SQM15" s="7"/>
      <c r="SQN15" s="7"/>
      <c r="SQO15" s="7"/>
      <c r="SQP15" s="7"/>
      <c r="SQQ15" s="7"/>
      <c r="SQR15" s="7"/>
      <c r="SQS15" s="7"/>
      <c r="SQT15" s="7"/>
      <c r="SQU15" s="7"/>
      <c r="SQV15" s="7"/>
      <c r="SQW15" s="7"/>
      <c r="SQX15" s="7"/>
      <c r="SQY15" s="7"/>
      <c r="SQZ15" s="7"/>
      <c r="SRA15" s="7"/>
      <c r="SRB15" s="7"/>
      <c r="SRC15" s="7"/>
      <c r="SRD15" s="7"/>
      <c r="SRE15" s="7"/>
      <c r="SRF15" s="7"/>
      <c r="SRG15" s="7"/>
      <c r="SRH15" s="7"/>
      <c r="SRI15" s="7"/>
      <c r="SRJ15" s="7"/>
      <c r="SRK15" s="7"/>
      <c r="SRL15" s="7"/>
      <c r="SRM15" s="7"/>
      <c r="SRN15" s="7"/>
      <c r="SRO15" s="7"/>
      <c r="SRP15" s="7"/>
      <c r="SRQ15" s="7"/>
      <c r="SRR15" s="7"/>
      <c r="SRS15" s="7"/>
      <c r="SRT15" s="7"/>
      <c r="SRU15" s="7"/>
      <c r="SRV15" s="7"/>
      <c r="SRW15" s="7"/>
      <c r="SRX15" s="7"/>
      <c r="SRY15" s="7"/>
      <c r="SRZ15" s="7"/>
      <c r="SSA15" s="7"/>
      <c r="SSB15" s="7"/>
      <c r="SSC15" s="7"/>
      <c r="SSD15" s="7"/>
      <c r="SSE15" s="7"/>
      <c r="SSF15" s="7"/>
      <c r="SSG15" s="7"/>
      <c r="SSH15" s="7"/>
      <c r="SSI15" s="7"/>
      <c r="SSJ15" s="7"/>
      <c r="SSK15" s="7"/>
      <c r="SSL15" s="7"/>
      <c r="SSM15" s="7"/>
      <c r="SSN15" s="7"/>
      <c r="SSO15" s="7"/>
      <c r="SSP15" s="7"/>
      <c r="SSQ15" s="7"/>
      <c r="SSR15" s="7"/>
      <c r="SSS15" s="7"/>
      <c r="SST15" s="7"/>
      <c r="SSU15" s="7"/>
      <c r="SSV15" s="7"/>
      <c r="SSW15" s="7"/>
      <c r="SSX15" s="7"/>
      <c r="SSY15" s="7"/>
      <c r="SSZ15" s="7"/>
      <c r="STA15" s="7"/>
      <c r="STB15" s="7"/>
      <c r="STC15" s="7"/>
      <c r="STD15" s="7"/>
      <c r="STE15" s="7"/>
      <c r="STF15" s="7"/>
      <c r="STG15" s="7"/>
      <c r="STH15" s="7"/>
      <c r="STI15" s="7"/>
      <c r="STJ15" s="7"/>
      <c r="STK15" s="7"/>
      <c r="STL15" s="7"/>
      <c r="STM15" s="7"/>
      <c r="STN15" s="7"/>
      <c r="STO15" s="7"/>
      <c r="STP15" s="7"/>
      <c r="STQ15" s="7"/>
      <c r="STR15" s="7"/>
      <c r="STS15" s="7"/>
      <c r="STT15" s="7"/>
      <c r="STU15" s="7"/>
      <c r="STV15" s="7"/>
      <c r="STW15" s="7"/>
      <c r="STX15" s="7"/>
      <c r="STY15" s="7"/>
      <c r="STZ15" s="7"/>
      <c r="SUA15" s="7"/>
      <c r="SUB15" s="7"/>
      <c r="SUC15" s="7"/>
      <c r="SUD15" s="7"/>
      <c r="SUE15" s="7"/>
      <c r="SUF15" s="7"/>
      <c r="SUG15" s="7"/>
      <c r="SUH15" s="7"/>
      <c r="SUI15" s="7"/>
      <c r="SUJ15" s="7"/>
      <c r="SUK15" s="7"/>
      <c r="SUL15" s="7"/>
      <c r="SUM15" s="7"/>
      <c r="SUN15" s="7"/>
      <c r="SUO15" s="7"/>
      <c r="SUP15" s="7"/>
      <c r="SUQ15" s="7"/>
      <c r="SUR15" s="7"/>
      <c r="SUS15" s="7"/>
      <c r="SUT15" s="7"/>
      <c r="SUU15" s="7"/>
      <c r="SUV15" s="7"/>
      <c r="SUW15" s="7"/>
      <c r="SUX15" s="7"/>
      <c r="SUY15" s="7"/>
      <c r="SUZ15" s="7"/>
      <c r="SVA15" s="7"/>
      <c r="SVB15" s="7"/>
      <c r="SVC15" s="7"/>
      <c r="SVD15" s="7"/>
      <c r="SVE15" s="7"/>
      <c r="SVF15" s="7"/>
      <c r="SVG15" s="7"/>
      <c r="SVH15" s="7"/>
      <c r="SVI15" s="7"/>
      <c r="SVJ15" s="7"/>
      <c r="SVK15" s="7"/>
      <c r="SVL15" s="7"/>
      <c r="SVM15" s="7"/>
      <c r="SVN15" s="7"/>
      <c r="SVO15" s="7"/>
      <c r="SVP15" s="7"/>
      <c r="SVQ15" s="7"/>
      <c r="SVR15" s="7"/>
      <c r="SVS15" s="7"/>
      <c r="SVT15" s="7"/>
      <c r="SVU15" s="7"/>
      <c r="SVV15" s="7"/>
      <c r="SVW15" s="7"/>
      <c r="SVX15" s="7"/>
      <c r="SVY15" s="7"/>
      <c r="SVZ15" s="7"/>
      <c r="SWA15" s="7"/>
      <c r="SWB15" s="7"/>
      <c r="SWC15" s="7"/>
      <c r="SWD15" s="7"/>
      <c r="SWE15" s="7"/>
      <c r="SWF15" s="7"/>
      <c r="SWG15" s="7"/>
      <c r="SWH15" s="7"/>
      <c r="SWI15" s="7"/>
      <c r="SWJ15" s="7"/>
      <c r="SWK15" s="7"/>
      <c r="SWL15" s="7"/>
      <c r="SWM15" s="7"/>
      <c r="SWN15" s="7"/>
      <c r="SWO15" s="7"/>
      <c r="SWP15" s="7"/>
      <c r="SWQ15" s="7"/>
      <c r="SWR15" s="7"/>
      <c r="SWS15" s="7"/>
      <c r="SWT15" s="7"/>
      <c r="SWU15" s="7"/>
      <c r="SWV15" s="7"/>
      <c r="SWW15" s="7"/>
      <c r="SWX15" s="7"/>
      <c r="SWY15" s="7"/>
      <c r="SWZ15" s="7"/>
      <c r="SXA15" s="7"/>
      <c r="SXB15" s="7"/>
      <c r="SXC15" s="7"/>
      <c r="SXD15" s="7"/>
      <c r="SXE15" s="7"/>
      <c r="SXF15" s="7"/>
      <c r="SXG15" s="7"/>
      <c r="SXH15" s="7"/>
      <c r="SXI15" s="7"/>
      <c r="SXJ15" s="7"/>
      <c r="SXK15" s="7"/>
      <c r="SXL15" s="7"/>
      <c r="SXM15" s="7"/>
      <c r="SXN15" s="7"/>
      <c r="SXO15" s="7"/>
      <c r="SXP15" s="7"/>
      <c r="SXQ15" s="7"/>
      <c r="SXR15" s="7"/>
      <c r="SXS15" s="7"/>
      <c r="SXT15" s="7"/>
      <c r="SXU15" s="7"/>
      <c r="SXV15" s="7"/>
      <c r="SXW15" s="7"/>
      <c r="SXX15" s="7"/>
      <c r="SXY15" s="7"/>
      <c r="SXZ15" s="7"/>
      <c r="SYA15" s="7"/>
      <c r="SYB15" s="7"/>
      <c r="SYC15" s="7"/>
      <c r="SYD15" s="7"/>
      <c r="SYE15" s="7"/>
      <c r="SYF15" s="7"/>
      <c r="SYG15" s="7"/>
      <c r="SYH15" s="7"/>
      <c r="SYI15" s="7"/>
      <c r="SYJ15" s="7"/>
      <c r="SYK15" s="7"/>
      <c r="SYL15" s="7"/>
      <c r="SYM15" s="7"/>
      <c r="SYN15" s="7"/>
      <c r="SYO15" s="7"/>
      <c r="SYP15" s="7"/>
      <c r="SYQ15" s="7"/>
      <c r="SYR15" s="7"/>
      <c r="SYS15" s="7"/>
      <c r="SYT15" s="7"/>
      <c r="SYU15" s="7"/>
      <c r="SYV15" s="7"/>
      <c r="SYW15" s="7"/>
      <c r="SYX15" s="7"/>
      <c r="SYY15" s="7"/>
      <c r="SYZ15" s="7"/>
      <c r="SZA15" s="7"/>
      <c r="SZB15" s="7"/>
      <c r="SZC15" s="7"/>
      <c r="SZD15" s="7"/>
      <c r="SZE15" s="7"/>
      <c r="SZF15" s="7"/>
      <c r="SZG15" s="7"/>
      <c r="SZH15" s="7"/>
      <c r="SZI15" s="7"/>
      <c r="SZJ15" s="7"/>
      <c r="SZK15" s="7"/>
      <c r="SZL15" s="7"/>
      <c r="SZM15" s="7"/>
      <c r="SZN15" s="7"/>
      <c r="SZO15" s="7"/>
      <c r="SZP15" s="7"/>
      <c r="SZQ15" s="7"/>
      <c r="SZR15" s="7"/>
      <c r="SZS15" s="7"/>
      <c r="SZT15" s="7"/>
      <c r="SZU15" s="7"/>
      <c r="SZV15" s="7"/>
      <c r="SZW15" s="7"/>
      <c r="SZX15" s="7"/>
      <c r="SZY15" s="7"/>
      <c r="SZZ15" s="7"/>
      <c r="TAA15" s="7"/>
      <c r="TAB15" s="7"/>
      <c r="TAC15" s="7"/>
      <c r="TAD15" s="7"/>
      <c r="TAE15" s="7"/>
      <c r="TAF15" s="7"/>
      <c r="TAG15" s="7"/>
      <c r="TAH15" s="7"/>
      <c r="TAI15" s="7"/>
      <c r="TAJ15" s="7"/>
      <c r="TAK15" s="7"/>
      <c r="TAL15" s="7"/>
      <c r="TAM15" s="7"/>
      <c r="TAN15" s="7"/>
      <c r="TAO15" s="7"/>
      <c r="TAP15" s="7"/>
      <c r="TAQ15" s="7"/>
      <c r="TAR15" s="7"/>
      <c r="TAS15" s="7"/>
      <c r="TAT15" s="7"/>
      <c r="TAU15" s="7"/>
      <c r="TAV15" s="7"/>
      <c r="TAW15" s="7"/>
      <c r="TAX15" s="7"/>
      <c r="TAY15" s="7"/>
      <c r="TAZ15" s="7"/>
      <c r="TBA15" s="7"/>
      <c r="TBB15" s="7"/>
      <c r="TBC15" s="7"/>
      <c r="TBD15" s="7"/>
      <c r="TBE15" s="7"/>
      <c r="TBF15" s="7"/>
      <c r="TBG15" s="7"/>
      <c r="TBH15" s="7"/>
      <c r="TBI15" s="7"/>
      <c r="TBJ15" s="7"/>
      <c r="TBK15" s="7"/>
      <c r="TBL15" s="7"/>
      <c r="TBM15" s="7"/>
      <c r="TBN15" s="7"/>
      <c r="TBO15" s="7"/>
      <c r="TBP15" s="7"/>
      <c r="TBQ15" s="7"/>
      <c r="TBR15" s="7"/>
      <c r="TBS15" s="7"/>
      <c r="TBT15" s="7"/>
      <c r="TBU15" s="7"/>
      <c r="TBV15" s="7"/>
      <c r="TBW15" s="7"/>
      <c r="TBX15" s="7"/>
      <c r="TBY15" s="7"/>
      <c r="TBZ15" s="7"/>
      <c r="TCA15" s="7"/>
      <c r="TCB15" s="7"/>
      <c r="TCC15" s="7"/>
      <c r="TCD15" s="7"/>
      <c r="TCE15" s="7"/>
      <c r="TCF15" s="7"/>
      <c r="TCG15" s="7"/>
      <c r="TCH15" s="7"/>
      <c r="TCI15" s="7"/>
      <c r="TCJ15" s="7"/>
      <c r="TCK15" s="7"/>
      <c r="TCL15" s="7"/>
      <c r="TCM15" s="7"/>
      <c r="TCN15" s="7"/>
      <c r="TCO15" s="7"/>
      <c r="TCP15" s="7"/>
      <c r="TCQ15" s="7"/>
      <c r="TCR15" s="7"/>
      <c r="TCS15" s="7"/>
      <c r="TCT15" s="7"/>
      <c r="TCU15" s="7"/>
      <c r="TCV15" s="7"/>
      <c r="TCW15" s="7"/>
      <c r="TCX15" s="7"/>
      <c r="TCY15" s="7"/>
      <c r="TCZ15" s="7"/>
      <c r="TDA15" s="7"/>
      <c r="TDB15" s="7"/>
      <c r="TDC15" s="7"/>
      <c r="TDD15" s="7"/>
      <c r="TDE15" s="7"/>
      <c r="TDF15" s="7"/>
      <c r="TDG15" s="7"/>
      <c r="TDH15" s="7"/>
      <c r="TDI15" s="7"/>
      <c r="TDJ15" s="7"/>
      <c r="TDK15" s="7"/>
      <c r="TDL15" s="7"/>
      <c r="TDM15" s="7"/>
      <c r="TDN15" s="7"/>
      <c r="TDO15" s="7"/>
      <c r="TDP15" s="7"/>
      <c r="TDQ15" s="7"/>
      <c r="TDR15" s="7"/>
      <c r="TDS15" s="7"/>
      <c r="TDT15" s="7"/>
      <c r="TDU15" s="7"/>
      <c r="TDV15" s="7"/>
      <c r="TDW15" s="7"/>
      <c r="TDX15" s="7"/>
      <c r="TDY15" s="7"/>
      <c r="TDZ15" s="7"/>
      <c r="TEA15" s="7"/>
      <c r="TEB15" s="7"/>
      <c r="TEC15" s="7"/>
      <c r="TED15" s="7"/>
      <c r="TEE15" s="7"/>
      <c r="TEF15" s="7"/>
      <c r="TEG15" s="7"/>
      <c r="TEH15" s="7"/>
      <c r="TEI15" s="7"/>
      <c r="TEJ15" s="7"/>
      <c r="TEK15" s="7"/>
      <c r="TEL15" s="7"/>
      <c r="TEM15" s="7"/>
      <c r="TEN15" s="7"/>
      <c r="TEO15" s="7"/>
      <c r="TEP15" s="7"/>
      <c r="TEQ15" s="7"/>
      <c r="TER15" s="7"/>
      <c r="TES15" s="7"/>
      <c r="TET15" s="7"/>
      <c r="TEU15" s="7"/>
      <c r="TEV15" s="7"/>
      <c r="TEW15" s="7"/>
      <c r="TEX15" s="7"/>
      <c r="TEY15" s="7"/>
      <c r="TEZ15" s="7"/>
      <c r="TFA15" s="7"/>
      <c r="TFB15" s="7"/>
      <c r="TFC15" s="7"/>
      <c r="TFD15" s="7"/>
      <c r="TFE15" s="7"/>
      <c r="TFF15" s="7"/>
      <c r="TFG15" s="7"/>
      <c r="TFH15" s="7"/>
      <c r="TFI15" s="7"/>
      <c r="TFJ15" s="7"/>
      <c r="TFK15" s="7"/>
      <c r="TFL15" s="7"/>
      <c r="TFM15" s="7"/>
      <c r="TFN15" s="7"/>
      <c r="TFO15" s="7"/>
      <c r="TFP15" s="7"/>
      <c r="TFQ15" s="7"/>
      <c r="TFR15" s="7"/>
      <c r="TFS15" s="7"/>
      <c r="TFT15" s="7"/>
      <c r="TFU15" s="7"/>
      <c r="TFV15" s="7"/>
      <c r="TFW15" s="7"/>
      <c r="TFX15" s="7"/>
      <c r="TFY15" s="7"/>
      <c r="TFZ15" s="7"/>
      <c r="TGA15" s="7"/>
      <c r="TGB15" s="7"/>
      <c r="TGC15" s="7"/>
      <c r="TGD15" s="7"/>
      <c r="TGE15" s="7"/>
      <c r="TGF15" s="7"/>
      <c r="TGG15" s="7"/>
      <c r="TGH15" s="7"/>
      <c r="TGI15" s="7"/>
      <c r="TGJ15" s="7"/>
      <c r="TGK15" s="7"/>
      <c r="TGL15" s="7"/>
      <c r="TGM15" s="7"/>
      <c r="TGN15" s="7"/>
      <c r="TGO15" s="7"/>
      <c r="TGP15" s="7"/>
      <c r="TGQ15" s="7"/>
      <c r="TGR15" s="7"/>
      <c r="TGS15" s="7"/>
      <c r="TGT15" s="7"/>
      <c r="TGU15" s="7"/>
      <c r="TGV15" s="7"/>
      <c r="TGW15" s="7"/>
      <c r="TGX15" s="7"/>
      <c r="TGY15" s="7"/>
      <c r="TGZ15" s="7"/>
      <c r="THA15" s="7"/>
      <c r="THB15" s="7"/>
      <c r="THC15" s="7"/>
      <c r="THD15" s="7"/>
      <c r="THE15" s="7"/>
      <c r="THF15" s="7"/>
      <c r="THG15" s="7"/>
      <c r="THH15" s="7"/>
      <c r="THI15" s="7"/>
      <c r="THJ15" s="7"/>
      <c r="THK15" s="7"/>
      <c r="THL15" s="7"/>
      <c r="THM15" s="7"/>
      <c r="THN15" s="7"/>
      <c r="THO15" s="7"/>
      <c r="THP15" s="7"/>
      <c r="THQ15" s="7"/>
      <c r="THR15" s="7"/>
      <c r="THS15" s="7"/>
      <c r="THT15" s="7"/>
      <c r="THU15" s="7"/>
      <c r="THV15" s="7"/>
      <c r="THW15" s="7"/>
      <c r="THX15" s="7"/>
      <c r="THY15" s="7"/>
      <c r="THZ15" s="7"/>
      <c r="TIA15" s="7"/>
      <c r="TIB15" s="7"/>
      <c r="TIC15" s="7"/>
      <c r="TID15" s="7"/>
      <c r="TIE15" s="7"/>
      <c r="TIF15" s="7"/>
      <c r="TIG15" s="7"/>
      <c r="TIH15" s="7"/>
      <c r="TII15" s="7"/>
      <c r="TIJ15" s="7"/>
      <c r="TIK15" s="7"/>
      <c r="TIL15" s="7"/>
      <c r="TIM15" s="7"/>
      <c r="TIN15" s="7"/>
      <c r="TIO15" s="7"/>
      <c r="TIP15" s="7"/>
      <c r="TIQ15" s="7"/>
      <c r="TIR15" s="7"/>
      <c r="TIS15" s="7"/>
      <c r="TIT15" s="7"/>
      <c r="TIU15" s="7"/>
      <c r="TIV15" s="7"/>
      <c r="TIW15" s="7"/>
      <c r="TIX15" s="7"/>
      <c r="TIY15" s="7"/>
      <c r="TIZ15" s="7"/>
      <c r="TJA15" s="7"/>
      <c r="TJB15" s="7"/>
      <c r="TJC15" s="7"/>
      <c r="TJD15" s="7"/>
      <c r="TJE15" s="7"/>
      <c r="TJF15" s="7"/>
      <c r="TJG15" s="7"/>
      <c r="TJH15" s="7"/>
      <c r="TJI15" s="7"/>
      <c r="TJJ15" s="7"/>
      <c r="TJK15" s="7"/>
      <c r="TJL15" s="7"/>
      <c r="TJM15" s="7"/>
      <c r="TJN15" s="7"/>
      <c r="TJO15" s="7"/>
      <c r="TJP15" s="7"/>
      <c r="TJQ15" s="7"/>
      <c r="TJR15" s="7"/>
      <c r="TJS15" s="7"/>
      <c r="TJT15" s="7"/>
      <c r="TJU15" s="7"/>
      <c r="TJV15" s="7"/>
      <c r="TJW15" s="7"/>
      <c r="TJX15" s="7"/>
      <c r="TJY15" s="7"/>
      <c r="TJZ15" s="7"/>
      <c r="TKA15" s="7"/>
      <c r="TKB15" s="7"/>
      <c r="TKC15" s="7"/>
      <c r="TKD15" s="7"/>
      <c r="TKE15" s="7"/>
      <c r="TKF15" s="7"/>
      <c r="TKG15" s="7"/>
      <c r="TKH15" s="7"/>
      <c r="TKI15" s="7"/>
      <c r="TKJ15" s="7"/>
      <c r="TKK15" s="7"/>
      <c r="TKL15" s="7"/>
      <c r="TKM15" s="7"/>
      <c r="TKN15" s="7"/>
      <c r="TKO15" s="7"/>
      <c r="TKP15" s="7"/>
      <c r="TKQ15" s="7"/>
      <c r="TKR15" s="7"/>
      <c r="TKS15" s="7"/>
      <c r="TKT15" s="7"/>
      <c r="TKU15" s="7"/>
      <c r="TKV15" s="7"/>
      <c r="TKW15" s="7"/>
      <c r="TKX15" s="7"/>
      <c r="TKY15" s="7"/>
      <c r="TKZ15" s="7"/>
      <c r="TLA15" s="7"/>
      <c r="TLB15" s="7"/>
      <c r="TLC15" s="7"/>
      <c r="TLD15" s="7"/>
      <c r="TLE15" s="7"/>
      <c r="TLF15" s="7"/>
      <c r="TLG15" s="7"/>
      <c r="TLH15" s="7"/>
      <c r="TLI15" s="7"/>
      <c r="TLJ15" s="7"/>
      <c r="TLK15" s="7"/>
      <c r="TLL15" s="7"/>
      <c r="TLM15" s="7"/>
      <c r="TLN15" s="7"/>
      <c r="TLO15" s="7"/>
      <c r="TLP15" s="7"/>
      <c r="TLQ15" s="7"/>
      <c r="TLR15" s="7"/>
      <c r="TLS15" s="7"/>
      <c r="TLT15" s="7"/>
      <c r="TLU15" s="7"/>
      <c r="TLV15" s="7"/>
      <c r="TLW15" s="7"/>
      <c r="TLX15" s="7"/>
      <c r="TLY15" s="7"/>
      <c r="TLZ15" s="7"/>
      <c r="TMA15" s="7"/>
      <c r="TMB15" s="7"/>
      <c r="TMC15" s="7"/>
      <c r="TMD15" s="7"/>
      <c r="TME15" s="7"/>
      <c r="TMF15" s="7"/>
      <c r="TMG15" s="7"/>
      <c r="TMH15" s="7"/>
      <c r="TMI15" s="7"/>
      <c r="TMJ15" s="7"/>
      <c r="TMK15" s="7"/>
      <c r="TML15" s="7"/>
      <c r="TMM15" s="7"/>
      <c r="TMN15" s="7"/>
      <c r="TMO15" s="7"/>
      <c r="TMP15" s="7"/>
      <c r="TMQ15" s="7"/>
      <c r="TMR15" s="7"/>
      <c r="TMS15" s="7"/>
      <c r="TMT15" s="7"/>
      <c r="TMU15" s="7"/>
      <c r="TMV15" s="7"/>
      <c r="TMW15" s="7"/>
      <c r="TMX15" s="7"/>
      <c r="TMY15" s="7"/>
      <c r="TMZ15" s="7"/>
      <c r="TNA15" s="7"/>
      <c r="TNB15" s="7"/>
      <c r="TNC15" s="7"/>
      <c r="TND15" s="7"/>
      <c r="TNE15" s="7"/>
      <c r="TNF15" s="7"/>
      <c r="TNG15" s="7"/>
      <c r="TNH15" s="7"/>
      <c r="TNI15" s="7"/>
      <c r="TNJ15" s="7"/>
      <c r="TNK15" s="7"/>
      <c r="TNL15" s="7"/>
      <c r="TNM15" s="7"/>
      <c r="TNN15" s="7"/>
      <c r="TNO15" s="7"/>
      <c r="TNP15" s="7"/>
      <c r="TNQ15" s="7"/>
      <c r="TNR15" s="7"/>
      <c r="TNS15" s="7"/>
      <c r="TNT15" s="7"/>
      <c r="TNU15" s="7"/>
      <c r="TNV15" s="7"/>
      <c r="TNW15" s="7"/>
      <c r="TNX15" s="7"/>
      <c r="TNY15" s="7"/>
      <c r="TNZ15" s="7"/>
      <c r="TOA15" s="7"/>
      <c r="TOB15" s="7"/>
      <c r="TOC15" s="7"/>
      <c r="TOD15" s="7"/>
      <c r="TOE15" s="7"/>
      <c r="TOF15" s="7"/>
      <c r="TOG15" s="7"/>
      <c r="TOH15" s="7"/>
      <c r="TOI15" s="7"/>
      <c r="TOJ15" s="7"/>
      <c r="TOK15" s="7"/>
      <c r="TOL15" s="7"/>
      <c r="TOM15" s="7"/>
      <c r="TON15" s="7"/>
      <c r="TOO15" s="7"/>
      <c r="TOP15" s="7"/>
      <c r="TOQ15" s="7"/>
      <c r="TOR15" s="7"/>
      <c r="TOS15" s="7"/>
      <c r="TOT15" s="7"/>
      <c r="TOU15" s="7"/>
      <c r="TOV15" s="7"/>
      <c r="TOW15" s="7"/>
      <c r="TOX15" s="7"/>
      <c r="TOY15" s="7"/>
      <c r="TOZ15" s="7"/>
      <c r="TPA15" s="7"/>
      <c r="TPB15" s="7"/>
      <c r="TPC15" s="7"/>
      <c r="TPD15" s="7"/>
      <c r="TPE15" s="7"/>
      <c r="TPF15" s="7"/>
      <c r="TPG15" s="7"/>
      <c r="TPH15" s="7"/>
      <c r="TPI15" s="7"/>
      <c r="TPJ15" s="7"/>
      <c r="TPK15" s="7"/>
      <c r="TPL15" s="7"/>
      <c r="TPM15" s="7"/>
      <c r="TPN15" s="7"/>
      <c r="TPO15" s="7"/>
      <c r="TPP15" s="7"/>
      <c r="TPQ15" s="7"/>
      <c r="TPR15" s="7"/>
      <c r="TPS15" s="7"/>
      <c r="TPT15" s="7"/>
      <c r="TPU15" s="7"/>
      <c r="TPV15" s="7"/>
      <c r="TPW15" s="7"/>
      <c r="TPX15" s="7"/>
      <c r="TPY15" s="7"/>
      <c r="TPZ15" s="7"/>
      <c r="TQA15" s="7"/>
      <c r="TQB15" s="7"/>
      <c r="TQC15" s="7"/>
      <c r="TQD15" s="7"/>
      <c r="TQE15" s="7"/>
      <c r="TQF15" s="7"/>
      <c r="TQG15" s="7"/>
      <c r="TQH15" s="7"/>
      <c r="TQI15" s="7"/>
      <c r="TQJ15" s="7"/>
      <c r="TQK15" s="7"/>
      <c r="TQL15" s="7"/>
      <c r="TQM15" s="7"/>
      <c r="TQN15" s="7"/>
      <c r="TQO15" s="7"/>
      <c r="TQP15" s="7"/>
      <c r="TQQ15" s="7"/>
      <c r="TQR15" s="7"/>
      <c r="TQS15" s="7"/>
      <c r="TQT15" s="7"/>
      <c r="TQU15" s="7"/>
      <c r="TQV15" s="7"/>
      <c r="TQW15" s="7"/>
      <c r="TQX15" s="7"/>
      <c r="TQY15" s="7"/>
      <c r="TQZ15" s="7"/>
      <c r="TRA15" s="7"/>
      <c r="TRB15" s="7"/>
      <c r="TRC15" s="7"/>
      <c r="TRD15" s="7"/>
      <c r="TRE15" s="7"/>
      <c r="TRF15" s="7"/>
      <c r="TRG15" s="7"/>
      <c r="TRH15" s="7"/>
      <c r="TRI15" s="7"/>
      <c r="TRJ15" s="7"/>
      <c r="TRK15" s="7"/>
      <c r="TRL15" s="7"/>
      <c r="TRM15" s="7"/>
      <c r="TRN15" s="7"/>
      <c r="TRO15" s="7"/>
      <c r="TRP15" s="7"/>
      <c r="TRQ15" s="7"/>
      <c r="TRR15" s="7"/>
      <c r="TRS15" s="7"/>
      <c r="TRT15" s="7"/>
      <c r="TRU15" s="7"/>
      <c r="TRV15" s="7"/>
      <c r="TRW15" s="7"/>
      <c r="TRX15" s="7"/>
      <c r="TRY15" s="7"/>
      <c r="TRZ15" s="7"/>
      <c r="TSA15" s="7"/>
      <c r="TSB15" s="7"/>
      <c r="TSC15" s="7"/>
      <c r="TSD15" s="7"/>
      <c r="TSE15" s="7"/>
      <c r="TSF15" s="7"/>
      <c r="TSG15" s="7"/>
      <c r="TSH15" s="7"/>
      <c r="TSI15" s="7"/>
      <c r="TSJ15" s="7"/>
      <c r="TSK15" s="7"/>
      <c r="TSL15" s="7"/>
      <c r="TSM15" s="7"/>
      <c r="TSN15" s="7"/>
      <c r="TSO15" s="7"/>
      <c r="TSP15" s="7"/>
      <c r="TSQ15" s="7"/>
      <c r="TSR15" s="7"/>
      <c r="TSS15" s="7"/>
      <c r="TST15" s="7"/>
      <c r="TSU15" s="7"/>
      <c r="TSV15" s="7"/>
      <c r="TSW15" s="7"/>
      <c r="TSX15" s="7"/>
      <c r="TSY15" s="7"/>
      <c r="TSZ15" s="7"/>
      <c r="TTA15" s="7"/>
      <c r="TTB15" s="7"/>
      <c r="TTC15" s="7"/>
      <c r="TTD15" s="7"/>
      <c r="TTE15" s="7"/>
      <c r="TTF15" s="7"/>
      <c r="TTG15" s="7"/>
      <c r="TTH15" s="7"/>
      <c r="TTI15" s="7"/>
      <c r="TTJ15" s="7"/>
      <c r="TTK15" s="7"/>
      <c r="TTL15" s="7"/>
      <c r="TTM15" s="7"/>
      <c r="TTN15" s="7"/>
      <c r="TTO15" s="7"/>
      <c r="TTP15" s="7"/>
      <c r="TTQ15" s="7"/>
      <c r="TTR15" s="7"/>
      <c r="TTS15" s="7"/>
      <c r="TTT15" s="7"/>
      <c r="TTU15" s="7"/>
      <c r="TTV15" s="7"/>
      <c r="TTW15" s="7"/>
      <c r="TTX15" s="7"/>
      <c r="TTY15" s="7"/>
      <c r="TTZ15" s="7"/>
      <c r="TUA15" s="7"/>
      <c r="TUB15" s="7"/>
      <c r="TUC15" s="7"/>
      <c r="TUD15" s="7"/>
      <c r="TUE15" s="7"/>
      <c r="TUF15" s="7"/>
      <c r="TUG15" s="7"/>
      <c r="TUH15" s="7"/>
      <c r="TUI15" s="7"/>
      <c r="TUJ15" s="7"/>
      <c r="TUK15" s="7"/>
      <c r="TUL15" s="7"/>
      <c r="TUM15" s="7"/>
      <c r="TUN15" s="7"/>
      <c r="TUO15" s="7"/>
      <c r="TUP15" s="7"/>
      <c r="TUQ15" s="7"/>
      <c r="TUR15" s="7"/>
      <c r="TUS15" s="7"/>
      <c r="TUT15" s="7"/>
      <c r="TUU15" s="7"/>
      <c r="TUV15" s="7"/>
      <c r="TUW15" s="7"/>
      <c r="TUX15" s="7"/>
      <c r="TUY15" s="7"/>
      <c r="TUZ15" s="7"/>
      <c r="TVA15" s="7"/>
      <c r="TVB15" s="7"/>
      <c r="TVC15" s="7"/>
      <c r="TVD15" s="7"/>
      <c r="TVE15" s="7"/>
      <c r="TVF15" s="7"/>
      <c r="TVG15" s="7"/>
      <c r="TVH15" s="7"/>
      <c r="TVI15" s="7"/>
      <c r="TVJ15" s="7"/>
      <c r="TVK15" s="7"/>
      <c r="TVL15" s="7"/>
      <c r="TVM15" s="7"/>
      <c r="TVN15" s="7"/>
      <c r="TVO15" s="7"/>
      <c r="TVP15" s="7"/>
      <c r="TVQ15" s="7"/>
      <c r="TVR15" s="7"/>
      <c r="TVS15" s="7"/>
      <c r="TVT15" s="7"/>
      <c r="TVU15" s="7"/>
      <c r="TVV15" s="7"/>
      <c r="TVW15" s="7"/>
      <c r="TVX15" s="7"/>
      <c r="TVY15" s="7"/>
      <c r="TVZ15" s="7"/>
      <c r="TWA15" s="7"/>
      <c r="TWB15" s="7"/>
      <c r="TWC15" s="7"/>
      <c r="TWD15" s="7"/>
      <c r="TWE15" s="7"/>
      <c r="TWF15" s="7"/>
      <c r="TWG15" s="7"/>
      <c r="TWH15" s="7"/>
      <c r="TWI15" s="7"/>
      <c r="TWJ15" s="7"/>
      <c r="TWK15" s="7"/>
      <c r="TWL15" s="7"/>
      <c r="TWM15" s="7"/>
      <c r="TWN15" s="7"/>
      <c r="TWO15" s="7"/>
      <c r="TWP15" s="7"/>
      <c r="TWQ15" s="7"/>
      <c r="TWR15" s="7"/>
      <c r="TWS15" s="7"/>
      <c r="TWT15" s="7"/>
      <c r="TWU15" s="7"/>
      <c r="TWV15" s="7"/>
      <c r="TWW15" s="7"/>
      <c r="TWX15" s="7"/>
      <c r="TWY15" s="7"/>
      <c r="TWZ15" s="7"/>
      <c r="TXA15" s="7"/>
      <c r="TXB15" s="7"/>
      <c r="TXC15" s="7"/>
      <c r="TXD15" s="7"/>
      <c r="TXE15" s="7"/>
      <c r="TXF15" s="7"/>
      <c r="TXG15" s="7"/>
      <c r="TXH15" s="7"/>
      <c r="TXI15" s="7"/>
      <c r="TXJ15" s="7"/>
      <c r="TXK15" s="7"/>
      <c r="TXL15" s="7"/>
      <c r="TXM15" s="7"/>
      <c r="TXN15" s="7"/>
      <c r="TXO15" s="7"/>
      <c r="TXP15" s="7"/>
      <c r="TXQ15" s="7"/>
      <c r="TXR15" s="7"/>
      <c r="TXS15" s="7"/>
      <c r="TXT15" s="7"/>
      <c r="TXU15" s="7"/>
      <c r="TXV15" s="7"/>
      <c r="TXW15" s="7"/>
      <c r="TXX15" s="7"/>
      <c r="TXY15" s="7"/>
      <c r="TXZ15" s="7"/>
      <c r="TYA15" s="7"/>
      <c r="TYB15" s="7"/>
      <c r="TYC15" s="7"/>
      <c r="TYD15" s="7"/>
      <c r="TYE15" s="7"/>
      <c r="TYF15" s="7"/>
      <c r="TYG15" s="7"/>
      <c r="TYH15" s="7"/>
      <c r="TYI15" s="7"/>
      <c r="TYJ15" s="7"/>
      <c r="TYK15" s="7"/>
      <c r="TYL15" s="7"/>
      <c r="TYM15" s="7"/>
      <c r="TYN15" s="7"/>
      <c r="TYO15" s="7"/>
      <c r="TYP15" s="7"/>
      <c r="TYQ15" s="7"/>
      <c r="TYR15" s="7"/>
      <c r="TYS15" s="7"/>
      <c r="TYT15" s="7"/>
      <c r="TYU15" s="7"/>
      <c r="TYV15" s="7"/>
      <c r="TYW15" s="7"/>
      <c r="TYX15" s="7"/>
      <c r="TYY15" s="7"/>
      <c r="TYZ15" s="7"/>
      <c r="TZA15" s="7"/>
      <c r="TZB15" s="7"/>
      <c r="TZC15" s="7"/>
      <c r="TZD15" s="7"/>
      <c r="TZE15" s="7"/>
      <c r="TZF15" s="7"/>
      <c r="TZG15" s="7"/>
      <c r="TZH15" s="7"/>
      <c r="TZI15" s="7"/>
      <c r="TZJ15" s="7"/>
      <c r="TZK15" s="7"/>
      <c r="TZL15" s="7"/>
      <c r="TZM15" s="7"/>
      <c r="TZN15" s="7"/>
      <c r="TZO15" s="7"/>
      <c r="TZP15" s="7"/>
      <c r="TZQ15" s="7"/>
      <c r="TZR15" s="7"/>
      <c r="TZS15" s="7"/>
      <c r="TZT15" s="7"/>
      <c r="TZU15" s="7"/>
      <c r="TZV15" s="7"/>
      <c r="TZW15" s="7"/>
      <c r="TZX15" s="7"/>
      <c r="TZY15" s="7"/>
      <c r="TZZ15" s="7"/>
      <c r="UAA15" s="7"/>
      <c r="UAB15" s="7"/>
      <c r="UAC15" s="7"/>
      <c r="UAD15" s="7"/>
      <c r="UAE15" s="7"/>
      <c r="UAF15" s="7"/>
      <c r="UAG15" s="7"/>
      <c r="UAH15" s="7"/>
      <c r="UAI15" s="7"/>
      <c r="UAJ15" s="7"/>
      <c r="UAK15" s="7"/>
      <c r="UAL15" s="7"/>
      <c r="UAM15" s="7"/>
      <c r="UAN15" s="7"/>
      <c r="UAO15" s="7"/>
      <c r="UAP15" s="7"/>
      <c r="UAQ15" s="7"/>
      <c r="UAR15" s="7"/>
      <c r="UAS15" s="7"/>
      <c r="UAT15" s="7"/>
      <c r="UAU15" s="7"/>
      <c r="UAV15" s="7"/>
      <c r="UAW15" s="7"/>
      <c r="UAX15" s="7"/>
      <c r="UAY15" s="7"/>
      <c r="UAZ15" s="7"/>
      <c r="UBA15" s="7"/>
      <c r="UBB15" s="7"/>
      <c r="UBC15" s="7"/>
      <c r="UBD15" s="7"/>
      <c r="UBE15" s="7"/>
      <c r="UBF15" s="7"/>
      <c r="UBG15" s="7"/>
      <c r="UBH15" s="7"/>
      <c r="UBI15" s="7"/>
      <c r="UBJ15" s="7"/>
      <c r="UBK15" s="7"/>
      <c r="UBL15" s="7"/>
      <c r="UBM15" s="7"/>
      <c r="UBN15" s="7"/>
      <c r="UBO15" s="7"/>
      <c r="UBP15" s="7"/>
      <c r="UBQ15" s="7"/>
      <c r="UBR15" s="7"/>
      <c r="UBS15" s="7"/>
      <c r="UBT15" s="7"/>
      <c r="UBU15" s="7"/>
      <c r="UBV15" s="7"/>
      <c r="UBW15" s="7"/>
      <c r="UBX15" s="7"/>
      <c r="UBY15" s="7"/>
      <c r="UBZ15" s="7"/>
      <c r="UCA15" s="7"/>
      <c r="UCB15" s="7"/>
      <c r="UCC15" s="7"/>
      <c r="UCD15" s="7"/>
      <c r="UCE15" s="7"/>
      <c r="UCF15" s="7"/>
      <c r="UCG15" s="7"/>
      <c r="UCH15" s="7"/>
      <c r="UCI15" s="7"/>
      <c r="UCJ15" s="7"/>
      <c r="UCK15" s="7"/>
      <c r="UCL15" s="7"/>
      <c r="UCM15" s="7"/>
      <c r="UCN15" s="7"/>
      <c r="UCO15" s="7"/>
      <c r="UCP15" s="7"/>
      <c r="UCQ15" s="7"/>
      <c r="UCR15" s="7"/>
      <c r="UCS15" s="7"/>
      <c r="UCT15" s="7"/>
      <c r="UCU15" s="7"/>
      <c r="UCV15" s="7"/>
      <c r="UCW15" s="7"/>
      <c r="UCX15" s="7"/>
      <c r="UCY15" s="7"/>
      <c r="UCZ15" s="7"/>
      <c r="UDA15" s="7"/>
      <c r="UDB15" s="7"/>
      <c r="UDC15" s="7"/>
      <c r="UDD15" s="7"/>
      <c r="UDE15" s="7"/>
      <c r="UDF15" s="7"/>
      <c r="UDG15" s="7"/>
      <c r="UDH15" s="7"/>
      <c r="UDI15" s="7"/>
      <c r="UDJ15" s="7"/>
      <c r="UDK15" s="7"/>
      <c r="UDL15" s="7"/>
      <c r="UDM15" s="7"/>
      <c r="UDN15" s="7"/>
      <c r="UDO15" s="7"/>
      <c r="UDP15" s="7"/>
      <c r="UDQ15" s="7"/>
      <c r="UDR15" s="7"/>
      <c r="UDS15" s="7"/>
      <c r="UDT15" s="7"/>
      <c r="UDU15" s="7"/>
      <c r="UDV15" s="7"/>
      <c r="UDW15" s="7"/>
      <c r="UDX15" s="7"/>
      <c r="UDY15" s="7"/>
      <c r="UDZ15" s="7"/>
      <c r="UEA15" s="7"/>
      <c r="UEB15" s="7"/>
      <c r="UEC15" s="7"/>
      <c r="UED15" s="7"/>
      <c r="UEE15" s="7"/>
      <c r="UEF15" s="7"/>
      <c r="UEG15" s="7"/>
      <c r="UEH15" s="7"/>
      <c r="UEI15" s="7"/>
      <c r="UEJ15" s="7"/>
      <c r="UEK15" s="7"/>
      <c r="UEL15" s="7"/>
      <c r="UEM15" s="7"/>
      <c r="UEN15" s="7"/>
      <c r="UEO15" s="7"/>
      <c r="UEP15" s="7"/>
      <c r="UEQ15" s="7"/>
      <c r="UER15" s="7"/>
      <c r="UES15" s="7"/>
      <c r="UET15" s="7"/>
      <c r="UEU15" s="7"/>
      <c r="UEV15" s="7"/>
      <c r="UEW15" s="7"/>
      <c r="UEX15" s="7"/>
      <c r="UEY15" s="7"/>
      <c r="UEZ15" s="7"/>
      <c r="UFA15" s="7"/>
      <c r="UFB15" s="7"/>
      <c r="UFC15" s="7"/>
      <c r="UFD15" s="7"/>
      <c r="UFE15" s="7"/>
      <c r="UFF15" s="7"/>
      <c r="UFG15" s="7"/>
      <c r="UFH15" s="7"/>
      <c r="UFI15" s="7"/>
      <c r="UFJ15" s="7"/>
      <c r="UFK15" s="7"/>
      <c r="UFL15" s="7"/>
      <c r="UFM15" s="7"/>
      <c r="UFN15" s="7"/>
      <c r="UFO15" s="7"/>
      <c r="UFP15" s="7"/>
      <c r="UFQ15" s="7"/>
      <c r="UFR15" s="7"/>
      <c r="UFS15" s="7"/>
      <c r="UFT15" s="7"/>
      <c r="UFU15" s="7"/>
      <c r="UFV15" s="7"/>
      <c r="UFW15" s="7"/>
      <c r="UFX15" s="7"/>
      <c r="UFY15" s="7"/>
      <c r="UFZ15" s="7"/>
      <c r="UGA15" s="7"/>
      <c r="UGB15" s="7"/>
      <c r="UGC15" s="7"/>
      <c r="UGD15" s="7"/>
      <c r="UGE15" s="7"/>
      <c r="UGF15" s="7"/>
      <c r="UGG15" s="7"/>
      <c r="UGH15" s="7"/>
      <c r="UGI15" s="7"/>
      <c r="UGJ15" s="7"/>
      <c r="UGK15" s="7"/>
      <c r="UGL15" s="7"/>
      <c r="UGM15" s="7"/>
      <c r="UGN15" s="7"/>
      <c r="UGO15" s="7"/>
      <c r="UGP15" s="7"/>
      <c r="UGQ15" s="7"/>
      <c r="UGR15" s="7"/>
      <c r="UGS15" s="7"/>
      <c r="UGT15" s="7"/>
      <c r="UGU15" s="7"/>
      <c r="UGV15" s="7"/>
      <c r="UGW15" s="7"/>
      <c r="UGX15" s="7"/>
      <c r="UGY15" s="7"/>
      <c r="UGZ15" s="7"/>
      <c r="UHA15" s="7"/>
      <c r="UHB15" s="7"/>
      <c r="UHC15" s="7"/>
      <c r="UHD15" s="7"/>
      <c r="UHE15" s="7"/>
      <c r="UHF15" s="7"/>
      <c r="UHG15" s="7"/>
      <c r="UHH15" s="7"/>
      <c r="UHI15" s="7"/>
      <c r="UHJ15" s="7"/>
      <c r="UHK15" s="7"/>
      <c r="UHL15" s="7"/>
      <c r="UHM15" s="7"/>
      <c r="UHN15" s="7"/>
      <c r="UHO15" s="7"/>
      <c r="UHP15" s="7"/>
      <c r="UHQ15" s="7"/>
      <c r="UHR15" s="7"/>
      <c r="UHS15" s="7"/>
      <c r="UHT15" s="7"/>
      <c r="UHU15" s="7"/>
      <c r="UHV15" s="7"/>
      <c r="UHW15" s="7"/>
      <c r="UHX15" s="7"/>
      <c r="UHY15" s="7"/>
      <c r="UHZ15" s="7"/>
      <c r="UIA15" s="7"/>
      <c r="UIB15" s="7"/>
      <c r="UIC15" s="7"/>
      <c r="UID15" s="7"/>
      <c r="UIE15" s="7"/>
      <c r="UIF15" s="7"/>
      <c r="UIG15" s="7"/>
      <c r="UIH15" s="7"/>
      <c r="UII15" s="7"/>
      <c r="UIJ15" s="7"/>
      <c r="UIK15" s="7"/>
      <c r="UIL15" s="7"/>
      <c r="UIM15" s="7"/>
      <c r="UIN15" s="7"/>
      <c r="UIO15" s="7"/>
      <c r="UIP15" s="7"/>
      <c r="UIQ15" s="7"/>
      <c r="UIR15" s="7"/>
      <c r="UIS15" s="7"/>
      <c r="UIT15" s="7"/>
      <c r="UIU15" s="7"/>
      <c r="UIV15" s="7"/>
      <c r="UIW15" s="7"/>
      <c r="UIX15" s="7"/>
      <c r="UIY15" s="7"/>
      <c r="UIZ15" s="7"/>
      <c r="UJA15" s="7"/>
      <c r="UJB15" s="7"/>
      <c r="UJC15" s="7"/>
      <c r="UJD15" s="7"/>
      <c r="UJE15" s="7"/>
      <c r="UJF15" s="7"/>
      <c r="UJG15" s="7"/>
      <c r="UJH15" s="7"/>
      <c r="UJI15" s="7"/>
      <c r="UJJ15" s="7"/>
      <c r="UJK15" s="7"/>
      <c r="UJL15" s="7"/>
      <c r="UJM15" s="7"/>
      <c r="UJN15" s="7"/>
      <c r="UJO15" s="7"/>
      <c r="UJP15" s="7"/>
      <c r="UJQ15" s="7"/>
      <c r="UJR15" s="7"/>
      <c r="UJS15" s="7"/>
      <c r="UJT15" s="7"/>
      <c r="UJU15" s="7"/>
      <c r="UJV15" s="7"/>
      <c r="UJW15" s="7"/>
      <c r="UJX15" s="7"/>
      <c r="UJY15" s="7"/>
      <c r="UJZ15" s="7"/>
      <c r="UKA15" s="7"/>
      <c r="UKB15" s="7"/>
      <c r="UKC15" s="7"/>
      <c r="UKD15" s="7"/>
      <c r="UKE15" s="7"/>
      <c r="UKF15" s="7"/>
      <c r="UKG15" s="7"/>
      <c r="UKH15" s="7"/>
      <c r="UKI15" s="7"/>
      <c r="UKJ15" s="7"/>
      <c r="UKK15" s="7"/>
      <c r="UKL15" s="7"/>
      <c r="UKM15" s="7"/>
      <c r="UKN15" s="7"/>
      <c r="UKO15" s="7"/>
      <c r="UKP15" s="7"/>
      <c r="UKQ15" s="7"/>
      <c r="UKR15" s="7"/>
      <c r="UKS15" s="7"/>
      <c r="UKT15" s="7"/>
      <c r="UKU15" s="7"/>
      <c r="UKV15" s="7"/>
      <c r="UKW15" s="7"/>
      <c r="UKX15" s="7"/>
      <c r="UKY15" s="7"/>
      <c r="UKZ15" s="7"/>
      <c r="ULA15" s="7"/>
      <c r="ULB15" s="7"/>
      <c r="ULC15" s="7"/>
      <c r="ULD15" s="7"/>
      <c r="ULE15" s="7"/>
      <c r="ULF15" s="7"/>
      <c r="ULG15" s="7"/>
      <c r="ULH15" s="7"/>
      <c r="ULI15" s="7"/>
      <c r="ULJ15" s="7"/>
      <c r="ULK15" s="7"/>
      <c r="ULL15" s="7"/>
      <c r="ULM15" s="7"/>
      <c r="ULN15" s="7"/>
      <c r="ULO15" s="7"/>
      <c r="ULP15" s="7"/>
      <c r="ULQ15" s="7"/>
      <c r="ULR15" s="7"/>
      <c r="ULS15" s="7"/>
      <c r="ULT15" s="7"/>
      <c r="ULU15" s="7"/>
      <c r="ULV15" s="7"/>
      <c r="ULW15" s="7"/>
      <c r="ULX15" s="7"/>
      <c r="ULY15" s="7"/>
      <c r="ULZ15" s="7"/>
      <c r="UMA15" s="7"/>
      <c r="UMB15" s="7"/>
      <c r="UMC15" s="7"/>
      <c r="UMD15" s="7"/>
      <c r="UME15" s="7"/>
      <c r="UMF15" s="7"/>
      <c r="UMG15" s="7"/>
      <c r="UMH15" s="7"/>
      <c r="UMI15" s="7"/>
      <c r="UMJ15" s="7"/>
      <c r="UMK15" s="7"/>
      <c r="UML15" s="7"/>
      <c r="UMM15" s="7"/>
      <c r="UMN15" s="7"/>
      <c r="UMO15" s="7"/>
      <c r="UMP15" s="7"/>
      <c r="UMQ15" s="7"/>
      <c r="UMR15" s="7"/>
      <c r="UMS15" s="7"/>
      <c r="UMT15" s="7"/>
      <c r="UMU15" s="7"/>
      <c r="UMV15" s="7"/>
      <c r="UMW15" s="7"/>
      <c r="UMX15" s="7"/>
      <c r="UMY15" s="7"/>
      <c r="UMZ15" s="7"/>
      <c r="UNA15" s="7"/>
      <c r="UNB15" s="7"/>
      <c r="UNC15" s="7"/>
      <c r="UND15" s="7"/>
      <c r="UNE15" s="7"/>
      <c r="UNF15" s="7"/>
      <c r="UNG15" s="7"/>
      <c r="UNH15" s="7"/>
      <c r="UNI15" s="7"/>
      <c r="UNJ15" s="7"/>
      <c r="UNK15" s="7"/>
      <c r="UNL15" s="7"/>
      <c r="UNM15" s="7"/>
      <c r="UNN15" s="7"/>
      <c r="UNO15" s="7"/>
      <c r="UNP15" s="7"/>
      <c r="UNQ15" s="7"/>
      <c r="UNR15" s="7"/>
      <c r="UNS15" s="7"/>
      <c r="UNT15" s="7"/>
      <c r="UNU15" s="7"/>
      <c r="UNV15" s="7"/>
      <c r="UNW15" s="7"/>
      <c r="UNX15" s="7"/>
      <c r="UNY15" s="7"/>
      <c r="UNZ15" s="7"/>
      <c r="UOA15" s="7"/>
      <c r="UOB15" s="7"/>
      <c r="UOC15" s="7"/>
      <c r="UOD15" s="7"/>
      <c r="UOE15" s="7"/>
      <c r="UOF15" s="7"/>
      <c r="UOG15" s="7"/>
      <c r="UOH15" s="7"/>
      <c r="UOI15" s="7"/>
      <c r="UOJ15" s="7"/>
      <c r="UOK15" s="7"/>
      <c r="UOL15" s="7"/>
      <c r="UOM15" s="7"/>
      <c r="UON15" s="7"/>
      <c r="UOO15" s="7"/>
      <c r="UOP15" s="7"/>
      <c r="UOQ15" s="7"/>
      <c r="UOR15" s="7"/>
      <c r="UOS15" s="7"/>
      <c r="UOT15" s="7"/>
      <c r="UOU15" s="7"/>
      <c r="UOV15" s="7"/>
      <c r="UOW15" s="7"/>
      <c r="UOX15" s="7"/>
      <c r="UOY15" s="7"/>
      <c r="UOZ15" s="7"/>
      <c r="UPA15" s="7"/>
      <c r="UPB15" s="7"/>
      <c r="UPC15" s="7"/>
      <c r="UPD15" s="7"/>
      <c r="UPE15" s="7"/>
      <c r="UPF15" s="7"/>
      <c r="UPG15" s="7"/>
      <c r="UPH15" s="7"/>
      <c r="UPI15" s="7"/>
      <c r="UPJ15" s="7"/>
      <c r="UPK15" s="7"/>
      <c r="UPL15" s="7"/>
      <c r="UPM15" s="7"/>
      <c r="UPN15" s="7"/>
      <c r="UPO15" s="7"/>
      <c r="UPP15" s="7"/>
      <c r="UPQ15" s="7"/>
      <c r="UPR15" s="7"/>
      <c r="UPS15" s="7"/>
      <c r="UPT15" s="7"/>
      <c r="UPU15" s="7"/>
      <c r="UPV15" s="7"/>
      <c r="UPW15" s="7"/>
      <c r="UPX15" s="7"/>
      <c r="UPY15" s="7"/>
      <c r="UPZ15" s="7"/>
      <c r="UQA15" s="7"/>
      <c r="UQB15" s="7"/>
      <c r="UQC15" s="7"/>
      <c r="UQD15" s="7"/>
      <c r="UQE15" s="7"/>
      <c r="UQF15" s="7"/>
      <c r="UQG15" s="7"/>
      <c r="UQH15" s="7"/>
      <c r="UQI15" s="7"/>
      <c r="UQJ15" s="7"/>
      <c r="UQK15" s="7"/>
      <c r="UQL15" s="7"/>
      <c r="UQM15" s="7"/>
      <c r="UQN15" s="7"/>
      <c r="UQO15" s="7"/>
      <c r="UQP15" s="7"/>
      <c r="UQQ15" s="7"/>
      <c r="UQR15" s="7"/>
      <c r="UQS15" s="7"/>
      <c r="UQT15" s="7"/>
      <c r="UQU15" s="7"/>
      <c r="UQV15" s="7"/>
      <c r="UQW15" s="7"/>
      <c r="UQX15" s="7"/>
      <c r="UQY15" s="7"/>
      <c r="UQZ15" s="7"/>
      <c r="URA15" s="7"/>
      <c r="URB15" s="7"/>
      <c r="URC15" s="7"/>
      <c r="URD15" s="7"/>
      <c r="URE15" s="7"/>
      <c r="URF15" s="7"/>
      <c r="URG15" s="7"/>
      <c r="URH15" s="7"/>
      <c r="URI15" s="7"/>
      <c r="URJ15" s="7"/>
      <c r="URK15" s="7"/>
      <c r="URL15" s="7"/>
      <c r="URM15" s="7"/>
      <c r="URN15" s="7"/>
      <c r="URO15" s="7"/>
      <c r="URP15" s="7"/>
      <c r="URQ15" s="7"/>
      <c r="URR15" s="7"/>
      <c r="URS15" s="7"/>
      <c r="URT15" s="7"/>
      <c r="URU15" s="7"/>
      <c r="URV15" s="7"/>
      <c r="URW15" s="7"/>
      <c r="URX15" s="7"/>
      <c r="URY15" s="7"/>
      <c r="URZ15" s="7"/>
      <c r="USA15" s="7"/>
      <c r="USB15" s="7"/>
      <c r="USC15" s="7"/>
      <c r="USD15" s="7"/>
      <c r="USE15" s="7"/>
      <c r="USF15" s="7"/>
      <c r="USG15" s="7"/>
      <c r="USH15" s="7"/>
      <c r="USI15" s="7"/>
      <c r="USJ15" s="7"/>
      <c r="USK15" s="7"/>
      <c r="USL15" s="7"/>
      <c r="USM15" s="7"/>
      <c r="USN15" s="7"/>
      <c r="USO15" s="7"/>
      <c r="USP15" s="7"/>
      <c r="USQ15" s="7"/>
      <c r="USR15" s="7"/>
      <c r="USS15" s="7"/>
      <c r="UST15" s="7"/>
      <c r="USU15" s="7"/>
      <c r="USV15" s="7"/>
      <c r="USW15" s="7"/>
      <c r="USX15" s="7"/>
      <c r="USY15" s="7"/>
      <c r="USZ15" s="7"/>
      <c r="UTA15" s="7"/>
      <c r="UTB15" s="7"/>
      <c r="UTC15" s="7"/>
      <c r="UTD15" s="7"/>
      <c r="UTE15" s="7"/>
      <c r="UTF15" s="7"/>
      <c r="UTG15" s="7"/>
      <c r="UTH15" s="7"/>
      <c r="UTI15" s="7"/>
      <c r="UTJ15" s="7"/>
      <c r="UTK15" s="7"/>
      <c r="UTL15" s="7"/>
      <c r="UTM15" s="7"/>
      <c r="UTN15" s="7"/>
      <c r="UTO15" s="7"/>
      <c r="UTP15" s="7"/>
      <c r="UTQ15" s="7"/>
      <c r="UTR15" s="7"/>
      <c r="UTS15" s="7"/>
      <c r="UTT15" s="7"/>
      <c r="UTU15" s="7"/>
      <c r="UTV15" s="7"/>
      <c r="UTW15" s="7"/>
      <c r="UTX15" s="7"/>
      <c r="UTY15" s="7"/>
      <c r="UTZ15" s="7"/>
      <c r="UUA15" s="7"/>
      <c r="UUB15" s="7"/>
      <c r="UUC15" s="7"/>
      <c r="UUD15" s="7"/>
      <c r="UUE15" s="7"/>
      <c r="UUF15" s="7"/>
      <c r="UUG15" s="7"/>
      <c r="UUH15" s="7"/>
      <c r="UUI15" s="7"/>
      <c r="UUJ15" s="7"/>
      <c r="UUK15" s="7"/>
      <c r="UUL15" s="7"/>
      <c r="UUM15" s="7"/>
      <c r="UUN15" s="7"/>
      <c r="UUO15" s="7"/>
      <c r="UUP15" s="7"/>
      <c r="UUQ15" s="7"/>
      <c r="UUR15" s="7"/>
      <c r="UUS15" s="7"/>
      <c r="UUT15" s="7"/>
      <c r="UUU15" s="7"/>
      <c r="UUV15" s="7"/>
      <c r="UUW15" s="7"/>
      <c r="UUX15" s="7"/>
      <c r="UUY15" s="7"/>
      <c r="UUZ15" s="7"/>
      <c r="UVA15" s="7"/>
      <c r="UVB15" s="7"/>
      <c r="UVC15" s="7"/>
      <c r="UVD15" s="7"/>
      <c r="UVE15" s="7"/>
      <c r="UVF15" s="7"/>
      <c r="UVG15" s="7"/>
      <c r="UVH15" s="7"/>
      <c r="UVI15" s="7"/>
      <c r="UVJ15" s="7"/>
      <c r="UVK15" s="7"/>
      <c r="UVL15" s="7"/>
      <c r="UVM15" s="7"/>
      <c r="UVN15" s="7"/>
      <c r="UVO15" s="7"/>
      <c r="UVP15" s="7"/>
      <c r="UVQ15" s="7"/>
      <c r="UVR15" s="7"/>
      <c r="UVS15" s="7"/>
      <c r="UVT15" s="7"/>
      <c r="UVU15" s="7"/>
      <c r="UVV15" s="7"/>
      <c r="UVW15" s="7"/>
      <c r="UVX15" s="7"/>
      <c r="UVY15" s="7"/>
      <c r="UVZ15" s="7"/>
      <c r="UWA15" s="7"/>
      <c r="UWB15" s="7"/>
      <c r="UWC15" s="7"/>
      <c r="UWD15" s="7"/>
      <c r="UWE15" s="7"/>
      <c r="UWF15" s="7"/>
      <c r="UWG15" s="7"/>
      <c r="UWH15" s="7"/>
      <c r="UWI15" s="7"/>
      <c r="UWJ15" s="7"/>
      <c r="UWK15" s="7"/>
      <c r="UWL15" s="7"/>
      <c r="UWM15" s="7"/>
      <c r="UWN15" s="7"/>
      <c r="UWO15" s="7"/>
      <c r="UWP15" s="7"/>
      <c r="UWQ15" s="7"/>
      <c r="UWR15" s="7"/>
      <c r="UWS15" s="7"/>
      <c r="UWT15" s="7"/>
      <c r="UWU15" s="7"/>
      <c r="UWV15" s="7"/>
      <c r="UWW15" s="7"/>
      <c r="UWX15" s="7"/>
      <c r="UWY15" s="7"/>
      <c r="UWZ15" s="7"/>
      <c r="UXA15" s="7"/>
      <c r="UXB15" s="7"/>
      <c r="UXC15" s="7"/>
      <c r="UXD15" s="7"/>
      <c r="UXE15" s="7"/>
      <c r="UXF15" s="7"/>
      <c r="UXG15" s="7"/>
      <c r="UXH15" s="7"/>
      <c r="UXI15" s="7"/>
      <c r="UXJ15" s="7"/>
      <c r="UXK15" s="7"/>
      <c r="UXL15" s="7"/>
      <c r="UXM15" s="7"/>
      <c r="UXN15" s="7"/>
      <c r="UXO15" s="7"/>
      <c r="UXP15" s="7"/>
      <c r="UXQ15" s="7"/>
      <c r="UXR15" s="7"/>
      <c r="UXS15" s="7"/>
      <c r="UXT15" s="7"/>
      <c r="UXU15" s="7"/>
      <c r="UXV15" s="7"/>
      <c r="UXW15" s="7"/>
      <c r="UXX15" s="7"/>
      <c r="UXY15" s="7"/>
      <c r="UXZ15" s="7"/>
      <c r="UYA15" s="7"/>
      <c r="UYB15" s="7"/>
      <c r="UYC15" s="7"/>
      <c r="UYD15" s="7"/>
      <c r="UYE15" s="7"/>
      <c r="UYF15" s="7"/>
      <c r="UYG15" s="7"/>
      <c r="UYH15" s="7"/>
      <c r="UYI15" s="7"/>
      <c r="UYJ15" s="7"/>
      <c r="UYK15" s="7"/>
      <c r="UYL15" s="7"/>
      <c r="UYM15" s="7"/>
      <c r="UYN15" s="7"/>
      <c r="UYO15" s="7"/>
      <c r="UYP15" s="7"/>
      <c r="UYQ15" s="7"/>
      <c r="UYR15" s="7"/>
      <c r="UYS15" s="7"/>
      <c r="UYT15" s="7"/>
      <c r="UYU15" s="7"/>
      <c r="UYV15" s="7"/>
      <c r="UYW15" s="7"/>
      <c r="UYX15" s="7"/>
      <c r="UYY15" s="7"/>
      <c r="UYZ15" s="7"/>
      <c r="UZA15" s="7"/>
      <c r="UZB15" s="7"/>
      <c r="UZC15" s="7"/>
      <c r="UZD15" s="7"/>
      <c r="UZE15" s="7"/>
      <c r="UZF15" s="7"/>
      <c r="UZG15" s="7"/>
      <c r="UZH15" s="7"/>
      <c r="UZI15" s="7"/>
      <c r="UZJ15" s="7"/>
      <c r="UZK15" s="7"/>
      <c r="UZL15" s="7"/>
      <c r="UZM15" s="7"/>
      <c r="UZN15" s="7"/>
      <c r="UZO15" s="7"/>
      <c r="UZP15" s="7"/>
      <c r="UZQ15" s="7"/>
      <c r="UZR15" s="7"/>
      <c r="UZS15" s="7"/>
      <c r="UZT15" s="7"/>
      <c r="UZU15" s="7"/>
      <c r="UZV15" s="7"/>
      <c r="UZW15" s="7"/>
      <c r="UZX15" s="7"/>
      <c r="UZY15" s="7"/>
      <c r="UZZ15" s="7"/>
      <c r="VAA15" s="7"/>
      <c r="VAB15" s="7"/>
      <c r="VAC15" s="7"/>
      <c r="VAD15" s="7"/>
      <c r="VAE15" s="7"/>
      <c r="VAF15" s="7"/>
      <c r="VAG15" s="7"/>
      <c r="VAH15" s="7"/>
      <c r="VAI15" s="7"/>
      <c r="VAJ15" s="7"/>
      <c r="VAK15" s="7"/>
      <c r="VAL15" s="7"/>
      <c r="VAM15" s="7"/>
      <c r="VAN15" s="7"/>
      <c r="VAO15" s="7"/>
      <c r="VAP15" s="7"/>
      <c r="VAQ15" s="7"/>
      <c r="VAR15" s="7"/>
      <c r="VAS15" s="7"/>
      <c r="VAT15" s="7"/>
      <c r="VAU15" s="7"/>
      <c r="VAV15" s="7"/>
      <c r="VAW15" s="7"/>
      <c r="VAX15" s="7"/>
      <c r="VAY15" s="7"/>
      <c r="VAZ15" s="7"/>
      <c r="VBA15" s="7"/>
      <c r="VBB15" s="7"/>
      <c r="VBC15" s="7"/>
      <c r="VBD15" s="7"/>
      <c r="VBE15" s="7"/>
      <c r="VBF15" s="7"/>
      <c r="VBG15" s="7"/>
      <c r="VBH15" s="7"/>
      <c r="VBI15" s="7"/>
      <c r="VBJ15" s="7"/>
      <c r="VBK15" s="7"/>
      <c r="VBL15" s="7"/>
      <c r="VBM15" s="7"/>
      <c r="VBN15" s="7"/>
      <c r="VBO15" s="7"/>
      <c r="VBP15" s="7"/>
      <c r="VBQ15" s="7"/>
      <c r="VBR15" s="7"/>
      <c r="VBS15" s="7"/>
      <c r="VBT15" s="7"/>
      <c r="VBU15" s="7"/>
      <c r="VBV15" s="7"/>
      <c r="VBW15" s="7"/>
      <c r="VBX15" s="7"/>
      <c r="VBY15" s="7"/>
      <c r="VBZ15" s="7"/>
      <c r="VCA15" s="7"/>
      <c r="VCB15" s="7"/>
      <c r="VCC15" s="7"/>
      <c r="VCD15" s="7"/>
      <c r="VCE15" s="7"/>
      <c r="VCF15" s="7"/>
      <c r="VCG15" s="7"/>
      <c r="VCH15" s="7"/>
      <c r="VCI15" s="7"/>
      <c r="VCJ15" s="7"/>
      <c r="VCK15" s="7"/>
      <c r="VCL15" s="7"/>
      <c r="VCM15" s="7"/>
      <c r="VCN15" s="7"/>
      <c r="VCO15" s="7"/>
      <c r="VCP15" s="7"/>
      <c r="VCQ15" s="7"/>
      <c r="VCR15" s="7"/>
      <c r="VCS15" s="7"/>
      <c r="VCT15" s="7"/>
      <c r="VCU15" s="7"/>
      <c r="VCV15" s="7"/>
      <c r="VCW15" s="7"/>
      <c r="VCX15" s="7"/>
      <c r="VCY15" s="7"/>
      <c r="VCZ15" s="7"/>
      <c r="VDA15" s="7"/>
      <c r="VDB15" s="7"/>
      <c r="VDC15" s="7"/>
      <c r="VDD15" s="7"/>
      <c r="VDE15" s="7"/>
      <c r="VDF15" s="7"/>
      <c r="VDG15" s="7"/>
      <c r="VDH15" s="7"/>
      <c r="VDI15" s="7"/>
      <c r="VDJ15" s="7"/>
      <c r="VDK15" s="7"/>
      <c r="VDL15" s="7"/>
      <c r="VDM15" s="7"/>
      <c r="VDN15" s="7"/>
      <c r="VDO15" s="7"/>
      <c r="VDP15" s="7"/>
      <c r="VDQ15" s="7"/>
      <c r="VDR15" s="7"/>
      <c r="VDS15" s="7"/>
      <c r="VDT15" s="7"/>
      <c r="VDU15" s="7"/>
      <c r="VDV15" s="7"/>
      <c r="VDW15" s="7"/>
      <c r="VDX15" s="7"/>
      <c r="VDY15" s="7"/>
      <c r="VDZ15" s="7"/>
      <c r="VEA15" s="7"/>
      <c r="VEB15" s="7"/>
      <c r="VEC15" s="7"/>
      <c r="VED15" s="7"/>
      <c r="VEE15" s="7"/>
      <c r="VEF15" s="7"/>
      <c r="VEG15" s="7"/>
      <c r="VEH15" s="7"/>
      <c r="VEI15" s="7"/>
      <c r="VEJ15" s="7"/>
      <c r="VEK15" s="7"/>
      <c r="VEL15" s="7"/>
      <c r="VEM15" s="7"/>
      <c r="VEN15" s="7"/>
      <c r="VEO15" s="7"/>
      <c r="VEP15" s="7"/>
      <c r="VEQ15" s="7"/>
      <c r="VER15" s="7"/>
      <c r="VES15" s="7"/>
      <c r="VET15" s="7"/>
      <c r="VEU15" s="7"/>
      <c r="VEV15" s="7"/>
      <c r="VEW15" s="7"/>
      <c r="VEX15" s="7"/>
      <c r="VEY15" s="7"/>
      <c r="VEZ15" s="7"/>
      <c r="VFA15" s="7"/>
      <c r="VFB15" s="7"/>
      <c r="VFC15" s="7"/>
      <c r="VFD15" s="7"/>
      <c r="VFE15" s="7"/>
      <c r="VFF15" s="7"/>
      <c r="VFG15" s="7"/>
      <c r="VFH15" s="7"/>
      <c r="VFI15" s="7"/>
      <c r="VFJ15" s="7"/>
      <c r="VFK15" s="7"/>
      <c r="VFL15" s="7"/>
      <c r="VFM15" s="7"/>
      <c r="VFN15" s="7"/>
      <c r="VFO15" s="7"/>
      <c r="VFP15" s="7"/>
      <c r="VFQ15" s="7"/>
      <c r="VFR15" s="7"/>
      <c r="VFS15" s="7"/>
      <c r="VFT15" s="7"/>
      <c r="VFU15" s="7"/>
      <c r="VFV15" s="7"/>
      <c r="VFW15" s="7"/>
      <c r="VFX15" s="7"/>
      <c r="VFY15" s="7"/>
      <c r="VFZ15" s="7"/>
      <c r="VGA15" s="7"/>
      <c r="VGB15" s="7"/>
      <c r="VGC15" s="7"/>
      <c r="VGD15" s="7"/>
      <c r="VGE15" s="7"/>
      <c r="VGF15" s="7"/>
      <c r="VGG15" s="7"/>
      <c r="VGH15" s="7"/>
      <c r="VGI15" s="7"/>
      <c r="VGJ15" s="7"/>
      <c r="VGK15" s="7"/>
      <c r="VGL15" s="7"/>
      <c r="VGM15" s="7"/>
      <c r="VGN15" s="7"/>
      <c r="VGO15" s="7"/>
      <c r="VGP15" s="7"/>
      <c r="VGQ15" s="7"/>
      <c r="VGR15" s="7"/>
      <c r="VGS15" s="7"/>
      <c r="VGT15" s="7"/>
      <c r="VGU15" s="7"/>
      <c r="VGV15" s="7"/>
      <c r="VGW15" s="7"/>
      <c r="VGX15" s="7"/>
      <c r="VGY15" s="7"/>
      <c r="VGZ15" s="7"/>
      <c r="VHA15" s="7"/>
      <c r="VHB15" s="7"/>
      <c r="VHC15" s="7"/>
      <c r="VHD15" s="7"/>
      <c r="VHE15" s="7"/>
      <c r="VHF15" s="7"/>
      <c r="VHG15" s="7"/>
      <c r="VHH15" s="7"/>
      <c r="VHI15" s="7"/>
      <c r="VHJ15" s="7"/>
      <c r="VHK15" s="7"/>
      <c r="VHL15" s="7"/>
      <c r="VHM15" s="7"/>
      <c r="VHN15" s="7"/>
      <c r="VHO15" s="7"/>
      <c r="VHP15" s="7"/>
      <c r="VHQ15" s="7"/>
      <c r="VHR15" s="7"/>
      <c r="VHS15" s="7"/>
      <c r="VHT15" s="7"/>
      <c r="VHU15" s="7"/>
      <c r="VHV15" s="7"/>
      <c r="VHW15" s="7"/>
      <c r="VHX15" s="7"/>
      <c r="VHY15" s="7"/>
      <c r="VHZ15" s="7"/>
      <c r="VIA15" s="7"/>
      <c r="VIB15" s="7"/>
      <c r="VIC15" s="7"/>
      <c r="VID15" s="7"/>
      <c r="VIE15" s="7"/>
      <c r="VIF15" s="7"/>
      <c r="VIG15" s="7"/>
      <c r="VIH15" s="7"/>
      <c r="VII15" s="7"/>
      <c r="VIJ15" s="7"/>
      <c r="VIK15" s="7"/>
      <c r="VIL15" s="7"/>
      <c r="VIM15" s="7"/>
      <c r="VIN15" s="7"/>
      <c r="VIO15" s="7"/>
      <c r="VIP15" s="7"/>
      <c r="VIQ15" s="7"/>
      <c r="VIR15" s="7"/>
      <c r="VIS15" s="7"/>
      <c r="VIT15" s="7"/>
      <c r="VIU15" s="7"/>
      <c r="VIV15" s="7"/>
      <c r="VIW15" s="7"/>
      <c r="VIX15" s="7"/>
      <c r="VIY15" s="7"/>
      <c r="VIZ15" s="7"/>
      <c r="VJA15" s="7"/>
      <c r="VJB15" s="7"/>
      <c r="VJC15" s="7"/>
      <c r="VJD15" s="7"/>
      <c r="VJE15" s="7"/>
      <c r="VJF15" s="7"/>
      <c r="VJG15" s="7"/>
      <c r="VJH15" s="7"/>
      <c r="VJI15" s="7"/>
      <c r="VJJ15" s="7"/>
      <c r="VJK15" s="7"/>
      <c r="VJL15" s="7"/>
      <c r="VJM15" s="7"/>
      <c r="VJN15" s="7"/>
      <c r="VJO15" s="7"/>
      <c r="VJP15" s="7"/>
      <c r="VJQ15" s="7"/>
      <c r="VJR15" s="7"/>
      <c r="VJS15" s="7"/>
      <c r="VJT15" s="7"/>
      <c r="VJU15" s="7"/>
      <c r="VJV15" s="7"/>
      <c r="VJW15" s="7"/>
      <c r="VJX15" s="7"/>
      <c r="VJY15" s="7"/>
      <c r="VJZ15" s="7"/>
      <c r="VKA15" s="7"/>
      <c r="VKB15" s="7"/>
      <c r="VKC15" s="7"/>
      <c r="VKD15" s="7"/>
      <c r="VKE15" s="7"/>
      <c r="VKF15" s="7"/>
      <c r="VKG15" s="7"/>
      <c r="VKH15" s="7"/>
      <c r="VKI15" s="7"/>
      <c r="VKJ15" s="7"/>
      <c r="VKK15" s="7"/>
      <c r="VKL15" s="7"/>
      <c r="VKM15" s="7"/>
      <c r="VKN15" s="7"/>
      <c r="VKO15" s="7"/>
      <c r="VKP15" s="7"/>
      <c r="VKQ15" s="7"/>
      <c r="VKR15" s="7"/>
      <c r="VKS15" s="7"/>
      <c r="VKT15" s="7"/>
      <c r="VKU15" s="7"/>
      <c r="VKV15" s="7"/>
      <c r="VKW15" s="7"/>
      <c r="VKX15" s="7"/>
      <c r="VKY15" s="7"/>
      <c r="VKZ15" s="7"/>
      <c r="VLA15" s="7"/>
      <c r="VLB15" s="7"/>
      <c r="VLC15" s="7"/>
      <c r="VLD15" s="7"/>
      <c r="VLE15" s="7"/>
      <c r="VLF15" s="7"/>
      <c r="VLG15" s="7"/>
      <c r="VLH15" s="7"/>
      <c r="VLI15" s="7"/>
      <c r="VLJ15" s="7"/>
      <c r="VLK15" s="7"/>
      <c r="VLL15" s="7"/>
      <c r="VLM15" s="7"/>
      <c r="VLN15" s="7"/>
      <c r="VLO15" s="7"/>
      <c r="VLP15" s="7"/>
      <c r="VLQ15" s="7"/>
      <c r="VLR15" s="7"/>
      <c r="VLS15" s="7"/>
      <c r="VLT15" s="7"/>
      <c r="VLU15" s="7"/>
      <c r="VLV15" s="7"/>
      <c r="VLW15" s="7"/>
      <c r="VLX15" s="7"/>
      <c r="VLY15" s="7"/>
      <c r="VLZ15" s="7"/>
      <c r="VMA15" s="7"/>
      <c r="VMB15" s="7"/>
      <c r="VMC15" s="7"/>
      <c r="VMD15" s="7"/>
      <c r="VME15" s="7"/>
      <c r="VMF15" s="7"/>
      <c r="VMG15" s="7"/>
      <c r="VMH15" s="7"/>
      <c r="VMI15" s="7"/>
      <c r="VMJ15" s="7"/>
      <c r="VMK15" s="7"/>
      <c r="VML15" s="7"/>
      <c r="VMM15" s="7"/>
      <c r="VMN15" s="7"/>
      <c r="VMO15" s="7"/>
      <c r="VMP15" s="7"/>
      <c r="VMQ15" s="7"/>
      <c r="VMR15" s="7"/>
      <c r="VMS15" s="7"/>
      <c r="VMT15" s="7"/>
      <c r="VMU15" s="7"/>
      <c r="VMV15" s="7"/>
      <c r="VMW15" s="7"/>
      <c r="VMX15" s="7"/>
      <c r="VMY15" s="7"/>
      <c r="VMZ15" s="7"/>
      <c r="VNA15" s="7"/>
      <c r="VNB15" s="7"/>
      <c r="VNC15" s="7"/>
      <c r="VND15" s="7"/>
      <c r="VNE15" s="7"/>
      <c r="VNF15" s="7"/>
      <c r="VNG15" s="7"/>
      <c r="VNH15" s="7"/>
      <c r="VNI15" s="7"/>
      <c r="VNJ15" s="7"/>
      <c r="VNK15" s="7"/>
      <c r="VNL15" s="7"/>
      <c r="VNM15" s="7"/>
      <c r="VNN15" s="7"/>
      <c r="VNO15" s="7"/>
      <c r="VNP15" s="7"/>
      <c r="VNQ15" s="7"/>
      <c r="VNR15" s="7"/>
      <c r="VNS15" s="7"/>
      <c r="VNT15" s="7"/>
      <c r="VNU15" s="7"/>
      <c r="VNV15" s="7"/>
      <c r="VNW15" s="7"/>
      <c r="VNX15" s="7"/>
      <c r="VNY15" s="7"/>
      <c r="VNZ15" s="7"/>
      <c r="VOA15" s="7"/>
      <c r="VOB15" s="7"/>
      <c r="VOC15" s="7"/>
      <c r="VOD15" s="7"/>
      <c r="VOE15" s="7"/>
      <c r="VOF15" s="7"/>
      <c r="VOG15" s="7"/>
      <c r="VOH15" s="7"/>
      <c r="VOI15" s="7"/>
      <c r="VOJ15" s="7"/>
      <c r="VOK15" s="7"/>
      <c r="VOL15" s="7"/>
      <c r="VOM15" s="7"/>
      <c r="VON15" s="7"/>
      <c r="VOO15" s="7"/>
      <c r="VOP15" s="7"/>
      <c r="VOQ15" s="7"/>
      <c r="VOR15" s="7"/>
      <c r="VOS15" s="7"/>
      <c r="VOT15" s="7"/>
      <c r="VOU15" s="7"/>
      <c r="VOV15" s="7"/>
      <c r="VOW15" s="7"/>
      <c r="VOX15" s="7"/>
      <c r="VOY15" s="7"/>
      <c r="VOZ15" s="7"/>
      <c r="VPA15" s="7"/>
      <c r="VPB15" s="7"/>
      <c r="VPC15" s="7"/>
      <c r="VPD15" s="7"/>
      <c r="VPE15" s="7"/>
      <c r="VPF15" s="7"/>
      <c r="VPG15" s="7"/>
      <c r="VPH15" s="7"/>
      <c r="VPI15" s="7"/>
      <c r="VPJ15" s="7"/>
      <c r="VPK15" s="7"/>
      <c r="VPL15" s="7"/>
      <c r="VPM15" s="7"/>
      <c r="VPN15" s="7"/>
      <c r="VPO15" s="7"/>
      <c r="VPP15" s="7"/>
      <c r="VPQ15" s="7"/>
      <c r="VPR15" s="7"/>
      <c r="VPS15" s="7"/>
      <c r="VPT15" s="7"/>
      <c r="VPU15" s="7"/>
      <c r="VPV15" s="7"/>
      <c r="VPW15" s="7"/>
      <c r="VPX15" s="7"/>
      <c r="VPY15" s="7"/>
      <c r="VPZ15" s="7"/>
      <c r="VQA15" s="7"/>
      <c r="VQB15" s="7"/>
      <c r="VQC15" s="7"/>
      <c r="VQD15" s="7"/>
      <c r="VQE15" s="7"/>
      <c r="VQF15" s="7"/>
      <c r="VQG15" s="7"/>
      <c r="VQH15" s="7"/>
      <c r="VQI15" s="7"/>
      <c r="VQJ15" s="7"/>
      <c r="VQK15" s="7"/>
      <c r="VQL15" s="7"/>
      <c r="VQM15" s="7"/>
      <c r="VQN15" s="7"/>
      <c r="VQO15" s="7"/>
      <c r="VQP15" s="7"/>
      <c r="VQQ15" s="7"/>
      <c r="VQR15" s="7"/>
      <c r="VQS15" s="7"/>
      <c r="VQT15" s="7"/>
      <c r="VQU15" s="7"/>
      <c r="VQV15" s="7"/>
      <c r="VQW15" s="7"/>
      <c r="VQX15" s="7"/>
      <c r="VQY15" s="7"/>
      <c r="VQZ15" s="7"/>
      <c r="VRA15" s="7"/>
      <c r="VRB15" s="7"/>
      <c r="VRC15" s="7"/>
      <c r="VRD15" s="7"/>
      <c r="VRE15" s="7"/>
      <c r="VRF15" s="7"/>
      <c r="VRG15" s="7"/>
      <c r="VRH15" s="7"/>
      <c r="VRI15" s="7"/>
      <c r="VRJ15" s="7"/>
      <c r="VRK15" s="7"/>
      <c r="VRL15" s="7"/>
      <c r="VRM15" s="7"/>
      <c r="VRN15" s="7"/>
      <c r="VRO15" s="7"/>
      <c r="VRP15" s="7"/>
      <c r="VRQ15" s="7"/>
      <c r="VRR15" s="7"/>
      <c r="VRS15" s="7"/>
      <c r="VRT15" s="7"/>
      <c r="VRU15" s="7"/>
      <c r="VRV15" s="7"/>
      <c r="VRW15" s="7"/>
      <c r="VRX15" s="7"/>
      <c r="VRY15" s="7"/>
      <c r="VRZ15" s="7"/>
      <c r="VSA15" s="7"/>
      <c r="VSB15" s="7"/>
      <c r="VSC15" s="7"/>
      <c r="VSD15" s="7"/>
      <c r="VSE15" s="7"/>
      <c r="VSF15" s="7"/>
      <c r="VSG15" s="7"/>
      <c r="VSH15" s="7"/>
      <c r="VSI15" s="7"/>
      <c r="VSJ15" s="7"/>
      <c r="VSK15" s="7"/>
      <c r="VSL15" s="7"/>
      <c r="VSM15" s="7"/>
      <c r="VSN15" s="7"/>
      <c r="VSO15" s="7"/>
      <c r="VSP15" s="7"/>
      <c r="VSQ15" s="7"/>
      <c r="VSR15" s="7"/>
      <c r="VSS15" s="7"/>
      <c r="VST15" s="7"/>
      <c r="VSU15" s="7"/>
      <c r="VSV15" s="7"/>
      <c r="VSW15" s="7"/>
      <c r="VSX15" s="7"/>
      <c r="VSY15" s="7"/>
      <c r="VSZ15" s="7"/>
      <c r="VTA15" s="7"/>
      <c r="VTB15" s="7"/>
      <c r="VTC15" s="7"/>
      <c r="VTD15" s="7"/>
      <c r="VTE15" s="7"/>
      <c r="VTF15" s="7"/>
      <c r="VTG15" s="7"/>
      <c r="VTH15" s="7"/>
      <c r="VTI15" s="7"/>
      <c r="VTJ15" s="7"/>
      <c r="VTK15" s="7"/>
      <c r="VTL15" s="7"/>
      <c r="VTM15" s="7"/>
      <c r="VTN15" s="7"/>
      <c r="VTO15" s="7"/>
      <c r="VTP15" s="7"/>
      <c r="VTQ15" s="7"/>
      <c r="VTR15" s="7"/>
      <c r="VTS15" s="7"/>
      <c r="VTT15" s="7"/>
      <c r="VTU15" s="7"/>
      <c r="VTV15" s="7"/>
      <c r="VTW15" s="7"/>
      <c r="VTX15" s="7"/>
      <c r="VTY15" s="7"/>
      <c r="VTZ15" s="7"/>
      <c r="VUA15" s="7"/>
      <c r="VUB15" s="7"/>
      <c r="VUC15" s="7"/>
      <c r="VUD15" s="7"/>
      <c r="VUE15" s="7"/>
      <c r="VUF15" s="7"/>
      <c r="VUG15" s="7"/>
      <c r="VUH15" s="7"/>
      <c r="VUI15" s="7"/>
      <c r="VUJ15" s="7"/>
      <c r="VUK15" s="7"/>
      <c r="VUL15" s="7"/>
      <c r="VUM15" s="7"/>
      <c r="VUN15" s="7"/>
      <c r="VUO15" s="7"/>
      <c r="VUP15" s="7"/>
      <c r="VUQ15" s="7"/>
      <c r="VUR15" s="7"/>
      <c r="VUS15" s="7"/>
      <c r="VUT15" s="7"/>
      <c r="VUU15" s="7"/>
      <c r="VUV15" s="7"/>
      <c r="VUW15" s="7"/>
      <c r="VUX15" s="7"/>
      <c r="VUY15" s="7"/>
      <c r="VUZ15" s="7"/>
      <c r="VVA15" s="7"/>
      <c r="VVB15" s="7"/>
      <c r="VVC15" s="7"/>
      <c r="VVD15" s="7"/>
      <c r="VVE15" s="7"/>
      <c r="VVF15" s="7"/>
      <c r="VVG15" s="7"/>
      <c r="VVH15" s="7"/>
      <c r="VVI15" s="7"/>
      <c r="VVJ15" s="7"/>
      <c r="VVK15" s="7"/>
      <c r="VVL15" s="7"/>
      <c r="VVM15" s="7"/>
      <c r="VVN15" s="7"/>
      <c r="VVO15" s="7"/>
      <c r="VVP15" s="7"/>
      <c r="VVQ15" s="7"/>
      <c r="VVR15" s="7"/>
      <c r="VVS15" s="7"/>
      <c r="VVT15" s="7"/>
      <c r="VVU15" s="7"/>
      <c r="VVV15" s="7"/>
      <c r="VVW15" s="7"/>
      <c r="VVX15" s="7"/>
      <c r="VVY15" s="7"/>
      <c r="VVZ15" s="7"/>
      <c r="VWA15" s="7"/>
      <c r="VWB15" s="7"/>
      <c r="VWC15" s="7"/>
      <c r="VWD15" s="7"/>
      <c r="VWE15" s="7"/>
      <c r="VWF15" s="7"/>
      <c r="VWG15" s="7"/>
      <c r="VWH15" s="7"/>
      <c r="VWI15" s="7"/>
      <c r="VWJ15" s="7"/>
      <c r="VWK15" s="7"/>
      <c r="VWL15" s="7"/>
      <c r="VWM15" s="7"/>
      <c r="VWN15" s="7"/>
      <c r="VWO15" s="7"/>
      <c r="VWP15" s="7"/>
      <c r="VWQ15" s="7"/>
      <c r="VWR15" s="7"/>
      <c r="VWS15" s="7"/>
      <c r="VWT15" s="7"/>
      <c r="VWU15" s="7"/>
      <c r="VWV15" s="7"/>
      <c r="VWW15" s="7"/>
      <c r="VWX15" s="7"/>
      <c r="VWY15" s="7"/>
      <c r="VWZ15" s="7"/>
      <c r="VXA15" s="7"/>
      <c r="VXB15" s="7"/>
      <c r="VXC15" s="7"/>
      <c r="VXD15" s="7"/>
      <c r="VXE15" s="7"/>
      <c r="VXF15" s="7"/>
      <c r="VXG15" s="7"/>
      <c r="VXH15" s="7"/>
      <c r="VXI15" s="7"/>
      <c r="VXJ15" s="7"/>
      <c r="VXK15" s="7"/>
      <c r="VXL15" s="7"/>
      <c r="VXM15" s="7"/>
      <c r="VXN15" s="7"/>
      <c r="VXO15" s="7"/>
      <c r="VXP15" s="7"/>
      <c r="VXQ15" s="7"/>
      <c r="VXR15" s="7"/>
      <c r="VXS15" s="7"/>
      <c r="VXT15" s="7"/>
      <c r="VXU15" s="7"/>
      <c r="VXV15" s="7"/>
      <c r="VXW15" s="7"/>
      <c r="VXX15" s="7"/>
      <c r="VXY15" s="7"/>
      <c r="VXZ15" s="7"/>
      <c r="VYA15" s="7"/>
      <c r="VYB15" s="7"/>
      <c r="VYC15" s="7"/>
      <c r="VYD15" s="7"/>
      <c r="VYE15" s="7"/>
      <c r="VYF15" s="7"/>
      <c r="VYG15" s="7"/>
      <c r="VYH15" s="7"/>
      <c r="VYI15" s="7"/>
      <c r="VYJ15" s="7"/>
      <c r="VYK15" s="7"/>
      <c r="VYL15" s="7"/>
      <c r="VYM15" s="7"/>
      <c r="VYN15" s="7"/>
      <c r="VYO15" s="7"/>
      <c r="VYP15" s="7"/>
      <c r="VYQ15" s="7"/>
      <c r="VYR15" s="7"/>
      <c r="VYS15" s="7"/>
      <c r="VYT15" s="7"/>
      <c r="VYU15" s="7"/>
      <c r="VYV15" s="7"/>
      <c r="VYW15" s="7"/>
      <c r="VYX15" s="7"/>
      <c r="VYY15" s="7"/>
      <c r="VYZ15" s="7"/>
      <c r="VZA15" s="7"/>
      <c r="VZB15" s="7"/>
      <c r="VZC15" s="7"/>
      <c r="VZD15" s="7"/>
      <c r="VZE15" s="7"/>
      <c r="VZF15" s="7"/>
      <c r="VZG15" s="7"/>
      <c r="VZH15" s="7"/>
      <c r="VZI15" s="7"/>
      <c r="VZJ15" s="7"/>
      <c r="VZK15" s="7"/>
      <c r="VZL15" s="7"/>
      <c r="VZM15" s="7"/>
      <c r="VZN15" s="7"/>
      <c r="VZO15" s="7"/>
      <c r="VZP15" s="7"/>
      <c r="VZQ15" s="7"/>
      <c r="VZR15" s="7"/>
      <c r="VZS15" s="7"/>
      <c r="VZT15" s="7"/>
      <c r="VZU15" s="7"/>
      <c r="VZV15" s="7"/>
      <c r="VZW15" s="7"/>
      <c r="VZX15" s="7"/>
      <c r="VZY15" s="7"/>
      <c r="VZZ15" s="7"/>
      <c r="WAA15" s="7"/>
      <c r="WAB15" s="7"/>
      <c r="WAC15" s="7"/>
      <c r="WAD15" s="7"/>
      <c r="WAE15" s="7"/>
      <c r="WAF15" s="7"/>
      <c r="WAG15" s="7"/>
      <c r="WAH15" s="7"/>
      <c r="WAI15" s="7"/>
      <c r="WAJ15" s="7"/>
      <c r="WAK15" s="7"/>
      <c r="WAL15" s="7"/>
      <c r="WAM15" s="7"/>
      <c r="WAN15" s="7"/>
      <c r="WAO15" s="7"/>
      <c r="WAP15" s="7"/>
      <c r="WAQ15" s="7"/>
      <c r="WAR15" s="7"/>
      <c r="WAS15" s="7"/>
      <c r="WAT15" s="7"/>
      <c r="WAU15" s="7"/>
      <c r="WAV15" s="7"/>
      <c r="WAW15" s="7"/>
      <c r="WAX15" s="7"/>
      <c r="WAY15" s="7"/>
      <c r="WAZ15" s="7"/>
      <c r="WBA15" s="7"/>
      <c r="WBB15" s="7"/>
      <c r="WBC15" s="7"/>
      <c r="WBD15" s="7"/>
      <c r="WBE15" s="7"/>
      <c r="WBF15" s="7"/>
      <c r="WBG15" s="7"/>
      <c r="WBH15" s="7"/>
      <c r="WBI15" s="7"/>
      <c r="WBJ15" s="7"/>
      <c r="WBK15" s="7"/>
      <c r="WBL15" s="7"/>
      <c r="WBM15" s="7"/>
      <c r="WBN15" s="7"/>
      <c r="WBO15" s="7"/>
      <c r="WBP15" s="7"/>
      <c r="WBQ15" s="7"/>
      <c r="WBR15" s="7"/>
      <c r="WBS15" s="7"/>
      <c r="WBT15" s="7"/>
      <c r="WBU15" s="7"/>
      <c r="WBV15" s="7"/>
      <c r="WBW15" s="7"/>
      <c r="WBX15" s="7"/>
      <c r="WBY15" s="7"/>
      <c r="WBZ15" s="7"/>
      <c r="WCA15" s="7"/>
      <c r="WCB15" s="7"/>
      <c r="WCC15" s="7"/>
      <c r="WCD15" s="7"/>
      <c r="WCE15" s="7"/>
      <c r="WCF15" s="7"/>
      <c r="WCG15" s="7"/>
      <c r="WCH15" s="7"/>
      <c r="WCI15" s="7"/>
      <c r="WCJ15" s="7"/>
      <c r="WCK15" s="7"/>
      <c r="WCL15" s="7"/>
      <c r="WCM15" s="7"/>
      <c r="WCN15" s="7"/>
      <c r="WCO15" s="7"/>
      <c r="WCP15" s="7"/>
      <c r="WCQ15" s="7"/>
      <c r="WCR15" s="7"/>
      <c r="WCS15" s="7"/>
      <c r="WCT15" s="7"/>
      <c r="WCU15" s="7"/>
      <c r="WCV15" s="7"/>
      <c r="WCW15" s="7"/>
      <c r="WCX15" s="7"/>
      <c r="WCY15" s="7"/>
      <c r="WCZ15" s="7"/>
      <c r="WDA15" s="7"/>
      <c r="WDB15" s="7"/>
      <c r="WDC15" s="7"/>
      <c r="WDD15" s="7"/>
      <c r="WDE15" s="7"/>
      <c r="WDF15" s="7"/>
      <c r="WDG15" s="7"/>
      <c r="WDH15" s="7"/>
      <c r="WDI15" s="7"/>
      <c r="WDJ15" s="7"/>
      <c r="WDK15" s="7"/>
      <c r="WDL15" s="7"/>
      <c r="WDM15" s="7"/>
      <c r="WDN15" s="7"/>
      <c r="WDO15" s="7"/>
      <c r="WDP15" s="7"/>
      <c r="WDQ15" s="7"/>
      <c r="WDR15" s="7"/>
      <c r="WDS15" s="7"/>
      <c r="WDT15" s="7"/>
      <c r="WDU15" s="7"/>
      <c r="WDV15" s="7"/>
      <c r="WDW15" s="7"/>
      <c r="WDX15" s="7"/>
      <c r="WDY15" s="7"/>
      <c r="WDZ15" s="7"/>
      <c r="WEA15" s="7"/>
      <c r="WEB15" s="7"/>
      <c r="WEC15" s="7"/>
      <c r="WED15" s="7"/>
      <c r="WEE15" s="7"/>
      <c r="WEF15" s="7"/>
      <c r="WEG15" s="7"/>
      <c r="WEH15" s="7"/>
      <c r="WEI15" s="7"/>
      <c r="WEJ15" s="7"/>
      <c r="WEK15" s="7"/>
      <c r="WEL15" s="7"/>
      <c r="WEM15" s="7"/>
      <c r="WEN15" s="7"/>
      <c r="WEO15" s="7"/>
      <c r="WEP15" s="7"/>
      <c r="WEQ15" s="7"/>
      <c r="WER15" s="7"/>
      <c r="WES15" s="7"/>
      <c r="WET15" s="7"/>
      <c r="WEU15" s="7"/>
      <c r="WEV15" s="7"/>
      <c r="WEW15" s="7"/>
      <c r="WEX15" s="7"/>
      <c r="WEY15" s="7"/>
      <c r="WEZ15" s="7"/>
      <c r="WFA15" s="7"/>
      <c r="WFB15" s="7"/>
      <c r="WFC15" s="7"/>
      <c r="WFD15" s="7"/>
      <c r="WFE15" s="7"/>
      <c r="WFF15" s="7"/>
      <c r="WFG15" s="7"/>
      <c r="WFH15" s="7"/>
      <c r="WFI15" s="7"/>
      <c r="WFJ15" s="7"/>
      <c r="WFK15" s="7"/>
      <c r="WFL15" s="7"/>
      <c r="WFM15" s="7"/>
      <c r="WFN15" s="7"/>
      <c r="WFO15" s="7"/>
      <c r="WFP15" s="7"/>
      <c r="WFQ15" s="7"/>
      <c r="WFR15" s="7"/>
      <c r="WFS15" s="7"/>
      <c r="WFT15" s="7"/>
      <c r="WFU15" s="7"/>
      <c r="WFV15" s="7"/>
      <c r="WFW15" s="7"/>
      <c r="WFX15" s="7"/>
      <c r="WFY15" s="7"/>
      <c r="WFZ15" s="7"/>
      <c r="WGA15" s="7"/>
      <c r="WGB15" s="7"/>
      <c r="WGC15" s="7"/>
      <c r="WGD15" s="7"/>
      <c r="WGE15" s="7"/>
      <c r="WGF15" s="7"/>
      <c r="WGG15" s="7"/>
      <c r="WGH15" s="7"/>
      <c r="WGI15" s="7"/>
      <c r="WGJ15" s="7"/>
      <c r="WGK15" s="7"/>
      <c r="WGL15" s="7"/>
      <c r="WGM15" s="7"/>
      <c r="WGN15" s="7"/>
      <c r="WGO15" s="7"/>
      <c r="WGP15" s="7"/>
      <c r="WGQ15" s="7"/>
      <c r="WGR15" s="7"/>
      <c r="WGS15" s="7"/>
      <c r="WGT15" s="7"/>
      <c r="WGU15" s="7"/>
      <c r="WGV15" s="7"/>
      <c r="WGW15" s="7"/>
      <c r="WGX15" s="7"/>
      <c r="WGY15" s="7"/>
      <c r="WGZ15" s="7"/>
      <c r="WHA15" s="7"/>
      <c r="WHB15" s="7"/>
      <c r="WHC15" s="7"/>
      <c r="WHD15" s="7"/>
      <c r="WHE15" s="7"/>
      <c r="WHF15" s="7"/>
      <c r="WHG15" s="7"/>
      <c r="WHH15" s="7"/>
      <c r="WHI15" s="7"/>
      <c r="WHJ15" s="7"/>
      <c r="WHK15" s="7"/>
      <c r="WHL15" s="7"/>
      <c r="WHM15" s="7"/>
      <c r="WHN15" s="7"/>
      <c r="WHO15" s="7"/>
      <c r="WHP15" s="7"/>
      <c r="WHQ15" s="7"/>
      <c r="WHR15" s="7"/>
      <c r="WHS15" s="7"/>
      <c r="WHT15" s="7"/>
      <c r="WHU15" s="7"/>
      <c r="WHV15" s="7"/>
      <c r="WHW15" s="7"/>
      <c r="WHX15" s="7"/>
      <c r="WHY15" s="7"/>
      <c r="WHZ15" s="7"/>
      <c r="WIA15" s="7"/>
      <c r="WIB15" s="7"/>
      <c r="WIC15" s="7"/>
      <c r="WID15" s="7"/>
      <c r="WIE15" s="7"/>
      <c r="WIF15" s="7"/>
      <c r="WIG15" s="7"/>
      <c r="WIH15" s="7"/>
      <c r="WII15" s="7"/>
      <c r="WIJ15" s="7"/>
      <c r="WIK15" s="7"/>
      <c r="WIL15" s="7"/>
      <c r="WIM15" s="7"/>
      <c r="WIN15" s="7"/>
      <c r="WIO15" s="7"/>
      <c r="WIP15" s="7"/>
      <c r="WIQ15" s="7"/>
      <c r="WIR15" s="7"/>
      <c r="WIS15" s="7"/>
      <c r="WIT15" s="7"/>
      <c r="WIU15" s="7"/>
      <c r="WIV15" s="7"/>
      <c r="WIW15" s="7"/>
      <c r="WIX15" s="7"/>
      <c r="WIY15" s="7"/>
      <c r="WIZ15" s="7"/>
      <c r="WJA15" s="7"/>
      <c r="WJB15" s="7"/>
      <c r="WJC15" s="7"/>
      <c r="WJD15" s="7"/>
      <c r="WJE15" s="7"/>
      <c r="WJF15" s="7"/>
      <c r="WJG15" s="7"/>
      <c r="WJH15" s="7"/>
      <c r="WJI15" s="7"/>
      <c r="WJJ15" s="7"/>
      <c r="WJK15" s="7"/>
      <c r="WJL15" s="7"/>
      <c r="WJM15" s="7"/>
      <c r="WJN15" s="7"/>
      <c r="WJO15" s="7"/>
      <c r="WJP15" s="7"/>
      <c r="WJQ15" s="7"/>
      <c r="WJR15" s="7"/>
      <c r="WJS15" s="7"/>
      <c r="WJT15" s="7"/>
      <c r="WJU15" s="7"/>
      <c r="WJV15" s="7"/>
      <c r="WJW15" s="7"/>
      <c r="WJX15" s="7"/>
      <c r="WJY15" s="7"/>
      <c r="WJZ15" s="7"/>
      <c r="WKA15" s="7"/>
      <c r="WKB15" s="7"/>
      <c r="WKC15" s="7"/>
      <c r="WKD15" s="7"/>
      <c r="WKE15" s="7"/>
      <c r="WKF15" s="7"/>
      <c r="WKG15" s="7"/>
      <c r="WKH15" s="7"/>
      <c r="WKI15" s="7"/>
      <c r="WKJ15" s="7"/>
      <c r="WKK15" s="7"/>
      <c r="WKL15" s="7"/>
      <c r="WKM15" s="7"/>
      <c r="WKN15" s="7"/>
      <c r="WKO15" s="7"/>
      <c r="WKP15" s="7"/>
      <c r="WKQ15" s="7"/>
      <c r="WKR15" s="7"/>
      <c r="WKS15" s="7"/>
      <c r="WKT15" s="7"/>
      <c r="WKU15" s="7"/>
      <c r="WKV15" s="7"/>
      <c r="WKW15" s="7"/>
      <c r="WKX15" s="7"/>
      <c r="WKY15" s="7"/>
      <c r="WKZ15" s="7"/>
      <c r="WLA15" s="7"/>
      <c r="WLB15" s="7"/>
      <c r="WLC15" s="7"/>
      <c r="WLD15" s="7"/>
      <c r="WLE15" s="7"/>
      <c r="WLF15" s="7"/>
      <c r="WLG15" s="7"/>
      <c r="WLH15" s="7"/>
      <c r="WLI15" s="7"/>
      <c r="WLJ15" s="7"/>
      <c r="WLK15" s="7"/>
      <c r="WLL15" s="7"/>
      <c r="WLM15" s="7"/>
      <c r="WLN15" s="7"/>
      <c r="WLO15" s="7"/>
      <c r="WLP15" s="7"/>
      <c r="WLQ15" s="7"/>
      <c r="WLR15" s="7"/>
      <c r="WLS15" s="7"/>
      <c r="WLT15" s="7"/>
      <c r="WLU15" s="7"/>
      <c r="WLV15" s="7"/>
      <c r="WLW15" s="7"/>
      <c r="WLX15" s="7"/>
      <c r="WLY15" s="7"/>
      <c r="WLZ15" s="7"/>
      <c r="WMA15" s="7"/>
      <c r="WMB15" s="7"/>
      <c r="WMC15" s="7"/>
      <c r="WMD15" s="7"/>
      <c r="WME15" s="7"/>
      <c r="WMF15" s="7"/>
      <c r="WMG15" s="7"/>
      <c r="WMH15" s="7"/>
      <c r="WMI15" s="7"/>
      <c r="WMJ15" s="7"/>
      <c r="WMK15" s="7"/>
      <c r="WML15" s="7"/>
      <c r="WMM15" s="7"/>
      <c r="WMN15" s="7"/>
      <c r="WMO15" s="7"/>
      <c r="WMP15" s="7"/>
      <c r="WMQ15" s="7"/>
      <c r="WMR15" s="7"/>
      <c r="WMS15" s="7"/>
      <c r="WMT15" s="7"/>
      <c r="WMU15" s="7"/>
      <c r="WMV15" s="7"/>
      <c r="WMW15" s="7"/>
      <c r="WMX15" s="7"/>
      <c r="WMY15" s="7"/>
      <c r="WMZ15" s="7"/>
      <c r="WNA15" s="7"/>
      <c r="WNB15" s="7"/>
      <c r="WNC15" s="7"/>
      <c r="WND15" s="7"/>
      <c r="WNE15" s="7"/>
      <c r="WNF15" s="7"/>
      <c r="WNG15" s="7"/>
      <c r="WNH15" s="7"/>
      <c r="WNI15" s="7"/>
      <c r="WNJ15" s="7"/>
      <c r="WNK15" s="7"/>
      <c r="WNL15" s="7"/>
      <c r="WNM15" s="7"/>
      <c r="WNN15" s="7"/>
      <c r="WNO15" s="7"/>
      <c r="WNP15" s="7"/>
      <c r="WNQ15" s="7"/>
      <c r="WNR15" s="7"/>
      <c r="WNS15" s="7"/>
      <c r="WNT15" s="7"/>
      <c r="WNU15" s="7"/>
      <c r="WNV15" s="7"/>
      <c r="WNW15" s="7"/>
      <c r="WNX15" s="7"/>
      <c r="WNY15" s="7"/>
      <c r="WNZ15" s="7"/>
      <c r="WOA15" s="7"/>
      <c r="WOB15" s="7"/>
      <c r="WOC15" s="7"/>
      <c r="WOD15" s="7"/>
      <c r="WOE15" s="7"/>
      <c r="WOF15" s="7"/>
      <c r="WOG15" s="7"/>
      <c r="WOH15" s="7"/>
      <c r="WOI15" s="7"/>
      <c r="WOJ15" s="7"/>
      <c r="WOK15" s="7"/>
      <c r="WOL15" s="7"/>
      <c r="WOM15" s="7"/>
      <c r="WON15" s="7"/>
      <c r="WOO15" s="7"/>
      <c r="WOP15" s="7"/>
      <c r="WOQ15" s="7"/>
      <c r="WOR15" s="7"/>
      <c r="WOS15" s="7"/>
      <c r="WOT15" s="7"/>
      <c r="WOU15" s="7"/>
      <c r="WOV15" s="7"/>
      <c r="WOW15" s="7"/>
      <c r="WOX15" s="7"/>
      <c r="WOY15" s="7"/>
      <c r="WOZ15" s="7"/>
      <c r="WPA15" s="7"/>
      <c r="WPB15" s="7"/>
      <c r="WPC15" s="7"/>
      <c r="WPD15" s="7"/>
      <c r="WPE15" s="7"/>
      <c r="WPF15" s="7"/>
      <c r="WPG15" s="7"/>
      <c r="WPH15" s="7"/>
      <c r="WPI15" s="7"/>
      <c r="WPJ15" s="7"/>
      <c r="WPK15" s="7"/>
      <c r="WPL15" s="7"/>
      <c r="WPM15" s="7"/>
      <c r="WPN15" s="7"/>
      <c r="WPO15" s="7"/>
      <c r="WPP15" s="7"/>
      <c r="WPQ15" s="7"/>
      <c r="WPR15" s="7"/>
      <c r="WPS15" s="7"/>
      <c r="WPT15" s="7"/>
      <c r="WPU15" s="7"/>
      <c r="WPV15" s="7"/>
      <c r="WPW15" s="7"/>
      <c r="WPX15" s="7"/>
      <c r="WPY15" s="7"/>
      <c r="WPZ15" s="7"/>
      <c r="WQA15" s="7"/>
      <c r="WQB15" s="7"/>
      <c r="WQC15" s="7"/>
      <c r="WQD15" s="7"/>
      <c r="WQE15" s="7"/>
      <c r="WQF15" s="7"/>
      <c r="WQG15" s="7"/>
      <c r="WQH15" s="7"/>
      <c r="WQI15" s="7"/>
      <c r="WQJ15" s="7"/>
      <c r="WQK15" s="7"/>
      <c r="WQL15" s="7"/>
      <c r="WQM15" s="7"/>
      <c r="WQN15" s="7"/>
      <c r="WQO15" s="7"/>
      <c r="WQP15" s="7"/>
      <c r="WQQ15" s="7"/>
      <c r="WQR15" s="7"/>
      <c r="WQS15" s="7"/>
      <c r="WQT15" s="7"/>
      <c r="WQU15" s="7"/>
      <c r="WQV15" s="7"/>
      <c r="WQW15" s="7"/>
      <c r="WQX15" s="7"/>
      <c r="WQY15" s="7"/>
      <c r="WQZ15" s="7"/>
      <c r="WRA15" s="7"/>
      <c r="WRB15" s="7"/>
      <c r="WRC15" s="7"/>
      <c r="WRD15" s="7"/>
      <c r="WRE15" s="7"/>
      <c r="WRF15" s="7"/>
      <c r="WRG15" s="7"/>
      <c r="WRH15" s="7"/>
      <c r="WRI15" s="7"/>
      <c r="WRJ15" s="7"/>
      <c r="WRK15" s="7"/>
      <c r="WRL15" s="7"/>
      <c r="WRM15" s="7"/>
      <c r="WRN15" s="7"/>
      <c r="WRO15" s="7"/>
      <c r="WRP15" s="7"/>
      <c r="WRQ15" s="7"/>
      <c r="WRR15" s="7"/>
      <c r="WRS15" s="7"/>
      <c r="WRT15" s="7"/>
      <c r="WRU15" s="7"/>
      <c r="WRV15" s="7"/>
      <c r="WRW15" s="7"/>
      <c r="WRX15" s="7"/>
      <c r="WRY15" s="7"/>
      <c r="WRZ15" s="7"/>
      <c r="WSA15" s="7"/>
      <c r="WSB15" s="7"/>
      <c r="WSC15" s="7"/>
      <c r="WSD15" s="7"/>
      <c r="WSE15" s="7"/>
      <c r="WSF15" s="7"/>
      <c r="WSG15" s="7"/>
      <c r="WSH15" s="7"/>
      <c r="WSI15" s="7"/>
      <c r="WSJ15" s="7"/>
      <c r="WSK15" s="7"/>
      <c r="WSL15" s="7"/>
      <c r="WSM15" s="7"/>
      <c r="WSN15" s="7"/>
      <c r="WSO15" s="7"/>
      <c r="WSP15" s="7"/>
      <c r="WSQ15" s="7"/>
      <c r="WSR15" s="7"/>
      <c r="WSS15" s="7"/>
      <c r="WST15" s="7"/>
      <c r="WSU15" s="7"/>
      <c r="WSV15" s="7"/>
      <c r="WSW15" s="7"/>
      <c r="WSX15" s="7"/>
      <c r="WSY15" s="7"/>
      <c r="WSZ15" s="7"/>
      <c r="WTA15" s="7"/>
      <c r="WTB15" s="7"/>
      <c r="WTC15" s="7"/>
      <c r="WTD15" s="7"/>
      <c r="WTE15" s="7"/>
      <c r="WTF15" s="7"/>
      <c r="WTG15" s="7"/>
      <c r="WTH15" s="7"/>
      <c r="WTI15" s="7"/>
      <c r="WTJ15" s="7"/>
      <c r="WTK15" s="7"/>
      <c r="WTL15" s="7"/>
      <c r="WTM15" s="7"/>
      <c r="WTN15" s="7"/>
      <c r="WTO15" s="7"/>
      <c r="WTP15" s="7"/>
      <c r="WTQ15" s="7"/>
      <c r="WTR15" s="7"/>
      <c r="WTS15" s="7"/>
      <c r="WTT15" s="7"/>
      <c r="WTU15" s="7"/>
      <c r="WTV15" s="7"/>
      <c r="WTW15" s="7"/>
      <c r="WTX15" s="7"/>
      <c r="WTY15" s="7"/>
      <c r="WTZ15" s="7"/>
      <c r="WUA15" s="7"/>
      <c r="WUB15" s="7"/>
      <c r="WUC15" s="7"/>
      <c r="WUD15" s="7"/>
      <c r="WUE15" s="7"/>
      <c r="WUF15" s="7"/>
      <c r="WUG15" s="7"/>
      <c r="WUH15" s="7"/>
      <c r="WUI15" s="7"/>
      <c r="WUJ15" s="7"/>
      <c r="WUK15" s="7"/>
      <c r="WUL15" s="7"/>
      <c r="WUM15" s="7"/>
      <c r="WUN15" s="7"/>
      <c r="WUO15" s="7"/>
      <c r="WUP15" s="7"/>
      <c r="WUQ15" s="7"/>
      <c r="WUR15" s="7"/>
      <c r="WUS15" s="7"/>
      <c r="WUT15" s="7"/>
      <c r="WUU15" s="7"/>
      <c r="WUV15" s="7"/>
      <c r="WUW15" s="7"/>
      <c r="WUX15" s="7"/>
      <c r="WUY15" s="7"/>
      <c r="WUZ15" s="7"/>
      <c r="WVA15" s="7"/>
      <c r="WVB15" s="7"/>
      <c r="WVC15" s="7"/>
      <c r="WVD15" s="7"/>
      <c r="WVE15" s="7"/>
      <c r="WVF15" s="7"/>
      <c r="WVG15" s="7"/>
      <c r="WVH15" s="7"/>
      <c r="WVI15" s="7"/>
      <c r="WVJ15" s="7"/>
      <c r="WVK15" s="7"/>
      <c r="WVL15" s="7"/>
      <c r="WVM15" s="7"/>
      <c r="WVN15" s="7"/>
      <c r="WVO15" s="7"/>
      <c r="WVP15" s="7"/>
      <c r="WVQ15" s="7"/>
      <c r="WVR15" s="7"/>
      <c r="WVS15" s="7"/>
      <c r="WVT15" s="7"/>
      <c r="WVU15" s="7"/>
      <c r="WVV15" s="7"/>
      <c r="WVW15" s="7"/>
      <c r="WVX15" s="7"/>
      <c r="WVY15" s="7"/>
      <c r="WVZ15" s="7"/>
      <c r="WWA15" s="7"/>
      <c r="WWB15" s="7"/>
      <c r="WWC15" s="7"/>
      <c r="WWD15" s="7"/>
      <c r="WWE15" s="7"/>
      <c r="WWF15" s="7"/>
      <c r="WWG15" s="7"/>
      <c r="WWH15" s="7"/>
      <c r="WWI15" s="7"/>
      <c r="WWJ15" s="7"/>
      <c r="WWK15" s="7"/>
      <c r="WWL15" s="7"/>
      <c r="WWM15" s="7"/>
      <c r="WWN15" s="7"/>
      <c r="WWO15" s="7"/>
      <c r="WWP15" s="7"/>
      <c r="WWQ15" s="7"/>
      <c r="WWR15" s="7"/>
      <c r="WWS15" s="7"/>
      <c r="WWT15" s="7"/>
      <c r="WWU15" s="7"/>
      <c r="WWV15" s="7"/>
      <c r="WWW15" s="7"/>
      <c r="WWX15" s="7"/>
      <c r="WWY15" s="7"/>
      <c r="WWZ15" s="7"/>
      <c r="WXA15" s="7"/>
      <c r="WXB15" s="7"/>
      <c r="WXC15" s="7"/>
      <c r="WXD15" s="7"/>
      <c r="WXE15" s="7"/>
      <c r="WXF15" s="7"/>
      <c r="WXG15" s="7"/>
      <c r="WXH15" s="7"/>
      <c r="WXI15" s="7"/>
      <c r="WXJ15" s="7"/>
      <c r="WXK15" s="7"/>
      <c r="WXL15" s="7"/>
      <c r="WXM15" s="7"/>
      <c r="WXN15" s="7"/>
      <c r="WXO15" s="7"/>
      <c r="WXP15" s="7"/>
      <c r="WXQ15" s="7"/>
      <c r="WXR15" s="7"/>
      <c r="WXS15" s="7"/>
      <c r="WXT15" s="7"/>
      <c r="WXU15" s="7"/>
      <c r="WXV15" s="7"/>
      <c r="WXW15" s="7"/>
      <c r="WXX15" s="7"/>
      <c r="WXY15" s="7"/>
      <c r="WXZ15" s="7"/>
      <c r="WYA15" s="7"/>
      <c r="WYB15" s="7"/>
      <c r="WYC15" s="7"/>
      <c r="WYD15" s="7"/>
      <c r="WYE15" s="7"/>
      <c r="WYF15" s="7"/>
      <c r="WYG15" s="7"/>
      <c r="WYH15" s="7"/>
      <c r="WYI15" s="7"/>
      <c r="WYJ15" s="7"/>
      <c r="WYK15" s="7"/>
      <c r="WYL15" s="7"/>
      <c r="WYM15" s="7"/>
      <c r="WYN15" s="7"/>
      <c r="WYO15" s="7"/>
      <c r="WYP15" s="7"/>
      <c r="WYQ15" s="7"/>
      <c r="WYR15" s="7"/>
      <c r="WYS15" s="7"/>
      <c r="WYT15" s="7"/>
      <c r="WYU15" s="7"/>
      <c r="WYV15" s="7"/>
      <c r="WYW15" s="7"/>
      <c r="WYX15" s="7"/>
      <c r="WYY15" s="7"/>
      <c r="WYZ15" s="7"/>
      <c r="WZA15" s="7"/>
      <c r="WZB15" s="7"/>
      <c r="WZC15" s="7"/>
      <c r="WZD15" s="7"/>
      <c r="WZE15" s="7"/>
      <c r="WZF15" s="7"/>
      <c r="WZG15" s="7"/>
      <c r="WZH15" s="7"/>
      <c r="WZI15" s="7"/>
      <c r="WZJ15" s="7"/>
      <c r="WZK15" s="7"/>
      <c r="WZL15" s="7"/>
      <c r="WZM15" s="7"/>
      <c r="WZN15" s="7"/>
      <c r="WZO15" s="7"/>
      <c r="WZP15" s="7"/>
      <c r="WZQ15" s="7"/>
      <c r="WZR15" s="7"/>
      <c r="WZS15" s="7"/>
      <c r="WZT15" s="7"/>
      <c r="WZU15" s="7"/>
      <c r="WZV15" s="7"/>
      <c r="WZW15" s="7"/>
      <c r="WZX15" s="7"/>
      <c r="WZY15" s="7"/>
      <c r="WZZ15" s="7"/>
      <c r="XAA15" s="7"/>
      <c r="XAB15" s="7"/>
      <c r="XAC15" s="7"/>
      <c r="XAD15" s="7"/>
      <c r="XAE15" s="7"/>
      <c r="XAF15" s="7"/>
      <c r="XAG15" s="7"/>
      <c r="XAH15" s="7"/>
      <c r="XAI15" s="7"/>
      <c r="XAJ15" s="7"/>
      <c r="XAK15" s="7"/>
      <c r="XAL15" s="7"/>
      <c r="XAM15" s="7"/>
      <c r="XAN15" s="7"/>
      <c r="XAO15" s="7"/>
      <c r="XAP15" s="7"/>
      <c r="XAQ15" s="7"/>
      <c r="XAR15" s="7"/>
      <c r="XAS15" s="7"/>
      <c r="XAT15" s="7"/>
      <c r="XAU15" s="7"/>
      <c r="XAV15" s="7"/>
      <c r="XAW15" s="7"/>
      <c r="XAX15" s="7"/>
      <c r="XAY15" s="7"/>
      <c r="XAZ15" s="7"/>
      <c r="XBA15" s="7"/>
      <c r="XBB15" s="7"/>
      <c r="XBC15" s="7"/>
      <c r="XBD15" s="7"/>
      <c r="XBE15" s="7"/>
      <c r="XBF15" s="7"/>
      <c r="XBG15" s="7"/>
      <c r="XBH15" s="7"/>
      <c r="XBI15" s="7"/>
      <c r="XBJ15" s="7"/>
      <c r="XBK15" s="7"/>
      <c r="XBL15" s="7"/>
      <c r="XBM15" s="7"/>
      <c r="XBN15" s="7"/>
      <c r="XBO15" s="7"/>
      <c r="XBP15" s="7"/>
      <c r="XBQ15" s="7"/>
      <c r="XBR15" s="7"/>
      <c r="XBS15" s="7"/>
      <c r="XBT15" s="7"/>
      <c r="XBU15" s="7"/>
      <c r="XBV15" s="7"/>
      <c r="XBW15" s="7"/>
      <c r="XBX15" s="7"/>
      <c r="XBY15" s="7"/>
      <c r="XBZ15" s="7"/>
      <c r="XCA15" s="7"/>
      <c r="XCB15" s="7"/>
      <c r="XCC15" s="7"/>
      <c r="XCD15" s="7"/>
      <c r="XCE15" s="7"/>
      <c r="XCF15" s="7"/>
      <c r="XCG15" s="7"/>
      <c r="XCH15" s="7"/>
      <c r="XCI15" s="7"/>
      <c r="XCJ15" s="7"/>
      <c r="XCK15" s="7"/>
      <c r="XCL15" s="7"/>
      <c r="XCM15" s="7"/>
      <c r="XCN15" s="7"/>
      <c r="XCO15" s="7"/>
      <c r="XCP15" s="7"/>
      <c r="XCQ15" s="7"/>
      <c r="XCR15" s="7"/>
      <c r="XCS15" s="7"/>
      <c r="XCT15" s="7"/>
      <c r="XCU15" s="7"/>
      <c r="XCV15" s="7"/>
      <c r="XCW15" s="7"/>
      <c r="XCX15" s="7"/>
      <c r="XCY15" s="7"/>
      <c r="XCZ15" s="7"/>
      <c r="XDA15" s="7"/>
      <c r="XDB15" s="7"/>
      <c r="XDC15" s="7"/>
      <c r="XDD15" s="7"/>
      <c r="XDE15" s="7"/>
      <c r="XDF15" s="7"/>
      <c r="XDG15" s="7"/>
      <c r="XDH15" s="7"/>
      <c r="XDI15" s="7"/>
      <c r="XDJ15" s="7"/>
      <c r="XDK15" s="7"/>
      <c r="XDL15" s="7"/>
      <c r="XDM15" s="7"/>
      <c r="XDN15" s="7"/>
      <c r="XDO15" s="7"/>
      <c r="XDP15" s="7"/>
      <c r="XDQ15" s="7"/>
      <c r="XDR15" s="7"/>
      <c r="XDS15" s="7"/>
      <c r="XDT15" s="7"/>
      <c r="XDU15" s="7"/>
      <c r="XDV15" s="7"/>
      <c r="XDW15" s="7"/>
      <c r="XDX15" s="7"/>
      <c r="XDY15" s="7"/>
      <c r="XDZ15" s="7"/>
      <c r="XEA15" s="7"/>
      <c r="XEB15" s="7"/>
      <c r="XEC15" s="7"/>
      <c r="XED15" s="7"/>
      <c r="XEE15" s="7"/>
      <c r="XEF15" s="7"/>
      <c r="XEG15" s="7"/>
      <c r="XEH15" s="7"/>
      <c r="XEI15" s="7"/>
      <c r="XEJ15" s="7"/>
      <c r="XEK15" s="7"/>
      <c r="XEL15" s="7"/>
      <c r="XEM15" s="7"/>
      <c r="XEN15" s="7"/>
      <c r="XEO15" s="7"/>
      <c r="XEP15" s="7"/>
      <c r="XEQ15" s="7"/>
      <c r="XER15" s="7"/>
      <c r="XES15" s="7"/>
      <c r="XET15" s="7"/>
      <c r="XEU15" s="7"/>
      <c r="XEV15" s="7"/>
      <c r="XEW15" s="7"/>
      <c r="XEX15" s="7"/>
      <c r="XEY15" s="7"/>
      <c r="XEZ15" s="7"/>
      <c r="XFA15" s="7"/>
      <c r="XFB15" s="7"/>
    </row>
    <row r="16" spans="1:16382">
      <c r="B16" s="264"/>
      <c r="C16" s="264"/>
    </row>
    <row r="17" spans="1:3" ht="15" customHeight="1">
      <c r="A17" s="60" t="s">
        <v>110</v>
      </c>
      <c r="B17" s="264"/>
      <c r="C17" s="264"/>
    </row>
    <row r="18" spans="1:3" ht="15" customHeight="1">
      <c r="A18" s="5" t="s">
        <v>113</v>
      </c>
      <c r="B18" s="667"/>
      <c r="C18" s="667"/>
    </row>
    <row r="19" spans="1:3" ht="15" customHeight="1">
      <c r="A19" s="9" t="s">
        <v>3</v>
      </c>
      <c r="B19" s="668">
        <f>B18</f>
        <v>0</v>
      </c>
      <c r="C19" s="668">
        <f>C18</f>
        <v>0</v>
      </c>
    </row>
    <row r="20" spans="1:3" ht="15" customHeight="1">
      <c r="B20" s="264"/>
      <c r="C20" s="264"/>
    </row>
    <row r="21" spans="1:3" ht="15" customHeight="1">
      <c r="A21" s="60" t="s">
        <v>114</v>
      </c>
      <c r="B21" s="668">
        <f>B11+B15+B19</f>
        <v>0</v>
      </c>
      <c r="C21" s="668">
        <f>C11+C15+C19</f>
        <v>0</v>
      </c>
    </row>
    <row r="22" spans="1:3">
      <c r="B22" s="264"/>
      <c r="C22" s="264"/>
    </row>
    <row r="23" spans="1:3">
      <c r="B23" s="264"/>
      <c r="C23" s="264"/>
    </row>
    <row r="24" spans="1:3">
      <c r="B24" s="264"/>
      <c r="C24" s="264"/>
    </row>
    <row r="25" spans="1:3">
      <c r="B25" s="264"/>
      <c r="C25" s="264"/>
    </row>
  </sheetData>
  <mergeCells count="13652">
    <mergeCell ref="B7:C7"/>
    <mergeCell ref="WVA14:WVF14"/>
    <mergeCell ref="WVG14:WVL14"/>
    <mergeCell ref="WVM14:WVR14"/>
    <mergeCell ref="WVS14:WVX14"/>
    <mergeCell ref="WVY14:WWD14"/>
    <mergeCell ref="WWE14:WWJ14"/>
    <mergeCell ref="WTQ14:WTV14"/>
    <mergeCell ref="WTW14:WUB14"/>
    <mergeCell ref="WUC14:WUH14"/>
    <mergeCell ref="WUI14:WUN14"/>
    <mergeCell ref="WUO14:WUT14"/>
    <mergeCell ref="WUU14:WUZ14"/>
    <mergeCell ref="WSG14:WSL14"/>
    <mergeCell ref="WSM14:WSR14"/>
    <mergeCell ref="WSS14:WSX14"/>
    <mergeCell ref="WSY14:WTD14"/>
    <mergeCell ref="WTE14:WTJ14"/>
    <mergeCell ref="WTK14:WTP14"/>
    <mergeCell ref="WQW14:WRB14"/>
    <mergeCell ref="WRC14:WRH14"/>
    <mergeCell ref="WRI14:WRN14"/>
    <mergeCell ref="WRO14:WRT14"/>
    <mergeCell ref="WRU14:WRZ14"/>
    <mergeCell ref="WSA14:WSF14"/>
    <mergeCell ref="WPM14:WPR14"/>
    <mergeCell ref="XES14:XEX14"/>
    <mergeCell ref="XEY14:XFB14"/>
    <mergeCell ref="XDI14:XDN14"/>
    <mergeCell ref="XDO14:XDT14"/>
    <mergeCell ref="XDU14:XDZ14"/>
    <mergeCell ref="XEA14:XEF14"/>
    <mergeCell ref="XEG14:XEL14"/>
    <mergeCell ref="XEM14:XER14"/>
    <mergeCell ref="XBY14:XCD14"/>
    <mergeCell ref="XCE14:XCJ14"/>
    <mergeCell ref="XCK14:XCP14"/>
    <mergeCell ref="XCQ14:XCV14"/>
    <mergeCell ref="XCW14:XDB14"/>
    <mergeCell ref="XDC14:XDH14"/>
    <mergeCell ref="XAO14:XAT14"/>
    <mergeCell ref="XAU14:XAZ14"/>
    <mergeCell ref="XBA14:XBF14"/>
    <mergeCell ref="XBG14:XBL14"/>
    <mergeCell ref="XBM14:XBR14"/>
    <mergeCell ref="XBS14:XBX14"/>
    <mergeCell ref="WZE14:WZJ14"/>
    <mergeCell ref="WZK14:WZP14"/>
    <mergeCell ref="WZQ14:WZV14"/>
    <mergeCell ref="WZW14:XAB14"/>
    <mergeCell ref="XAC14:XAH14"/>
    <mergeCell ref="XAI14:XAN14"/>
    <mergeCell ref="WXU14:WXZ14"/>
    <mergeCell ref="WYA14:WYF14"/>
    <mergeCell ref="WYG14:WYL14"/>
    <mergeCell ref="WYM14:WYR14"/>
    <mergeCell ref="WYS14:WYX14"/>
    <mergeCell ref="WYY14:WZD14"/>
    <mergeCell ref="WWK14:WWP14"/>
    <mergeCell ref="WWQ14:WWV14"/>
    <mergeCell ref="WWW14:WXB14"/>
    <mergeCell ref="WXC14:WXH14"/>
    <mergeCell ref="WXI14:WXN14"/>
    <mergeCell ref="WXO14:WXT14"/>
    <mergeCell ref="WPS14:WPX14"/>
    <mergeCell ref="WPY14:WQD14"/>
    <mergeCell ref="WQE14:WQJ14"/>
    <mergeCell ref="WQK14:WQP14"/>
    <mergeCell ref="WQQ14:WQV14"/>
    <mergeCell ref="WOC14:WOH14"/>
    <mergeCell ref="WOI14:WON14"/>
    <mergeCell ref="WOO14:WOT14"/>
    <mergeCell ref="WOU14:WOZ14"/>
    <mergeCell ref="WPA14:WPF14"/>
    <mergeCell ref="WPG14:WPL14"/>
    <mergeCell ref="WMS14:WMX14"/>
    <mergeCell ref="WMY14:WND14"/>
    <mergeCell ref="WNE14:WNJ14"/>
    <mergeCell ref="WNK14:WNP14"/>
    <mergeCell ref="WNQ14:WNV14"/>
    <mergeCell ref="WNW14:WOB14"/>
    <mergeCell ref="WLI14:WLN14"/>
    <mergeCell ref="WLO14:WLT14"/>
    <mergeCell ref="WLU14:WLZ14"/>
    <mergeCell ref="WMA14:WMF14"/>
    <mergeCell ref="WMG14:WML14"/>
    <mergeCell ref="WMM14:WMR14"/>
    <mergeCell ref="WJY14:WKD14"/>
    <mergeCell ref="WKE14:WKJ14"/>
    <mergeCell ref="WKK14:WKP14"/>
    <mergeCell ref="WKQ14:WKV14"/>
    <mergeCell ref="WKW14:WLB14"/>
    <mergeCell ref="WLC14:WLH14"/>
    <mergeCell ref="WIO14:WIT14"/>
    <mergeCell ref="WIU14:WIZ14"/>
    <mergeCell ref="WJA14:WJF14"/>
    <mergeCell ref="WJG14:WJL14"/>
    <mergeCell ref="WJM14:WJR14"/>
    <mergeCell ref="WJS14:WJX14"/>
    <mergeCell ref="WHE14:WHJ14"/>
    <mergeCell ref="WHK14:WHP14"/>
    <mergeCell ref="WHQ14:WHV14"/>
    <mergeCell ref="WHW14:WIB14"/>
    <mergeCell ref="WIC14:WIH14"/>
    <mergeCell ref="WII14:WIN14"/>
    <mergeCell ref="WFU14:WFZ14"/>
    <mergeCell ref="WGA14:WGF14"/>
    <mergeCell ref="WGG14:WGL14"/>
    <mergeCell ref="WGM14:WGR14"/>
    <mergeCell ref="WGS14:WGX14"/>
    <mergeCell ref="WGY14:WHD14"/>
    <mergeCell ref="WEK14:WEP14"/>
    <mergeCell ref="WEQ14:WEV14"/>
    <mergeCell ref="WEW14:WFB14"/>
    <mergeCell ref="WFC14:WFH14"/>
    <mergeCell ref="WFI14:WFN14"/>
    <mergeCell ref="WFO14:WFT14"/>
    <mergeCell ref="WDA14:WDF14"/>
    <mergeCell ref="WDG14:WDL14"/>
    <mergeCell ref="WDM14:WDR14"/>
    <mergeCell ref="WDS14:WDX14"/>
    <mergeCell ref="WDY14:WED14"/>
    <mergeCell ref="WEE14:WEJ14"/>
    <mergeCell ref="WBQ14:WBV14"/>
    <mergeCell ref="WBW14:WCB14"/>
    <mergeCell ref="WCC14:WCH14"/>
    <mergeCell ref="WCI14:WCN14"/>
    <mergeCell ref="WCO14:WCT14"/>
    <mergeCell ref="WCU14:WCZ14"/>
    <mergeCell ref="WAG14:WAL14"/>
    <mergeCell ref="WAM14:WAR14"/>
    <mergeCell ref="WAS14:WAX14"/>
    <mergeCell ref="WAY14:WBD14"/>
    <mergeCell ref="WBE14:WBJ14"/>
    <mergeCell ref="WBK14:WBP14"/>
    <mergeCell ref="VYW14:VZB14"/>
    <mergeCell ref="VZC14:VZH14"/>
    <mergeCell ref="VZI14:VZN14"/>
    <mergeCell ref="VZO14:VZT14"/>
    <mergeCell ref="VZU14:VZZ14"/>
    <mergeCell ref="WAA14:WAF14"/>
    <mergeCell ref="VXM14:VXR14"/>
    <mergeCell ref="VXS14:VXX14"/>
    <mergeCell ref="VXY14:VYD14"/>
    <mergeCell ref="VYE14:VYJ14"/>
    <mergeCell ref="VYK14:VYP14"/>
    <mergeCell ref="VYQ14:VYV14"/>
    <mergeCell ref="VWC14:VWH14"/>
    <mergeCell ref="VWI14:VWN14"/>
    <mergeCell ref="VWO14:VWT14"/>
    <mergeCell ref="VWU14:VWZ14"/>
    <mergeCell ref="VXA14:VXF14"/>
    <mergeCell ref="VXG14:VXL14"/>
    <mergeCell ref="VUS14:VUX14"/>
    <mergeCell ref="VUY14:VVD14"/>
    <mergeCell ref="VVE14:VVJ14"/>
    <mergeCell ref="VVK14:VVP14"/>
    <mergeCell ref="VVQ14:VVV14"/>
    <mergeCell ref="VVW14:VWB14"/>
    <mergeCell ref="VTI14:VTN14"/>
    <mergeCell ref="VTO14:VTT14"/>
    <mergeCell ref="VTU14:VTZ14"/>
    <mergeCell ref="VUA14:VUF14"/>
    <mergeCell ref="VUG14:VUL14"/>
    <mergeCell ref="VUM14:VUR14"/>
    <mergeCell ref="VRY14:VSD14"/>
    <mergeCell ref="VSE14:VSJ14"/>
    <mergeCell ref="VSK14:VSP14"/>
    <mergeCell ref="VSQ14:VSV14"/>
    <mergeCell ref="VSW14:VTB14"/>
    <mergeCell ref="VTC14:VTH14"/>
    <mergeCell ref="VQO14:VQT14"/>
    <mergeCell ref="VQU14:VQZ14"/>
    <mergeCell ref="VRA14:VRF14"/>
    <mergeCell ref="VRG14:VRL14"/>
    <mergeCell ref="VRM14:VRR14"/>
    <mergeCell ref="VRS14:VRX14"/>
    <mergeCell ref="VPE14:VPJ14"/>
    <mergeCell ref="VPK14:VPP14"/>
    <mergeCell ref="VPQ14:VPV14"/>
    <mergeCell ref="VPW14:VQB14"/>
    <mergeCell ref="VQC14:VQH14"/>
    <mergeCell ref="VQI14:VQN14"/>
    <mergeCell ref="VNU14:VNZ14"/>
    <mergeCell ref="VOA14:VOF14"/>
    <mergeCell ref="VOG14:VOL14"/>
    <mergeCell ref="VOM14:VOR14"/>
    <mergeCell ref="VOS14:VOX14"/>
    <mergeCell ref="VOY14:VPD14"/>
    <mergeCell ref="VMK14:VMP14"/>
    <mergeCell ref="VMQ14:VMV14"/>
    <mergeCell ref="VMW14:VNB14"/>
    <mergeCell ref="VNC14:VNH14"/>
    <mergeCell ref="VNI14:VNN14"/>
    <mergeCell ref="VNO14:VNT14"/>
    <mergeCell ref="VLA14:VLF14"/>
    <mergeCell ref="VLG14:VLL14"/>
    <mergeCell ref="VLM14:VLR14"/>
    <mergeCell ref="VLS14:VLX14"/>
    <mergeCell ref="VLY14:VMD14"/>
    <mergeCell ref="VME14:VMJ14"/>
    <mergeCell ref="VJQ14:VJV14"/>
    <mergeCell ref="VJW14:VKB14"/>
    <mergeCell ref="VKC14:VKH14"/>
    <mergeCell ref="VKI14:VKN14"/>
    <mergeCell ref="VKO14:VKT14"/>
    <mergeCell ref="VKU14:VKZ14"/>
    <mergeCell ref="VIG14:VIL14"/>
    <mergeCell ref="VIM14:VIR14"/>
    <mergeCell ref="VIS14:VIX14"/>
    <mergeCell ref="VIY14:VJD14"/>
    <mergeCell ref="VJE14:VJJ14"/>
    <mergeCell ref="VJK14:VJP14"/>
    <mergeCell ref="VGW14:VHB14"/>
    <mergeCell ref="VHC14:VHH14"/>
    <mergeCell ref="VHI14:VHN14"/>
    <mergeCell ref="VHO14:VHT14"/>
    <mergeCell ref="VHU14:VHZ14"/>
    <mergeCell ref="VIA14:VIF14"/>
    <mergeCell ref="VFM14:VFR14"/>
    <mergeCell ref="VFS14:VFX14"/>
    <mergeCell ref="VFY14:VGD14"/>
    <mergeCell ref="VGE14:VGJ14"/>
    <mergeCell ref="VGK14:VGP14"/>
    <mergeCell ref="VGQ14:VGV14"/>
    <mergeCell ref="VEC14:VEH14"/>
    <mergeCell ref="VEI14:VEN14"/>
    <mergeCell ref="VEO14:VET14"/>
    <mergeCell ref="VEU14:VEZ14"/>
    <mergeCell ref="VFA14:VFF14"/>
    <mergeCell ref="VFG14:VFL14"/>
    <mergeCell ref="VCS14:VCX14"/>
    <mergeCell ref="VCY14:VDD14"/>
    <mergeCell ref="VDE14:VDJ14"/>
    <mergeCell ref="VDK14:VDP14"/>
    <mergeCell ref="VDQ14:VDV14"/>
    <mergeCell ref="VDW14:VEB14"/>
    <mergeCell ref="VBI14:VBN14"/>
    <mergeCell ref="VBO14:VBT14"/>
    <mergeCell ref="VBU14:VBZ14"/>
    <mergeCell ref="VCA14:VCF14"/>
    <mergeCell ref="VCG14:VCL14"/>
    <mergeCell ref="VCM14:VCR14"/>
    <mergeCell ref="UZY14:VAD14"/>
    <mergeCell ref="VAE14:VAJ14"/>
    <mergeCell ref="VAK14:VAP14"/>
    <mergeCell ref="VAQ14:VAV14"/>
    <mergeCell ref="VAW14:VBB14"/>
    <mergeCell ref="VBC14:VBH14"/>
    <mergeCell ref="UYO14:UYT14"/>
    <mergeCell ref="UYU14:UYZ14"/>
    <mergeCell ref="UZA14:UZF14"/>
    <mergeCell ref="UZG14:UZL14"/>
    <mergeCell ref="UZM14:UZR14"/>
    <mergeCell ref="UZS14:UZX14"/>
    <mergeCell ref="UXE14:UXJ14"/>
    <mergeCell ref="UXK14:UXP14"/>
    <mergeCell ref="UXQ14:UXV14"/>
    <mergeCell ref="UXW14:UYB14"/>
    <mergeCell ref="UYC14:UYH14"/>
    <mergeCell ref="UYI14:UYN14"/>
    <mergeCell ref="UVU14:UVZ14"/>
    <mergeCell ref="UWA14:UWF14"/>
    <mergeCell ref="UWG14:UWL14"/>
    <mergeCell ref="UWM14:UWR14"/>
    <mergeCell ref="UWS14:UWX14"/>
    <mergeCell ref="UWY14:UXD14"/>
    <mergeCell ref="UUK14:UUP14"/>
    <mergeCell ref="UUQ14:UUV14"/>
    <mergeCell ref="UUW14:UVB14"/>
    <mergeCell ref="UVC14:UVH14"/>
    <mergeCell ref="UVI14:UVN14"/>
    <mergeCell ref="UVO14:UVT14"/>
    <mergeCell ref="UTA14:UTF14"/>
    <mergeCell ref="UTG14:UTL14"/>
    <mergeCell ref="UTM14:UTR14"/>
    <mergeCell ref="UTS14:UTX14"/>
    <mergeCell ref="UTY14:UUD14"/>
    <mergeCell ref="UUE14:UUJ14"/>
    <mergeCell ref="URQ14:URV14"/>
    <mergeCell ref="URW14:USB14"/>
    <mergeCell ref="USC14:USH14"/>
    <mergeCell ref="USI14:USN14"/>
    <mergeCell ref="USO14:UST14"/>
    <mergeCell ref="USU14:USZ14"/>
    <mergeCell ref="UQG14:UQL14"/>
    <mergeCell ref="UQM14:UQR14"/>
    <mergeCell ref="UQS14:UQX14"/>
    <mergeCell ref="UQY14:URD14"/>
    <mergeCell ref="URE14:URJ14"/>
    <mergeCell ref="URK14:URP14"/>
    <mergeCell ref="UOW14:UPB14"/>
    <mergeCell ref="UPC14:UPH14"/>
    <mergeCell ref="UPI14:UPN14"/>
    <mergeCell ref="UPO14:UPT14"/>
    <mergeCell ref="UPU14:UPZ14"/>
    <mergeCell ref="UQA14:UQF14"/>
    <mergeCell ref="UNM14:UNR14"/>
    <mergeCell ref="UNS14:UNX14"/>
    <mergeCell ref="UNY14:UOD14"/>
    <mergeCell ref="UOE14:UOJ14"/>
    <mergeCell ref="UOK14:UOP14"/>
    <mergeCell ref="UOQ14:UOV14"/>
    <mergeCell ref="UMC14:UMH14"/>
    <mergeCell ref="UMI14:UMN14"/>
    <mergeCell ref="UMO14:UMT14"/>
    <mergeCell ref="UMU14:UMZ14"/>
    <mergeCell ref="UNA14:UNF14"/>
    <mergeCell ref="UNG14:UNL14"/>
    <mergeCell ref="UKS14:UKX14"/>
    <mergeCell ref="UKY14:ULD14"/>
    <mergeCell ref="ULE14:ULJ14"/>
    <mergeCell ref="ULK14:ULP14"/>
    <mergeCell ref="ULQ14:ULV14"/>
    <mergeCell ref="ULW14:UMB14"/>
    <mergeCell ref="UJI14:UJN14"/>
    <mergeCell ref="UJO14:UJT14"/>
    <mergeCell ref="UJU14:UJZ14"/>
    <mergeCell ref="UKA14:UKF14"/>
    <mergeCell ref="UKG14:UKL14"/>
    <mergeCell ref="UKM14:UKR14"/>
    <mergeCell ref="UHY14:UID14"/>
    <mergeCell ref="UIE14:UIJ14"/>
    <mergeCell ref="UIK14:UIP14"/>
    <mergeCell ref="UIQ14:UIV14"/>
    <mergeCell ref="UIW14:UJB14"/>
    <mergeCell ref="UJC14:UJH14"/>
    <mergeCell ref="UGO14:UGT14"/>
    <mergeCell ref="UGU14:UGZ14"/>
    <mergeCell ref="UHA14:UHF14"/>
    <mergeCell ref="UHG14:UHL14"/>
    <mergeCell ref="UHM14:UHR14"/>
    <mergeCell ref="UHS14:UHX14"/>
    <mergeCell ref="UFE14:UFJ14"/>
    <mergeCell ref="UFK14:UFP14"/>
    <mergeCell ref="UFQ14:UFV14"/>
    <mergeCell ref="UFW14:UGB14"/>
    <mergeCell ref="UGC14:UGH14"/>
    <mergeCell ref="UGI14:UGN14"/>
    <mergeCell ref="UDU14:UDZ14"/>
    <mergeCell ref="UEA14:UEF14"/>
    <mergeCell ref="UEG14:UEL14"/>
    <mergeCell ref="UEM14:UER14"/>
    <mergeCell ref="UES14:UEX14"/>
    <mergeCell ref="UEY14:UFD14"/>
    <mergeCell ref="UCK14:UCP14"/>
    <mergeCell ref="UCQ14:UCV14"/>
    <mergeCell ref="UCW14:UDB14"/>
    <mergeCell ref="UDC14:UDH14"/>
    <mergeCell ref="UDI14:UDN14"/>
    <mergeCell ref="UDO14:UDT14"/>
    <mergeCell ref="UBA14:UBF14"/>
    <mergeCell ref="UBG14:UBL14"/>
    <mergeCell ref="UBM14:UBR14"/>
    <mergeCell ref="UBS14:UBX14"/>
    <mergeCell ref="UBY14:UCD14"/>
    <mergeCell ref="UCE14:UCJ14"/>
    <mergeCell ref="TZQ14:TZV14"/>
    <mergeCell ref="TZW14:UAB14"/>
    <mergeCell ref="UAC14:UAH14"/>
    <mergeCell ref="UAI14:UAN14"/>
    <mergeCell ref="UAO14:UAT14"/>
    <mergeCell ref="UAU14:UAZ14"/>
    <mergeCell ref="TYG14:TYL14"/>
    <mergeCell ref="TYM14:TYR14"/>
    <mergeCell ref="TYS14:TYX14"/>
    <mergeCell ref="TYY14:TZD14"/>
    <mergeCell ref="TZE14:TZJ14"/>
    <mergeCell ref="TZK14:TZP14"/>
    <mergeCell ref="TWW14:TXB14"/>
    <mergeCell ref="TXC14:TXH14"/>
    <mergeCell ref="TXI14:TXN14"/>
    <mergeCell ref="TXO14:TXT14"/>
    <mergeCell ref="TXU14:TXZ14"/>
    <mergeCell ref="TYA14:TYF14"/>
    <mergeCell ref="TVM14:TVR14"/>
    <mergeCell ref="TVS14:TVX14"/>
    <mergeCell ref="TVY14:TWD14"/>
    <mergeCell ref="TWE14:TWJ14"/>
    <mergeCell ref="TWK14:TWP14"/>
    <mergeCell ref="TWQ14:TWV14"/>
    <mergeCell ref="TUC14:TUH14"/>
    <mergeCell ref="TUI14:TUN14"/>
    <mergeCell ref="TUO14:TUT14"/>
    <mergeCell ref="TUU14:TUZ14"/>
    <mergeCell ref="TVA14:TVF14"/>
    <mergeCell ref="TVG14:TVL14"/>
    <mergeCell ref="TSS14:TSX14"/>
    <mergeCell ref="TSY14:TTD14"/>
    <mergeCell ref="TTE14:TTJ14"/>
    <mergeCell ref="TTK14:TTP14"/>
    <mergeCell ref="TTQ14:TTV14"/>
    <mergeCell ref="TTW14:TUB14"/>
    <mergeCell ref="TRI14:TRN14"/>
    <mergeCell ref="TRO14:TRT14"/>
    <mergeCell ref="TRU14:TRZ14"/>
    <mergeCell ref="TSA14:TSF14"/>
    <mergeCell ref="TSG14:TSL14"/>
    <mergeCell ref="TSM14:TSR14"/>
    <mergeCell ref="TPY14:TQD14"/>
    <mergeCell ref="TQE14:TQJ14"/>
    <mergeCell ref="TQK14:TQP14"/>
    <mergeCell ref="TQQ14:TQV14"/>
    <mergeCell ref="TQW14:TRB14"/>
    <mergeCell ref="TRC14:TRH14"/>
    <mergeCell ref="TOO14:TOT14"/>
    <mergeCell ref="TOU14:TOZ14"/>
    <mergeCell ref="TPA14:TPF14"/>
    <mergeCell ref="TPG14:TPL14"/>
    <mergeCell ref="TPM14:TPR14"/>
    <mergeCell ref="TPS14:TPX14"/>
    <mergeCell ref="TNE14:TNJ14"/>
    <mergeCell ref="TNK14:TNP14"/>
    <mergeCell ref="TNQ14:TNV14"/>
    <mergeCell ref="TNW14:TOB14"/>
    <mergeCell ref="TOC14:TOH14"/>
    <mergeCell ref="TOI14:TON14"/>
    <mergeCell ref="TLU14:TLZ14"/>
    <mergeCell ref="TMA14:TMF14"/>
    <mergeCell ref="TMG14:TML14"/>
    <mergeCell ref="TMM14:TMR14"/>
    <mergeCell ref="TMS14:TMX14"/>
    <mergeCell ref="TMY14:TND14"/>
    <mergeCell ref="TKK14:TKP14"/>
    <mergeCell ref="TKQ14:TKV14"/>
    <mergeCell ref="TKW14:TLB14"/>
    <mergeCell ref="TLC14:TLH14"/>
    <mergeCell ref="TLI14:TLN14"/>
    <mergeCell ref="TLO14:TLT14"/>
    <mergeCell ref="TJA14:TJF14"/>
    <mergeCell ref="TJG14:TJL14"/>
    <mergeCell ref="TJM14:TJR14"/>
    <mergeCell ref="TJS14:TJX14"/>
    <mergeCell ref="TJY14:TKD14"/>
    <mergeCell ref="TKE14:TKJ14"/>
    <mergeCell ref="THQ14:THV14"/>
    <mergeCell ref="THW14:TIB14"/>
    <mergeCell ref="TIC14:TIH14"/>
    <mergeCell ref="TII14:TIN14"/>
    <mergeCell ref="TIO14:TIT14"/>
    <mergeCell ref="TIU14:TIZ14"/>
    <mergeCell ref="TGG14:TGL14"/>
    <mergeCell ref="TGM14:TGR14"/>
    <mergeCell ref="TGS14:TGX14"/>
    <mergeCell ref="TGY14:THD14"/>
    <mergeCell ref="THE14:THJ14"/>
    <mergeCell ref="THK14:THP14"/>
    <mergeCell ref="TEW14:TFB14"/>
    <mergeCell ref="TFC14:TFH14"/>
    <mergeCell ref="TFI14:TFN14"/>
    <mergeCell ref="TFO14:TFT14"/>
    <mergeCell ref="TFU14:TFZ14"/>
    <mergeCell ref="TGA14:TGF14"/>
    <mergeCell ref="TDM14:TDR14"/>
    <mergeCell ref="TDS14:TDX14"/>
    <mergeCell ref="TDY14:TED14"/>
    <mergeCell ref="TEE14:TEJ14"/>
    <mergeCell ref="TEK14:TEP14"/>
    <mergeCell ref="TEQ14:TEV14"/>
    <mergeCell ref="TCC14:TCH14"/>
    <mergeCell ref="TCI14:TCN14"/>
    <mergeCell ref="TCO14:TCT14"/>
    <mergeCell ref="TCU14:TCZ14"/>
    <mergeCell ref="TDA14:TDF14"/>
    <mergeCell ref="TDG14:TDL14"/>
    <mergeCell ref="TAS14:TAX14"/>
    <mergeCell ref="TAY14:TBD14"/>
    <mergeCell ref="TBE14:TBJ14"/>
    <mergeCell ref="TBK14:TBP14"/>
    <mergeCell ref="TBQ14:TBV14"/>
    <mergeCell ref="TBW14:TCB14"/>
    <mergeCell ref="SZI14:SZN14"/>
    <mergeCell ref="SZO14:SZT14"/>
    <mergeCell ref="SZU14:SZZ14"/>
    <mergeCell ref="TAA14:TAF14"/>
    <mergeCell ref="TAG14:TAL14"/>
    <mergeCell ref="TAM14:TAR14"/>
    <mergeCell ref="SXY14:SYD14"/>
    <mergeCell ref="SYE14:SYJ14"/>
    <mergeCell ref="SYK14:SYP14"/>
    <mergeCell ref="SYQ14:SYV14"/>
    <mergeCell ref="SYW14:SZB14"/>
    <mergeCell ref="SZC14:SZH14"/>
    <mergeCell ref="SWO14:SWT14"/>
    <mergeCell ref="SWU14:SWZ14"/>
    <mergeCell ref="SXA14:SXF14"/>
    <mergeCell ref="SXG14:SXL14"/>
    <mergeCell ref="SXM14:SXR14"/>
    <mergeCell ref="SXS14:SXX14"/>
    <mergeCell ref="SVE14:SVJ14"/>
    <mergeCell ref="SVK14:SVP14"/>
    <mergeCell ref="SVQ14:SVV14"/>
    <mergeCell ref="SVW14:SWB14"/>
    <mergeCell ref="SWC14:SWH14"/>
    <mergeCell ref="SWI14:SWN14"/>
    <mergeCell ref="STU14:STZ14"/>
    <mergeCell ref="SUA14:SUF14"/>
    <mergeCell ref="SUG14:SUL14"/>
    <mergeCell ref="SUM14:SUR14"/>
    <mergeCell ref="SUS14:SUX14"/>
    <mergeCell ref="SUY14:SVD14"/>
    <mergeCell ref="SSK14:SSP14"/>
    <mergeCell ref="SSQ14:SSV14"/>
    <mergeCell ref="SSW14:STB14"/>
    <mergeCell ref="STC14:STH14"/>
    <mergeCell ref="STI14:STN14"/>
    <mergeCell ref="STO14:STT14"/>
    <mergeCell ref="SRA14:SRF14"/>
    <mergeCell ref="SRG14:SRL14"/>
    <mergeCell ref="SRM14:SRR14"/>
    <mergeCell ref="SRS14:SRX14"/>
    <mergeCell ref="SRY14:SSD14"/>
    <mergeCell ref="SSE14:SSJ14"/>
    <mergeCell ref="SPQ14:SPV14"/>
    <mergeCell ref="SPW14:SQB14"/>
    <mergeCell ref="SQC14:SQH14"/>
    <mergeCell ref="SQI14:SQN14"/>
    <mergeCell ref="SQO14:SQT14"/>
    <mergeCell ref="SQU14:SQZ14"/>
    <mergeCell ref="SOG14:SOL14"/>
    <mergeCell ref="SOM14:SOR14"/>
    <mergeCell ref="SOS14:SOX14"/>
    <mergeCell ref="SOY14:SPD14"/>
    <mergeCell ref="SPE14:SPJ14"/>
    <mergeCell ref="SPK14:SPP14"/>
    <mergeCell ref="SMW14:SNB14"/>
    <mergeCell ref="SNC14:SNH14"/>
    <mergeCell ref="SNI14:SNN14"/>
    <mergeCell ref="SNO14:SNT14"/>
    <mergeCell ref="SNU14:SNZ14"/>
    <mergeCell ref="SOA14:SOF14"/>
    <mergeCell ref="SLM14:SLR14"/>
    <mergeCell ref="SLS14:SLX14"/>
    <mergeCell ref="SLY14:SMD14"/>
    <mergeCell ref="SME14:SMJ14"/>
    <mergeCell ref="SMK14:SMP14"/>
    <mergeCell ref="SMQ14:SMV14"/>
    <mergeCell ref="SKC14:SKH14"/>
    <mergeCell ref="SKI14:SKN14"/>
    <mergeCell ref="SKO14:SKT14"/>
    <mergeCell ref="SKU14:SKZ14"/>
    <mergeCell ref="SLA14:SLF14"/>
    <mergeCell ref="SLG14:SLL14"/>
    <mergeCell ref="SIS14:SIX14"/>
    <mergeCell ref="SIY14:SJD14"/>
    <mergeCell ref="SJE14:SJJ14"/>
    <mergeCell ref="SJK14:SJP14"/>
    <mergeCell ref="SJQ14:SJV14"/>
    <mergeCell ref="SJW14:SKB14"/>
    <mergeCell ref="SHI14:SHN14"/>
    <mergeCell ref="SHO14:SHT14"/>
    <mergeCell ref="SHU14:SHZ14"/>
    <mergeCell ref="SIA14:SIF14"/>
    <mergeCell ref="SIG14:SIL14"/>
    <mergeCell ref="SIM14:SIR14"/>
    <mergeCell ref="SFY14:SGD14"/>
    <mergeCell ref="SGE14:SGJ14"/>
    <mergeCell ref="SGK14:SGP14"/>
    <mergeCell ref="SGQ14:SGV14"/>
    <mergeCell ref="SGW14:SHB14"/>
    <mergeCell ref="SHC14:SHH14"/>
    <mergeCell ref="SEO14:SET14"/>
    <mergeCell ref="SEU14:SEZ14"/>
    <mergeCell ref="SFA14:SFF14"/>
    <mergeCell ref="SFG14:SFL14"/>
    <mergeCell ref="SFM14:SFR14"/>
    <mergeCell ref="SFS14:SFX14"/>
    <mergeCell ref="SDE14:SDJ14"/>
    <mergeCell ref="SDK14:SDP14"/>
    <mergeCell ref="SDQ14:SDV14"/>
    <mergeCell ref="SDW14:SEB14"/>
    <mergeCell ref="SEC14:SEH14"/>
    <mergeCell ref="SEI14:SEN14"/>
    <mergeCell ref="SBU14:SBZ14"/>
    <mergeCell ref="SCA14:SCF14"/>
    <mergeCell ref="SCG14:SCL14"/>
    <mergeCell ref="SCM14:SCR14"/>
    <mergeCell ref="SCS14:SCX14"/>
    <mergeCell ref="SCY14:SDD14"/>
    <mergeCell ref="SAK14:SAP14"/>
    <mergeCell ref="SAQ14:SAV14"/>
    <mergeCell ref="SAW14:SBB14"/>
    <mergeCell ref="SBC14:SBH14"/>
    <mergeCell ref="SBI14:SBN14"/>
    <mergeCell ref="SBO14:SBT14"/>
    <mergeCell ref="RZA14:RZF14"/>
    <mergeCell ref="RZG14:RZL14"/>
    <mergeCell ref="RZM14:RZR14"/>
    <mergeCell ref="RZS14:RZX14"/>
    <mergeCell ref="RZY14:SAD14"/>
    <mergeCell ref="SAE14:SAJ14"/>
    <mergeCell ref="RXQ14:RXV14"/>
    <mergeCell ref="RXW14:RYB14"/>
    <mergeCell ref="RYC14:RYH14"/>
    <mergeCell ref="RYI14:RYN14"/>
    <mergeCell ref="RYO14:RYT14"/>
    <mergeCell ref="RYU14:RYZ14"/>
    <mergeCell ref="RWG14:RWL14"/>
    <mergeCell ref="RWM14:RWR14"/>
    <mergeCell ref="RWS14:RWX14"/>
    <mergeCell ref="RWY14:RXD14"/>
    <mergeCell ref="RXE14:RXJ14"/>
    <mergeCell ref="RXK14:RXP14"/>
    <mergeCell ref="RUW14:RVB14"/>
    <mergeCell ref="RVC14:RVH14"/>
    <mergeCell ref="RVI14:RVN14"/>
    <mergeCell ref="RVO14:RVT14"/>
    <mergeCell ref="RVU14:RVZ14"/>
    <mergeCell ref="RWA14:RWF14"/>
    <mergeCell ref="RTM14:RTR14"/>
    <mergeCell ref="RTS14:RTX14"/>
    <mergeCell ref="RTY14:RUD14"/>
    <mergeCell ref="RUE14:RUJ14"/>
    <mergeCell ref="RUK14:RUP14"/>
    <mergeCell ref="RUQ14:RUV14"/>
    <mergeCell ref="RSC14:RSH14"/>
    <mergeCell ref="RSI14:RSN14"/>
    <mergeCell ref="RSO14:RST14"/>
    <mergeCell ref="RSU14:RSZ14"/>
    <mergeCell ref="RTA14:RTF14"/>
    <mergeCell ref="RTG14:RTL14"/>
    <mergeCell ref="RQS14:RQX14"/>
    <mergeCell ref="RQY14:RRD14"/>
    <mergeCell ref="RRE14:RRJ14"/>
    <mergeCell ref="RRK14:RRP14"/>
    <mergeCell ref="RRQ14:RRV14"/>
    <mergeCell ref="RRW14:RSB14"/>
    <mergeCell ref="RPI14:RPN14"/>
    <mergeCell ref="RPO14:RPT14"/>
    <mergeCell ref="RPU14:RPZ14"/>
    <mergeCell ref="RQA14:RQF14"/>
    <mergeCell ref="RQG14:RQL14"/>
    <mergeCell ref="RQM14:RQR14"/>
    <mergeCell ref="RNY14:ROD14"/>
    <mergeCell ref="ROE14:ROJ14"/>
    <mergeCell ref="ROK14:ROP14"/>
    <mergeCell ref="ROQ14:ROV14"/>
    <mergeCell ref="ROW14:RPB14"/>
    <mergeCell ref="RPC14:RPH14"/>
    <mergeCell ref="RMO14:RMT14"/>
    <mergeCell ref="RMU14:RMZ14"/>
    <mergeCell ref="RNA14:RNF14"/>
    <mergeCell ref="RNG14:RNL14"/>
    <mergeCell ref="RNM14:RNR14"/>
    <mergeCell ref="RNS14:RNX14"/>
    <mergeCell ref="RLE14:RLJ14"/>
    <mergeCell ref="RLK14:RLP14"/>
    <mergeCell ref="RLQ14:RLV14"/>
    <mergeCell ref="RLW14:RMB14"/>
    <mergeCell ref="RMC14:RMH14"/>
    <mergeCell ref="RMI14:RMN14"/>
    <mergeCell ref="RJU14:RJZ14"/>
    <mergeCell ref="RKA14:RKF14"/>
    <mergeCell ref="RKG14:RKL14"/>
    <mergeCell ref="RKM14:RKR14"/>
    <mergeCell ref="RKS14:RKX14"/>
    <mergeCell ref="RKY14:RLD14"/>
    <mergeCell ref="RIK14:RIP14"/>
    <mergeCell ref="RIQ14:RIV14"/>
    <mergeCell ref="RIW14:RJB14"/>
    <mergeCell ref="RJC14:RJH14"/>
    <mergeCell ref="RJI14:RJN14"/>
    <mergeCell ref="RJO14:RJT14"/>
    <mergeCell ref="RHA14:RHF14"/>
    <mergeCell ref="RHG14:RHL14"/>
    <mergeCell ref="RHM14:RHR14"/>
    <mergeCell ref="RHS14:RHX14"/>
    <mergeCell ref="RHY14:RID14"/>
    <mergeCell ref="RIE14:RIJ14"/>
    <mergeCell ref="RFQ14:RFV14"/>
    <mergeCell ref="RFW14:RGB14"/>
    <mergeCell ref="RGC14:RGH14"/>
    <mergeCell ref="RGI14:RGN14"/>
    <mergeCell ref="RGO14:RGT14"/>
    <mergeCell ref="RGU14:RGZ14"/>
    <mergeCell ref="REG14:REL14"/>
    <mergeCell ref="REM14:RER14"/>
    <mergeCell ref="RES14:REX14"/>
    <mergeCell ref="REY14:RFD14"/>
    <mergeCell ref="RFE14:RFJ14"/>
    <mergeCell ref="RFK14:RFP14"/>
    <mergeCell ref="RCW14:RDB14"/>
    <mergeCell ref="RDC14:RDH14"/>
    <mergeCell ref="RDI14:RDN14"/>
    <mergeCell ref="RDO14:RDT14"/>
    <mergeCell ref="RDU14:RDZ14"/>
    <mergeCell ref="REA14:REF14"/>
    <mergeCell ref="RBM14:RBR14"/>
    <mergeCell ref="RBS14:RBX14"/>
    <mergeCell ref="RBY14:RCD14"/>
    <mergeCell ref="RCE14:RCJ14"/>
    <mergeCell ref="RCK14:RCP14"/>
    <mergeCell ref="RCQ14:RCV14"/>
    <mergeCell ref="RAC14:RAH14"/>
    <mergeCell ref="RAI14:RAN14"/>
    <mergeCell ref="RAO14:RAT14"/>
    <mergeCell ref="RAU14:RAZ14"/>
    <mergeCell ref="RBA14:RBF14"/>
    <mergeCell ref="RBG14:RBL14"/>
    <mergeCell ref="QYS14:QYX14"/>
    <mergeCell ref="QYY14:QZD14"/>
    <mergeCell ref="QZE14:QZJ14"/>
    <mergeCell ref="QZK14:QZP14"/>
    <mergeCell ref="QZQ14:QZV14"/>
    <mergeCell ref="QZW14:RAB14"/>
    <mergeCell ref="QXI14:QXN14"/>
    <mergeCell ref="QXO14:QXT14"/>
    <mergeCell ref="QXU14:QXZ14"/>
    <mergeCell ref="QYA14:QYF14"/>
    <mergeCell ref="QYG14:QYL14"/>
    <mergeCell ref="QYM14:QYR14"/>
    <mergeCell ref="QVY14:QWD14"/>
    <mergeCell ref="QWE14:QWJ14"/>
    <mergeCell ref="QWK14:QWP14"/>
    <mergeCell ref="QWQ14:QWV14"/>
    <mergeCell ref="QWW14:QXB14"/>
    <mergeCell ref="QXC14:QXH14"/>
    <mergeCell ref="QUO14:QUT14"/>
    <mergeCell ref="QUU14:QUZ14"/>
    <mergeCell ref="QVA14:QVF14"/>
    <mergeCell ref="QVG14:QVL14"/>
    <mergeCell ref="QVM14:QVR14"/>
    <mergeCell ref="QVS14:QVX14"/>
    <mergeCell ref="QTE14:QTJ14"/>
    <mergeCell ref="QTK14:QTP14"/>
    <mergeCell ref="QTQ14:QTV14"/>
    <mergeCell ref="QTW14:QUB14"/>
    <mergeCell ref="QUC14:QUH14"/>
    <mergeCell ref="QUI14:QUN14"/>
    <mergeCell ref="QRU14:QRZ14"/>
    <mergeCell ref="QSA14:QSF14"/>
    <mergeCell ref="QSG14:QSL14"/>
    <mergeCell ref="QSM14:QSR14"/>
    <mergeCell ref="QSS14:QSX14"/>
    <mergeCell ref="QSY14:QTD14"/>
    <mergeCell ref="QQK14:QQP14"/>
    <mergeCell ref="QQQ14:QQV14"/>
    <mergeCell ref="QQW14:QRB14"/>
    <mergeCell ref="QRC14:QRH14"/>
    <mergeCell ref="QRI14:QRN14"/>
    <mergeCell ref="QRO14:QRT14"/>
    <mergeCell ref="QPA14:QPF14"/>
    <mergeCell ref="QPG14:QPL14"/>
    <mergeCell ref="QPM14:QPR14"/>
    <mergeCell ref="QPS14:QPX14"/>
    <mergeCell ref="QPY14:QQD14"/>
    <mergeCell ref="QQE14:QQJ14"/>
    <mergeCell ref="QNQ14:QNV14"/>
    <mergeCell ref="QNW14:QOB14"/>
    <mergeCell ref="QOC14:QOH14"/>
    <mergeCell ref="QOI14:QON14"/>
    <mergeCell ref="QOO14:QOT14"/>
    <mergeCell ref="QOU14:QOZ14"/>
    <mergeCell ref="QMG14:QML14"/>
    <mergeCell ref="QMM14:QMR14"/>
    <mergeCell ref="QMS14:QMX14"/>
    <mergeCell ref="QMY14:QND14"/>
    <mergeCell ref="QNE14:QNJ14"/>
    <mergeCell ref="QNK14:QNP14"/>
    <mergeCell ref="QKW14:QLB14"/>
    <mergeCell ref="QLC14:QLH14"/>
    <mergeCell ref="QLI14:QLN14"/>
    <mergeCell ref="QLO14:QLT14"/>
    <mergeCell ref="QLU14:QLZ14"/>
    <mergeCell ref="QMA14:QMF14"/>
    <mergeCell ref="QJM14:QJR14"/>
    <mergeCell ref="QJS14:QJX14"/>
    <mergeCell ref="QJY14:QKD14"/>
    <mergeCell ref="QKE14:QKJ14"/>
    <mergeCell ref="QKK14:QKP14"/>
    <mergeCell ref="QKQ14:QKV14"/>
    <mergeCell ref="QIC14:QIH14"/>
    <mergeCell ref="QII14:QIN14"/>
    <mergeCell ref="QIO14:QIT14"/>
    <mergeCell ref="QIU14:QIZ14"/>
    <mergeCell ref="QJA14:QJF14"/>
    <mergeCell ref="QJG14:QJL14"/>
    <mergeCell ref="QGS14:QGX14"/>
    <mergeCell ref="QGY14:QHD14"/>
    <mergeCell ref="QHE14:QHJ14"/>
    <mergeCell ref="QHK14:QHP14"/>
    <mergeCell ref="QHQ14:QHV14"/>
    <mergeCell ref="QHW14:QIB14"/>
    <mergeCell ref="QFI14:QFN14"/>
    <mergeCell ref="QFO14:QFT14"/>
    <mergeCell ref="QFU14:QFZ14"/>
    <mergeCell ref="QGA14:QGF14"/>
    <mergeCell ref="QGG14:QGL14"/>
    <mergeCell ref="QGM14:QGR14"/>
    <mergeCell ref="QDY14:QED14"/>
    <mergeCell ref="QEE14:QEJ14"/>
    <mergeCell ref="QEK14:QEP14"/>
    <mergeCell ref="QEQ14:QEV14"/>
    <mergeCell ref="QEW14:QFB14"/>
    <mergeCell ref="QFC14:QFH14"/>
    <mergeCell ref="QCO14:QCT14"/>
    <mergeCell ref="QCU14:QCZ14"/>
    <mergeCell ref="QDA14:QDF14"/>
    <mergeCell ref="QDG14:QDL14"/>
    <mergeCell ref="QDM14:QDR14"/>
    <mergeCell ref="QDS14:QDX14"/>
    <mergeCell ref="QBE14:QBJ14"/>
    <mergeCell ref="QBK14:QBP14"/>
    <mergeCell ref="QBQ14:QBV14"/>
    <mergeCell ref="QBW14:QCB14"/>
    <mergeCell ref="QCC14:QCH14"/>
    <mergeCell ref="QCI14:QCN14"/>
    <mergeCell ref="PZU14:PZZ14"/>
    <mergeCell ref="QAA14:QAF14"/>
    <mergeCell ref="QAG14:QAL14"/>
    <mergeCell ref="QAM14:QAR14"/>
    <mergeCell ref="QAS14:QAX14"/>
    <mergeCell ref="QAY14:QBD14"/>
    <mergeCell ref="PYK14:PYP14"/>
    <mergeCell ref="PYQ14:PYV14"/>
    <mergeCell ref="PYW14:PZB14"/>
    <mergeCell ref="PZC14:PZH14"/>
    <mergeCell ref="PZI14:PZN14"/>
    <mergeCell ref="PZO14:PZT14"/>
    <mergeCell ref="PXA14:PXF14"/>
    <mergeCell ref="PXG14:PXL14"/>
    <mergeCell ref="PXM14:PXR14"/>
    <mergeCell ref="PXS14:PXX14"/>
    <mergeCell ref="PXY14:PYD14"/>
    <mergeCell ref="PYE14:PYJ14"/>
    <mergeCell ref="PVQ14:PVV14"/>
    <mergeCell ref="PVW14:PWB14"/>
    <mergeCell ref="PWC14:PWH14"/>
    <mergeCell ref="PWI14:PWN14"/>
    <mergeCell ref="PWO14:PWT14"/>
    <mergeCell ref="PWU14:PWZ14"/>
    <mergeCell ref="PUG14:PUL14"/>
    <mergeCell ref="PUM14:PUR14"/>
    <mergeCell ref="PUS14:PUX14"/>
    <mergeCell ref="PUY14:PVD14"/>
    <mergeCell ref="PVE14:PVJ14"/>
    <mergeCell ref="PVK14:PVP14"/>
    <mergeCell ref="PSW14:PTB14"/>
    <mergeCell ref="PTC14:PTH14"/>
    <mergeCell ref="PTI14:PTN14"/>
    <mergeCell ref="PTO14:PTT14"/>
    <mergeCell ref="PTU14:PTZ14"/>
    <mergeCell ref="PUA14:PUF14"/>
    <mergeCell ref="PRM14:PRR14"/>
    <mergeCell ref="PRS14:PRX14"/>
    <mergeCell ref="PRY14:PSD14"/>
    <mergeCell ref="PSE14:PSJ14"/>
    <mergeCell ref="PSK14:PSP14"/>
    <mergeCell ref="PSQ14:PSV14"/>
    <mergeCell ref="PQC14:PQH14"/>
    <mergeCell ref="PQI14:PQN14"/>
    <mergeCell ref="PQO14:PQT14"/>
    <mergeCell ref="PQU14:PQZ14"/>
    <mergeCell ref="PRA14:PRF14"/>
    <mergeCell ref="PRG14:PRL14"/>
    <mergeCell ref="POS14:POX14"/>
    <mergeCell ref="POY14:PPD14"/>
    <mergeCell ref="PPE14:PPJ14"/>
    <mergeCell ref="PPK14:PPP14"/>
    <mergeCell ref="PPQ14:PPV14"/>
    <mergeCell ref="PPW14:PQB14"/>
    <mergeCell ref="PNI14:PNN14"/>
    <mergeCell ref="PNO14:PNT14"/>
    <mergeCell ref="PNU14:PNZ14"/>
    <mergeCell ref="POA14:POF14"/>
    <mergeCell ref="POG14:POL14"/>
    <mergeCell ref="POM14:POR14"/>
    <mergeCell ref="PLY14:PMD14"/>
    <mergeCell ref="PME14:PMJ14"/>
    <mergeCell ref="PMK14:PMP14"/>
    <mergeCell ref="PMQ14:PMV14"/>
    <mergeCell ref="PMW14:PNB14"/>
    <mergeCell ref="PNC14:PNH14"/>
    <mergeCell ref="PKO14:PKT14"/>
    <mergeCell ref="PKU14:PKZ14"/>
    <mergeCell ref="PLA14:PLF14"/>
    <mergeCell ref="PLG14:PLL14"/>
    <mergeCell ref="PLM14:PLR14"/>
    <mergeCell ref="PLS14:PLX14"/>
    <mergeCell ref="PJE14:PJJ14"/>
    <mergeCell ref="PJK14:PJP14"/>
    <mergeCell ref="PJQ14:PJV14"/>
    <mergeCell ref="PJW14:PKB14"/>
    <mergeCell ref="PKC14:PKH14"/>
    <mergeCell ref="PKI14:PKN14"/>
    <mergeCell ref="PHU14:PHZ14"/>
    <mergeCell ref="PIA14:PIF14"/>
    <mergeCell ref="PIG14:PIL14"/>
    <mergeCell ref="PIM14:PIR14"/>
    <mergeCell ref="PIS14:PIX14"/>
    <mergeCell ref="PIY14:PJD14"/>
    <mergeCell ref="PGK14:PGP14"/>
    <mergeCell ref="PGQ14:PGV14"/>
    <mergeCell ref="PGW14:PHB14"/>
    <mergeCell ref="PHC14:PHH14"/>
    <mergeCell ref="PHI14:PHN14"/>
    <mergeCell ref="PHO14:PHT14"/>
    <mergeCell ref="PFA14:PFF14"/>
    <mergeCell ref="PFG14:PFL14"/>
    <mergeCell ref="PFM14:PFR14"/>
    <mergeCell ref="PFS14:PFX14"/>
    <mergeCell ref="PFY14:PGD14"/>
    <mergeCell ref="PGE14:PGJ14"/>
    <mergeCell ref="PDQ14:PDV14"/>
    <mergeCell ref="PDW14:PEB14"/>
    <mergeCell ref="PEC14:PEH14"/>
    <mergeCell ref="PEI14:PEN14"/>
    <mergeCell ref="PEO14:PET14"/>
    <mergeCell ref="PEU14:PEZ14"/>
    <mergeCell ref="PCG14:PCL14"/>
    <mergeCell ref="PCM14:PCR14"/>
    <mergeCell ref="PCS14:PCX14"/>
    <mergeCell ref="PCY14:PDD14"/>
    <mergeCell ref="PDE14:PDJ14"/>
    <mergeCell ref="PDK14:PDP14"/>
    <mergeCell ref="PAW14:PBB14"/>
    <mergeCell ref="PBC14:PBH14"/>
    <mergeCell ref="PBI14:PBN14"/>
    <mergeCell ref="PBO14:PBT14"/>
    <mergeCell ref="PBU14:PBZ14"/>
    <mergeCell ref="PCA14:PCF14"/>
    <mergeCell ref="OZM14:OZR14"/>
    <mergeCell ref="OZS14:OZX14"/>
    <mergeCell ref="OZY14:PAD14"/>
    <mergeCell ref="PAE14:PAJ14"/>
    <mergeCell ref="PAK14:PAP14"/>
    <mergeCell ref="PAQ14:PAV14"/>
    <mergeCell ref="OYC14:OYH14"/>
    <mergeCell ref="OYI14:OYN14"/>
    <mergeCell ref="OYO14:OYT14"/>
    <mergeCell ref="OYU14:OYZ14"/>
    <mergeCell ref="OZA14:OZF14"/>
    <mergeCell ref="OZG14:OZL14"/>
    <mergeCell ref="OWS14:OWX14"/>
    <mergeCell ref="OWY14:OXD14"/>
    <mergeCell ref="OXE14:OXJ14"/>
    <mergeCell ref="OXK14:OXP14"/>
    <mergeCell ref="OXQ14:OXV14"/>
    <mergeCell ref="OXW14:OYB14"/>
    <mergeCell ref="OVI14:OVN14"/>
    <mergeCell ref="OVO14:OVT14"/>
    <mergeCell ref="OVU14:OVZ14"/>
    <mergeCell ref="OWA14:OWF14"/>
    <mergeCell ref="OWG14:OWL14"/>
    <mergeCell ref="OWM14:OWR14"/>
    <mergeCell ref="OTY14:OUD14"/>
    <mergeCell ref="OUE14:OUJ14"/>
    <mergeCell ref="OUK14:OUP14"/>
    <mergeCell ref="OUQ14:OUV14"/>
    <mergeCell ref="OUW14:OVB14"/>
    <mergeCell ref="OVC14:OVH14"/>
    <mergeCell ref="OSO14:OST14"/>
    <mergeCell ref="OSU14:OSZ14"/>
    <mergeCell ref="OTA14:OTF14"/>
    <mergeCell ref="OTG14:OTL14"/>
    <mergeCell ref="OTM14:OTR14"/>
    <mergeCell ref="OTS14:OTX14"/>
    <mergeCell ref="ORE14:ORJ14"/>
    <mergeCell ref="ORK14:ORP14"/>
    <mergeCell ref="ORQ14:ORV14"/>
    <mergeCell ref="ORW14:OSB14"/>
    <mergeCell ref="OSC14:OSH14"/>
    <mergeCell ref="OSI14:OSN14"/>
    <mergeCell ref="OPU14:OPZ14"/>
    <mergeCell ref="OQA14:OQF14"/>
    <mergeCell ref="OQG14:OQL14"/>
    <mergeCell ref="OQM14:OQR14"/>
    <mergeCell ref="OQS14:OQX14"/>
    <mergeCell ref="OQY14:ORD14"/>
    <mergeCell ref="OOK14:OOP14"/>
    <mergeCell ref="OOQ14:OOV14"/>
    <mergeCell ref="OOW14:OPB14"/>
    <mergeCell ref="OPC14:OPH14"/>
    <mergeCell ref="OPI14:OPN14"/>
    <mergeCell ref="OPO14:OPT14"/>
    <mergeCell ref="ONA14:ONF14"/>
    <mergeCell ref="ONG14:ONL14"/>
    <mergeCell ref="ONM14:ONR14"/>
    <mergeCell ref="ONS14:ONX14"/>
    <mergeCell ref="ONY14:OOD14"/>
    <mergeCell ref="OOE14:OOJ14"/>
    <mergeCell ref="OLQ14:OLV14"/>
    <mergeCell ref="OLW14:OMB14"/>
    <mergeCell ref="OMC14:OMH14"/>
    <mergeCell ref="OMI14:OMN14"/>
    <mergeCell ref="OMO14:OMT14"/>
    <mergeCell ref="OMU14:OMZ14"/>
    <mergeCell ref="OKG14:OKL14"/>
    <mergeCell ref="OKM14:OKR14"/>
    <mergeCell ref="OKS14:OKX14"/>
    <mergeCell ref="OKY14:OLD14"/>
    <mergeCell ref="OLE14:OLJ14"/>
    <mergeCell ref="OLK14:OLP14"/>
    <mergeCell ref="OIW14:OJB14"/>
    <mergeCell ref="OJC14:OJH14"/>
    <mergeCell ref="OJI14:OJN14"/>
    <mergeCell ref="OJO14:OJT14"/>
    <mergeCell ref="OJU14:OJZ14"/>
    <mergeCell ref="OKA14:OKF14"/>
    <mergeCell ref="OHM14:OHR14"/>
    <mergeCell ref="OHS14:OHX14"/>
    <mergeCell ref="OHY14:OID14"/>
    <mergeCell ref="OIE14:OIJ14"/>
    <mergeCell ref="OIK14:OIP14"/>
    <mergeCell ref="OIQ14:OIV14"/>
    <mergeCell ref="OGC14:OGH14"/>
    <mergeCell ref="OGI14:OGN14"/>
    <mergeCell ref="OGO14:OGT14"/>
    <mergeCell ref="OGU14:OGZ14"/>
    <mergeCell ref="OHA14:OHF14"/>
    <mergeCell ref="OHG14:OHL14"/>
    <mergeCell ref="OES14:OEX14"/>
    <mergeCell ref="OEY14:OFD14"/>
    <mergeCell ref="OFE14:OFJ14"/>
    <mergeCell ref="OFK14:OFP14"/>
    <mergeCell ref="OFQ14:OFV14"/>
    <mergeCell ref="OFW14:OGB14"/>
    <mergeCell ref="ODI14:ODN14"/>
    <mergeCell ref="ODO14:ODT14"/>
    <mergeCell ref="ODU14:ODZ14"/>
    <mergeCell ref="OEA14:OEF14"/>
    <mergeCell ref="OEG14:OEL14"/>
    <mergeCell ref="OEM14:OER14"/>
    <mergeCell ref="OBY14:OCD14"/>
    <mergeCell ref="OCE14:OCJ14"/>
    <mergeCell ref="OCK14:OCP14"/>
    <mergeCell ref="OCQ14:OCV14"/>
    <mergeCell ref="OCW14:ODB14"/>
    <mergeCell ref="ODC14:ODH14"/>
    <mergeCell ref="OAO14:OAT14"/>
    <mergeCell ref="OAU14:OAZ14"/>
    <mergeCell ref="OBA14:OBF14"/>
    <mergeCell ref="OBG14:OBL14"/>
    <mergeCell ref="OBM14:OBR14"/>
    <mergeCell ref="OBS14:OBX14"/>
    <mergeCell ref="NZE14:NZJ14"/>
    <mergeCell ref="NZK14:NZP14"/>
    <mergeCell ref="NZQ14:NZV14"/>
    <mergeCell ref="NZW14:OAB14"/>
    <mergeCell ref="OAC14:OAH14"/>
    <mergeCell ref="OAI14:OAN14"/>
    <mergeCell ref="NXU14:NXZ14"/>
    <mergeCell ref="NYA14:NYF14"/>
    <mergeCell ref="NYG14:NYL14"/>
    <mergeCell ref="NYM14:NYR14"/>
    <mergeCell ref="NYS14:NYX14"/>
    <mergeCell ref="NYY14:NZD14"/>
    <mergeCell ref="NWK14:NWP14"/>
    <mergeCell ref="NWQ14:NWV14"/>
    <mergeCell ref="NWW14:NXB14"/>
    <mergeCell ref="NXC14:NXH14"/>
    <mergeCell ref="NXI14:NXN14"/>
    <mergeCell ref="NXO14:NXT14"/>
    <mergeCell ref="NVA14:NVF14"/>
    <mergeCell ref="NVG14:NVL14"/>
    <mergeCell ref="NVM14:NVR14"/>
    <mergeCell ref="NVS14:NVX14"/>
    <mergeCell ref="NVY14:NWD14"/>
    <mergeCell ref="NWE14:NWJ14"/>
    <mergeCell ref="NTQ14:NTV14"/>
    <mergeCell ref="NTW14:NUB14"/>
    <mergeCell ref="NUC14:NUH14"/>
    <mergeCell ref="NUI14:NUN14"/>
    <mergeCell ref="NUO14:NUT14"/>
    <mergeCell ref="NUU14:NUZ14"/>
    <mergeCell ref="NSG14:NSL14"/>
    <mergeCell ref="NSM14:NSR14"/>
    <mergeCell ref="NSS14:NSX14"/>
    <mergeCell ref="NSY14:NTD14"/>
    <mergeCell ref="NTE14:NTJ14"/>
    <mergeCell ref="NTK14:NTP14"/>
    <mergeCell ref="NQW14:NRB14"/>
    <mergeCell ref="NRC14:NRH14"/>
    <mergeCell ref="NRI14:NRN14"/>
    <mergeCell ref="NRO14:NRT14"/>
    <mergeCell ref="NRU14:NRZ14"/>
    <mergeCell ref="NSA14:NSF14"/>
    <mergeCell ref="NPM14:NPR14"/>
    <mergeCell ref="NPS14:NPX14"/>
    <mergeCell ref="NPY14:NQD14"/>
    <mergeCell ref="NQE14:NQJ14"/>
    <mergeCell ref="NQK14:NQP14"/>
    <mergeCell ref="NQQ14:NQV14"/>
    <mergeCell ref="NOC14:NOH14"/>
    <mergeCell ref="NOI14:NON14"/>
    <mergeCell ref="NOO14:NOT14"/>
    <mergeCell ref="NOU14:NOZ14"/>
    <mergeCell ref="NPA14:NPF14"/>
    <mergeCell ref="NPG14:NPL14"/>
    <mergeCell ref="NMS14:NMX14"/>
    <mergeCell ref="NMY14:NND14"/>
    <mergeCell ref="NNE14:NNJ14"/>
    <mergeCell ref="NNK14:NNP14"/>
    <mergeCell ref="NNQ14:NNV14"/>
    <mergeCell ref="NNW14:NOB14"/>
    <mergeCell ref="NLI14:NLN14"/>
    <mergeCell ref="NLO14:NLT14"/>
    <mergeCell ref="NLU14:NLZ14"/>
    <mergeCell ref="NMA14:NMF14"/>
    <mergeCell ref="NMG14:NML14"/>
    <mergeCell ref="NMM14:NMR14"/>
    <mergeCell ref="NJY14:NKD14"/>
    <mergeCell ref="NKE14:NKJ14"/>
    <mergeCell ref="NKK14:NKP14"/>
    <mergeCell ref="NKQ14:NKV14"/>
    <mergeCell ref="NKW14:NLB14"/>
    <mergeCell ref="NLC14:NLH14"/>
    <mergeCell ref="NIO14:NIT14"/>
    <mergeCell ref="NIU14:NIZ14"/>
    <mergeCell ref="NJA14:NJF14"/>
    <mergeCell ref="NJG14:NJL14"/>
    <mergeCell ref="NJM14:NJR14"/>
    <mergeCell ref="NJS14:NJX14"/>
    <mergeCell ref="NHE14:NHJ14"/>
    <mergeCell ref="NHK14:NHP14"/>
    <mergeCell ref="NHQ14:NHV14"/>
    <mergeCell ref="NHW14:NIB14"/>
    <mergeCell ref="NIC14:NIH14"/>
    <mergeCell ref="NII14:NIN14"/>
    <mergeCell ref="NFU14:NFZ14"/>
    <mergeCell ref="NGA14:NGF14"/>
    <mergeCell ref="NGG14:NGL14"/>
    <mergeCell ref="NGM14:NGR14"/>
    <mergeCell ref="NGS14:NGX14"/>
    <mergeCell ref="NGY14:NHD14"/>
    <mergeCell ref="NEK14:NEP14"/>
    <mergeCell ref="NEQ14:NEV14"/>
    <mergeCell ref="NEW14:NFB14"/>
    <mergeCell ref="NFC14:NFH14"/>
    <mergeCell ref="NFI14:NFN14"/>
    <mergeCell ref="NFO14:NFT14"/>
    <mergeCell ref="NDA14:NDF14"/>
    <mergeCell ref="NDG14:NDL14"/>
    <mergeCell ref="NDM14:NDR14"/>
    <mergeCell ref="NDS14:NDX14"/>
    <mergeCell ref="NDY14:NED14"/>
    <mergeCell ref="NEE14:NEJ14"/>
    <mergeCell ref="NBQ14:NBV14"/>
    <mergeCell ref="NBW14:NCB14"/>
    <mergeCell ref="NCC14:NCH14"/>
    <mergeCell ref="NCI14:NCN14"/>
    <mergeCell ref="NCO14:NCT14"/>
    <mergeCell ref="NCU14:NCZ14"/>
    <mergeCell ref="NAG14:NAL14"/>
    <mergeCell ref="NAM14:NAR14"/>
    <mergeCell ref="NAS14:NAX14"/>
    <mergeCell ref="NAY14:NBD14"/>
    <mergeCell ref="NBE14:NBJ14"/>
    <mergeCell ref="NBK14:NBP14"/>
    <mergeCell ref="MYW14:MZB14"/>
    <mergeCell ref="MZC14:MZH14"/>
    <mergeCell ref="MZI14:MZN14"/>
    <mergeCell ref="MZO14:MZT14"/>
    <mergeCell ref="MZU14:MZZ14"/>
    <mergeCell ref="NAA14:NAF14"/>
    <mergeCell ref="MXM14:MXR14"/>
    <mergeCell ref="MXS14:MXX14"/>
    <mergeCell ref="MXY14:MYD14"/>
    <mergeCell ref="MYE14:MYJ14"/>
    <mergeCell ref="MYK14:MYP14"/>
    <mergeCell ref="MYQ14:MYV14"/>
    <mergeCell ref="MWC14:MWH14"/>
    <mergeCell ref="MWI14:MWN14"/>
    <mergeCell ref="MWO14:MWT14"/>
    <mergeCell ref="MWU14:MWZ14"/>
    <mergeCell ref="MXA14:MXF14"/>
    <mergeCell ref="MXG14:MXL14"/>
    <mergeCell ref="MUS14:MUX14"/>
    <mergeCell ref="MUY14:MVD14"/>
    <mergeCell ref="MVE14:MVJ14"/>
    <mergeCell ref="MVK14:MVP14"/>
    <mergeCell ref="MVQ14:MVV14"/>
    <mergeCell ref="MVW14:MWB14"/>
    <mergeCell ref="MTI14:MTN14"/>
    <mergeCell ref="MTO14:MTT14"/>
    <mergeCell ref="MTU14:MTZ14"/>
    <mergeCell ref="MUA14:MUF14"/>
    <mergeCell ref="MUG14:MUL14"/>
    <mergeCell ref="MUM14:MUR14"/>
    <mergeCell ref="MRY14:MSD14"/>
    <mergeCell ref="MSE14:MSJ14"/>
    <mergeCell ref="MSK14:MSP14"/>
    <mergeCell ref="MSQ14:MSV14"/>
    <mergeCell ref="MSW14:MTB14"/>
    <mergeCell ref="MTC14:MTH14"/>
    <mergeCell ref="MQO14:MQT14"/>
    <mergeCell ref="MQU14:MQZ14"/>
    <mergeCell ref="MRA14:MRF14"/>
    <mergeCell ref="MRG14:MRL14"/>
    <mergeCell ref="MRM14:MRR14"/>
    <mergeCell ref="MRS14:MRX14"/>
    <mergeCell ref="MPE14:MPJ14"/>
    <mergeCell ref="MPK14:MPP14"/>
    <mergeCell ref="MPQ14:MPV14"/>
    <mergeCell ref="MPW14:MQB14"/>
    <mergeCell ref="MQC14:MQH14"/>
    <mergeCell ref="MQI14:MQN14"/>
    <mergeCell ref="MNU14:MNZ14"/>
    <mergeCell ref="MOA14:MOF14"/>
    <mergeCell ref="MOG14:MOL14"/>
    <mergeCell ref="MOM14:MOR14"/>
    <mergeCell ref="MOS14:MOX14"/>
    <mergeCell ref="MOY14:MPD14"/>
    <mergeCell ref="MMK14:MMP14"/>
    <mergeCell ref="MMQ14:MMV14"/>
    <mergeCell ref="MMW14:MNB14"/>
    <mergeCell ref="MNC14:MNH14"/>
    <mergeCell ref="MNI14:MNN14"/>
    <mergeCell ref="MNO14:MNT14"/>
    <mergeCell ref="MLA14:MLF14"/>
    <mergeCell ref="MLG14:MLL14"/>
    <mergeCell ref="MLM14:MLR14"/>
    <mergeCell ref="MLS14:MLX14"/>
    <mergeCell ref="MLY14:MMD14"/>
    <mergeCell ref="MME14:MMJ14"/>
    <mergeCell ref="MJQ14:MJV14"/>
    <mergeCell ref="MJW14:MKB14"/>
    <mergeCell ref="MKC14:MKH14"/>
    <mergeCell ref="MKI14:MKN14"/>
    <mergeCell ref="MKO14:MKT14"/>
    <mergeCell ref="MKU14:MKZ14"/>
    <mergeCell ref="MIG14:MIL14"/>
    <mergeCell ref="MIM14:MIR14"/>
    <mergeCell ref="MIS14:MIX14"/>
    <mergeCell ref="MIY14:MJD14"/>
    <mergeCell ref="MJE14:MJJ14"/>
    <mergeCell ref="MJK14:MJP14"/>
    <mergeCell ref="MGW14:MHB14"/>
    <mergeCell ref="MHC14:MHH14"/>
    <mergeCell ref="MHI14:MHN14"/>
    <mergeCell ref="MHO14:MHT14"/>
    <mergeCell ref="MHU14:MHZ14"/>
    <mergeCell ref="MIA14:MIF14"/>
    <mergeCell ref="MFM14:MFR14"/>
    <mergeCell ref="MFS14:MFX14"/>
    <mergeCell ref="MFY14:MGD14"/>
    <mergeCell ref="MGE14:MGJ14"/>
    <mergeCell ref="MGK14:MGP14"/>
    <mergeCell ref="MGQ14:MGV14"/>
    <mergeCell ref="MEC14:MEH14"/>
    <mergeCell ref="MEI14:MEN14"/>
    <mergeCell ref="MEO14:MET14"/>
    <mergeCell ref="MEU14:MEZ14"/>
    <mergeCell ref="MFA14:MFF14"/>
    <mergeCell ref="MFG14:MFL14"/>
    <mergeCell ref="MCS14:MCX14"/>
    <mergeCell ref="MCY14:MDD14"/>
    <mergeCell ref="MDE14:MDJ14"/>
    <mergeCell ref="MDK14:MDP14"/>
    <mergeCell ref="MDQ14:MDV14"/>
    <mergeCell ref="MDW14:MEB14"/>
    <mergeCell ref="MBI14:MBN14"/>
    <mergeCell ref="MBO14:MBT14"/>
    <mergeCell ref="MBU14:MBZ14"/>
    <mergeCell ref="MCA14:MCF14"/>
    <mergeCell ref="MCG14:MCL14"/>
    <mergeCell ref="MCM14:MCR14"/>
    <mergeCell ref="LZY14:MAD14"/>
    <mergeCell ref="MAE14:MAJ14"/>
    <mergeCell ref="MAK14:MAP14"/>
    <mergeCell ref="MAQ14:MAV14"/>
    <mergeCell ref="MAW14:MBB14"/>
    <mergeCell ref="MBC14:MBH14"/>
    <mergeCell ref="LYO14:LYT14"/>
    <mergeCell ref="LYU14:LYZ14"/>
    <mergeCell ref="LZA14:LZF14"/>
    <mergeCell ref="LZG14:LZL14"/>
    <mergeCell ref="LZM14:LZR14"/>
    <mergeCell ref="LZS14:LZX14"/>
    <mergeCell ref="LXE14:LXJ14"/>
    <mergeCell ref="LXK14:LXP14"/>
    <mergeCell ref="LXQ14:LXV14"/>
    <mergeCell ref="LXW14:LYB14"/>
    <mergeCell ref="LYC14:LYH14"/>
    <mergeCell ref="LYI14:LYN14"/>
    <mergeCell ref="LVU14:LVZ14"/>
    <mergeCell ref="LWA14:LWF14"/>
    <mergeCell ref="LWG14:LWL14"/>
    <mergeCell ref="LWM14:LWR14"/>
    <mergeCell ref="LWS14:LWX14"/>
    <mergeCell ref="LWY14:LXD14"/>
    <mergeCell ref="LUK14:LUP14"/>
    <mergeCell ref="LUQ14:LUV14"/>
    <mergeCell ref="LUW14:LVB14"/>
    <mergeCell ref="LVC14:LVH14"/>
    <mergeCell ref="LVI14:LVN14"/>
    <mergeCell ref="LVO14:LVT14"/>
    <mergeCell ref="LTA14:LTF14"/>
    <mergeCell ref="LTG14:LTL14"/>
    <mergeCell ref="LTM14:LTR14"/>
    <mergeCell ref="LTS14:LTX14"/>
    <mergeCell ref="LTY14:LUD14"/>
    <mergeCell ref="LUE14:LUJ14"/>
    <mergeCell ref="LRQ14:LRV14"/>
    <mergeCell ref="LRW14:LSB14"/>
    <mergeCell ref="LSC14:LSH14"/>
    <mergeCell ref="LSI14:LSN14"/>
    <mergeCell ref="LSO14:LST14"/>
    <mergeCell ref="LSU14:LSZ14"/>
    <mergeCell ref="LQG14:LQL14"/>
    <mergeCell ref="LQM14:LQR14"/>
    <mergeCell ref="LQS14:LQX14"/>
    <mergeCell ref="LQY14:LRD14"/>
    <mergeCell ref="LRE14:LRJ14"/>
    <mergeCell ref="LRK14:LRP14"/>
    <mergeCell ref="LOW14:LPB14"/>
    <mergeCell ref="LPC14:LPH14"/>
    <mergeCell ref="LPI14:LPN14"/>
    <mergeCell ref="LPO14:LPT14"/>
    <mergeCell ref="LPU14:LPZ14"/>
    <mergeCell ref="LQA14:LQF14"/>
    <mergeCell ref="LNM14:LNR14"/>
    <mergeCell ref="LNS14:LNX14"/>
    <mergeCell ref="LNY14:LOD14"/>
    <mergeCell ref="LOE14:LOJ14"/>
    <mergeCell ref="LOK14:LOP14"/>
    <mergeCell ref="LOQ14:LOV14"/>
    <mergeCell ref="LMC14:LMH14"/>
    <mergeCell ref="LMI14:LMN14"/>
    <mergeCell ref="LMO14:LMT14"/>
    <mergeCell ref="LMU14:LMZ14"/>
    <mergeCell ref="LNA14:LNF14"/>
    <mergeCell ref="LNG14:LNL14"/>
    <mergeCell ref="LKS14:LKX14"/>
    <mergeCell ref="LKY14:LLD14"/>
    <mergeCell ref="LLE14:LLJ14"/>
    <mergeCell ref="LLK14:LLP14"/>
    <mergeCell ref="LLQ14:LLV14"/>
    <mergeCell ref="LLW14:LMB14"/>
    <mergeCell ref="LJI14:LJN14"/>
    <mergeCell ref="LJO14:LJT14"/>
    <mergeCell ref="LJU14:LJZ14"/>
    <mergeCell ref="LKA14:LKF14"/>
    <mergeCell ref="LKG14:LKL14"/>
    <mergeCell ref="LKM14:LKR14"/>
    <mergeCell ref="LHY14:LID14"/>
    <mergeCell ref="LIE14:LIJ14"/>
    <mergeCell ref="LIK14:LIP14"/>
    <mergeCell ref="LIQ14:LIV14"/>
    <mergeCell ref="LIW14:LJB14"/>
    <mergeCell ref="LJC14:LJH14"/>
    <mergeCell ref="LGO14:LGT14"/>
    <mergeCell ref="LGU14:LGZ14"/>
    <mergeCell ref="LHA14:LHF14"/>
    <mergeCell ref="LHG14:LHL14"/>
    <mergeCell ref="LHM14:LHR14"/>
    <mergeCell ref="LHS14:LHX14"/>
    <mergeCell ref="LFE14:LFJ14"/>
    <mergeCell ref="LFK14:LFP14"/>
    <mergeCell ref="LFQ14:LFV14"/>
    <mergeCell ref="LFW14:LGB14"/>
    <mergeCell ref="LGC14:LGH14"/>
    <mergeCell ref="LGI14:LGN14"/>
    <mergeCell ref="LDU14:LDZ14"/>
    <mergeCell ref="LEA14:LEF14"/>
    <mergeCell ref="LEG14:LEL14"/>
    <mergeCell ref="LEM14:LER14"/>
    <mergeCell ref="LES14:LEX14"/>
    <mergeCell ref="LEY14:LFD14"/>
    <mergeCell ref="LCK14:LCP14"/>
    <mergeCell ref="LCQ14:LCV14"/>
    <mergeCell ref="LCW14:LDB14"/>
    <mergeCell ref="LDC14:LDH14"/>
    <mergeCell ref="LDI14:LDN14"/>
    <mergeCell ref="LDO14:LDT14"/>
    <mergeCell ref="LBA14:LBF14"/>
    <mergeCell ref="LBG14:LBL14"/>
    <mergeCell ref="LBM14:LBR14"/>
    <mergeCell ref="LBS14:LBX14"/>
    <mergeCell ref="LBY14:LCD14"/>
    <mergeCell ref="LCE14:LCJ14"/>
    <mergeCell ref="KZQ14:KZV14"/>
    <mergeCell ref="KZW14:LAB14"/>
    <mergeCell ref="LAC14:LAH14"/>
    <mergeCell ref="LAI14:LAN14"/>
    <mergeCell ref="LAO14:LAT14"/>
    <mergeCell ref="LAU14:LAZ14"/>
    <mergeCell ref="KYG14:KYL14"/>
    <mergeCell ref="KYM14:KYR14"/>
    <mergeCell ref="KYS14:KYX14"/>
    <mergeCell ref="KYY14:KZD14"/>
    <mergeCell ref="KZE14:KZJ14"/>
    <mergeCell ref="KZK14:KZP14"/>
    <mergeCell ref="KWW14:KXB14"/>
    <mergeCell ref="KXC14:KXH14"/>
    <mergeCell ref="KXI14:KXN14"/>
    <mergeCell ref="KXO14:KXT14"/>
    <mergeCell ref="KXU14:KXZ14"/>
    <mergeCell ref="KYA14:KYF14"/>
    <mergeCell ref="KVM14:KVR14"/>
    <mergeCell ref="KVS14:KVX14"/>
    <mergeCell ref="KVY14:KWD14"/>
    <mergeCell ref="KWE14:KWJ14"/>
    <mergeCell ref="KWK14:KWP14"/>
    <mergeCell ref="KWQ14:KWV14"/>
    <mergeCell ref="KUC14:KUH14"/>
    <mergeCell ref="KUI14:KUN14"/>
    <mergeCell ref="KUO14:KUT14"/>
    <mergeCell ref="KUU14:KUZ14"/>
    <mergeCell ref="KVA14:KVF14"/>
    <mergeCell ref="KVG14:KVL14"/>
    <mergeCell ref="KSS14:KSX14"/>
    <mergeCell ref="KSY14:KTD14"/>
    <mergeCell ref="KTE14:KTJ14"/>
    <mergeCell ref="KTK14:KTP14"/>
    <mergeCell ref="KTQ14:KTV14"/>
    <mergeCell ref="KTW14:KUB14"/>
    <mergeCell ref="KRI14:KRN14"/>
    <mergeCell ref="KRO14:KRT14"/>
    <mergeCell ref="KRU14:KRZ14"/>
    <mergeCell ref="KSA14:KSF14"/>
    <mergeCell ref="KSG14:KSL14"/>
    <mergeCell ref="KSM14:KSR14"/>
    <mergeCell ref="KPY14:KQD14"/>
    <mergeCell ref="KQE14:KQJ14"/>
    <mergeCell ref="KQK14:KQP14"/>
    <mergeCell ref="KQQ14:KQV14"/>
    <mergeCell ref="KQW14:KRB14"/>
    <mergeCell ref="KRC14:KRH14"/>
    <mergeCell ref="KOO14:KOT14"/>
    <mergeCell ref="KOU14:KOZ14"/>
    <mergeCell ref="KPA14:KPF14"/>
    <mergeCell ref="KPG14:KPL14"/>
    <mergeCell ref="KPM14:KPR14"/>
    <mergeCell ref="KPS14:KPX14"/>
    <mergeCell ref="KNE14:KNJ14"/>
    <mergeCell ref="KNK14:KNP14"/>
    <mergeCell ref="KNQ14:KNV14"/>
    <mergeCell ref="KNW14:KOB14"/>
    <mergeCell ref="KOC14:KOH14"/>
    <mergeCell ref="KOI14:KON14"/>
    <mergeCell ref="KLU14:KLZ14"/>
    <mergeCell ref="KMA14:KMF14"/>
    <mergeCell ref="KMG14:KML14"/>
    <mergeCell ref="KMM14:KMR14"/>
    <mergeCell ref="KMS14:KMX14"/>
    <mergeCell ref="KMY14:KND14"/>
    <mergeCell ref="KKK14:KKP14"/>
    <mergeCell ref="KKQ14:KKV14"/>
    <mergeCell ref="KKW14:KLB14"/>
    <mergeCell ref="KLC14:KLH14"/>
    <mergeCell ref="KLI14:KLN14"/>
    <mergeCell ref="KLO14:KLT14"/>
    <mergeCell ref="KJA14:KJF14"/>
    <mergeCell ref="KJG14:KJL14"/>
    <mergeCell ref="KJM14:KJR14"/>
    <mergeCell ref="KJS14:KJX14"/>
    <mergeCell ref="KJY14:KKD14"/>
    <mergeCell ref="KKE14:KKJ14"/>
    <mergeCell ref="KHQ14:KHV14"/>
    <mergeCell ref="KHW14:KIB14"/>
    <mergeCell ref="KIC14:KIH14"/>
    <mergeCell ref="KII14:KIN14"/>
    <mergeCell ref="KIO14:KIT14"/>
    <mergeCell ref="KIU14:KIZ14"/>
    <mergeCell ref="KGG14:KGL14"/>
    <mergeCell ref="KGM14:KGR14"/>
    <mergeCell ref="KGS14:KGX14"/>
    <mergeCell ref="KGY14:KHD14"/>
    <mergeCell ref="KHE14:KHJ14"/>
    <mergeCell ref="KHK14:KHP14"/>
    <mergeCell ref="KEW14:KFB14"/>
    <mergeCell ref="KFC14:KFH14"/>
    <mergeCell ref="KFI14:KFN14"/>
    <mergeCell ref="KFO14:KFT14"/>
    <mergeCell ref="KFU14:KFZ14"/>
    <mergeCell ref="KGA14:KGF14"/>
    <mergeCell ref="KDM14:KDR14"/>
    <mergeCell ref="KDS14:KDX14"/>
    <mergeCell ref="KDY14:KED14"/>
    <mergeCell ref="KEE14:KEJ14"/>
    <mergeCell ref="KEK14:KEP14"/>
    <mergeCell ref="KEQ14:KEV14"/>
    <mergeCell ref="KCC14:KCH14"/>
    <mergeCell ref="KCI14:KCN14"/>
    <mergeCell ref="KCO14:KCT14"/>
    <mergeCell ref="KCU14:KCZ14"/>
    <mergeCell ref="KDA14:KDF14"/>
    <mergeCell ref="KDG14:KDL14"/>
    <mergeCell ref="KAS14:KAX14"/>
    <mergeCell ref="KAY14:KBD14"/>
    <mergeCell ref="KBE14:KBJ14"/>
    <mergeCell ref="KBK14:KBP14"/>
    <mergeCell ref="KBQ14:KBV14"/>
    <mergeCell ref="KBW14:KCB14"/>
    <mergeCell ref="JZI14:JZN14"/>
    <mergeCell ref="JZO14:JZT14"/>
    <mergeCell ref="JZU14:JZZ14"/>
    <mergeCell ref="KAA14:KAF14"/>
    <mergeCell ref="KAG14:KAL14"/>
    <mergeCell ref="KAM14:KAR14"/>
    <mergeCell ref="JXY14:JYD14"/>
    <mergeCell ref="JYE14:JYJ14"/>
    <mergeCell ref="JYK14:JYP14"/>
    <mergeCell ref="JYQ14:JYV14"/>
    <mergeCell ref="JYW14:JZB14"/>
    <mergeCell ref="JZC14:JZH14"/>
    <mergeCell ref="JWO14:JWT14"/>
    <mergeCell ref="JWU14:JWZ14"/>
    <mergeCell ref="JXA14:JXF14"/>
    <mergeCell ref="JXG14:JXL14"/>
    <mergeCell ref="JXM14:JXR14"/>
    <mergeCell ref="JXS14:JXX14"/>
    <mergeCell ref="JVE14:JVJ14"/>
    <mergeCell ref="JVK14:JVP14"/>
    <mergeCell ref="JVQ14:JVV14"/>
    <mergeCell ref="JVW14:JWB14"/>
    <mergeCell ref="JWC14:JWH14"/>
    <mergeCell ref="JWI14:JWN14"/>
    <mergeCell ref="JTU14:JTZ14"/>
    <mergeCell ref="JUA14:JUF14"/>
    <mergeCell ref="JUG14:JUL14"/>
    <mergeCell ref="JUM14:JUR14"/>
    <mergeCell ref="JUS14:JUX14"/>
    <mergeCell ref="JUY14:JVD14"/>
    <mergeCell ref="JSK14:JSP14"/>
    <mergeCell ref="JSQ14:JSV14"/>
    <mergeCell ref="JSW14:JTB14"/>
    <mergeCell ref="JTC14:JTH14"/>
    <mergeCell ref="JTI14:JTN14"/>
    <mergeCell ref="JTO14:JTT14"/>
    <mergeCell ref="JRA14:JRF14"/>
    <mergeCell ref="JRG14:JRL14"/>
    <mergeCell ref="JRM14:JRR14"/>
    <mergeCell ref="JRS14:JRX14"/>
    <mergeCell ref="JRY14:JSD14"/>
    <mergeCell ref="JSE14:JSJ14"/>
    <mergeCell ref="JPQ14:JPV14"/>
    <mergeCell ref="JPW14:JQB14"/>
    <mergeCell ref="JQC14:JQH14"/>
    <mergeCell ref="JQI14:JQN14"/>
    <mergeCell ref="JQO14:JQT14"/>
    <mergeCell ref="JQU14:JQZ14"/>
    <mergeCell ref="JOG14:JOL14"/>
    <mergeCell ref="JOM14:JOR14"/>
    <mergeCell ref="JOS14:JOX14"/>
    <mergeCell ref="JOY14:JPD14"/>
    <mergeCell ref="JPE14:JPJ14"/>
    <mergeCell ref="JPK14:JPP14"/>
    <mergeCell ref="JMW14:JNB14"/>
    <mergeCell ref="JNC14:JNH14"/>
    <mergeCell ref="JNI14:JNN14"/>
    <mergeCell ref="JNO14:JNT14"/>
    <mergeCell ref="JNU14:JNZ14"/>
    <mergeCell ref="JOA14:JOF14"/>
    <mergeCell ref="JLM14:JLR14"/>
    <mergeCell ref="JLS14:JLX14"/>
    <mergeCell ref="JLY14:JMD14"/>
    <mergeCell ref="JME14:JMJ14"/>
    <mergeCell ref="JMK14:JMP14"/>
    <mergeCell ref="JMQ14:JMV14"/>
    <mergeCell ref="JKC14:JKH14"/>
    <mergeCell ref="JKI14:JKN14"/>
    <mergeCell ref="JKO14:JKT14"/>
    <mergeCell ref="JKU14:JKZ14"/>
    <mergeCell ref="JLA14:JLF14"/>
    <mergeCell ref="JLG14:JLL14"/>
    <mergeCell ref="JIS14:JIX14"/>
    <mergeCell ref="JIY14:JJD14"/>
    <mergeCell ref="JJE14:JJJ14"/>
    <mergeCell ref="JJK14:JJP14"/>
    <mergeCell ref="JJQ14:JJV14"/>
    <mergeCell ref="JJW14:JKB14"/>
    <mergeCell ref="JHI14:JHN14"/>
    <mergeCell ref="JHO14:JHT14"/>
    <mergeCell ref="JHU14:JHZ14"/>
    <mergeCell ref="JIA14:JIF14"/>
    <mergeCell ref="JIG14:JIL14"/>
    <mergeCell ref="JIM14:JIR14"/>
    <mergeCell ref="JFY14:JGD14"/>
    <mergeCell ref="JGE14:JGJ14"/>
    <mergeCell ref="JGK14:JGP14"/>
    <mergeCell ref="JGQ14:JGV14"/>
    <mergeCell ref="JGW14:JHB14"/>
    <mergeCell ref="JHC14:JHH14"/>
    <mergeCell ref="JEO14:JET14"/>
    <mergeCell ref="JEU14:JEZ14"/>
    <mergeCell ref="JFA14:JFF14"/>
    <mergeCell ref="JFG14:JFL14"/>
    <mergeCell ref="JFM14:JFR14"/>
    <mergeCell ref="JFS14:JFX14"/>
    <mergeCell ref="JDE14:JDJ14"/>
    <mergeCell ref="JDK14:JDP14"/>
    <mergeCell ref="JDQ14:JDV14"/>
    <mergeCell ref="JDW14:JEB14"/>
    <mergeCell ref="JEC14:JEH14"/>
    <mergeCell ref="JEI14:JEN14"/>
    <mergeCell ref="JBU14:JBZ14"/>
    <mergeCell ref="JCA14:JCF14"/>
    <mergeCell ref="JCG14:JCL14"/>
    <mergeCell ref="JCM14:JCR14"/>
    <mergeCell ref="JCS14:JCX14"/>
    <mergeCell ref="JCY14:JDD14"/>
    <mergeCell ref="JAK14:JAP14"/>
    <mergeCell ref="JAQ14:JAV14"/>
    <mergeCell ref="JAW14:JBB14"/>
    <mergeCell ref="JBC14:JBH14"/>
    <mergeCell ref="JBI14:JBN14"/>
    <mergeCell ref="JBO14:JBT14"/>
    <mergeCell ref="IZA14:IZF14"/>
    <mergeCell ref="IZG14:IZL14"/>
    <mergeCell ref="IZM14:IZR14"/>
    <mergeCell ref="IZS14:IZX14"/>
    <mergeCell ref="IZY14:JAD14"/>
    <mergeCell ref="JAE14:JAJ14"/>
    <mergeCell ref="IXQ14:IXV14"/>
    <mergeCell ref="IXW14:IYB14"/>
    <mergeCell ref="IYC14:IYH14"/>
    <mergeCell ref="IYI14:IYN14"/>
    <mergeCell ref="IYO14:IYT14"/>
    <mergeCell ref="IYU14:IYZ14"/>
    <mergeCell ref="IWG14:IWL14"/>
    <mergeCell ref="IWM14:IWR14"/>
    <mergeCell ref="IWS14:IWX14"/>
    <mergeCell ref="IWY14:IXD14"/>
    <mergeCell ref="IXE14:IXJ14"/>
    <mergeCell ref="IXK14:IXP14"/>
    <mergeCell ref="IUW14:IVB14"/>
    <mergeCell ref="IVC14:IVH14"/>
    <mergeCell ref="IVI14:IVN14"/>
    <mergeCell ref="IVO14:IVT14"/>
    <mergeCell ref="IVU14:IVZ14"/>
    <mergeCell ref="IWA14:IWF14"/>
    <mergeCell ref="ITM14:ITR14"/>
    <mergeCell ref="ITS14:ITX14"/>
    <mergeCell ref="ITY14:IUD14"/>
    <mergeCell ref="IUE14:IUJ14"/>
    <mergeCell ref="IUK14:IUP14"/>
    <mergeCell ref="IUQ14:IUV14"/>
    <mergeCell ref="ISC14:ISH14"/>
    <mergeCell ref="ISI14:ISN14"/>
    <mergeCell ref="ISO14:IST14"/>
    <mergeCell ref="ISU14:ISZ14"/>
    <mergeCell ref="ITA14:ITF14"/>
    <mergeCell ref="ITG14:ITL14"/>
    <mergeCell ref="IQS14:IQX14"/>
    <mergeCell ref="IQY14:IRD14"/>
    <mergeCell ref="IRE14:IRJ14"/>
    <mergeCell ref="IRK14:IRP14"/>
    <mergeCell ref="IRQ14:IRV14"/>
    <mergeCell ref="IRW14:ISB14"/>
    <mergeCell ref="IPI14:IPN14"/>
    <mergeCell ref="IPO14:IPT14"/>
    <mergeCell ref="IPU14:IPZ14"/>
    <mergeCell ref="IQA14:IQF14"/>
    <mergeCell ref="IQG14:IQL14"/>
    <mergeCell ref="IQM14:IQR14"/>
    <mergeCell ref="INY14:IOD14"/>
    <mergeCell ref="IOE14:IOJ14"/>
    <mergeCell ref="IOK14:IOP14"/>
    <mergeCell ref="IOQ14:IOV14"/>
    <mergeCell ref="IOW14:IPB14"/>
    <mergeCell ref="IPC14:IPH14"/>
    <mergeCell ref="IMO14:IMT14"/>
    <mergeCell ref="IMU14:IMZ14"/>
    <mergeCell ref="INA14:INF14"/>
    <mergeCell ref="ING14:INL14"/>
    <mergeCell ref="INM14:INR14"/>
    <mergeCell ref="INS14:INX14"/>
    <mergeCell ref="ILE14:ILJ14"/>
    <mergeCell ref="ILK14:ILP14"/>
    <mergeCell ref="ILQ14:ILV14"/>
    <mergeCell ref="ILW14:IMB14"/>
    <mergeCell ref="IMC14:IMH14"/>
    <mergeCell ref="IMI14:IMN14"/>
    <mergeCell ref="IJU14:IJZ14"/>
    <mergeCell ref="IKA14:IKF14"/>
    <mergeCell ref="IKG14:IKL14"/>
    <mergeCell ref="IKM14:IKR14"/>
    <mergeCell ref="IKS14:IKX14"/>
    <mergeCell ref="IKY14:ILD14"/>
    <mergeCell ref="IIK14:IIP14"/>
    <mergeCell ref="IIQ14:IIV14"/>
    <mergeCell ref="IIW14:IJB14"/>
    <mergeCell ref="IJC14:IJH14"/>
    <mergeCell ref="IJI14:IJN14"/>
    <mergeCell ref="IJO14:IJT14"/>
    <mergeCell ref="IHA14:IHF14"/>
    <mergeCell ref="IHG14:IHL14"/>
    <mergeCell ref="IHM14:IHR14"/>
    <mergeCell ref="IHS14:IHX14"/>
    <mergeCell ref="IHY14:IID14"/>
    <mergeCell ref="IIE14:IIJ14"/>
    <mergeCell ref="IFQ14:IFV14"/>
    <mergeCell ref="IFW14:IGB14"/>
    <mergeCell ref="IGC14:IGH14"/>
    <mergeCell ref="IGI14:IGN14"/>
    <mergeCell ref="IGO14:IGT14"/>
    <mergeCell ref="IGU14:IGZ14"/>
    <mergeCell ref="IEG14:IEL14"/>
    <mergeCell ref="IEM14:IER14"/>
    <mergeCell ref="IES14:IEX14"/>
    <mergeCell ref="IEY14:IFD14"/>
    <mergeCell ref="IFE14:IFJ14"/>
    <mergeCell ref="IFK14:IFP14"/>
    <mergeCell ref="ICW14:IDB14"/>
    <mergeCell ref="IDC14:IDH14"/>
    <mergeCell ref="IDI14:IDN14"/>
    <mergeCell ref="IDO14:IDT14"/>
    <mergeCell ref="IDU14:IDZ14"/>
    <mergeCell ref="IEA14:IEF14"/>
    <mergeCell ref="IBM14:IBR14"/>
    <mergeCell ref="IBS14:IBX14"/>
    <mergeCell ref="IBY14:ICD14"/>
    <mergeCell ref="ICE14:ICJ14"/>
    <mergeCell ref="ICK14:ICP14"/>
    <mergeCell ref="ICQ14:ICV14"/>
    <mergeCell ref="IAC14:IAH14"/>
    <mergeCell ref="IAI14:IAN14"/>
    <mergeCell ref="IAO14:IAT14"/>
    <mergeCell ref="IAU14:IAZ14"/>
    <mergeCell ref="IBA14:IBF14"/>
    <mergeCell ref="IBG14:IBL14"/>
    <mergeCell ref="HYS14:HYX14"/>
    <mergeCell ref="HYY14:HZD14"/>
    <mergeCell ref="HZE14:HZJ14"/>
    <mergeCell ref="HZK14:HZP14"/>
    <mergeCell ref="HZQ14:HZV14"/>
    <mergeCell ref="HZW14:IAB14"/>
    <mergeCell ref="HXI14:HXN14"/>
    <mergeCell ref="HXO14:HXT14"/>
    <mergeCell ref="HXU14:HXZ14"/>
    <mergeCell ref="HYA14:HYF14"/>
    <mergeCell ref="HYG14:HYL14"/>
    <mergeCell ref="HYM14:HYR14"/>
    <mergeCell ref="HVY14:HWD14"/>
    <mergeCell ref="HWE14:HWJ14"/>
    <mergeCell ref="HWK14:HWP14"/>
    <mergeCell ref="HWQ14:HWV14"/>
    <mergeCell ref="HWW14:HXB14"/>
    <mergeCell ref="HXC14:HXH14"/>
    <mergeCell ref="HUO14:HUT14"/>
    <mergeCell ref="HUU14:HUZ14"/>
    <mergeCell ref="HVA14:HVF14"/>
    <mergeCell ref="HVG14:HVL14"/>
    <mergeCell ref="HVM14:HVR14"/>
    <mergeCell ref="HVS14:HVX14"/>
    <mergeCell ref="HTE14:HTJ14"/>
    <mergeCell ref="HTK14:HTP14"/>
    <mergeCell ref="HTQ14:HTV14"/>
    <mergeCell ref="HTW14:HUB14"/>
    <mergeCell ref="HUC14:HUH14"/>
    <mergeCell ref="HUI14:HUN14"/>
    <mergeCell ref="HRU14:HRZ14"/>
    <mergeCell ref="HSA14:HSF14"/>
    <mergeCell ref="HSG14:HSL14"/>
    <mergeCell ref="HSM14:HSR14"/>
    <mergeCell ref="HSS14:HSX14"/>
    <mergeCell ref="HSY14:HTD14"/>
    <mergeCell ref="HQK14:HQP14"/>
    <mergeCell ref="HQQ14:HQV14"/>
    <mergeCell ref="HQW14:HRB14"/>
    <mergeCell ref="HRC14:HRH14"/>
    <mergeCell ref="HRI14:HRN14"/>
    <mergeCell ref="HRO14:HRT14"/>
    <mergeCell ref="HPA14:HPF14"/>
    <mergeCell ref="HPG14:HPL14"/>
    <mergeCell ref="HPM14:HPR14"/>
    <mergeCell ref="HPS14:HPX14"/>
    <mergeCell ref="HPY14:HQD14"/>
    <mergeCell ref="HQE14:HQJ14"/>
    <mergeCell ref="HNQ14:HNV14"/>
    <mergeCell ref="HNW14:HOB14"/>
    <mergeCell ref="HOC14:HOH14"/>
    <mergeCell ref="HOI14:HON14"/>
    <mergeCell ref="HOO14:HOT14"/>
    <mergeCell ref="HOU14:HOZ14"/>
    <mergeCell ref="HMG14:HML14"/>
    <mergeCell ref="HMM14:HMR14"/>
    <mergeCell ref="HMS14:HMX14"/>
    <mergeCell ref="HMY14:HND14"/>
    <mergeCell ref="HNE14:HNJ14"/>
    <mergeCell ref="HNK14:HNP14"/>
    <mergeCell ref="HKW14:HLB14"/>
    <mergeCell ref="HLC14:HLH14"/>
    <mergeCell ref="HLI14:HLN14"/>
    <mergeCell ref="HLO14:HLT14"/>
    <mergeCell ref="HLU14:HLZ14"/>
    <mergeCell ref="HMA14:HMF14"/>
    <mergeCell ref="HJM14:HJR14"/>
    <mergeCell ref="HJS14:HJX14"/>
    <mergeCell ref="HJY14:HKD14"/>
    <mergeCell ref="HKE14:HKJ14"/>
    <mergeCell ref="HKK14:HKP14"/>
    <mergeCell ref="HKQ14:HKV14"/>
    <mergeCell ref="HIC14:HIH14"/>
    <mergeCell ref="HII14:HIN14"/>
    <mergeCell ref="HIO14:HIT14"/>
    <mergeCell ref="HIU14:HIZ14"/>
    <mergeCell ref="HJA14:HJF14"/>
    <mergeCell ref="HJG14:HJL14"/>
    <mergeCell ref="HGS14:HGX14"/>
    <mergeCell ref="HGY14:HHD14"/>
    <mergeCell ref="HHE14:HHJ14"/>
    <mergeCell ref="HHK14:HHP14"/>
    <mergeCell ref="HHQ14:HHV14"/>
    <mergeCell ref="HHW14:HIB14"/>
    <mergeCell ref="HFI14:HFN14"/>
    <mergeCell ref="HFO14:HFT14"/>
    <mergeCell ref="HFU14:HFZ14"/>
    <mergeCell ref="HGA14:HGF14"/>
    <mergeCell ref="HGG14:HGL14"/>
    <mergeCell ref="HGM14:HGR14"/>
    <mergeCell ref="HDY14:HED14"/>
    <mergeCell ref="HEE14:HEJ14"/>
    <mergeCell ref="HEK14:HEP14"/>
    <mergeCell ref="HEQ14:HEV14"/>
    <mergeCell ref="HEW14:HFB14"/>
    <mergeCell ref="HFC14:HFH14"/>
    <mergeCell ref="HCO14:HCT14"/>
    <mergeCell ref="HCU14:HCZ14"/>
    <mergeCell ref="HDA14:HDF14"/>
    <mergeCell ref="HDG14:HDL14"/>
    <mergeCell ref="HDM14:HDR14"/>
    <mergeCell ref="HDS14:HDX14"/>
    <mergeCell ref="HBE14:HBJ14"/>
    <mergeCell ref="HBK14:HBP14"/>
    <mergeCell ref="HBQ14:HBV14"/>
    <mergeCell ref="HBW14:HCB14"/>
    <mergeCell ref="HCC14:HCH14"/>
    <mergeCell ref="HCI14:HCN14"/>
    <mergeCell ref="GZU14:GZZ14"/>
    <mergeCell ref="HAA14:HAF14"/>
    <mergeCell ref="HAG14:HAL14"/>
    <mergeCell ref="HAM14:HAR14"/>
    <mergeCell ref="HAS14:HAX14"/>
    <mergeCell ref="HAY14:HBD14"/>
    <mergeCell ref="GYK14:GYP14"/>
    <mergeCell ref="GYQ14:GYV14"/>
    <mergeCell ref="GYW14:GZB14"/>
    <mergeCell ref="GZC14:GZH14"/>
    <mergeCell ref="GZI14:GZN14"/>
    <mergeCell ref="GZO14:GZT14"/>
    <mergeCell ref="GXA14:GXF14"/>
    <mergeCell ref="GXG14:GXL14"/>
    <mergeCell ref="GXM14:GXR14"/>
    <mergeCell ref="GXS14:GXX14"/>
    <mergeCell ref="GXY14:GYD14"/>
    <mergeCell ref="GYE14:GYJ14"/>
    <mergeCell ref="GVQ14:GVV14"/>
    <mergeCell ref="GVW14:GWB14"/>
    <mergeCell ref="GWC14:GWH14"/>
    <mergeCell ref="GWI14:GWN14"/>
    <mergeCell ref="GWO14:GWT14"/>
    <mergeCell ref="GWU14:GWZ14"/>
    <mergeCell ref="GUG14:GUL14"/>
    <mergeCell ref="GUM14:GUR14"/>
    <mergeCell ref="GUS14:GUX14"/>
    <mergeCell ref="GUY14:GVD14"/>
    <mergeCell ref="GVE14:GVJ14"/>
    <mergeCell ref="GVK14:GVP14"/>
    <mergeCell ref="GSW14:GTB14"/>
    <mergeCell ref="GTC14:GTH14"/>
    <mergeCell ref="GTI14:GTN14"/>
    <mergeCell ref="GTO14:GTT14"/>
    <mergeCell ref="GTU14:GTZ14"/>
    <mergeCell ref="GUA14:GUF14"/>
    <mergeCell ref="GRM14:GRR14"/>
    <mergeCell ref="GRS14:GRX14"/>
    <mergeCell ref="GRY14:GSD14"/>
    <mergeCell ref="GSE14:GSJ14"/>
    <mergeCell ref="GSK14:GSP14"/>
    <mergeCell ref="GSQ14:GSV14"/>
    <mergeCell ref="GQC14:GQH14"/>
    <mergeCell ref="GQI14:GQN14"/>
    <mergeCell ref="GQO14:GQT14"/>
    <mergeCell ref="GQU14:GQZ14"/>
    <mergeCell ref="GRA14:GRF14"/>
    <mergeCell ref="GRG14:GRL14"/>
    <mergeCell ref="GOS14:GOX14"/>
    <mergeCell ref="GOY14:GPD14"/>
    <mergeCell ref="GPE14:GPJ14"/>
    <mergeCell ref="GPK14:GPP14"/>
    <mergeCell ref="GPQ14:GPV14"/>
    <mergeCell ref="GPW14:GQB14"/>
    <mergeCell ref="GNI14:GNN14"/>
    <mergeCell ref="GNO14:GNT14"/>
    <mergeCell ref="GNU14:GNZ14"/>
    <mergeCell ref="GOA14:GOF14"/>
    <mergeCell ref="GOG14:GOL14"/>
    <mergeCell ref="GOM14:GOR14"/>
    <mergeCell ref="GLY14:GMD14"/>
    <mergeCell ref="GME14:GMJ14"/>
    <mergeCell ref="GMK14:GMP14"/>
    <mergeCell ref="GMQ14:GMV14"/>
    <mergeCell ref="GMW14:GNB14"/>
    <mergeCell ref="GNC14:GNH14"/>
    <mergeCell ref="GKO14:GKT14"/>
    <mergeCell ref="GKU14:GKZ14"/>
    <mergeCell ref="GLA14:GLF14"/>
    <mergeCell ref="GLG14:GLL14"/>
    <mergeCell ref="GLM14:GLR14"/>
    <mergeCell ref="GLS14:GLX14"/>
    <mergeCell ref="GJE14:GJJ14"/>
    <mergeCell ref="GJK14:GJP14"/>
    <mergeCell ref="GJQ14:GJV14"/>
    <mergeCell ref="GJW14:GKB14"/>
    <mergeCell ref="GKC14:GKH14"/>
    <mergeCell ref="GKI14:GKN14"/>
    <mergeCell ref="GHU14:GHZ14"/>
    <mergeCell ref="GIA14:GIF14"/>
    <mergeCell ref="GIG14:GIL14"/>
    <mergeCell ref="GIM14:GIR14"/>
    <mergeCell ref="GIS14:GIX14"/>
    <mergeCell ref="GIY14:GJD14"/>
    <mergeCell ref="GGK14:GGP14"/>
    <mergeCell ref="GGQ14:GGV14"/>
    <mergeCell ref="GGW14:GHB14"/>
    <mergeCell ref="GHC14:GHH14"/>
    <mergeCell ref="GHI14:GHN14"/>
    <mergeCell ref="GHO14:GHT14"/>
    <mergeCell ref="GFA14:GFF14"/>
    <mergeCell ref="GFG14:GFL14"/>
    <mergeCell ref="GFM14:GFR14"/>
    <mergeCell ref="GFS14:GFX14"/>
    <mergeCell ref="GFY14:GGD14"/>
    <mergeCell ref="GGE14:GGJ14"/>
    <mergeCell ref="GDQ14:GDV14"/>
    <mergeCell ref="GDW14:GEB14"/>
    <mergeCell ref="GEC14:GEH14"/>
    <mergeCell ref="GEI14:GEN14"/>
    <mergeCell ref="GEO14:GET14"/>
    <mergeCell ref="GEU14:GEZ14"/>
    <mergeCell ref="GCG14:GCL14"/>
    <mergeCell ref="GCM14:GCR14"/>
    <mergeCell ref="GCS14:GCX14"/>
    <mergeCell ref="GCY14:GDD14"/>
    <mergeCell ref="GDE14:GDJ14"/>
    <mergeCell ref="GDK14:GDP14"/>
    <mergeCell ref="GAW14:GBB14"/>
    <mergeCell ref="GBC14:GBH14"/>
    <mergeCell ref="GBI14:GBN14"/>
    <mergeCell ref="GBO14:GBT14"/>
    <mergeCell ref="GBU14:GBZ14"/>
    <mergeCell ref="GCA14:GCF14"/>
    <mergeCell ref="FZM14:FZR14"/>
    <mergeCell ref="FZS14:FZX14"/>
    <mergeCell ref="FZY14:GAD14"/>
    <mergeCell ref="GAE14:GAJ14"/>
    <mergeCell ref="GAK14:GAP14"/>
    <mergeCell ref="GAQ14:GAV14"/>
    <mergeCell ref="FYC14:FYH14"/>
    <mergeCell ref="FYI14:FYN14"/>
    <mergeCell ref="FYO14:FYT14"/>
    <mergeCell ref="FYU14:FYZ14"/>
    <mergeCell ref="FZA14:FZF14"/>
    <mergeCell ref="FZG14:FZL14"/>
    <mergeCell ref="FWS14:FWX14"/>
    <mergeCell ref="FWY14:FXD14"/>
    <mergeCell ref="FXE14:FXJ14"/>
    <mergeCell ref="FXK14:FXP14"/>
    <mergeCell ref="FXQ14:FXV14"/>
    <mergeCell ref="FXW14:FYB14"/>
    <mergeCell ref="FVI14:FVN14"/>
    <mergeCell ref="FVO14:FVT14"/>
    <mergeCell ref="FVU14:FVZ14"/>
    <mergeCell ref="FWA14:FWF14"/>
    <mergeCell ref="FWG14:FWL14"/>
    <mergeCell ref="FWM14:FWR14"/>
    <mergeCell ref="FTY14:FUD14"/>
    <mergeCell ref="FUE14:FUJ14"/>
    <mergeCell ref="FUK14:FUP14"/>
    <mergeCell ref="FUQ14:FUV14"/>
    <mergeCell ref="FUW14:FVB14"/>
    <mergeCell ref="FVC14:FVH14"/>
    <mergeCell ref="FSO14:FST14"/>
    <mergeCell ref="FSU14:FSZ14"/>
    <mergeCell ref="FTA14:FTF14"/>
    <mergeCell ref="FTG14:FTL14"/>
    <mergeCell ref="FTM14:FTR14"/>
    <mergeCell ref="FTS14:FTX14"/>
    <mergeCell ref="FRE14:FRJ14"/>
    <mergeCell ref="FRK14:FRP14"/>
    <mergeCell ref="FRQ14:FRV14"/>
    <mergeCell ref="FRW14:FSB14"/>
    <mergeCell ref="FSC14:FSH14"/>
    <mergeCell ref="FSI14:FSN14"/>
    <mergeCell ref="FPU14:FPZ14"/>
    <mergeCell ref="FQA14:FQF14"/>
    <mergeCell ref="FQG14:FQL14"/>
    <mergeCell ref="FQM14:FQR14"/>
    <mergeCell ref="FQS14:FQX14"/>
    <mergeCell ref="FQY14:FRD14"/>
    <mergeCell ref="FOK14:FOP14"/>
    <mergeCell ref="FOQ14:FOV14"/>
    <mergeCell ref="FOW14:FPB14"/>
    <mergeCell ref="FPC14:FPH14"/>
    <mergeCell ref="FPI14:FPN14"/>
    <mergeCell ref="FPO14:FPT14"/>
    <mergeCell ref="FNA14:FNF14"/>
    <mergeCell ref="FNG14:FNL14"/>
    <mergeCell ref="FNM14:FNR14"/>
    <mergeCell ref="FNS14:FNX14"/>
    <mergeCell ref="FNY14:FOD14"/>
    <mergeCell ref="FOE14:FOJ14"/>
    <mergeCell ref="FLQ14:FLV14"/>
    <mergeCell ref="FLW14:FMB14"/>
    <mergeCell ref="FMC14:FMH14"/>
    <mergeCell ref="FMI14:FMN14"/>
    <mergeCell ref="FMO14:FMT14"/>
    <mergeCell ref="FMU14:FMZ14"/>
    <mergeCell ref="FKG14:FKL14"/>
    <mergeCell ref="FKM14:FKR14"/>
    <mergeCell ref="FKS14:FKX14"/>
    <mergeCell ref="FKY14:FLD14"/>
    <mergeCell ref="FLE14:FLJ14"/>
    <mergeCell ref="FLK14:FLP14"/>
    <mergeCell ref="FIW14:FJB14"/>
    <mergeCell ref="FJC14:FJH14"/>
    <mergeCell ref="FJI14:FJN14"/>
    <mergeCell ref="FJO14:FJT14"/>
    <mergeCell ref="FJU14:FJZ14"/>
    <mergeCell ref="FKA14:FKF14"/>
    <mergeCell ref="FHM14:FHR14"/>
    <mergeCell ref="FHS14:FHX14"/>
    <mergeCell ref="FHY14:FID14"/>
    <mergeCell ref="FIE14:FIJ14"/>
    <mergeCell ref="FIK14:FIP14"/>
    <mergeCell ref="FIQ14:FIV14"/>
    <mergeCell ref="FGC14:FGH14"/>
    <mergeCell ref="FGI14:FGN14"/>
    <mergeCell ref="FGO14:FGT14"/>
    <mergeCell ref="FGU14:FGZ14"/>
    <mergeCell ref="FHA14:FHF14"/>
    <mergeCell ref="FHG14:FHL14"/>
    <mergeCell ref="FES14:FEX14"/>
    <mergeCell ref="FEY14:FFD14"/>
    <mergeCell ref="FFE14:FFJ14"/>
    <mergeCell ref="FFK14:FFP14"/>
    <mergeCell ref="FFQ14:FFV14"/>
    <mergeCell ref="FFW14:FGB14"/>
    <mergeCell ref="FDI14:FDN14"/>
    <mergeCell ref="FDO14:FDT14"/>
    <mergeCell ref="FDU14:FDZ14"/>
    <mergeCell ref="FEA14:FEF14"/>
    <mergeCell ref="FEG14:FEL14"/>
    <mergeCell ref="FEM14:FER14"/>
    <mergeCell ref="FBY14:FCD14"/>
    <mergeCell ref="FCE14:FCJ14"/>
    <mergeCell ref="FCK14:FCP14"/>
    <mergeCell ref="FCQ14:FCV14"/>
    <mergeCell ref="FCW14:FDB14"/>
    <mergeCell ref="FDC14:FDH14"/>
    <mergeCell ref="FAO14:FAT14"/>
    <mergeCell ref="FAU14:FAZ14"/>
    <mergeCell ref="FBA14:FBF14"/>
    <mergeCell ref="FBG14:FBL14"/>
    <mergeCell ref="FBM14:FBR14"/>
    <mergeCell ref="FBS14:FBX14"/>
    <mergeCell ref="EZE14:EZJ14"/>
    <mergeCell ref="EZK14:EZP14"/>
    <mergeCell ref="EZQ14:EZV14"/>
    <mergeCell ref="EZW14:FAB14"/>
    <mergeCell ref="FAC14:FAH14"/>
    <mergeCell ref="FAI14:FAN14"/>
    <mergeCell ref="EXU14:EXZ14"/>
    <mergeCell ref="EYA14:EYF14"/>
    <mergeCell ref="EYG14:EYL14"/>
    <mergeCell ref="EYM14:EYR14"/>
    <mergeCell ref="EYS14:EYX14"/>
    <mergeCell ref="EYY14:EZD14"/>
    <mergeCell ref="EWK14:EWP14"/>
    <mergeCell ref="EWQ14:EWV14"/>
    <mergeCell ref="EWW14:EXB14"/>
    <mergeCell ref="EXC14:EXH14"/>
    <mergeCell ref="EXI14:EXN14"/>
    <mergeCell ref="EXO14:EXT14"/>
    <mergeCell ref="EVA14:EVF14"/>
    <mergeCell ref="EVG14:EVL14"/>
    <mergeCell ref="EVM14:EVR14"/>
    <mergeCell ref="EVS14:EVX14"/>
    <mergeCell ref="EVY14:EWD14"/>
    <mergeCell ref="EWE14:EWJ14"/>
    <mergeCell ref="ETQ14:ETV14"/>
    <mergeCell ref="ETW14:EUB14"/>
    <mergeCell ref="EUC14:EUH14"/>
    <mergeCell ref="EUI14:EUN14"/>
    <mergeCell ref="EUO14:EUT14"/>
    <mergeCell ref="EUU14:EUZ14"/>
    <mergeCell ref="ESG14:ESL14"/>
    <mergeCell ref="ESM14:ESR14"/>
    <mergeCell ref="ESS14:ESX14"/>
    <mergeCell ref="ESY14:ETD14"/>
    <mergeCell ref="ETE14:ETJ14"/>
    <mergeCell ref="ETK14:ETP14"/>
    <mergeCell ref="EQW14:ERB14"/>
    <mergeCell ref="ERC14:ERH14"/>
    <mergeCell ref="ERI14:ERN14"/>
    <mergeCell ref="ERO14:ERT14"/>
    <mergeCell ref="ERU14:ERZ14"/>
    <mergeCell ref="ESA14:ESF14"/>
    <mergeCell ref="EPM14:EPR14"/>
    <mergeCell ref="EPS14:EPX14"/>
    <mergeCell ref="EPY14:EQD14"/>
    <mergeCell ref="EQE14:EQJ14"/>
    <mergeCell ref="EQK14:EQP14"/>
    <mergeCell ref="EQQ14:EQV14"/>
    <mergeCell ref="EOC14:EOH14"/>
    <mergeCell ref="EOI14:EON14"/>
    <mergeCell ref="EOO14:EOT14"/>
    <mergeCell ref="EOU14:EOZ14"/>
    <mergeCell ref="EPA14:EPF14"/>
    <mergeCell ref="EPG14:EPL14"/>
    <mergeCell ref="EMS14:EMX14"/>
    <mergeCell ref="EMY14:END14"/>
    <mergeCell ref="ENE14:ENJ14"/>
    <mergeCell ref="ENK14:ENP14"/>
    <mergeCell ref="ENQ14:ENV14"/>
    <mergeCell ref="ENW14:EOB14"/>
    <mergeCell ref="ELI14:ELN14"/>
    <mergeCell ref="ELO14:ELT14"/>
    <mergeCell ref="ELU14:ELZ14"/>
    <mergeCell ref="EMA14:EMF14"/>
    <mergeCell ref="EMG14:EML14"/>
    <mergeCell ref="EMM14:EMR14"/>
    <mergeCell ref="EJY14:EKD14"/>
    <mergeCell ref="EKE14:EKJ14"/>
    <mergeCell ref="EKK14:EKP14"/>
    <mergeCell ref="EKQ14:EKV14"/>
    <mergeCell ref="EKW14:ELB14"/>
    <mergeCell ref="ELC14:ELH14"/>
    <mergeCell ref="EIO14:EIT14"/>
    <mergeCell ref="EIU14:EIZ14"/>
    <mergeCell ref="EJA14:EJF14"/>
    <mergeCell ref="EJG14:EJL14"/>
    <mergeCell ref="EJM14:EJR14"/>
    <mergeCell ref="EJS14:EJX14"/>
    <mergeCell ref="EHE14:EHJ14"/>
    <mergeCell ref="EHK14:EHP14"/>
    <mergeCell ref="EHQ14:EHV14"/>
    <mergeCell ref="EHW14:EIB14"/>
    <mergeCell ref="EIC14:EIH14"/>
    <mergeCell ref="EII14:EIN14"/>
    <mergeCell ref="EFU14:EFZ14"/>
    <mergeCell ref="EGA14:EGF14"/>
    <mergeCell ref="EGG14:EGL14"/>
    <mergeCell ref="EGM14:EGR14"/>
    <mergeCell ref="EGS14:EGX14"/>
    <mergeCell ref="EGY14:EHD14"/>
    <mergeCell ref="EEK14:EEP14"/>
    <mergeCell ref="EEQ14:EEV14"/>
    <mergeCell ref="EEW14:EFB14"/>
    <mergeCell ref="EFC14:EFH14"/>
    <mergeCell ref="EFI14:EFN14"/>
    <mergeCell ref="EFO14:EFT14"/>
    <mergeCell ref="EDA14:EDF14"/>
    <mergeCell ref="EDG14:EDL14"/>
    <mergeCell ref="EDM14:EDR14"/>
    <mergeCell ref="EDS14:EDX14"/>
    <mergeCell ref="EDY14:EED14"/>
    <mergeCell ref="EEE14:EEJ14"/>
    <mergeCell ref="EBQ14:EBV14"/>
    <mergeCell ref="EBW14:ECB14"/>
    <mergeCell ref="ECC14:ECH14"/>
    <mergeCell ref="ECI14:ECN14"/>
    <mergeCell ref="ECO14:ECT14"/>
    <mergeCell ref="ECU14:ECZ14"/>
    <mergeCell ref="EAG14:EAL14"/>
    <mergeCell ref="EAM14:EAR14"/>
    <mergeCell ref="EAS14:EAX14"/>
    <mergeCell ref="EAY14:EBD14"/>
    <mergeCell ref="EBE14:EBJ14"/>
    <mergeCell ref="EBK14:EBP14"/>
    <mergeCell ref="DYW14:DZB14"/>
    <mergeCell ref="DZC14:DZH14"/>
    <mergeCell ref="DZI14:DZN14"/>
    <mergeCell ref="DZO14:DZT14"/>
    <mergeCell ref="DZU14:DZZ14"/>
    <mergeCell ref="EAA14:EAF14"/>
    <mergeCell ref="DXM14:DXR14"/>
    <mergeCell ref="DXS14:DXX14"/>
    <mergeCell ref="DXY14:DYD14"/>
    <mergeCell ref="DYE14:DYJ14"/>
    <mergeCell ref="DYK14:DYP14"/>
    <mergeCell ref="DYQ14:DYV14"/>
    <mergeCell ref="DWC14:DWH14"/>
    <mergeCell ref="DWI14:DWN14"/>
    <mergeCell ref="DWO14:DWT14"/>
    <mergeCell ref="DWU14:DWZ14"/>
    <mergeCell ref="DXA14:DXF14"/>
    <mergeCell ref="DXG14:DXL14"/>
    <mergeCell ref="DUS14:DUX14"/>
    <mergeCell ref="DUY14:DVD14"/>
    <mergeCell ref="DVE14:DVJ14"/>
    <mergeCell ref="DVK14:DVP14"/>
    <mergeCell ref="DVQ14:DVV14"/>
    <mergeCell ref="DVW14:DWB14"/>
    <mergeCell ref="DTI14:DTN14"/>
    <mergeCell ref="DTO14:DTT14"/>
    <mergeCell ref="DTU14:DTZ14"/>
    <mergeCell ref="DUA14:DUF14"/>
    <mergeCell ref="DUG14:DUL14"/>
    <mergeCell ref="DUM14:DUR14"/>
    <mergeCell ref="DRY14:DSD14"/>
    <mergeCell ref="DSE14:DSJ14"/>
    <mergeCell ref="DSK14:DSP14"/>
    <mergeCell ref="DSQ14:DSV14"/>
    <mergeCell ref="DSW14:DTB14"/>
    <mergeCell ref="DTC14:DTH14"/>
    <mergeCell ref="DQO14:DQT14"/>
    <mergeCell ref="DQU14:DQZ14"/>
    <mergeCell ref="DRA14:DRF14"/>
    <mergeCell ref="DRG14:DRL14"/>
    <mergeCell ref="DRM14:DRR14"/>
    <mergeCell ref="DRS14:DRX14"/>
    <mergeCell ref="DPE14:DPJ14"/>
    <mergeCell ref="DPK14:DPP14"/>
    <mergeCell ref="DPQ14:DPV14"/>
    <mergeCell ref="DPW14:DQB14"/>
    <mergeCell ref="DQC14:DQH14"/>
    <mergeCell ref="DQI14:DQN14"/>
    <mergeCell ref="DNU14:DNZ14"/>
    <mergeCell ref="DOA14:DOF14"/>
    <mergeCell ref="DOG14:DOL14"/>
    <mergeCell ref="DOM14:DOR14"/>
    <mergeCell ref="DOS14:DOX14"/>
    <mergeCell ref="DOY14:DPD14"/>
    <mergeCell ref="DMK14:DMP14"/>
    <mergeCell ref="DMQ14:DMV14"/>
    <mergeCell ref="DMW14:DNB14"/>
    <mergeCell ref="DNC14:DNH14"/>
    <mergeCell ref="DNI14:DNN14"/>
    <mergeCell ref="DNO14:DNT14"/>
    <mergeCell ref="DLA14:DLF14"/>
    <mergeCell ref="DLG14:DLL14"/>
    <mergeCell ref="DLM14:DLR14"/>
    <mergeCell ref="DLS14:DLX14"/>
    <mergeCell ref="DLY14:DMD14"/>
    <mergeCell ref="DME14:DMJ14"/>
    <mergeCell ref="DJQ14:DJV14"/>
    <mergeCell ref="DJW14:DKB14"/>
    <mergeCell ref="DKC14:DKH14"/>
    <mergeCell ref="DKI14:DKN14"/>
    <mergeCell ref="DKO14:DKT14"/>
    <mergeCell ref="DKU14:DKZ14"/>
    <mergeCell ref="DIG14:DIL14"/>
    <mergeCell ref="DIM14:DIR14"/>
    <mergeCell ref="DIS14:DIX14"/>
    <mergeCell ref="DIY14:DJD14"/>
    <mergeCell ref="DJE14:DJJ14"/>
    <mergeCell ref="DJK14:DJP14"/>
    <mergeCell ref="DGW14:DHB14"/>
    <mergeCell ref="DHC14:DHH14"/>
    <mergeCell ref="DHI14:DHN14"/>
    <mergeCell ref="DHO14:DHT14"/>
    <mergeCell ref="DHU14:DHZ14"/>
    <mergeCell ref="DIA14:DIF14"/>
    <mergeCell ref="DFM14:DFR14"/>
    <mergeCell ref="DFS14:DFX14"/>
    <mergeCell ref="DFY14:DGD14"/>
    <mergeCell ref="DGE14:DGJ14"/>
    <mergeCell ref="DGK14:DGP14"/>
    <mergeCell ref="DGQ14:DGV14"/>
    <mergeCell ref="DEC14:DEH14"/>
    <mergeCell ref="DEI14:DEN14"/>
    <mergeCell ref="DEO14:DET14"/>
    <mergeCell ref="DEU14:DEZ14"/>
    <mergeCell ref="DFA14:DFF14"/>
    <mergeCell ref="DFG14:DFL14"/>
    <mergeCell ref="DCS14:DCX14"/>
    <mergeCell ref="DCY14:DDD14"/>
    <mergeCell ref="DDE14:DDJ14"/>
    <mergeCell ref="DDK14:DDP14"/>
    <mergeCell ref="DDQ14:DDV14"/>
    <mergeCell ref="DDW14:DEB14"/>
    <mergeCell ref="DBI14:DBN14"/>
    <mergeCell ref="DBO14:DBT14"/>
    <mergeCell ref="DBU14:DBZ14"/>
    <mergeCell ref="DCA14:DCF14"/>
    <mergeCell ref="DCG14:DCL14"/>
    <mergeCell ref="DCM14:DCR14"/>
    <mergeCell ref="CZY14:DAD14"/>
    <mergeCell ref="DAE14:DAJ14"/>
    <mergeCell ref="DAK14:DAP14"/>
    <mergeCell ref="DAQ14:DAV14"/>
    <mergeCell ref="DAW14:DBB14"/>
    <mergeCell ref="DBC14:DBH14"/>
    <mergeCell ref="CYO14:CYT14"/>
    <mergeCell ref="CYU14:CYZ14"/>
    <mergeCell ref="CZA14:CZF14"/>
    <mergeCell ref="CZG14:CZL14"/>
    <mergeCell ref="CZM14:CZR14"/>
    <mergeCell ref="CZS14:CZX14"/>
    <mergeCell ref="CXE14:CXJ14"/>
    <mergeCell ref="CXK14:CXP14"/>
    <mergeCell ref="CXQ14:CXV14"/>
    <mergeCell ref="CXW14:CYB14"/>
    <mergeCell ref="CYC14:CYH14"/>
    <mergeCell ref="CYI14:CYN14"/>
    <mergeCell ref="CVU14:CVZ14"/>
    <mergeCell ref="CWA14:CWF14"/>
    <mergeCell ref="CWG14:CWL14"/>
    <mergeCell ref="CWM14:CWR14"/>
    <mergeCell ref="CWS14:CWX14"/>
    <mergeCell ref="CWY14:CXD14"/>
    <mergeCell ref="CUK14:CUP14"/>
    <mergeCell ref="CUQ14:CUV14"/>
    <mergeCell ref="CUW14:CVB14"/>
    <mergeCell ref="CVC14:CVH14"/>
    <mergeCell ref="CVI14:CVN14"/>
    <mergeCell ref="CVO14:CVT14"/>
    <mergeCell ref="CTA14:CTF14"/>
    <mergeCell ref="CTG14:CTL14"/>
    <mergeCell ref="CTM14:CTR14"/>
    <mergeCell ref="CTS14:CTX14"/>
    <mergeCell ref="CTY14:CUD14"/>
    <mergeCell ref="CUE14:CUJ14"/>
    <mergeCell ref="CRQ14:CRV14"/>
    <mergeCell ref="CRW14:CSB14"/>
    <mergeCell ref="CSC14:CSH14"/>
    <mergeCell ref="CSI14:CSN14"/>
    <mergeCell ref="CSO14:CST14"/>
    <mergeCell ref="CSU14:CSZ14"/>
    <mergeCell ref="CQG14:CQL14"/>
    <mergeCell ref="CQM14:CQR14"/>
    <mergeCell ref="CQS14:CQX14"/>
    <mergeCell ref="CQY14:CRD14"/>
    <mergeCell ref="CRE14:CRJ14"/>
    <mergeCell ref="CRK14:CRP14"/>
    <mergeCell ref="COW14:CPB14"/>
    <mergeCell ref="CPC14:CPH14"/>
    <mergeCell ref="CPI14:CPN14"/>
    <mergeCell ref="CPO14:CPT14"/>
    <mergeCell ref="CPU14:CPZ14"/>
    <mergeCell ref="CQA14:CQF14"/>
    <mergeCell ref="CNM14:CNR14"/>
    <mergeCell ref="CNS14:CNX14"/>
    <mergeCell ref="CNY14:COD14"/>
    <mergeCell ref="COE14:COJ14"/>
    <mergeCell ref="COK14:COP14"/>
    <mergeCell ref="COQ14:COV14"/>
    <mergeCell ref="CMC14:CMH14"/>
    <mergeCell ref="CMI14:CMN14"/>
    <mergeCell ref="CMO14:CMT14"/>
    <mergeCell ref="CMU14:CMZ14"/>
    <mergeCell ref="CNA14:CNF14"/>
    <mergeCell ref="CNG14:CNL14"/>
    <mergeCell ref="CKS14:CKX14"/>
    <mergeCell ref="CKY14:CLD14"/>
    <mergeCell ref="CLE14:CLJ14"/>
    <mergeCell ref="CLK14:CLP14"/>
    <mergeCell ref="CLQ14:CLV14"/>
    <mergeCell ref="CLW14:CMB14"/>
    <mergeCell ref="CJI14:CJN14"/>
    <mergeCell ref="CJO14:CJT14"/>
    <mergeCell ref="CJU14:CJZ14"/>
    <mergeCell ref="CKA14:CKF14"/>
    <mergeCell ref="CKG14:CKL14"/>
    <mergeCell ref="CKM14:CKR14"/>
    <mergeCell ref="CHY14:CID14"/>
    <mergeCell ref="CIE14:CIJ14"/>
    <mergeCell ref="CIK14:CIP14"/>
    <mergeCell ref="CIQ14:CIV14"/>
    <mergeCell ref="CIW14:CJB14"/>
    <mergeCell ref="CJC14:CJH14"/>
    <mergeCell ref="CGO14:CGT14"/>
    <mergeCell ref="CGU14:CGZ14"/>
    <mergeCell ref="CHA14:CHF14"/>
    <mergeCell ref="CHG14:CHL14"/>
    <mergeCell ref="CHM14:CHR14"/>
    <mergeCell ref="CHS14:CHX14"/>
    <mergeCell ref="CFE14:CFJ14"/>
    <mergeCell ref="CFK14:CFP14"/>
    <mergeCell ref="CFQ14:CFV14"/>
    <mergeCell ref="CFW14:CGB14"/>
    <mergeCell ref="CGC14:CGH14"/>
    <mergeCell ref="CGI14:CGN14"/>
    <mergeCell ref="CDU14:CDZ14"/>
    <mergeCell ref="CEA14:CEF14"/>
    <mergeCell ref="CEG14:CEL14"/>
    <mergeCell ref="CEM14:CER14"/>
    <mergeCell ref="CES14:CEX14"/>
    <mergeCell ref="CEY14:CFD14"/>
    <mergeCell ref="CCK14:CCP14"/>
    <mergeCell ref="CCQ14:CCV14"/>
    <mergeCell ref="CCW14:CDB14"/>
    <mergeCell ref="CDC14:CDH14"/>
    <mergeCell ref="CDI14:CDN14"/>
    <mergeCell ref="CDO14:CDT14"/>
    <mergeCell ref="CBA14:CBF14"/>
    <mergeCell ref="CBG14:CBL14"/>
    <mergeCell ref="CBM14:CBR14"/>
    <mergeCell ref="CBS14:CBX14"/>
    <mergeCell ref="CBY14:CCD14"/>
    <mergeCell ref="CCE14:CCJ14"/>
    <mergeCell ref="BZQ14:BZV14"/>
    <mergeCell ref="BZW14:CAB14"/>
    <mergeCell ref="CAC14:CAH14"/>
    <mergeCell ref="CAI14:CAN14"/>
    <mergeCell ref="CAO14:CAT14"/>
    <mergeCell ref="CAU14:CAZ14"/>
    <mergeCell ref="BYG14:BYL14"/>
    <mergeCell ref="BYM14:BYR14"/>
    <mergeCell ref="BYS14:BYX14"/>
    <mergeCell ref="BYY14:BZD14"/>
    <mergeCell ref="BZE14:BZJ14"/>
    <mergeCell ref="BZK14:BZP14"/>
    <mergeCell ref="BWW14:BXB14"/>
    <mergeCell ref="BXC14:BXH14"/>
    <mergeCell ref="BXI14:BXN14"/>
    <mergeCell ref="BXO14:BXT14"/>
    <mergeCell ref="BXU14:BXZ14"/>
    <mergeCell ref="BYA14:BYF14"/>
    <mergeCell ref="BVM14:BVR14"/>
    <mergeCell ref="BVS14:BVX14"/>
    <mergeCell ref="BVY14:BWD14"/>
    <mergeCell ref="BWE14:BWJ14"/>
    <mergeCell ref="BWK14:BWP14"/>
    <mergeCell ref="BWQ14:BWV14"/>
    <mergeCell ref="BUC14:BUH14"/>
    <mergeCell ref="BUI14:BUN14"/>
    <mergeCell ref="BUO14:BUT14"/>
    <mergeCell ref="BUU14:BUZ14"/>
    <mergeCell ref="BVA14:BVF14"/>
    <mergeCell ref="BVG14:BVL14"/>
    <mergeCell ref="BSS14:BSX14"/>
    <mergeCell ref="BSY14:BTD14"/>
    <mergeCell ref="BTE14:BTJ14"/>
    <mergeCell ref="BTK14:BTP14"/>
    <mergeCell ref="BTQ14:BTV14"/>
    <mergeCell ref="BTW14:BUB14"/>
    <mergeCell ref="BRI14:BRN14"/>
    <mergeCell ref="BRO14:BRT14"/>
    <mergeCell ref="BRU14:BRZ14"/>
    <mergeCell ref="BSA14:BSF14"/>
    <mergeCell ref="BSG14:BSL14"/>
    <mergeCell ref="BSM14:BSR14"/>
    <mergeCell ref="BPY14:BQD14"/>
    <mergeCell ref="BQE14:BQJ14"/>
    <mergeCell ref="BQK14:BQP14"/>
    <mergeCell ref="BQQ14:BQV14"/>
    <mergeCell ref="BQW14:BRB14"/>
    <mergeCell ref="BRC14:BRH14"/>
    <mergeCell ref="BOO14:BOT14"/>
    <mergeCell ref="BOU14:BOZ14"/>
    <mergeCell ref="BPA14:BPF14"/>
    <mergeCell ref="BPG14:BPL14"/>
    <mergeCell ref="BPM14:BPR14"/>
    <mergeCell ref="BPS14:BPX14"/>
    <mergeCell ref="BNE14:BNJ14"/>
    <mergeCell ref="BNK14:BNP14"/>
    <mergeCell ref="BNQ14:BNV14"/>
    <mergeCell ref="BNW14:BOB14"/>
    <mergeCell ref="BOC14:BOH14"/>
    <mergeCell ref="BOI14:BON14"/>
    <mergeCell ref="BLU14:BLZ14"/>
    <mergeCell ref="BMA14:BMF14"/>
    <mergeCell ref="BMG14:BML14"/>
    <mergeCell ref="BMM14:BMR14"/>
    <mergeCell ref="BMS14:BMX14"/>
    <mergeCell ref="BMY14:BND14"/>
    <mergeCell ref="BKK14:BKP14"/>
    <mergeCell ref="BKQ14:BKV14"/>
    <mergeCell ref="BKW14:BLB14"/>
    <mergeCell ref="BLC14:BLH14"/>
    <mergeCell ref="BLI14:BLN14"/>
    <mergeCell ref="BLO14:BLT14"/>
    <mergeCell ref="BJA14:BJF14"/>
    <mergeCell ref="BJG14:BJL14"/>
    <mergeCell ref="BJM14:BJR14"/>
    <mergeCell ref="BJS14:BJX14"/>
    <mergeCell ref="BJY14:BKD14"/>
    <mergeCell ref="BKE14:BKJ14"/>
    <mergeCell ref="BHQ14:BHV14"/>
    <mergeCell ref="BHW14:BIB14"/>
    <mergeCell ref="BIC14:BIH14"/>
    <mergeCell ref="BII14:BIN14"/>
    <mergeCell ref="BIO14:BIT14"/>
    <mergeCell ref="BIU14:BIZ14"/>
    <mergeCell ref="BGG14:BGL14"/>
    <mergeCell ref="BGM14:BGR14"/>
    <mergeCell ref="BGS14:BGX14"/>
    <mergeCell ref="BGY14:BHD14"/>
    <mergeCell ref="BHE14:BHJ14"/>
    <mergeCell ref="BHK14:BHP14"/>
    <mergeCell ref="BEW14:BFB14"/>
    <mergeCell ref="BFC14:BFH14"/>
    <mergeCell ref="BFI14:BFN14"/>
    <mergeCell ref="BFO14:BFT14"/>
    <mergeCell ref="BFU14:BFZ14"/>
    <mergeCell ref="BGA14:BGF14"/>
    <mergeCell ref="BDM14:BDR14"/>
    <mergeCell ref="BDS14:BDX14"/>
    <mergeCell ref="BDY14:BED14"/>
    <mergeCell ref="BEE14:BEJ14"/>
    <mergeCell ref="BEK14:BEP14"/>
    <mergeCell ref="BEQ14:BEV14"/>
    <mergeCell ref="BCC14:BCH14"/>
    <mergeCell ref="BCI14:BCN14"/>
    <mergeCell ref="BCO14:BCT14"/>
    <mergeCell ref="BCU14:BCZ14"/>
    <mergeCell ref="BDA14:BDF14"/>
    <mergeCell ref="BDG14:BDL14"/>
    <mergeCell ref="BAS14:BAX14"/>
    <mergeCell ref="BAY14:BBD14"/>
    <mergeCell ref="BBE14:BBJ14"/>
    <mergeCell ref="BBK14:BBP14"/>
    <mergeCell ref="BBQ14:BBV14"/>
    <mergeCell ref="BBW14:BCB14"/>
    <mergeCell ref="AZI14:AZN14"/>
    <mergeCell ref="AZO14:AZT14"/>
    <mergeCell ref="AZU14:AZZ14"/>
    <mergeCell ref="BAA14:BAF14"/>
    <mergeCell ref="BAG14:BAL14"/>
    <mergeCell ref="BAM14:BAR14"/>
    <mergeCell ref="AXY14:AYD14"/>
    <mergeCell ref="AYE14:AYJ14"/>
    <mergeCell ref="AYK14:AYP14"/>
    <mergeCell ref="AYQ14:AYV14"/>
    <mergeCell ref="AYW14:AZB14"/>
    <mergeCell ref="AZC14:AZH14"/>
    <mergeCell ref="AWO14:AWT14"/>
    <mergeCell ref="AWU14:AWZ14"/>
    <mergeCell ref="AXA14:AXF14"/>
    <mergeCell ref="AXG14:AXL14"/>
    <mergeCell ref="AXM14:AXR14"/>
    <mergeCell ref="AXS14:AXX14"/>
    <mergeCell ref="AVE14:AVJ14"/>
    <mergeCell ref="AVK14:AVP14"/>
    <mergeCell ref="AVQ14:AVV14"/>
    <mergeCell ref="AVW14:AWB14"/>
    <mergeCell ref="AWC14:AWH14"/>
    <mergeCell ref="AWI14:AWN14"/>
    <mergeCell ref="ATU14:ATZ14"/>
    <mergeCell ref="AUA14:AUF14"/>
    <mergeCell ref="AUG14:AUL14"/>
    <mergeCell ref="AUM14:AUR14"/>
    <mergeCell ref="AUS14:AUX14"/>
    <mergeCell ref="AUY14:AVD14"/>
    <mergeCell ref="ASK14:ASP14"/>
    <mergeCell ref="ASQ14:ASV14"/>
    <mergeCell ref="ASW14:ATB14"/>
    <mergeCell ref="ATC14:ATH14"/>
    <mergeCell ref="ATI14:ATN14"/>
    <mergeCell ref="ATO14:ATT14"/>
    <mergeCell ref="ARA14:ARF14"/>
    <mergeCell ref="ARG14:ARL14"/>
    <mergeCell ref="ARM14:ARR14"/>
    <mergeCell ref="ARS14:ARX14"/>
    <mergeCell ref="ARY14:ASD14"/>
    <mergeCell ref="ASE14:ASJ14"/>
    <mergeCell ref="APQ14:APV14"/>
    <mergeCell ref="APW14:AQB14"/>
    <mergeCell ref="AQC14:AQH14"/>
    <mergeCell ref="AQI14:AQN14"/>
    <mergeCell ref="AQO14:AQT14"/>
    <mergeCell ref="AQU14:AQZ14"/>
    <mergeCell ref="AOG14:AOL14"/>
    <mergeCell ref="AOM14:AOR14"/>
    <mergeCell ref="AOS14:AOX14"/>
    <mergeCell ref="AOY14:APD14"/>
    <mergeCell ref="APE14:APJ14"/>
    <mergeCell ref="APK14:APP14"/>
    <mergeCell ref="AMW14:ANB14"/>
    <mergeCell ref="ANC14:ANH14"/>
    <mergeCell ref="ANI14:ANN14"/>
    <mergeCell ref="ANO14:ANT14"/>
    <mergeCell ref="ANU14:ANZ14"/>
    <mergeCell ref="AOA14:AOF14"/>
    <mergeCell ref="ALM14:ALR14"/>
    <mergeCell ref="ALS14:ALX14"/>
    <mergeCell ref="ALY14:AMD14"/>
    <mergeCell ref="AME14:AMJ14"/>
    <mergeCell ref="AMK14:AMP14"/>
    <mergeCell ref="AMQ14:AMV14"/>
    <mergeCell ref="AKC14:AKH14"/>
    <mergeCell ref="AKI14:AKN14"/>
    <mergeCell ref="AKO14:AKT14"/>
    <mergeCell ref="AKU14:AKZ14"/>
    <mergeCell ref="ALA14:ALF14"/>
    <mergeCell ref="ALG14:ALL14"/>
    <mergeCell ref="AIS14:AIX14"/>
    <mergeCell ref="AIY14:AJD14"/>
    <mergeCell ref="AJE14:AJJ14"/>
    <mergeCell ref="AJK14:AJP14"/>
    <mergeCell ref="AJQ14:AJV14"/>
    <mergeCell ref="AJW14:AKB14"/>
    <mergeCell ref="AHI14:AHN14"/>
    <mergeCell ref="AHO14:AHT14"/>
    <mergeCell ref="AHU14:AHZ14"/>
    <mergeCell ref="AIA14:AIF14"/>
    <mergeCell ref="AIG14:AIL14"/>
    <mergeCell ref="AIM14:AIR14"/>
    <mergeCell ref="AFY14:AGD14"/>
    <mergeCell ref="AGE14:AGJ14"/>
    <mergeCell ref="AGK14:AGP14"/>
    <mergeCell ref="AGQ14:AGV14"/>
    <mergeCell ref="AGW14:AHB14"/>
    <mergeCell ref="AHC14:AHH14"/>
    <mergeCell ref="AEO14:AET14"/>
    <mergeCell ref="AEU14:AEZ14"/>
    <mergeCell ref="AFA14:AFF14"/>
    <mergeCell ref="AFG14:AFL14"/>
    <mergeCell ref="AFM14:AFR14"/>
    <mergeCell ref="AFS14:AFX14"/>
    <mergeCell ref="ADE14:ADJ14"/>
    <mergeCell ref="ADK14:ADP14"/>
    <mergeCell ref="ADQ14:ADV14"/>
    <mergeCell ref="ADW14:AEB14"/>
    <mergeCell ref="AEC14:AEH14"/>
    <mergeCell ref="AEI14:AEN14"/>
    <mergeCell ref="ABU14:ABZ14"/>
    <mergeCell ref="ACA14:ACF14"/>
    <mergeCell ref="ACG14:ACL14"/>
    <mergeCell ref="ACM14:ACR14"/>
    <mergeCell ref="ACS14:ACX14"/>
    <mergeCell ref="ACY14:ADD14"/>
    <mergeCell ref="AAK14:AAP14"/>
    <mergeCell ref="AAQ14:AAV14"/>
    <mergeCell ref="AAW14:ABB14"/>
    <mergeCell ref="ABC14:ABH14"/>
    <mergeCell ref="ABI14:ABN14"/>
    <mergeCell ref="ABO14:ABT14"/>
    <mergeCell ref="ZA14:ZF14"/>
    <mergeCell ref="ZG14:ZL14"/>
    <mergeCell ref="ZM14:ZR14"/>
    <mergeCell ref="ZS14:ZX14"/>
    <mergeCell ref="ZY14:AAD14"/>
    <mergeCell ref="AAE14:AAJ14"/>
    <mergeCell ref="XQ14:XV14"/>
    <mergeCell ref="XW14:YB14"/>
    <mergeCell ref="YC14:YH14"/>
    <mergeCell ref="YI14:YN14"/>
    <mergeCell ref="YO14:YT14"/>
    <mergeCell ref="YU14:YZ14"/>
    <mergeCell ref="WG14:WL14"/>
    <mergeCell ref="WM14:WR14"/>
    <mergeCell ref="WS14:WX14"/>
    <mergeCell ref="WY14:XD14"/>
    <mergeCell ref="XE14:XJ14"/>
    <mergeCell ref="XK14:XP14"/>
    <mergeCell ref="UW14:VB14"/>
    <mergeCell ref="VC14:VH14"/>
    <mergeCell ref="VI14:VN14"/>
    <mergeCell ref="VO14:VT14"/>
    <mergeCell ref="VU14:VZ14"/>
    <mergeCell ref="WA14:WF14"/>
    <mergeCell ref="TM14:TR14"/>
    <mergeCell ref="TS14:TX14"/>
    <mergeCell ref="TY14:UD14"/>
    <mergeCell ref="UE14:UJ14"/>
    <mergeCell ref="UK14:UP14"/>
    <mergeCell ref="UQ14:UV14"/>
    <mergeCell ref="SC14:SH14"/>
    <mergeCell ref="SI14:SN14"/>
    <mergeCell ref="SO14:ST14"/>
    <mergeCell ref="SU14:SZ14"/>
    <mergeCell ref="TA14:TF14"/>
    <mergeCell ref="TG14:TL14"/>
    <mergeCell ref="QS14:QX14"/>
    <mergeCell ref="QY14:RD14"/>
    <mergeCell ref="RE14:RJ14"/>
    <mergeCell ref="RK14:RP14"/>
    <mergeCell ref="RQ14:RV14"/>
    <mergeCell ref="RW14:SB14"/>
    <mergeCell ref="PI14:PN14"/>
    <mergeCell ref="PO14:PT14"/>
    <mergeCell ref="PU14:PZ14"/>
    <mergeCell ref="QA14:QF14"/>
    <mergeCell ref="QG14:QL14"/>
    <mergeCell ref="QM14:QR14"/>
    <mergeCell ref="NY14:OD14"/>
    <mergeCell ref="OE14:OJ14"/>
    <mergeCell ref="OK14:OP14"/>
    <mergeCell ref="OQ14:OV14"/>
    <mergeCell ref="OW14:PB14"/>
    <mergeCell ref="PC14:PH14"/>
    <mergeCell ref="MO14:MT14"/>
    <mergeCell ref="MU14:MZ14"/>
    <mergeCell ref="NA14:NF14"/>
    <mergeCell ref="NG14:NL14"/>
    <mergeCell ref="NM14:NR14"/>
    <mergeCell ref="NS14:NX14"/>
    <mergeCell ref="LE14:LJ14"/>
    <mergeCell ref="LK14:LP14"/>
    <mergeCell ref="LQ14:LV14"/>
    <mergeCell ref="LW14:MB14"/>
    <mergeCell ref="MC14:MH14"/>
    <mergeCell ref="MI14:MN14"/>
    <mergeCell ref="JU14:JZ14"/>
    <mergeCell ref="KA14:KF14"/>
    <mergeCell ref="KG14:KL14"/>
    <mergeCell ref="KM14:KR14"/>
    <mergeCell ref="KS14:KX14"/>
    <mergeCell ref="KY14:LD14"/>
    <mergeCell ref="IK14:IP14"/>
    <mergeCell ref="IQ14:IV14"/>
    <mergeCell ref="IW14:JB14"/>
    <mergeCell ref="JC14:JH14"/>
    <mergeCell ref="JI14:JN14"/>
    <mergeCell ref="JO14:JT14"/>
    <mergeCell ref="HG14:HL14"/>
    <mergeCell ref="HM14:HR14"/>
    <mergeCell ref="HS14:HX14"/>
    <mergeCell ref="HY14:ID14"/>
    <mergeCell ref="IE14:IJ14"/>
    <mergeCell ref="FQ14:FV14"/>
    <mergeCell ref="FW14:GB14"/>
    <mergeCell ref="GC14:GH14"/>
    <mergeCell ref="GI14:GN14"/>
    <mergeCell ref="GO14:GT14"/>
    <mergeCell ref="GU14:GZ14"/>
    <mergeCell ref="EG14:EL14"/>
    <mergeCell ref="EM14:ER14"/>
    <mergeCell ref="ES14:EX14"/>
    <mergeCell ref="EY14:FD14"/>
    <mergeCell ref="FE14:FJ14"/>
    <mergeCell ref="FK14:FP14"/>
    <mergeCell ref="CW14:DB14"/>
    <mergeCell ref="DC14:DH14"/>
    <mergeCell ref="DI14:DN14"/>
    <mergeCell ref="DO14:DT14"/>
    <mergeCell ref="DU14:DZ14"/>
    <mergeCell ref="EA14:EF14"/>
    <mergeCell ref="BM14:BR14"/>
    <mergeCell ref="BS14:BX14"/>
    <mergeCell ref="BY14:CD14"/>
    <mergeCell ref="CE14:CJ14"/>
    <mergeCell ref="CK14:CP14"/>
    <mergeCell ref="CQ14:CV14"/>
    <mergeCell ref="AC14:AH14"/>
    <mergeCell ref="AI14:AN14"/>
    <mergeCell ref="AO14:AT14"/>
    <mergeCell ref="AU14:AZ14"/>
    <mergeCell ref="BA14:BF14"/>
    <mergeCell ref="BG14:BL14"/>
    <mergeCell ref="XEA13:XEF13"/>
    <mergeCell ref="XEG13:XEL13"/>
    <mergeCell ref="XEM13:XER13"/>
    <mergeCell ref="XES13:XEX13"/>
    <mergeCell ref="XEY13:XFB13"/>
    <mergeCell ref="E14:J14"/>
    <mergeCell ref="K14:P14"/>
    <mergeCell ref="Q14:V14"/>
    <mergeCell ref="W14:AB14"/>
    <mergeCell ref="XCQ13:XCV13"/>
    <mergeCell ref="XCW13:XDB13"/>
    <mergeCell ref="XDC13:XDH13"/>
    <mergeCell ref="XDI13:XDN13"/>
    <mergeCell ref="XDO13:XDT13"/>
    <mergeCell ref="XDU13:XDZ13"/>
    <mergeCell ref="XBG13:XBL13"/>
    <mergeCell ref="XBM13:XBR13"/>
    <mergeCell ref="XBS13:XBX13"/>
    <mergeCell ref="XBY13:XCD13"/>
    <mergeCell ref="XCE13:XCJ13"/>
    <mergeCell ref="XCK13:XCP13"/>
    <mergeCell ref="WZW13:XAB13"/>
    <mergeCell ref="XAC13:XAH13"/>
    <mergeCell ref="XAI13:XAN13"/>
    <mergeCell ref="XAO13:XAT13"/>
    <mergeCell ref="XAU13:XAZ13"/>
    <mergeCell ref="XBA13:XBF13"/>
    <mergeCell ref="WYM13:WYR13"/>
    <mergeCell ref="WYS13:WYX13"/>
    <mergeCell ref="WYY13:WZD13"/>
    <mergeCell ref="WZE13:WZJ13"/>
    <mergeCell ref="WZK13:WZP13"/>
    <mergeCell ref="WZQ13:WZV13"/>
    <mergeCell ref="WXC13:WXH13"/>
    <mergeCell ref="WXI13:WXN13"/>
    <mergeCell ref="WXO13:WXT13"/>
    <mergeCell ref="WXU13:WXZ13"/>
    <mergeCell ref="WYA13:WYF13"/>
    <mergeCell ref="WYG13:WYL13"/>
    <mergeCell ref="WVS13:WVX13"/>
    <mergeCell ref="WVY13:WWD13"/>
    <mergeCell ref="WWE13:WWJ13"/>
    <mergeCell ref="WWK13:WWP13"/>
    <mergeCell ref="WWQ13:WWV13"/>
    <mergeCell ref="WWW13:WXB13"/>
    <mergeCell ref="WUI13:WUN13"/>
    <mergeCell ref="WUO13:WUT13"/>
    <mergeCell ref="WUU13:WUZ13"/>
    <mergeCell ref="WVA13:WVF13"/>
    <mergeCell ref="WVG13:WVL13"/>
    <mergeCell ref="WVM13:WVR13"/>
    <mergeCell ref="WSY13:WTD13"/>
    <mergeCell ref="WTE13:WTJ13"/>
    <mergeCell ref="WTK13:WTP13"/>
    <mergeCell ref="WTQ13:WTV13"/>
    <mergeCell ref="WTW13:WUB13"/>
    <mergeCell ref="WUC13:WUH13"/>
    <mergeCell ref="WRO13:WRT13"/>
    <mergeCell ref="WRU13:WRZ13"/>
    <mergeCell ref="WSA13:WSF13"/>
    <mergeCell ref="WSG13:WSL13"/>
    <mergeCell ref="WSM13:WSR13"/>
    <mergeCell ref="WSS13:WSX13"/>
    <mergeCell ref="HA14:HF14"/>
    <mergeCell ref="WQE13:WQJ13"/>
    <mergeCell ref="WQK13:WQP13"/>
    <mergeCell ref="WQQ13:WQV13"/>
    <mergeCell ref="WQW13:WRB13"/>
    <mergeCell ref="WRC13:WRH13"/>
    <mergeCell ref="WRI13:WRN13"/>
    <mergeCell ref="WOU13:WOZ13"/>
    <mergeCell ref="WPA13:WPF13"/>
    <mergeCell ref="WPG13:WPL13"/>
    <mergeCell ref="WPM13:WPR13"/>
    <mergeCell ref="WPS13:WPX13"/>
    <mergeCell ref="WPY13:WQD13"/>
    <mergeCell ref="WNK13:WNP13"/>
    <mergeCell ref="WNQ13:WNV13"/>
    <mergeCell ref="WNW13:WOB13"/>
    <mergeCell ref="WOC13:WOH13"/>
    <mergeCell ref="WOI13:WON13"/>
    <mergeCell ref="WOO13:WOT13"/>
    <mergeCell ref="WMA13:WMF13"/>
    <mergeCell ref="WMG13:WML13"/>
    <mergeCell ref="WMM13:WMR13"/>
    <mergeCell ref="WMS13:WMX13"/>
    <mergeCell ref="WMY13:WND13"/>
    <mergeCell ref="WNE13:WNJ13"/>
    <mergeCell ref="WKQ13:WKV13"/>
    <mergeCell ref="WKW13:WLB13"/>
    <mergeCell ref="WLC13:WLH13"/>
    <mergeCell ref="WLI13:WLN13"/>
    <mergeCell ref="WLO13:WLT13"/>
    <mergeCell ref="WLU13:WLZ13"/>
    <mergeCell ref="WJG13:WJL13"/>
    <mergeCell ref="WJM13:WJR13"/>
    <mergeCell ref="WJS13:WJX13"/>
    <mergeCell ref="WJY13:WKD13"/>
    <mergeCell ref="WKE13:WKJ13"/>
    <mergeCell ref="WKK13:WKP13"/>
    <mergeCell ref="WHW13:WIB13"/>
    <mergeCell ref="WIC13:WIH13"/>
    <mergeCell ref="WII13:WIN13"/>
    <mergeCell ref="WIO13:WIT13"/>
    <mergeCell ref="WIU13:WIZ13"/>
    <mergeCell ref="WJA13:WJF13"/>
    <mergeCell ref="WGM13:WGR13"/>
    <mergeCell ref="WGS13:WGX13"/>
    <mergeCell ref="WGY13:WHD13"/>
    <mergeCell ref="WHE13:WHJ13"/>
    <mergeCell ref="WHK13:WHP13"/>
    <mergeCell ref="WHQ13:WHV13"/>
    <mergeCell ref="WFC13:WFH13"/>
    <mergeCell ref="WFI13:WFN13"/>
    <mergeCell ref="WFO13:WFT13"/>
    <mergeCell ref="WFU13:WFZ13"/>
    <mergeCell ref="WGA13:WGF13"/>
    <mergeCell ref="WGG13:WGL13"/>
    <mergeCell ref="WDS13:WDX13"/>
    <mergeCell ref="WDY13:WED13"/>
    <mergeCell ref="WEE13:WEJ13"/>
    <mergeCell ref="WEK13:WEP13"/>
    <mergeCell ref="WEQ13:WEV13"/>
    <mergeCell ref="WEW13:WFB13"/>
    <mergeCell ref="WCI13:WCN13"/>
    <mergeCell ref="WCO13:WCT13"/>
    <mergeCell ref="WCU13:WCZ13"/>
    <mergeCell ref="WDA13:WDF13"/>
    <mergeCell ref="WDG13:WDL13"/>
    <mergeCell ref="WDM13:WDR13"/>
    <mergeCell ref="WAY13:WBD13"/>
    <mergeCell ref="WBE13:WBJ13"/>
    <mergeCell ref="WBK13:WBP13"/>
    <mergeCell ref="WBQ13:WBV13"/>
    <mergeCell ref="WBW13:WCB13"/>
    <mergeCell ref="WCC13:WCH13"/>
    <mergeCell ref="VZO13:VZT13"/>
    <mergeCell ref="VZU13:VZZ13"/>
    <mergeCell ref="WAA13:WAF13"/>
    <mergeCell ref="WAG13:WAL13"/>
    <mergeCell ref="WAM13:WAR13"/>
    <mergeCell ref="WAS13:WAX13"/>
    <mergeCell ref="VYE13:VYJ13"/>
    <mergeCell ref="VYK13:VYP13"/>
    <mergeCell ref="VYQ13:VYV13"/>
    <mergeCell ref="VYW13:VZB13"/>
    <mergeCell ref="VZC13:VZH13"/>
    <mergeCell ref="VZI13:VZN13"/>
    <mergeCell ref="VWU13:VWZ13"/>
    <mergeCell ref="VXA13:VXF13"/>
    <mergeCell ref="VXG13:VXL13"/>
    <mergeCell ref="VXM13:VXR13"/>
    <mergeCell ref="VXS13:VXX13"/>
    <mergeCell ref="VXY13:VYD13"/>
    <mergeCell ref="VVK13:VVP13"/>
    <mergeCell ref="VVQ13:VVV13"/>
    <mergeCell ref="VVW13:VWB13"/>
    <mergeCell ref="VWC13:VWH13"/>
    <mergeCell ref="VWI13:VWN13"/>
    <mergeCell ref="VWO13:VWT13"/>
    <mergeCell ref="VUA13:VUF13"/>
    <mergeCell ref="VUG13:VUL13"/>
    <mergeCell ref="VUM13:VUR13"/>
    <mergeCell ref="VUS13:VUX13"/>
    <mergeCell ref="VUY13:VVD13"/>
    <mergeCell ref="VVE13:VVJ13"/>
    <mergeCell ref="VSQ13:VSV13"/>
    <mergeCell ref="VSW13:VTB13"/>
    <mergeCell ref="VTC13:VTH13"/>
    <mergeCell ref="VTI13:VTN13"/>
    <mergeCell ref="VTO13:VTT13"/>
    <mergeCell ref="VTU13:VTZ13"/>
    <mergeCell ref="VRG13:VRL13"/>
    <mergeCell ref="VRM13:VRR13"/>
    <mergeCell ref="VRS13:VRX13"/>
    <mergeCell ref="VRY13:VSD13"/>
    <mergeCell ref="VSE13:VSJ13"/>
    <mergeCell ref="VSK13:VSP13"/>
    <mergeCell ref="VPW13:VQB13"/>
    <mergeCell ref="VQC13:VQH13"/>
    <mergeCell ref="VQI13:VQN13"/>
    <mergeCell ref="VQO13:VQT13"/>
    <mergeCell ref="VQU13:VQZ13"/>
    <mergeCell ref="VRA13:VRF13"/>
    <mergeCell ref="VOM13:VOR13"/>
    <mergeCell ref="VOS13:VOX13"/>
    <mergeCell ref="VOY13:VPD13"/>
    <mergeCell ref="VPE13:VPJ13"/>
    <mergeCell ref="VPK13:VPP13"/>
    <mergeCell ref="VPQ13:VPV13"/>
    <mergeCell ref="VNC13:VNH13"/>
    <mergeCell ref="VNI13:VNN13"/>
    <mergeCell ref="VNO13:VNT13"/>
    <mergeCell ref="VNU13:VNZ13"/>
    <mergeCell ref="VOA13:VOF13"/>
    <mergeCell ref="VOG13:VOL13"/>
    <mergeCell ref="VLS13:VLX13"/>
    <mergeCell ref="VLY13:VMD13"/>
    <mergeCell ref="VME13:VMJ13"/>
    <mergeCell ref="VMK13:VMP13"/>
    <mergeCell ref="VMQ13:VMV13"/>
    <mergeCell ref="VMW13:VNB13"/>
    <mergeCell ref="VKI13:VKN13"/>
    <mergeCell ref="VKO13:VKT13"/>
    <mergeCell ref="VKU13:VKZ13"/>
    <mergeCell ref="VLA13:VLF13"/>
    <mergeCell ref="VLG13:VLL13"/>
    <mergeCell ref="VLM13:VLR13"/>
    <mergeCell ref="VIY13:VJD13"/>
    <mergeCell ref="VJE13:VJJ13"/>
    <mergeCell ref="VJK13:VJP13"/>
    <mergeCell ref="VJQ13:VJV13"/>
    <mergeCell ref="VJW13:VKB13"/>
    <mergeCell ref="VKC13:VKH13"/>
    <mergeCell ref="VHO13:VHT13"/>
    <mergeCell ref="VHU13:VHZ13"/>
    <mergeCell ref="VIA13:VIF13"/>
    <mergeCell ref="VIG13:VIL13"/>
    <mergeCell ref="VIM13:VIR13"/>
    <mergeCell ref="VIS13:VIX13"/>
    <mergeCell ref="VGE13:VGJ13"/>
    <mergeCell ref="VGK13:VGP13"/>
    <mergeCell ref="VGQ13:VGV13"/>
    <mergeCell ref="VGW13:VHB13"/>
    <mergeCell ref="VHC13:VHH13"/>
    <mergeCell ref="VHI13:VHN13"/>
    <mergeCell ref="VEU13:VEZ13"/>
    <mergeCell ref="VFA13:VFF13"/>
    <mergeCell ref="VFG13:VFL13"/>
    <mergeCell ref="VFM13:VFR13"/>
    <mergeCell ref="VFS13:VFX13"/>
    <mergeCell ref="VFY13:VGD13"/>
    <mergeCell ref="VDK13:VDP13"/>
    <mergeCell ref="VDQ13:VDV13"/>
    <mergeCell ref="VDW13:VEB13"/>
    <mergeCell ref="VEC13:VEH13"/>
    <mergeCell ref="VEI13:VEN13"/>
    <mergeCell ref="VEO13:VET13"/>
    <mergeCell ref="VCA13:VCF13"/>
    <mergeCell ref="VCG13:VCL13"/>
    <mergeCell ref="VCM13:VCR13"/>
    <mergeCell ref="VCS13:VCX13"/>
    <mergeCell ref="VCY13:VDD13"/>
    <mergeCell ref="VDE13:VDJ13"/>
    <mergeCell ref="VAQ13:VAV13"/>
    <mergeCell ref="VAW13:VBB13"/>
    <mergeCell ref="VBC13:VBH13"/>
    <mergeCell ref="VBI13:VBN13"/>
    <mergeCell ref="VBO13:VBT13"/>
    <mergeCell ref="VBU13:VBZ13"/>
    <mergeCell ref="UZG13:UZL13"/>
    <mergeCell ref="UZM13:UZR13"/>
    <mergeCell ref="UZS13:UZX13"/>
    <mergeCell ref="UZY13:VAD13"/>
    <mergeCell ref="VAE13:VAJ13"/>
    <mergeCell ref="VAK13:VAP13"/>
    <mergeCell ref="UXW13:UYB13"/>
    <mergeCell ref="UYC13:UYH13"/>
    <mergeCell ref="UYI13:UYN13"/>
    <mergeCell ref="UYO13:UYT13"/>
    <mergeCell ref="UYU13:UYZ13"/>
    <mergeCell ref="UZA13:UZF13"/>
    <mergeCell ref="UWM13:UWR13"/>
    <mergeCell ref="UWS13:UWX13"/>
    <mergeCell ref="UWY13:UXD13"/>
    <mergeCell ref="UXE13:UXJ13"/>
    <mergeCell ref="UXK13:UXP13"/>
    <mergeCell ref="UXQ13:UXV13"/>
    <mergeCell ref="UVC13:UVH13"/>
    <mergeCell ref="UVI13:UVN13"/>
    <mergeCell ref="UVO13:UVT13"/>
    <mergeCell ref="UVU13:UVZ13"/>
    <mergeCell ref="UWA13:UWF13"/>
    <mergeCell ref="UWG13:UWL13"/>
    <mergeCell ref="UTS13:UTX13"/>
    <mergeCell ref="UTY13:UUD13"/>
    <mergeCell ref="UUE13:UUJ13"/>
    <mergeCell ref="UUK13:UUP13"/>
    <mergeCell ref="UUQ13:UUV13"/>
    <mergeCell ref="UUW13:UVB13"/>
    <mergeCell ref="USI13:USN13"/>
    <mergeCell ref="USO13:UST13"/>
    <mergeCell ref="USU13:USZ13"/>
    <mergeCell ref="UTA13:UTF13"/>
    <mergeCell ref="UTG13:UTL13"/>
    <mergeCell ref="UTM13:UTR13"/>
    <mergeCell ref="UQY13:URD13"/>
    <mergeCell ref="URE13:URJ13"/>
    <mergeCell ref="URK13:URP13"/>
    <mergeCell ref="URQ13:URV13"/>
    <mergeCell ref="URW13:USB13"/>
    <mergeCell ref="USC13:USH13"/>
    <mergeCell ref="UPO13:UPT13"/>
    <mergeCell ref="UPU13:UPZ13"/>
    <mergeCell ref="UQA13:UQF13"/>
    <mergeCell ref="UQG13:UQL13"/>
    <mergeCell ref="UQM13:UQR13"/>
    <mergeCell ref="UQS13:UQX13"/>
    <mergeCell ref="UOE13:UOJ13"/>
    <mergeCell ref="UOK13:UOP13"/>
    <mergeCell ref="UOQ13:UOV13"/>
    <mergeCell ref="UOW13:UPB13"/>
    <mergeCell ref="UPC13:UPH13"/>
    <mergeCell ref="UPI13:UPN13"/>
    <mergeCell ref="UMU13:UMZ13"/>
    <mergeCell ref="UNA13:UNF13"/>
    <mergeCell ref="UNG13:UNL13"/>
    <mergeCell ref="UNM13:UNR13"/>
    <mergeCell ref="UNS13:UNX13"/>
    <mergeCell ref="UNY13:UOD13"/>
    <mergeCell ref="ULK13:ULP13"/>
    <mergeCell ref="ULQ13:ULV13"/>
    <mergeCell ref="ULW13:UMB13"/>
    <mergeCell ref="UMC13:UMH13"/>
    <mergeCell ref="UMI13:UMN13"/>
    <mergeCell ref="UMO13:UMT13"/>
    <mergeCell ref="UKA13:UKF13"/>
    <mergeCell ref="UKG13:UKL13"/>
    <mergeCell ref="UKM13:UKR13"/>
    <mergeCell ref="UKS13:UKX13"/>
    <mergeCell ref="UKY13:ULD13"/>
    <mergeCell ref="ULE13:ULJ13"/>
    <mergeCell ref="UIQ13:UIV13"/>
    <mergeCell ref="UIW13:UJB13"/>
    <mergeCell ref="UJC13:UJH13"/>
    <mergeCell ref="UJI13:UJN13"/>
    <mergeCell ref="UJO13:UJT13"/>
    <mergeCell ref="UJU13:UJZ13"/>
    <mergeCell ref="UHG13:UHL13"/>
    <mergeCell ref="UHM13:UHR13"/>
    <mergeCell ref="UHS13:UHX13"/>
    <mergeCell ref="UHY13:UID13"/>
    <mergeCell ref="UIE13:UIJ13"/>
    <mergeCell ref="UIK13:UIP13"/>
    <mergeCell ref="UFW13:UGB13"/>
    <mergeCell ref="UGC13:UGH13"/>
    <mergeCell ref="UGI13:UGN13"/>
    <mergeCell ref="UGO13:UGT13"/>
    <mergeCell ref="UGU13:UGZ13"/>
    <mergeCell ref="UHA13:UHF13"/>
    <mergeCell ref="UEM13:UER13"/>
    <mergeCell ref="UES13:UEX13"/>
    <mergeCell ref="UEY13:UFD13"/>
    <mergeCell ref="UFE13:UFJ13"/>
    <mergeCell ref="UFK13:UFP13"/>
    <mergeCell ref="UFQ13:UFV13"/>
    <mergeCell ref="UDC13:UDH13"/>
    <mergeCell ref="UDI13:UDN13"/>
    <mergeCell ref="UDO13:UDT13"/>
    <mergeCell ref="UDU13:UDZ13"/>
    <mergeCell ref="UEA13:UEF13"/>
    <mergeCell ref="UEG13:UEL13"/>
    <mergeCell ref="UBS13:UBX13"/>
    <mergeCell ref="UBY13:UCD13"/>
    <mergeCell ref="UCE13:UCJ13"/>
    <mergeCell ref="UCK13:UCP13"/>
    <mergeCell ref="UCQ13:UCV13"/>
    <mergeCell ref="UCW13:UDB13"/>
    <mergeCell ref="UAI13:UAN13"/>
    <mergeCell ref="UAO13:UAT13"/>
    <mergeCell ref="UAU13:UAZ13"/>
    <mergeCell ref="UBA13:UBF13"/>
    <mergeCell ref="UBG13:UBL13"/>
    <mergeCell ref="UBM13:UBR13"/>
    <mergeCell ref="TYY13:TZD13"/>
    <mergeCell ref="TZE13:TZJ13"/>
    <mergeCell ref="TZK13:TZP13"/>
    <mergeCell ref="TZQ13:TZV13"/>
    <mergeCell ref="TZW13:UAB13"/>
    <mergeCell ref="UAC13:UAH13"/>
    <mergeCell ref="TXO13:TXT13"/>
    <mergeCell ref="TXU13:TXZ13"/>
    <mergeCell ref="TYA13:TYF13"/>
    <mergeCell ref="TYG13:TYL13"/>
    <mergeCell ref="TYM13:TYR13"/>
    <mergeCell ref="TYS13:TYX13"/>
    <mergeCell ref="TWE13:TWJ13"/>
    <mergeCell ref="TWK13:TWP13"/>
    <mergeCell ref="TWQ13:TWV13"/>
    <mergeCell ref="TWW13:TXB13"/>
    <mergeCell ref="TXC13:TXH13"/>
    <mergeCell ref="TXI13:TXN13"/>
    <mergeCell ref="TUU13:TUZ13"/>
    <mergeCell ref="TVA13:TVF13"/>
    <mergeCell ref="TVG13:TVL13"/>
    <mergeCell ref="TVM13:TVR13"/>
    <mergeCell ref="TVS13:TVX13"/>
    <mergeCell ref="TVY13:TWD13"/>
    <mergeCell ref="TTK13:TTP13"/>
    <mergeCell ref="TTQ13:TTV13"/>
    <mergeCell ref="TTW13:TUB13"/>
    <mergeCell ref="TUC13:TUH13"/>
    <mergeCell ref="TUI13:TUN13"/>
    <mergeCell ref="TUO13:TUT13"/>
    <mergeCell ref="TSA13:TSF13"/>
    <mergeCell ref="TSG13:TSL13"/>
    <mergeCell ref="TSM13:TSR13"/>
    <mergeCell ref="TSS13:TSX13"/>
    <mergeCell ref="TSY13:TTD13"/>
    <mergeCell ref="TTE13:TTJ13"/>
    <mergeCell ref="TQQ13:TQV13"/>
    <mergeCell ref="TQW13:TRB13"/>
    <mergeCell ref="TRC13:TRH13"/>
    <mergeCell ref="TRI13:TRN13"/>
    <mergeCell ref="TRO13:TRT13"/>
    <mergeCell ref="TRU13:TRZ13"/>
    <mergeCell ref="TPG13:TPL13"/>
    <mergeCell ref="TPM13:TPR13"/>
    <mergeCell ref="TPS13:TPX13"/>
    <mergeCell ref="TPY13:TQD13"/>
    <mergeCell ref="TQE13:TQJ13"/>
    <mergeCell ref="TQK13:TQP13"/>
    <mergeCell ref="TNW13:TOB13"/>
    <mergeCell ref="TOC13:TOH13"/>
    <mergeCell ref="TOI13:TON13"/>
    <mergeCell ref="TOO13:TOT13"/>
    <mergeCell ref="TOU13:TOZ13"/>
    <mergeCell ref="TPA13:TPF13"/>
    <mergeCell ref="TMM13:TMR13"/>
    <mergeCell ref="TMS13:TMX13"/>
    <mergeCell ref="TMY13:TND13"/>
    <mergeCell ref="TNE13:TNJ13"/>
    <mergeCell ref="TNK13:TNP13"/>
    <mergeCell ref="TNQ13:TNV13"/>
    <mergeCell ref="TLC13:TLH13"/>
    <mergeCell ref="TLI13:TLN13"/>
    <mergeCell ref="TLO13:TLT13"/>
    <mergeCell ref="TLU13:TLZ13"/>
    <mergeCell ref="TMA13:TMF13"/>
    <mergeCell ref="TMG13:TML13"/>
    <mergeCell ref="TJS13:TJX13"/>
    <mergeCell ref="TJY13:TKD13"/>
    <mergeCell ref="TKE13:TKJ13"/>
    <mergeCell ref="TKK13:TKP13"/>
    <mergeCell ref="TKQ13:TKV13"/>
    <mergeCell ref="TKW13:TLB13"/>
    <mergeCell ref="TII13:TIN13"/>
    <mergeCell ref="TIO13:TIT13"/>
    <mergeCell ref="TIU13:TIZ13"/>
    <mergeCell ref="TJA13:TJF13"/>
    <mergeCell ref="TJG13:TJL13"/>
    <mergeCell ref="TJM13:TJR13"/>
    <mergeCell ref="TGY13:THD13"/>
    <mergeCell ref="THE13:THJ13"/>
    <mergeCell ref="THK13:THP13"/>
    <mergeCell ref="THQ13:THV13"/>
    <mergeCell ref="THW13:TIB13"/>
    <mergeCell ref="TIC13:TIH13"/>
    <mergeCell ref="TFO13:TFT13"/>
    <mergeCell ref="TFU13:TFZ13"/>
    <mergeCell ref="TGA13:TGF13"/>
    <mergeCell ref="TGG13:TGL13"/>
    <mergeCell ref="TGM13:TGR13"/>
    <mergeCell ref="TGS13:TGX13"/>
    <mergeCell ref="TEE13:TEJ13"/>
    <mergeCell ref="TEK13:TEP13"/>
    <mergeCell ref="TEQ13:TEV13"/>
    <mergeCell ref="TEW13:TFB13"/>
    <mergeCell ref="TFC13:TFH13"/>
    <mergeCell ref="TFI13:TFN13"/>
    <mergeCell ref="TCU13:TCZ13"/>
    <mergeCell ref="TDA13:TDF13"/>
    <mergeCell ref="TDG13:TDL13"/>
    <mergeCell ref="TDM13:TDR13"/>
    <mergeCell ref="TDS13:TDX13"/>
    <mergeCell ref="TDY13:TED13"/>
    <mergeCell ref="TBK13:TBP13"/>
    <mergeCell ref="TBQ13:TBV13"/>
    <mergeCell ref="TBW13:TCB13"/>
    <mergeCell ref="TCC13:TCH13"/>
    <mergeCell ref="TCI13:TCN13"/>
    <mergeCell ref="TCO13:TCT13"/>
    <mergeCell ref="TAA13:TAF13"/>
    <mergeCell ref="TAG13:TAL13"/>
    <mergeCell ref="TAM13:TAR13"/>
    <mergeCell ref="TAS13:TAX13"/>
    <mergeCell ref="TAY13:TBD13"/>
    <mergeCell ref="TBE13:TBJ13"/>
    <mergeCell ref="SYQ13:SYV13"/>
    <mergeCell ref="SYW13:SZB13"/>
    <mergeCell ref="SZC13:SZH13"/>
    <mergeCell ref="SZI13:SZN13"/>
    <mergeCell ref="SZO13:SZT13"/>
    <mergeCell ref="SZU13:SZZ13"/>
    <mergeCell ref="SXG13:SXL13"/>
    <mergeCell ref="SXM13:SXR13"/>
    <mergeCell ref="SXS13:SXX13"/>
    <mergeCell ref="SXY13:SYD13"/>
    <mergeCell ref="SYE13:SYJ13"/>
    <mergeCell ref="SYK13:SYP13"/>
    <mergeCell ref="SVW13:SWB13"/>
    <mergeCell ref="SWC13:SWH13"/>
    <mergeCell ref="SWI13:SWN13"/>
    <mergeCell ref="SWO13:SWT13"/>
    <mergeCell ref="SWU13:SWZ13"/>
    <mergeCell ref="SXA13:SXF13"/>
    <mergeCell ref="SUM13:SUR13"/>
    <mergeCell ref="SUS13:SUX13"/>
    <mergeCell ref="SUY13:SVD13"/>
    <mergeCell ref="SVE13:SVJ13"/>
    <mergeCell ref="SVK13:SVP13"/>
    <mergeCell ref="SVQ13:SVV13"/>
    <mergeCell ref="STC13:STH13"/>
    <mergeCell ref="STI13:STN13"/>
    <mergeCell ref="STO13:STT13"/>
    <mergeCell ref="STU13:STZ13"/>
    <mergeCell ref="SUA13:SUF13"/>
    <mergeCell ref="SUG13:SUL13"/>
    <mergeCell ref="SRS13:SRX13"/>
    <mergeCell ref="SRY13:SSD13"/>
    <mergeCell ref="SSE13:SSJ13"/>
    <mergeCell ref="SSK13:SSP13"/>
    <mergeCell ref="SSQ13:SSV13"/>
    <mergeCell ref="SSW13:STB13"/>
    <mergeCell ref="SQI13:SQN13"/>
    <mergeCell ref="SQO13:SQT13"/>
    <mergeCell ref="SQU13:SQZ13"/>
    <mergeCell ref="SRA13:SRF13"/>
    <mergeCell ref="SRG13:SRL13"/>
    <mergeCell ref="SRM13:SRR13"/>
    <mergeCell ref="SOY13:SPD13"/>
    <mergeCell ref="SPE13:SPJ13"/>
    <mergeCell ref="SPK13:SPP13"/>
    <mergeCell ref="SPQ13:SPV13"/>
    <mergeCell ref="SPW13:SQB13"/>
    <mergeCell ref="SQC13:SQH13"/>
    <mergeCell ref="SNO13:SNT13"/>
    <mergeCell ref="SNU13:SNZ13"/>
    <mergeCell ref="SOA13:SOF13"/>
    <mergeCell ref="SOG13:SOL13"/>
    <mergeCell ref="SOM13:SOR13"/>
    <mergeCell ref="SOS13:SOX13"/>
    <mergeCell ref="SME13:SMJ13"/>
    <mergeCell ref="SMK13:SMP13"/>
    <mergeCell ref="SMQ13:SMV13"/>
    <mergeCell ref="SMW13:SNB13"/>
    <mergeCell ref="SNC13:SNH13"/>
    <mergeCell ref="SNI13:SNN13"/>
    <mergeCell ref="SKU13:SKZ13"/>
    <mergeCell ref="SLA13:SLF13"/>
    <mergeCell ref="SLG13:SLL13"/>
    <mergeCell ref="SLM13:SLR13"/>
    <mergeCell ref="SLS13:SLX13"/>
    <mergeCell ref="SLY13:SMD13"/>
    <mergeCell ref="SJK13:SJP13"/>
    <mergeCell ref="SJQ13:SJV13"/>
    <mergeCell ref="SJW13:SKB13"/>
    <mergeCell ref="SKC13:SKH13"/>
    <mergeCell ref="SKI13:SKN13"/>
    <mergeCell ref="SKO13:SKT13"/>
    <mergeCell ref="SIA13:SIF13"/>
    <mergeCell ref="SIG13:SIL13"/>
    <mergeCell ref="SIM13:SIR13"/>
    <mergeCell ref="SIS13:SIX13"/>
    <mergeCell ref="SIY13:SJD13"/>
    <mergeCell ref="SJE13:SJJ13"/>
    <mergeCell ref="SGQ13:SGV13"/>
    <mergeCell ref="SGW13:SHB13"/>
    <mergeCell ref="SHC13:SHH13"/>
    <mergeCell ref="SHI13:SHN13"/>
    <mergeCell ref="SHO13:SHT13"/>
    <mergeCell ref="SHU13:SHZ13"/>
    <mergeCell ref="SFG13:SFL13"/>
    <mergeCell ref="SFM13:SFR13"/>
    <mergeCell ref="SFS13:SFX13"/>
    <mergeCell ref="SFY13:SGD13"/>
    <mergeCell ref="SGE13:SGJ13"/>
    <mergeCell ref="SGK13:SGP13"/>
    <mergeCell ref="SDW13:SEB13"/>
    <mergeCell ref="SEC13:SEH13"/>
    <mergeCell ref="SEI13:SEN13"/>
    <mergeCell ref="SEO13:SET13"/>
    <mergeCell ref="SEU13:SEZ13"/>
    <mergeCell ref="SFA13:SFF13"/>
    <mergeCell ref="SCM13:SCR13"/>
    <mergeCell ref="SCS13:SCX13"/>
    <mergeCell ref="SCY13:SDD13"/>
    <mergeCell ref="SDE13:SDJ13"/>
    <mergeCell ref="SDK13:SDP13"/>
    <mergeCell ref="SDQ13:SDV13"/>
    <mergeCell ref="SBC13:SBH13"/>
    <mergeCell ref="SBI13:SBN13"/>
    <mergeCell ref="SBO13:SBT13"/>
    <mergeCell ref="SBU13:SBZ13"/>
    <mergeCell ref="SCA13:SCF13"/>
    <mergeCell ref="SCG13:SCL13"/>
    <mergeCell ref="RZS13:RZX13"/>
    <mergeCell ref="RZY13:SAD13"/>
    <mergeCell ref="SAE13:SAJ13"/>
    <mergeCell ref="SAK13:SAP13"/>
    <mergeCell ref="SAQ13:SAV13"/>
    <mergeCell ref="SAW13:SBB13"/>
    <mergeCell ref="RYI13:RYN13"/>
    <mergeCell ref="RYO13:RYT13"/>
    <mergeCell ref="RYU13:RYZ13"/>
    <mergeCell ref="RZA13:RZF13"/>
    <mergeCell ref="RZG13:RZL13"/>
    <mergeCell ref="RZM13:RZR13"/>
    <mergeCell ref="RWY13:RXD13"/>
    <mergeCell ref="RXE13:RXJ13"/>
    <mergeCell ref="RXK13:RXP13"/>
    <mergeCell ref="RXQ13:RXV13"/>
    <mergeCell ref="RXW13:RYB13"/>
    <mergeCell ref="RYC13:RYH13"/>
    <mergeCell ref="RVO13:RVT13"/>
    <mergeCell ref="RVU13:RVZ13"/>
    <mergeCell ref="RWA13:RWF13"/>
    <mergeCell ref="RWG13:RWL13"/>
    <mergeCell ref="RWM13:RWR13"/>
    <mergeCell ref="RWS13:RWX13"/>
    <mergeCell ref="RUE13:RUJ13"/>
    <mergeCell ref="RUK13:RUP13"/>
    <mergeCell ref="RUQ13:RUV13"/>
    <mergeCell ref="RUW13:RVB13"/>
    <mergeCell ref="RVC13:RVH13"/>
    <mergeCell ref="RVI13:RVN13"/>
    <mergeCell ref="RSU13:RSZ13"/>
    <mergeCell ref="RTA13:RTF13"/>
    <mergeCell ref="RTG13:RTL13"/>
    <mergeCell ref="RTM13:RTR13"/>
    <mergeCell ref="RTS13:RTX13"/>
    <mergeCell ref="RTY13:RUD13"/>
    <mergeCell ref="RRK13:RRP13"/>
    <mergeCell ref="RRQ13:RRV13"/>
    <mergeCell ref="RRW13:RSB13"/>
    <mergeCell ref="RSC13:RSH13"/>
    <mergeCell ref="RSI13:RSN13"/>
    <mergeCell ref="RSO13:RST13"/>
    <mergeCell ref="RQA13:RQF13"/>
    <mergeCell ref="RQG13:RQL13"/>
    <mergeCell ref="RQM13:RQR13"/>
    <mergeCell ref="RQS13:RQX13"/>
    <mergeCell ref="RQY13:RRD13"/>
    <mergeCell ref="RRE13:RRJ13"/>
    <mergeCell ref="ROQ13:ROV13"/>
    <mergeCell ref="ROW13:RPB13"/>
    <mergeCell ref="RPC13:RPH13"/>
    <mergeCell ref="RPI13:RPN13"/>
    <mergeCell ref="RPO13:RPT13"/>
    <mergeCell ref="RPU13:RPZ13"/>
    <mergeCell ref="RNG13:RNL13"/>
    <mergeCell ref="RNM13:RNR13"/>
    <mergeCell ref="RNS13:RNX13"/>
    <mergeCell ref="RNY13:ROD13"/>
    <mergeCell ref="ROE13:ROJ13"/>
    <mergeCell ref="ROK13:ROP13"/>
    <mergeCell ref="RLW13:RMB13"/>
    <mergeCell ref="RMC13:RMH13"/>
    <mergeCell ref="RMI13:RMN13"/>
    <mergeCell ref="RMO13:RMT13"/>
    <mergeCell ref="RMU13:RMZ13"/>
    <mergeCell ref="RNA13:RNF13"/>
    <mergeCell ref="RKM13:RKR13"/>
    <mergeCell ref="RKS13:RKX13"/>
    <mergeCell ref="RKY13:RLD13"/>
    <mergeCell ref="RLE13:RLJ13"/>
    <mergeCell ref="RLK13:RLP13"/>
    <mergeCell ref="RLQ13:RLV13"/>
    <mergeCell ref="RJC13:RJH13"/>
    <mergeCell ref="RJI13:RJN13"/>
    <mergeCell ref="RJO13:RJT13"/>
    <mergeCell ref="RJU13:RJZ13"/>
    <mergeCell ref="RKA13:RKF13"/>
    <mergeCell ref="RKG13:RKL13"/>
    <mergeCell ref="RHS13:RHX13"/>
    <mergeCell ref="RHY13:RID13"/>
    <mergeCell ref="RIE13:RIJ13"/>
    <mergeCell ref="RIK13:RIP13"/>
    <mergeCell ref="RIQ13:RIV13"/>
    <mergeCell ref="RIW13:RJB13"/>
    <mergeCell ref="RGI13:RGN13"/>
    <mergeCell ref="RGO13:RGT13"/>
    <mergeCell ref="RGU13:RGZ13"/>
    <mergeCell ref="RHA13:RHF13"/>
    <mergeCell ref="RHG13:RHL13"/>
    <mergeCell ref="RHM13:RHR13"/>
    <mergeCell ref="REY13:RFD13"/>
    <mergeCell ref="RFE13:RFJ13"/>
    <mergeCell ref="RFK13:RFP13"/>
    <mergeCell ref="RFQ13:RFV13"/>
    <mergeCell ref="RFW13:RGB13"/>
    <mergeCell ref="RGC13:RGH13"/>
    <mergeCell ref="RDO13:RDT13"/>
    <mergeCell ref="RDU13:RDZ13"/>
    <mergeCell ref="REA13:REF13"/>
    <mergeCell ref="REG13:REL13"/>
    <mergeCell ref="REM13:RER13"/>
    <mergeCell ref="RES13:REX13"/>
    <mergeCell ref="RCE13:RCJ13"/>
    <mergeCell ref="RCK13:RCP13"/>
    <mergeCell ref="RCQ13:RCV13"/>
    <mergeCell ref="RCW13:RDB13"/>
    <mergeCell ref="RDC13:RDH13"/>
    <mergeCell ref="RDI13:RDN13"/>
    <mergeCell ref="RAU13:RAZ13"/>
    <mergeCell ref="RBA13:RBF13"/>
    <mergeCell ref="RBG13:RBL13"/>
    <mergeCell ref="RBM13:RBR13"/>
    <mergeCell ref="RBS13:RBX13"/>
    <mergeCell ref="RBY13:RCD13"/>
    <mergeCell ref="QZK13:QZP13"/>
    <mergeCell ref="QZQ13:QZV13"/>
    <mergeCell ref="QZW13:RAB13"/>
    <mergeCell ref="RAC13:RAH13"/>
    <mergeCell ref="RAI13:RAN13"/>
    <mergeCell ref="RAO13:RAT13"/>
    <mergeCell ref="QYA13:QYF13"/>
    <mergeCell ref="QYG13:QYL13"/>
    <mergeCell ref="QYM13:QYR13"/>
    <mergeCell ref="QYS13:QYX13"/>
    <mergeCell ref="QYY13:QZD13"/>
    <mergeCell ref="QZE13:QZJ13"/>
    <mergeCell ref="QWQ13:QWV13"/>
    <mergeCell ref="QWW13:QXB13"/>
    <mergeCell ref="QXC13:QXH13"/>
    <mergeCell ref="QXI13:QXN13"/>
    <mergeCell ref="QXO13:QXT13"/>
    <mergeCell ref="QXU13:QXZ13"/>
    <mergeCell ref="QVG13:QVL13"/>
    <mergeCell ref="QVM13:QVR13"/>
    <mergeCell ref="QVS13:QVX13"/>
    <mergeCell ref="QVY13:QWD13"/>
    <mergeCell ref="QWE13:QWJ13"/>
    <mergeCell ref="QWK13:QWP13"/>
    <mergeCell ref="QTW13:QUB13"/>
    <mergeCell ref="QUC13:QUH13"/>
    <mergeCell ref="QUI13:QUN13"/>
    <mergeCell ref="QUO13:QUT13"/>
    <mergeCell ref="QUU13:QUZ13"/>
    <mergeCell ref="QVA13:QVF13"/>
    <mergeCell ref="QSM13:QSR13"/>
    <mergeCell ref="QSS13:QSX13"/>
    <mergeCell ref="QSY13:QTD13"/>
    <mergeCell ref="QTE13:QTJ13"/>
    <mergeCell ref="QTK13:QTP13"/>
    <mergeCell ref="QTQ13:QTV13"/>
    <mergeCell ref="QRC13:QRH13"/>
    <mergeCell ref="QRI13:QRN13"/>
    <mergeCell ref="QRO13:QRT13"/>
    <mergeCell ref="QRU13:QRZ13"/>
    <mergeCell ref="QSA13:QSF13"/>
    <mergeCell ref="QSG13:QSL13"/>
    <mergeCell ref="QPS13:QPX13"/>
    <mergeCell ref="QPY13:QQD13"/>
    <mergeCell ref="QQE13:QQJ13"/>
    <mergeCell ref="QQK13:QQP13"/>
    <mergeCell ref="QQQ13:QQV13"/>
    <mergeCell ref="QQW13:QRB13"/>
    <mergeCell ref="QOI13:QON13"/>
    <mergeCell ref="QOO13:QOT13"/>
    <mergeCell ref="QOU13:QOZ13"/>
    <mergeCell ref="QPA13:QPF13"/>
    <mergeCell ref="QPG13:QPL13"/>
    <mergeCell ref="QPM13:QPR13"/>
    <mergeCell ref="QMY13:QND13"/>
    <mergeCell ref="QNE13:QNJ13"/>
    <mergeCell ref="QNK13:QNP13"/>
    <mergeCell ref="QNQ13:QNV13"/>
    <mergeCell ref="QNW13:QOB13"/>
    <mergeCell ref="QOC13:QOH13"/>
    <mergeCell ref="QLO13:QLT13"/>
    <mergeCell ref="QLU13:QLZ13"/>
    <mergeCell ref="QMA13:QMF13"/>
    <mergeCell ref="QMG13:QML13"/>
    <mergeCell ref="QMM13:QMR13"/>
    <mergeCell ref="QMS13:QMX13"/>
    <mergeCell ref="QKE13:QKJ13"/>
    <mergeCell ref="QKK13:QKP13"/>
    <mergeCell ref="QKQ13:QKV13"/>
    <mergeCell ref="QKW13:QLB13"/>
    <mergeCell ref="QLC13:QLH13"/>
    <mergeCell ref="QLI13:QLN13"/>
    <mergeCell ref="QIU13:QIZ13"/>
    <mergeCell ref="QJA13:QJF13"/>
    <mergeCell ref="QJG13:QJL13"/>
    <mergeCell ref="QJM13:QJR13"/>
    <mergeCell ref="QJS13:QJX13"/>
    <mergeCell ref="QJY13:QKD13"/>
    <mergeCell ref="QHK13:QHP13"/>
    <mergeCell ref="QHQ13:QHV13"/>
    <mergeCell ref="QHW13:QIB13"/>
    <mergeCell ref="QIC13:QIH13"/>
    <mergeCell ref="QII13:QIN13"/>
    <mergeCell ref="QIO13:QIT13"/>
    <mergeCell ref="QGA13:QGF13"/>
    <mergeCell ref="QGG13:QGL13"/>
    <mergeCell ref="QGM13:QGR13"/>
    <mergeCell ref="QGS13:QGX13"/>
    <mergeCell ref="QGY13:QHD13"/>
    <mergeCell ref="QHE13:QHJ13"/>
    <mergeCell ref="QEQ13:QEV13"/>
    <mergeCell ref="QEW13:QFB13"/>
    <mergeCell ref="QFC13:QFH13"/>
    <mergeCell ref="QFI13:QFN13"/>
    <mergeCell ref="QFO13:QFT13"/>
    <mergeCell ref="QFU13:QFZ13"/>
    <mergeCell ref="QDG13:QDL13"/>
    <mergeCell ref="QDM13:QDR13"/>
    <mergeCell ref="QDS13:QDX13"/>
    <mergeCell ref="QDY13:QED13"/>
    <mergeCell ref="QEE13:QEJ13"/>
    <mergeCell ref="QEK13:QEP13"/>
    <mergeCell ref="QBW13:QCB13"/>
    <mergeCell ref="QCC13:QCH13"/>
    <mergeCell ref="QCI13:QCN13"/>
    <mergeCell ref="QCO13:QCT13"/>
    <mergeCell ref="QCU13:QCZ13"/>
    <mergeCell ref="QDA13:QDF13"/>
    <mergeCell ref="QAM13:QAR13"/>
    <mergeCell ref="QAS13:QAX13"/>
    <mergeCell ref="QAY13:QBD13"/>
    <mergeCell ref="QBE13:QBJ13"/>
    <mergeCell ref="QBK13:QBP13"/>
    <mergeCell ref="QBQ13:QBV13"/>
    <mergeCell ref="PZC13:PZH13"/>
    <mergeCell ref="PZI13:PZN13"/>
    <mergeCell ref="PZO13:PZT13"/>
    <mergeCell ref="PZU13:PZZ13"/>
    <mergeCell ref="QAA13:QAF13"/>
    <mergeCell ref="QAG13:QAL13"/>
    <mergeCell ref="PXS13:PXX13"/>
    <mergeCell ref="PXY13:PYD13"/>
    <mergeCell ref="PYE13:PYJ13"/>
    <mergeCell ref="PYK13:PYP13"/>
    <mergeCell ref="PYQ13:PYV13"/>
    <mergeCell ref="PYW13:PZB13"/>
    <mergeCell ref="PWI13:PWN13"/>
    <mergeCell ref="PWO13:PWT13"/>
    <mergeCell ref="PWU13:PWZ13"/>
    <mergeCell ref="PXA13:PXF13"/>
    <mergeCell ref="PXG13:PXL13"/>
    <mergeCell ref="PXM13:PXR13"/>
    <mergeCell ref="PUY13:PVD13"/>
    <mergeCell ref="PVE13:PVJ13"/>
    <mergeCell ref="PVK13:PVP13"/>
    <mergeCell ref="PVQ13:PVV13"/>
    <mergeCell ref="PVW13:PWB13"/>
    <mergeCell ref="PWC13:PWH13"/>
    <mergeCell ref="PTO13:PTT13"/>
    <mergeCell ref="PTU13:PTZ13"/>
    <mergeCell ref="PUA13:PUF13"/>
    <mergeCell ref="PUG13:PUL13"/>
    <mergeCell ref="PUM13:PUR13"/>
    <mergeCell ref="PUS13:PUX13"/>
    <mergeCell ref="PSE13:PSJ13"/>
    <mergeCell ref="PSK13:PSP13"/>
    <mergeCell ref="PSQ13:PSV13"/>
    <mergeCell ref="PSW13:PTB13"/>
    <mergeCell ref="PTC13:PTH13"/>
    <mergeCell ref="PTI13:PTN13"/>
    <mergeCell ref="PQU13:PQZ13"/>
    <mergeCell ref="PRA13:PRF13"/>
    <mergeCell ref="PRG13:PRL13"/>
    <mergeCell ref="PRM13:PRR13"/>
    <mergeCell ref="PRS13:PRX13"/>
    <mergeCell ref="PRY13:PSD13"/>
    <mergeCell ref="PPK13:PPP13"/>
    <mergeCell ref="PPQ13:PPV13"/>
    <mergeCell ref="PPW13:PQB13"/>
    <mergeCell ref="PQC13:PQH13"/>
    <mergeCell ref="PQI13:PQN13"/>
    <mergeCell ref="PQO13:PQT13"/>
    <mergeCell ref="POA13:POF13"/>
    <mergeCell ref="POG13:POL13"/>
    <mergeCell ref="POM13:POR13"/>
    <mergeCell ref="POS13:POX13"/>
    <mergeCell ref="POY13:PPD13"/>
    <mergeCell ref="PPE13:PPJ13"/>
    <mergeCell ref="PMQ13:PMV13"/>
    <mergeCell ref="PMW13:PNB13"/>
    <mergeCell ref="PNC13:PNH13"/>
    <mergeCell ref="PNI13:PNN13"/>
    <mergeCell ref="PNO13:PNT13"/>
    <mergeCell ref="PNU13:PNZ13"/>
    <mergeCell ref="PLG13:PLL13"/>
    <mergeCell ref="PLM13:PLR13"/>
    <mergeCell ref="PLS13:PLX13"/>
    <mergeCell ref="PLY13:PMD13"/>
    <mergeCell ref="PME13:PMJ13"/>
    <mergeCell ref="PMK13:PMP13"/>
    <mergeCell ref="PJW13:PKB13"/>
    <mergeCell ref="PKC13:PKH13"/>
    <mergeCell ref="PKI13:PKN13"/>
    <mergeCell ref="PKO13:PKT13"/>
    <mergeCell ref="PKU13:PKZ13"/>
    <mergeCell ref="PLA13:PLF13"/>
    <mergeCell ref="PIM13:PIR13"/>
    <mergeCell ref="PIS13:PIX13"/>
    <mergeCell ref="PIY13:PJD13"/>
    <mergeCell ref="PJE13:PJJ13"/>
    <mergeCell ref="PJK13:PJP13"/>
    <mergeCell ref="PJQ13:PJV13"/>
    <mergeCell ref="PHC13:PHH13"/>
    <mergeCell ref="PHI13:PHN13"/>
    <mergeCell ref="PHO13:PHT13"/>
    <mergeCell ref="PHU13:PHZ13"/>
    <mergeCell ref="PIA13:PIF13"/>
    <mergeCell ref="PIG13:PIL13"/>
    <mergeCell ref="PFS13:PFX13"/>
    <mergeCell ref="PFY13:PGD13"/>
    <mergeCell ref="PGE13:PGJ13"/>
    <mergeCell ref="PGK13:PGP13"/>
    <mergeCell ref="PGQ13:PGV13"/>
    <mergeCell ref="PGW13:PHB13"/>
    <mergeCell ref="PEI13:PEN13"/>
    <mergeCell ref="PEO13:PET13"/>
    <mergeCell ref="PEU13:PEZ13"/>
    <mergeCell ref="PFA13:PFF13"/>
    <mergeCell ref="PFG13:PFL13"/>
    <mergeCell ref="PFM13:PFR13"/>
    <mergeCell ref="PCY13:PDD13"/>
    <mergeCell ref="PDE13:PDJ13"/>
    <mergeCell ref="PDK13:PDP13"/>
    <mergeCell ref="PDQ13:PDV13"/>
    <mergeCell ref="PDW13:PEB13"/>
    <mergeCell ref="PEC13:PEH13"/>
    <mergeCell ref="PBO13:PBT13"/>
    <mergeCell ref="PBU13:PBZ13"/>
    <mergeCell ref="PCA13:PCF13"/>
    <mergeCell ref="PCG13:PCL13"/>
    <mergeCell ref="PCM13:PCR13"/>
    <mergeCell ref="PCS13:PCX13"/>
    <mergeCell ref="PAE13:PAJ13"/>
    <mergeCell ref="PAK13:PAP13"/>
    <mergeCell ref="PAQ13:PAV13"/>
    <mergeCell ref="PAW13:PBB13"/>
    <mergeCell ref="PBC13:PBH13"/>
    <mergeCell ref="PBI13:PBN13"/>
    <mergeCell ref="OYU13:OYZ13"/>
    <mergeCell ref="OZA13:OZF13"/>
    <mergeCell ref="OZG13:OZL13"/>
    <mergeCell ref="OZM13:OZR13"/>
    <mergeCell ref="OZS13:OZX13"/>
    <mergeCell ref="OZY13:PAD13"/>
    <mergeCell ref="OXK13:OXP13"/>
    <mergeCell ref="OXQ13:OXV13"/>
    <mergeCell ref="OXW13:OYB13"/>
    <mergeCell ref="OYC13:OYH13"/>
    <mergeCell ref="OYI13:OYN13"/>
    <mergeCell ref="OYO13:OYT13"/>
    <mergeCell ref="OWA13:OWF13"/>
    <mergeCell ref="OWG13:OWL13"/>
    <mergeCell ref="OWM13:OWR13"/>
    <mergeCell ref="OWS13:OWX13"/>
    <mergeCell ref="OWY13:OXD13"/>
    <mergeCell ref="OXE13:OXJ13"/>
    <mergeCell ref="OUQ13:OUV13"/>
    <mergeCell ref="OUW13:OVB13"/>
    <mergeCell ref="OVC13:OVH13"/>
    <mergeCell ref="OVI13:OVN13"/>
    <mergeCell ref="OVO13:OVT13"/>
    <mergeCell ref="OVU13:OVZ13"/>
    <mergeCell ref="OTG13:OTL13"/>
    <mergeCell ref="OTM13:OTR13"/>
    <mergeCell ref="OTS13:OTX13"/>
    <mergeCell ref="OTY13:OUD13"/>
    <mergeCell ref="OUE13:OUJ13"/>
    <mergeCell ref="OUK13:OUP13"/>
    <mergeCell ref="ORW13:OSB13"/>
    <mergeCell ref="OSC13:OSH13"/>
    <mergeCell ref="OSI13:OSN13"/>
    <mergeCell ref="OSO13:OST13"/>
    <mergeCell ref="OSU13:OSZ13"/>
    <mergeCell ref="OTA13:OTF13"/>
    <mergeCell ref="OQM13:OQR13"/>
    <mergeCell ref="OQS13:OQX13"/>
    <mergeCell ref="OQY13:ORD13"/>
    <mergeCell ref="ORE13:ORJ13"/>
    <mergeCell ref="ORK13:ORP13"/>
    <mergeCell ref="ORQ13:ORV13"/>
    <mergeCell ref="OPC13:OPH13"/>
    <mergeCell ref="OPI13:OPN13"/>
    <mergeCell ref="OPO13:OPT13"/>
    <mergeCell ref="OPU13:OPZ13"/>
    <mergeCell ref="OQA13:OQF13"/>
    <mergeCell ref="OQG13:OQL13"/>
    <mergeCell ref="ONS13:ONX13"/>
    <mergeCell ref="ONY13:OOD13"/>
    <mergeCell ref="OOE13:OOJ13"/>
    <mergeCell ref="OOK13:OOP13"/>
    <mergeCell ref="OOQ13:OOV13"/>
    <mergeCell ref="OOW13:OPB13"/>
    <mergeCell ref="OMI13:OMN13"/>
    <mergeCell ref="OMO13:OMT13"/>
    <mergeCell ref="OMU13:OMZ13"/>
    <mergeCell ref="ONA13:ONF13"/>
    <mergeCell ref="ONG13:ONL13"/>
    <mergeCell ref="ONM13:ONR13"/>
    <mergeCell ref="OKY13:OLD13"/>
    <mergeCell ref="OLE13:OLJ13"/>
    <mergeCell ref="OLK13:OLP13"/>
    <mergeCell ref="OLQ13:OLV13"/>
    <mergeCell ref="OLW13:OMB13"/>
    <mergeCell ref="OMC13:OMH13"/>
    <mergeCell ref="OJO13:OJT13"/>
    <mergeCell ref="OJU13:OJZ13"/>
    <mergeCell ref="OKA13:OKF13"/>
    <mergeCell ref="OKG13:OKL13"/>
    <mergeCell ref="OKM13:OKR13"/>
    <mergeCell ref="OKS13:OKX13"/>
    <mergeCell ref="OIE13:OIJ13"/>
    <mergeCell ref="OIK13:OIP13"/>
    <mergeCell ref="OIQ13:OIV13"/>
    <mergeCell ref="OIW13:OJB13"/>
    <mergeCell ref="OJC13:OJH13"/>
    <mergeCell ref="OJI13:OJN13"/>
    <mergeCell ref="OGU13:OGZ13"/>
    <mergeCell ref="OHA13:OHF13"/>
    <mergeCell ref="OHG13:OHL13"/>
    <mergeCell ref="OHM13:OHR13"/>
    <mergeCell ref="OHS13:OHX13"/>
    <mergeCell ref="OHY13:OID13"/>
    <mergeCell ref="OFK13:OFP13"/>
    <mergeCell ref="OFQ13:OFV13"/>
    <mergeCell ref="OFW13:OGB13"/>
    <mergeCell ref="OGC13:OGH13"/>
    <mergeCell ref="OGI13:OGN13"/>
    <mergeCell ref="OGO13:OGT13"/>
    <mergeCell ref="OEA13:OEF13"/>
    <mergeCell ref="OEG13:OEL13"/>
    <mergeCell ref="OEM13:OER13"/>
    <mergeCell ref="OES13:OEX13"/>
    <mergeCell ref="OEY13:OFD13"/>
    <mergeCell ref="OFE13:OFJ13"/>
    <mergeCell ref="OCQ13:OCV13"/>
    <mergeCell ref="OCW13:ODB13"/>
    <mergeCell ref="ODC13:ODH13"/>
    <mergeCell ref="ODI13:ODN13"/>
    <mergeCell ref="ODO13:ODT13"/>
    <mergeCell ref="ODU13:ODZ13"/>
    <mergeCell ref="OBG13:OBL13"/>
    <mergeCell ref="OBM13:OBR13"/>
    <mergeCell ref="OBS13:OBX13"/>
    <mergeCell ref="OBY13:OCD13"/>
    <mergeCell ref="OCE13:OCJ13"/>
    <mergeCell ref="OCK13:OCP13"/>
    <mergeCell ref="NZW13:OAB13"/>
    <mergeCell ref="OAC13:OAH13"/>
    <mergeCell ref="OAI13:OAN13"/>
    <mergeCell ref="OAO13:OAT13"/>
    <mergeCell ref="OAU13:OAZ13"/>
    <mergeCell ref="OBA13:OBF13"/>
    <mergeCell ref="NYM13:NYR13"/>
    <mergeCell ref="NYS13:NYX13"/>
    <mergeCell ref="NYY13:NZD13"/>
    <mergeCell ref="NZE13:NZJ13"/>
    <mergeCell ref="NZK13:NZP13"/>
    <mergeCell ref="NZQ13:NZV13"/>
    <mergeCell ref="NXC13:NXH13"/>
    <mergeCell ref="NXI13:NXN13"/>
    <mergeCell ref="NXO13:NXT13"/>
    <mergeCell ref="NXU13:NXZ13"/>
    <mergeCell ref="NYA13:NYF13"/>
    <mergeCell ref="NYG13:NYL13"/>
    <mergeCell ref="NVS13:NVX13"/>
    <mergeCell ref="NVY13:NWD13"/>
    <mergeCell ref="NWE13:NWJ13"/>
    <mergeCell ref="NWK13:NWP13"/>
    <mergeCell ref="NWQ13:NWV13"/>
    <mergeCell ref="NWW13:NXB13"/>
    <mergeCell ref="NUI13:NUN13"/>
    <mergeCell ref="NUO13:NUT13"/>
    <mergeCell ref="NUU13:NUZ13"/>
    <mergeCell ref="NVA13:NVF13"/>
    <mergeCell ref="NVG13:NVL13"/>
    <mergeCell ref="NVM13:NVR13"/>
    <mergeCell ref="NSY13:NTD13"/>
    <mergeCell ref="NTE13:NTJ13"/>
    <mergeCell ref="NTK13:NTP13"/>
    <mergeCell ref="NTQ13:NTV13"/>
    <mergeCell ref="NTW13:NUB13"/>
    <mergeCell ref="NUC13:NUH13"/>
    <mergeCell ref="NRO13:NRT13"/>
    <mergeCell ref="NRU13:NRZ13"/>
    <mergeCell ref="NSA13:NSF13"/>
    <mergeCell ref="NSG13:NSL13"/>
    <mergeCell ref="NSM13:NSR13"/>
    <mergeCell ref="NSS13:NSX13"/>
    <mergeCell ref="NQE13:NQJ13"/>
    <mergeCell ref="NQK13:NQP13"/>
    <mergeCell ref="NQQ13:NQV13"/>
    <mergeCell ref="NQW13:NRB13"/>
    <mergeCell ref="NRC13:NRH13"/>
    <mergeCell ref="NRI13:NRN13"/>
    <mergeCell ref="NOU13:NOZ13"/>
    <mergeCell ref="NPA13:NPF13"/>
    <mergeCell ref="NPG13:NPL13"/>
    <mergeCell ref="NPM13:NPR13"/>
    <mergeCell ref="NPS13:NPX13"/>
    <mergeCell ref="NPY13:NQD13"/>
    <mergeCell ref="NNK13:NNP13"/>
    <mergeCell ref="NNQ13:NNV13"/>
    <mergeCell ref="NNW13:NOB13"/>
    <mergeCell ref="NOC13:NOH13"/>
    <mergeCell ref="NOI13:NON13"/>
    <mergeCell ref="NOO13:NOT13"/>
    <mergeCell ref="NMA13:NMF13"/>
    <mergeCell ref="NMG13:NML13"/>
    <mergeCell ref="NMM13:NMR13"/>
    <mergeCell ref="NMS13:NMX13"/>
    <mergeCell ref="NMY13:NND13"/>
    <mergeCell ref="NNE13:NNJ13"/>
    <mergeCell ref="NKQ13:NKV13"/>
    <mergeCell ref="NKW13:NLB13"/>
    <mergeCell ref="NLC13:NLH13"/>
    <mergeCell ref="NLI13:NLN13"/>
    <mergeCell ref="NLO13:NLT13"/>
    <mergeCell ref="NLU13:NLZ13"/>
    <mergeCell ref="NJG13:NJL13"/>
    <mergeCell ref="NJM13:NJR13"/>
    <mergeCell ref="NJS13:NJX13"/>
    <mergeCell ref="NJY13:NKD13"/>
    <mergeCell ref="NKE13:NKJ13"/>
    <mergeCell ref="NKK13:NKP13"/>
    <mergeCell ref="NHW13:NIB13"/>
    <mergeCell ref="NIC13:NIH13"/>
    <mergeCell ref="NII13:NIN13"/>
    <mergeCell ref="NIO13:NIT13"/>
    <mergeCell ref="NIU13:NIZ13"/>
    <mergeCell ref="NJA13:NJF13"/>
    <mergeCell ref="NGM13:NGR13"/>
    <mergeCell ref="NGS13:NGX13"/>
    <mergeCell ref="NGY13:NHD13"/>
    <mergeCell ref="NHE13:NHJ13"/>
    <mergeCell ref="NHK13:NHP13"/>
    <mergeCell ref="NHQ13:NHV13"/>
    <mergeCell ref="NFC13:NFH13"/>
    <mergeCell ref="NFI13:NFN13"/>
    <mergeCell ref="NFO13:NFT13"/>
    <mergeCell ref="NFU13:NFZ13"/>
    <mergeCell ref="NGA13:NGF13"/>
    <mergeCell ref="NGG13:NGL13"/>
    <mergeCell ref="NDS13:NDX13"/>
    <mergeCell ref="NDY13:NED13"/>
    <mergeCell ref="NEE13:NEJ13"/>
    <mergeCell ref="NEK13:NEP13"/>
    <mergeCell ref="NEQ13:NEV13"/>
    <mergeCell ref="NEW13:NFB13"/>
    <mergeCell ref="NCI13:NCN13"/>
    <mergeCell ref="NCO13:NCT13"/>
    <mergeCell ref="NCU13:NCZ13"/>
    <mergeCell ref="NDA13:NDF13"/>
    <mergeCell ref="NDG13:NDL13"/>
    <mergeCell ref="NDM13:NDR13"/>
    <mergeCell ref="NAY13:NBD13"/>
    <mergeCell ref="NBE13:NBJ13"/>
    <mergeCell ref="NBK13:NBP13"/>
    <mergeCell ref="NBQ13:NBV13"/>
    <mergeCell ref="NBW13:NCB13"/>
    <mergeCell ref="NCC13:NCH13"/>
    <mergeCell ref="MZO13:MZT13"/>
    <mergeCell ref="MZU13:MZZ13"/>
    <mergeCell ref="NAA13:NAF13"/>
    <mergeCell ref="NAG13:NAL13"/>
    <mergeCell ref="NAM13:NAR13"/>
    <mergeCell ref="NAS13:NAX13"/>
    <mergeCell ref="MYE13:MYJ13"/>
    <mergeCell ref="MYK13:MYP13"/>
    <mergeCell ref="MYQ13:MYV13"/>
    <mergeCell ref="MYW13:MZB13"/>
    <mergeCell ref="MZC13:MZH13"/>
    <mergeCell ref="MZI13:MZN13"/>
    <mergeCell ref="MWU13:MWZ13"/>
    <mergeCell ref="MXA13:MXF13"/>
    <mergeCell ref="MXG13:MXL13"/>
    <mergeCell ref="MXM13:MXR13"/>
    <mergeCell ref="MXS13:MXX13"/>
    <mergeCell ref="MXY13:MYD13"/>
    <mergeCell ref="MVK13:MVP13"/>
    <mergeCell ref="MVQ13:MVV13"/>
    <mergeCell ref="MVW13:MWB13"/>
    <mergeCell ref="MWC13:MWH13"/>
    <mergeCell ref="MWI13:MWN13"/>
    <mergeCell ref="MWO13:MWT13"/>
    <mergeCell ref="MUA13:MUF13"/>
    <mergeCell ref="MUG13:MUL13"/>
    <mergeCell ref="MUM13:MUR13"/>
    <mergeCell ref="MUS13:MUX13"/>
    <mergeCell ref="MUY13:MVD13"/>
    <mergeCell ref="MVE13:MVJ13"/>
    <mergeCell ref="MSQ13:MSV13"/>
    <mergeCell ref="MSW13:MTB13"/>
    <mergeCell ref="MTC13:MTH13"/>
    <mergeCell ref="MTI13:MTN13"/>
    <mergeCell ref="MTO13:MTT13"/>
    <mergeCell ref="MTU13:MTZ13"/>
    <mergeCell ref="MRG13:MRL13"/>
    <mergeCell ref="MRM13:MRR13"/>
    <mergeCell ref="MRS13:MRX13"/>
    <mergeCell ref="MRY13:MSD13"/>
    <mergeCell ref="MSE13:MSJ13"/>
    <mergeCell ref="MSK13:MSP13"/>
    <mergeCell ref="MPW13:MQB13"/>
    <mergeCell ref="MQC13:MQH13"/>
    <mergeCell ref="MQI13:MQN13"/>
    <mergeCell ref="MQO13:MQT13"/>
    <mergeCell ref="MQU13:MQZ13"/>
    <mergeCell ref="MRA13:MRF13"/>
    <mergeCell ref="MOM13:MOR13"/>
    <mergeCell ref="MOS13:MOX13"/>
    <mergeCell ref="MOY13:MPD13"/>
    <mergeCell ref="MPE13:MPJ13"/>
    <mergeCell ref="MPK13:MPP13"/>
    <mergeCell ref="MPQ13:MPV13"/>
    <mergeCell ref="MNC13:MNH13"/>
    <mergeCell ref="MNI13:MNN13"/>
    <mergeCell ref="MNO13:MNT13"/>
    <mergeCell ref="MNU13:MNZ13"/>
    <mergeCell ref="MOA13:MOF13"/>
    <mergeCell ref="MOG13:MOL13"/>
    <mergeCell ref="MLS13:MLX13"/>
    <mergeCell ref="MLY13:MMD13"/>
    <mergeCell ref="MME13:MMJ13"/>
    <mergeCell ref="MMK13:MMP13"/>
    <mergeCell ref="MMQ13:MMV13"/>
    <mergeCell ref="MMW13:MNB13"/>
    <mergeCell ref="MKI13:MKN13"/>
    <mergeCell ref="MKO13:MKT13"/>
    <mergeCell ref="MKU13:MKZ13"/>
    <mergeCell ref="MLA13:MLF13"/>
    <mergeCell ref="MLG13:MLL13"/>
    <mergeCell ref="MLM13:MLR13"/>
    <mergeCell ref="MIY13:MJD13"/>
    <mergeCell ref="MJE13:MJJ13"/>
    <mergeCell ref="MJK13:MJP13"/>
    <mergeCell ref="MJQ13:MJV13"/>
    <mergeCell ref="MJW13:MKB13"/>
    <mergeCell ref="MKC13:MKH13"/>
    <mergeCell ref="MHO13:MHT13"/>
    <mergeCell ref="MHU13:MHZ13"/>
    <mergeCell ref="MIA13:MIF13"/>
    <mergeCell ref="MIG13:MIL13"/>
    <mergeCell ref="MIM13:MIR13"/>
    <mergeCell ref="MIS13:MIX13"/>
    <mergeCell ref="MGE13:MGJ13"/>
    <mergeCell ref="MGK13:MGP13"/>
    <mergeCell ref="MGQ13:MGV13"/>
    <mergeCell ref="MGW13:MHB13"/>
    <mergeCell ref="MHC13:MHH13"/>
    <mergeCell ref="MHI13:MHN13"/>
    <mergeCell ref="MEU13:MEZ13"/>
    <mergeCell ref="MFA13:MFF13"/>
    <mergeCell ref="MFG13:MFL13"/>
    <mergeCell ref="MFM13:MFR13"/>
    <mergeCell ref="MFS13:MFX13"/>
    <mergeCell ref="MFY13:MGD13"/>
    <mergeCell ref="MDK13:MDP13"/>
    <mergeCell ref="MDQ13:MDV13"/>
    <mergeCell ref="MDW13:MEB13"/>
    <mergeCell ref="MEC13:MEH13"/>
    <mergeCell ref="MEI13:MEN13"/>
    <mergeCell ref="MEO13:MET13"/>
    <mergeCell ref="MCA13:MCF13"/>
    <mergeCell ref="MCG13:MCL13"/>
    <mergeCell ref="MCM13:MCR13"/>
    <mergeCell ref="MCS13:MCX13"/>
    <mergeCell ref="MCY13:MDD13"/>
    <mergeCell ref="MDE13:MDJ13"/>
    <mergeCell ref="MAQ13:MAV13"/>
    <mergeCell ref="MAW13:MBB13"/>
    <mergeCell ref="MBC13:MBH13"/>
    <mergeCell ref="MBI13:MBN13"/>
    <mergeCell ref="MBO13:MBT13"/>
    <mergeCell ref="MBU13:MBZ13"/>
    <mergeCell ref="LZG13:LZL13"/>
    <mergeCell ref="LZM13:LZR13"/>
    <mergeCell ref="LZS13:LZX13"/>
    <mergeCell ref="LZY13:MAD13"/>
    <mergeCell ref="MAE13:MAJ13"/>
    <mergeCell ref="MAK13:MAP13"/>
    <mergeCell ref="LXW13:LYB13"/>
    <mergeCell ref="LYC13:LYH13"/>
    <mergeCell ref="LYI13:LYN13"/>
    <mergeCell ref="LYO13:LYT13"/>
    <mergeCell ref="LYU13:LYZ13"/>
    <mergeCell ref="LZA13:LZF13"/>
    <mergeCell ref="LWM13:LWR13"/>
    <mergeCell ref="LWS13:LWX13"/>
    <mergeCell ref="LWY13:LXD13"/>
    <mergeCell ref="LXE13:LXJ13"/>
    <mergeCell ref="LXK13:LXP13"/>
    <mergeCell ref="LXQ13:LXV13"/>
    <mergeCell ref="LVC13:LVH13"/>
    <mergeCell ref="LVI13:LVN13"/>
    <mergeCell ref="LVO13:LVT13"/>
    <mergeCell ref="LVU13:LVZ13"/>
    <mergeCell ref="LWA13:LWF13"/>
    <mergeCell ref="LWG13:LWL13"/>
    <mergeCell ref="LTS13:LTX13"/>
    <mergeCell ref="LTY13:LUD13"/>
    <mergeCell ref="LUE13:LUJ13"/>
    <mergeCell ref="LUK13:LUP13"/>
    <mergeCell ref="LUQ13:LUV13"/>
    <mergeCell ref="LUW13:LVB13"/>
    <mergeCell ref="LSI13:LSN13"/>
    <mergeCell ref="LSO13:LST13"/>
    <mergeCell ref="LSU13:LSZ13"/>
    <mergeCell ref="LTA13:LTF13"/>
    <mergeCell ref="LTG13:LTL13"/>
    <mergeCell ref="LTM13:LTR13"/>
    <mergeCell ref="LQY13:LRD13"/>
    <mergeCell ref="LRE13:LRJ13"/>
    <mergeCell ref="LRK13:LRP13"/>
    <mergeCell ref="LRQ13:LRV13"/>
    <mergeCell ref="LRW13:LSB13"/>
    <mergeCell ref="LSC13:LSH13"/>
    <mergeCell ref="LPO13:LPT13"/>
    <mergeCell ref="LPU13:LPZ13"/>
    <mergeCell ref="LQA13:LQF13"/>
    <mergeCell ref="LQG13:LQL13"/>
    <mergeCell ref="LQM13:LQR13"/>
    <mergeCell ref="LQS13:LQX13"/>
    <mergeCell ref="LOE13:LOJ13"/>
    <mergeCell ref="LOK13:LOP13"/>
    <mergeCell ref="LOQ13:LOV13"/>
    <mergeCell ref="LOW13:LPB13"/>
    <mergeCell ref="LPC13:LPH13"/>
    <mergeCell ref="LPI13:LPN13"/>
    <mergeCell ref="LMU13:LMZ13"/>
    <mergeCell ref="LNA13:LNF13"/>
    <mergeCell ref="LNG13:LNL13"/>
    <mergeCell ref="LNM13:LNR13"/>
    <mergeCell ref="LNS13:LNX13"/>
    <mergeCell ref="LNY13:LOD13"/>
    <mergeCell ref="LLK13:LLP13"/>
    <mergeCell ref="LLQ13:LLV13"/>
    <mergeCell ref="LLW13:LMB13"/>
    <mergeCell ref="LMC13:LMH13"/>
    <mergeCell ref="LMI13:LMN13"/>
    <mergeCell ref="LMO13:LMT13"/>
    <mergeCell ref="LKA13:LKF13"/>
    <mergeCell ref="LKG13:LKL13"/>
    <mergeCell ref="LKM13:LKR13"/>
    <mergeCell ref="LKS13:LKX13"/>
    <mergeCell ref="LKY13:LLD13"/>
    <mergeCell ref="LLE13:LLJ13"/>
    <mergeCell ref="LIQ13:LIV13"/>
    <mergeCell ref="LIW13:LJB13"/>
    <mergeCell ref="LJC13:LJH13"/>
    <mergeCell ref="LJI13:LJN13"/>
    <mergeCell ref="LJO13:LJT13"/>
    <mergeCell ref="LJU13:LJZ13"/>
    <mergeCell ref="LHG13:LHL13"/>
    <mergeCell ref="LHM13:LHR13"/>
    <mergeCell ref="LHS13:LHX13"/>
    <mergeCell ref="LHY13:LID13"/>
    <mergeCell ref="LIE13:LIJ13"/>
    <mergeCell ref="LIK13:LIP13"/>
    <mergeCell ref="LFW13:LGB13"/>
    <mergeCell ref="LGC13:LGH13"/>
    <mergeCell ref="LGI13:LGN13"/>
    <mergeCell ref="LGO13:LGT13"/>
    <mergeCell ref="LGU13:LGZ13"/>
    <mergeCell ref="LHA13:LHF13"/>
    <mergeCell ref="LEM13:LER13"/>
    <mergeCell ref="LES13:LEX13"/>
    <mergeCell ref="LEY13:LFD13"/>
    <mergeCell ref="LFE13:LFJ13"/>
    <mergeCell ref="LFK13:LFP13"/>
    <mergeCell ref="LFQ13:LFV13"/>
    <mergeCell ref="LDC13:LDH13"/>
    <mergeCell ref="LDI13:LDN13"/>
    <mergeCell ref="LDO13:LDT13"/>
    <mergeCell ref="LDU13:LDZ13"/>
    <mergeCell ref="LEA13:LEF13"/>
    <mergeCell ref="LEG13:LEL13"/>
    <mergeCell ref="LBS13:LBX13"/>
    <mergeCell ref="LBY13:LCD13"/>
    <mergeCell ref="LCE13:LCJ13"/>
    <mergeCell ref="LCK13:LCP13"/>
    <mergeCell ref="LCQ13:LCV13"/>
    <mergeCell ref="LCW13:LDB13"/>
    <mergeCell ref="LAI13:LAN13"/>
    <mergeCell ref="LAO13:LAT13"/>
    <mergeCell ref="LAU13:LAZ13"/>
    <mergeCell ref="LBA13:LBF13"/>
    <mergeCell ref="LBG13:LBL13"/>
    <mergeCell ref="LBM13:LBR13"/>
    <mergeCell ref="KYY13:KZD13"/>
    <mergeCell ref="KZE13:KZJ13"/>
    <mergeCell ref="KZK13:KZP13"/>
    <mergeCell ref="KZQ13:KZV13"/>
    <mergeCell ref="KZW13:LAB13"/>
    <mergeCell ref="LAC13:LAH13"/>
    <mergeCell ref="KXO13:KXT13"/>
    <mergeCell ref="KXU13:KXZ13"/>
    <mergeCell ref="KYA13:KYF13"/>
    <mergeCell ref="KYG13:KYL13"/>
    <mergeCell ref="KYM13:KYR13"/>
    <mergeCell ref="KYS13:KYX13"/>
    <mergeCell ref="KWE13:KWJ13"/>
    <mergeCell ref="KWK13:KWP13"/>
    <mergeCell ref="KWQ13:KWV13"/>
    <mergeCell ref="KWW13:KXB13"/>
    <mergeCell ref="KXC13:KXH13"/>
    <mergeCell ref="KXI13:KXN13"/>
    <mergeCell ref="KUU13:KUZ13"/>
    <mergeCell ref="KVA13:KVF13"/>
    <mergeCell ref="KVG13:KVL13"/>
    <mergeCell ref="KVM13:KVR13"/>
    <mergeCell ref="KVS13:KVX13"/>
    <mergeCell ref="KVY13:KWD13"/>
    <mergeCell ref="KTK13:KTP13"/>
    <mergeCell ref="KTQ13:KTV13"/>
    <mergeCell ref="KTW13:KUB13"/>
    <mergeCell ref="KUC13:KUH13"/>
    <mergeCell ref="KUI13:KUN13"/>
    <mergeCell ref="KUO13:KUT13"/>
    <mergeCell ref="KSA13:KSF13"/>
    <mergeCell ref="KSG13:KSL13"/>
    <mergeCell ref="KSM13:KSR13"/>
    <mergeCell ref="KSS13:KSX13"/>
    <mergeCell ref="KSY13:KTD13"/>
    <mergeCell ref="KTE13:KTJ13"/>
    <mergeCell ref="KQQ13:KQV13"/>
    <mergeCell ref="KQW13:KRB13"/>
    <mergeCell ref="KRC13:KRH13"/>
    <mergeCell ref="KRI13:KRN13"/>
    <mergeCell ref="KRO13:KRT13"/>
    <mergeCell ref="KRU13:KRZ13"/>
    <mergeCell ref="KPG13:KPL13"/>
    <mergeCell ref="KPM13:KPR13"/>
    <mergeCell ref="KPS13:KPX13"/>
    <mergeCell ref="KPY13:KQD13"/>
    <mergeCell ref="KQE13:KQJ13"/>
    <mergeCell ref="KQK13:KQP13"/>
    <mergeCell ref="KNW13:KOB13"/>
    <mergeCell ref="KOC13:KOH13"/>
    <mergeCell ref="KOI13:KON13"/>
    <mergeCell ref="KOO13:KOT13"/>
    <mergeCell ref="KOU13:KOZ13"/>
    <mergeCell ref="KPA13:KPF13"/>
    <mergeCell ref="KMM13:KMR13"/>
    <mergeCell ref="KMS13:KMX13"/>
    <mergeCell ref="KMY13:KND13"/>
    <mergeCell ref="KNE13:KNJ13"/>
    <mergeCell ref="KNK13:KNP13"/>
    <mergeCell ref="KNQ13:KNV13"/>
    <mergeCell ref="KLC13:KLH13"/>
    <mergeCell ref="KLI13:KLN13"/>
    <mergeCell ref="KLO13:KLT13"/>
    <mergeCell ref="KLU13:KLZ13"/>
    <mergeCell ref="KMA13:KMF13"/>
    <mergeCell ref="KMG13:KML13"/>
    <mergeCell ref="KJS13:KJX13"/>
    <mergeCell ref="KJY13:KKD13"/>
    <mergeCell ref="KKE13:KKJ13"/>
    <mergeCell ref="KKK13:KKP13"/>
    <mergeCell ref="KKQ13:KKV13"/>
    <mergeCell ref="KKW13:KLB13"/>
    <mergeCell ref="KII13:KIN13"/>
    <mergeCell ref="KIO13:KIT13"/>
    <mergeCell ref="KIU13:KIZ13"/>
    <mergeCell ref="KJA13:KJF13"/>
    <mergeCell ref="KJG13:KJL13"/>
    <mergeCell ref="KJM13:KJR13"/>
    <mergeCell ref="KGY13:KHD13"/>
    <mergeCell ref="KHE13:KHJ13"/>
    <mergeCell ref="KHK13:KHP13"/>
    <mergeCell ref="KHQ13:KHV13"/>
    <mergeCell ref="KHW13:KIB13"/>
    <mergeCell ref="KIC13:KIH13"/>
    <mergeCell ref="KFO13:KFT13"/>
    <mergeCell ref="KFU13:KFZ13"/>
    <mergeCell ref="KGA13:KGF13"/>
    <mergeCell ref="KGG13:KGL13"/>
    <mergeCell ref="KGM13:KGR13"/>
    <mergeCell ref="KGS13:KGX13"/>
    <mergeCell ref="KEE13:KEJ13"/>
    <mergeCell ref="KEK13:KEP13"/>
    <mergeCell ref="KEQ13:KEV13"/>
    <mergeCell ref="KEW13:KFB13"/>
    <mergeCell ref="KFC13:KFH13"/>
    <mergeCell ref="KFI13:KFN13"/>
    <mergeCell ref="KCU13:KCZ13"/>
    <mergeCell ref="KDA13:KDF13"/>
    <mergeCell ref="KDG13:KDL13"/>
    <mergeCell ref="KDM13:KDR13"/>
    <mergeCell ref="KDS13:KDX13"/>
    <mergeCell ref="KDY13:KED13"/>
    <mergeCell ref="KBK13:KBP13"/>
    <mergeCell ref="KBQ13:KBV13"/>
    <mergeCell ref="KBW13:KCB13"/>
    <mergeCell ref="KCC13:KCH13"/>
    <mergeCell ref="KCI13:KCN13"/>
    <mergeCell ref="KCO13:KCT13"/>
    <mergeCell ref="KAA13:KAF13"/>
    <mergeCell ref="KAG13:KAL13"/>
    <mergeCell ref="KAM13:KAR13"/>
    <mergeCell ref="KAS13:KAX13"/>
    <mergeCell ref="KAY13:KBD13"/>
    <mergeCell ref="KBE13:KBJ13"/>
    <mergeCell ref="JYQ13:JYV13"/>
    <mergeCell ref="JYW13:JZB13"/>
    <mergeCell ref="JZC13:JZH13"/>
    <mergeCell ref="JZI13:JZN13"/>
    <mergeCell ref="JZO13:JZT13"/>
    <mergeCell ref="JZU13:JZZ13"/>
    <mergeCell ref="JXG13:JXL13"/>
    <mergeCell ref="JXM13:JXR13"/>
    <mergeCell ref="JXS13:JXX13"/>
    <mergeCell ref="JXY13:JYD13"/>
    <mergeCell ref="JYE13:JYJ13"/>
    <mergeCell ref="JYK13:JYP13"/>
    <mergeCell ref="JVW13:JWB13"/>
    <mergeCell ref="JWC13:JWH13"/>
    <mergeCell ref="JWI13:JWN13"/>
    <mergeCell ref="JWO13:JWT13"/>
    <mergeCell ref="JWU13:JWZ13"/>
    <mergeCell ref="JXA13:JXF13"/>
    <mergeCell ref="JUM13:JUR13"/>
    <mergeCell ref="JUS13:JUX13"/>
    <mergeCell ref="JUY13:JVD13"/>
    <mergeCell ref="JVE13:JVJ13"/>
    <mergeCell ref="JVK13:JVP13"/>
    <mergeCell ref="JVQ13:JVV13"/>
    <mergeCell ref="JTC13:JTH13"/>
    <mergeCell ref="JTI13:JTN13"/>
    <mergeCell ref="JTO13:JTT13"/>
    <mergeCell ref="JTU13:JTZ13"/>
    <mergeCell ref="JUA13:JUF13"/>
    <mergeCell ref="JUG13:JUL13"/>
    <mergeCell ref="JRS13:JRX13"/>
    <mergeCell ref="JRY13:JSD13"/>
    <mergeCell ref="JSE13:JSJ13"/>
    <mergeCell ref="JSK13:JSP13"/>
    <mergeCell ref="JSQ13:JSV13"/>
    <mergeCell ref="JSW13:JTB13"/>
    <mergeCell ref="JQI13:JQN13"/>
    <mergeCell ref="JQO13:JQT13"/>
    <mergeCell ref="JQU13:JQZ13"/>
    <mergeCell ref="JRA13:JRF13"/>
    <mergeCell ref="JRG13:JRL13"/>
    <mergeCell ref="JRM13:JRR13"/>
    <mergeCell ref="JOY13:JPD13"/>
    <mergeCell ref="JPE13:JPJ13"/>
    <mergeCell ref="JPK13:JPP13"/>
    <mergeCell ref="JPQ13:JPV13"/>
    <mergeCell ref="JPW13:JQB13"/>
    <mergeCell ref="JQC13:JQH13"/>
    <mergeCell ref="JNO13:JNT13"/>
    <mergeCell ref="JNU13:JNZ13"/>
    <mergeCell ref="JOA13:JOF13"/>
    <mergeCell ref="JOG13:JOL13"/>
    <mergeCell ref="JOM13:JOR13"/>
    <mergeCell ref="JOS13:JOX13"/>
    <mergeCell ref="JME13:JMJ13"/>
    <mergeCell ref="JMK13:JMP13"/>
    <mergeCell ref="JMQ13:JMV13"/>
    <mergeCell ref="JMW13:JNB13"/>
    <mergeCell ref="JNC13:JNH13"/>
    <mergeCell ref="JNI13:JNN13"/>
    <mergeCell ref="JKU13:JKZ13"/>
    <mergeCell ref="JLA13:JLF13"/>
    <mergeCell ref="JLG13:JLL13"/>
    <mergeCell ref="JLM13:JLR13"/>
    <mergeCell ref="JLS13:JLX13"/>
    <mergeCell ref="JLY13:JMD13"/>
    <mergeCell ref="JJK13:JJP13"/>
    <mergeCell ref="JJQ13:JJV13"/>
    <mergeCell ref="JJW13:JKB13"/>
    <mergeCell ref="JKC13:JKH13"/>
    <mergeCell ref="JKI13:JKN13"/>
    <mergeCell ref="JKO13:JKT13"/>
    <mergeCell ref="JIA13:JIF13"/>
    <mergeCell ref="JIG13:JIL13"/>
    <mergeCell ref="JIM13:JIR13"/>
    <mergeCell ref="JIS13:JIX13"/>
    <mergeCell ref="JIY13:JJD13"/>
    <mergeCell ref="JJE13:JJJ13"/>
    <mergeCell ref="JGQ13:JGV13"/>
    <mergeCell ref="JGW13:JHB13"/>
    <mergeCell ref="JHC13:JHH13"/>
    <mergeCell ref="JHI13:JHN13"/>
    <mergeCell ref="JHO13:JHT13"/>
    <mergeCell ref="JHU13:JHZ13"/>
    <mergeCell ref="JFG13:JFL13"/>
    <mergeCell ref="JFM13:JFR13"/>
    <mergeCell ref="JFS13:JFX13"/>
    <mergeCell ref="JFY13:JGD13"/>
    <mergeCell ref="JGE13:JGJ13"/>
    <mergeCell ref="JGK13:JGP13"/>
    <mergeCell ref="JDW13:JEB13"/>
    <mergeCell ref="JEC13:JEH13"/>
    <mergeCell ref="JEI13:JEN13"/>
    <mergeCell ref="JEO13:JET13"/>
    <mergeCell ref="JEU13:JEZ13"/>
    <mergeCell ref="JFA13:JFF13"/>
    <mergeCell ref="JCM13:JCR13"/>
    <mergeCell ref="JCS13:JCX13"/>
    <mergeCell ref="JCY13:JDD13"/>
    <mergeCell ref="JDE13:JDJ13"/>
    <mergeCell ref="JDK13:JDP13"/>
    <mergeCell ref="JDQ13:JDV13"/>
    <mergeCell ref="JBC13:JBH13"/>
    <mergeCell ref="JBI13:JBN13"/>
    <mergeCell ref="JBO13:JBT13"/>
    <mergeCell ref="JBU13:JBZ13"/>
    <mergeCell ref="JCA13:JCF13"/>
    <mergeCell ref="JCG13:JCL13"/>
    <mergeCell ref="IZS13:IZX13"/>
    <mergeCell ref="IZY13:JAD13"/>
    <mergeCell ref="JAE13:JAJ13"/>
    <mergeCell ref="JAK13:JAP13"/>
    <mergeCell ref="JAQ13:JAV13"/>
    <mergeCell ref="JAW13:JBB13"/>
    <mergeCell ref="IYI13:IYN13"/>
    <mergeCell ref="IYO13:IYT13"/>
    <mergeCell ref="IYU13:IYZ13"/>
    <mergeCell ref="IZA13:IZF13"/>
    <mergeCell ref="IZG13:IZL13"/>
    <mergeCell ref="IZM13:IZR13"/>
    <mergeCell ref="IWY13:IXD13"/>
    <mergeCell ref="IXE13:IXJ13"/>
    <mergeCell ref="IXK13:IXP13"/>
    <mergeCell ref="IXQ13:IXV13"/>
    <mergeCell ref="IXW13:IYB13"/>
    <mergeCell ref="IYC13:IYH13"/>
    <mergeCell ref="IVO13:IVT13"/>
    <mergeCell ref="IVU13:IVZ13"/>
    <mergeCell ref="IWA13:IWF13"/>
    <mergeCell ref="IWG13:IWL13"/>
    <mergeCell ref="IWM13:IWR13"/>
    <mergeCell ref="IWS13:IWX13"/>
    <mergeCell ref="IUE13:IUJ13"/>
    <mergeCell ref="IUK13:IUP13"/>
    <mergeCell ref="IUQ13:IUV13"/>
    <mergeCell ref="IUW13:IVB13"/>
    <mergeCell ref="IVC13:IVH13"/>
    <mergeCell ref="IVI13:IVN13"/>
    <mergeCell ref="ISU13:ISZ13"/>
    <mergeCell ref="ITA13:ITF13"/>
    <mergeCell ref="ITG13:ITL13"/>
    <mergeCell ref="ITM13:ITR13"/>
    <mergeCell ref="ITS13:ITX13"/>
    <mergeCell ref="ITY13:IUD13"/>
    <mergeCell ref="IRK13:IRP13"/>
    <mergeCell ref="IRQ13:IRV13"/>
    <mergeCell ref="IRW13:ISB13"/>
    <mergeCell ref="ISC13:ISH13"/>
    <mergeCell ref="ISI13:ISN13"/>
    <mergeCell ref="ISO13:IST13"/>
    <mergeCell ref="IQA13:IQF13"/>
    <mergeCell ref="IQG13:IQL13"/>
    <mergeCell ref="IQM13:IQR13"/>
    <mergeCell ref="IQS13:IQX13"/>
    <mergeCell ref="IQY13:IRD13"/>
    <mergeCell ref="IRE13:IRJ13"/>
    <mergeCell ref="IOQ13:IOV13"/>
    <mergeCell ref="IOW13:IPB13"/>
    <mergeCell ref="IPC13:IPH13"/>
    <mergeCell ref="IPI13:IPN13"/>
    <mergeCell ref="IPO13:IPT13"/>
    <mergeCell ref="IPU13:IPZ13"/>
    <mergeCell ref="ING13:INL13"/>
    <mergeCell ref="INM13:INR13"/>
    <mergeCell ref="INS13:INX13"/>
    <mergeCell ref="INY13:IOD13"/>
    <mergeCell ref="IOE13:IOJ13"/>
    <mergeCell ref="IOK13:IOP13"/>
    <mergeCell ref="ILW13:IMB13"/>
    <mergeCell ref="IMC13:IMH13"/>
    <mergeCell ref="IMI13:IMN13"/>
    <mergeCell ref="IMO13:IMT13"/>
    <mergeCell ref="IMU13:IMZ13"/>
    <mergeCell ref="INA13:INF13"/>
    <mergeCell ref="IKM13:IKR13"/>
    <mergeCell ref="IKS13:IKX13"/>
    <mergeCell ref="IKY13:ILD13"/>
    <mergeCell ref="ILE13:ILJ13"/>
    <mergeCell ref="ILK13:ILP13"/>
    <mergeCell ref="ILQ13:ILV13"/>
    <mergeCell ref="IJC13:IJH13"/>
    <mergeCell ref="IJI13:IJN13"/>
    <mergeCell ref="IJO13:IJT13"/>
    <mergeCell ref="IJU13:IJZ13"/>
    <mergeCell ref="IKA13:IKF13"/>
    <mergeCell ref="IKG13:IKL13"/>
    <mergeCell ref="IHS13:IHX13"/>
    <mergeCell ref="IHY13:IID13"/>
    <mergeCell ref="IIE13:IIJ13"/>
    <mergeCell ref="IIK13:IIP13"/>
    <mergeCell ref="IIQ13:IIV13"/>
    <mergeCell ref="IIW13:IJB13"/>
    <mergeCell ref="IGI13:IGN13"/>
    <mergeCell ref="IGO13:IGT13"/>
    <mergeCell ref="IGU13:IGZ13"/>
    <mergeCell ref="IHA13:IHF13"/>
    <mergeCell ref="IHG13:IHL13"/>
    <mergeCell ref="IHM13:IHR13"/>
    <mergeCell ref="IEY13:IFD13"/>
    <mergeCell ref="IFE13:IFJ13"/>
    <mergeCell ref="IFK13:IFP13"/>
    <mergeCell ref="IFQ13:IFV13"/>
    <mergeCell ref="IFW13:IGB13"/>
    <mergeCell ref="IGC13:IGH13"/>
    <mergeCell ref="IDO13:IDT13"/>
    <mergeCell ref="IDU13:IDZ13"/>
    <mergeCell ref="IEA13:IEF13"/>
    <mergeCell ref="IEG13:IEL13"/>
    <mergeCell ref="IEM13:IER13"/>
    <mergeCell ref="IES13:IEX13"/>
    <mergeCell ref="ICE13:ICJ13"/>
    <mergeCell ref="ICK13:ICP13"/>
    <mergeCell ref="ICQ13:ICV13"/>
    <mergeCell ref="ICW13:IDB13"/>
    <mergeCell ref="IDC13:IDH13"/>
    <mergeCell ref="IDI13:IDN13"/>
    <mergeCell ref="IAU13:IAZ13"/>
    <mergeCell ref="IBA13:IBF13"/>
    <mergeCell ref="IBG13:IBL13"/>
    <mergeCell ref="IBM13:IBR13"/>
    <mergeCell ref="IBS13:IBX13"/>
    <mergeCell ref="IBY13:ICD13"/>
    <mergeCell ref="HZK13:HZP13"/>
    <mergeCell ref="HZQ13:HZV13"/>
    <mergeCell ref="HZW13:IAB13"/>
    <mergeCell ref="IAC13:IAH13"/>
    <mergeCell ref="IAI13:IAN13"/>
    <mergeCell ref="IAO13:IAT13"/>
    <mergeCell ref="HYA13:HYF13"/>
    <mergeCell ref="HYG13:HYL13"/>
    <mergeCell ref="HYM13:HYR13"/>
    <mergeCell ref="HYS13:HYX13"/>
    <mergeCell ref="HYY13:HZD13"/>
    <mergeCell ref="HZE13:HZJ13"/>
    <mergeCell ref="HWQ13:HWV13"/>
    <mergeCell ref="HWW13:HXB13"/>
    <mergeCell ref="HXC13:HXH13"/>
    <mergeCell ref="HXI13:HXN13"/>
    <mergeCell ref="HXO13:HXT13"/>
    <mergeCell ref="HXU13:HXZ13"/>
    <mergeCell ref="HVG13:HVL13"/>
    <mergeCell ref="HVM13:HVR13"/>
    <mergeCell ref="HVS13:HVX13"/>
    <mergeCell ref="HVY13:HWD13"/>
    <mergeCell ref="HWE13:HWJ13"/>
    <mergeCell ref="HWK13:HWP13"/>
    <mergeCell ref="HTW13:HUB13"/>
    <mergeCell ref="HUC13:HUH13"/>
    <mergeCell ref="HUI13:HUN13"/>
    <mergeCell ref="HUO13:HUT13"/>
    <mergeCell ref="HUU13:HUZ13"/>
    <mergeCell ref="HVA13:HVF13"/>
    <mergeCell ref="HSM13:HSR13"/>
    <mergeCell ref="HSS13:HSX13"/>
    <mergeCell ref="HSY13:HTD13"/>
    <mergeCell ref="HTE13:HTJ13"/>
    <mergeCell ref="HTK13:HTP13"/>
    <mergeCell ref="HTQ13:HTV13"/>
    <mergeCell ref="HRC13:HRH13"/>
    <mergeCell ref="HRI13:HRN13"/>
    <mergeCell ref="HRO13:HRT13"/>
    <mergeCell ref="HRU13:HRZ13"/>
    <mergeCell ref="HSA13:HSF13"/>
    <mergeCell ref="HSG13:HSL13"/>
    <mergeCell ref="HPS13:HPX13"/>
    <mergeCell ref="HPY13:HQD13"/>
    <mergeCell ref="HQE13:HQJ13"/>
    <mergeCell ref="HQK13:HQP13"/>
    <mergeCell ref="HQQ13:HQV13"/>
    <mergeCell ref="HQW13:HRB13"/>
    <mergeCell ref="HOI13:HON13"/>
    <mergeCell ref="HOO13:HOT13"/>
    <mergeCell ref="HOU13:HOZ13"/>
    <mergeCell ref="HPA13:HPF13"/>
    <mergeCell ref="HPG13:HPL13"/>
    <mergeCell ref="HPM13:HPR13"/>
    <mergeCell ref="HMY13:HND13"/>
    <mergeCell ref="HNE13:HNJ13"/>
    <mergeCell ref="HNK13:HNP13"/>
    <mergeCell ref="HNQ13:HNV13"/>
    <mergeCell ref="HNW13:HOB13"/>
    <mergeCell ref="HOC13:HOH13"/>
    <mergeCell ref="HLO13:HLT13"/>
    <mergeCell ref="HLU13:HLZ13"/>
    <mergeCell ref="HMA13:HMF13"/>
    <mergeCell ref="HMG13:HML13"/>
    <mergeCell ref="HMM13:HMR13"/>
    <mergeCell ref="HMS13:HMX13"/>
    <mergeCell ref="HKE13:HKJ13"/>
    <mergeCell ref="HKK13:HKP13"/>
    <mergeCell ref="HKQ13:HKV13"/>
    <mergeCell ref="HKW13:HLB13"/>
    <mergeCell ref="HLC13:HLH13"/>
    <mergeCell ref="HLI13:HLN13"/>
    <mergeCell ref="HIU13:HIZ13"/>
    <mergeCell ref="HJA13:HJF13"/>
    <mergeCell ref="HJG13:HJL13"/>
    <mergeCell ref="HJM13:HJR13"/>
    <mergeCell ref="HJS13:HJX13"/>
    <mergeCell ref="HJY13:HKD13"/>
    <mergeCell ref="HHK13:HHP13"/>
    <mergeCell ref="HHQ13:HHV13"/>
    <mergeCell ref="HHW13:HIB13"/>
    <mergeCell ref="HIC13:HIH13"/>
    <mergeCell ref="HII13:HIN13"/>
    <mergeCell ref="HIO13:HIT13"/>
    <mergeCell ref="HGA13:HGF13"/>
    <mergeCell ref="HGG13:HGL13"/>
    <mergeCell ref="HGM13:HGR13"/>
    <mergeCell ref="HGS13:HGX13"/>
    <mergeCell ref="HGY13:HHD13"/>
    <mergeCell ref="HHE13:HHJ13"/>
    <mergeCell ref="HEQ13:HEV13"/>
    <mergeCell ref="HEW13:HFB13"/>
    <mergeCell ref="HFC13:HFH13"/>
    <mergeCell ref="HFI13:HFN13"/>
    <mergeCell ref="HFO13:HFT13"/>
    <mergeCell ref="HFU13:HFZ13"/>
    <mergeCell ref="HDG13:HDL13"/>
    <mergeCell ref="HDM13:HDR13"/>
    <mergeCell ref="HDS13:HDX13"/>
    <mergeCell ref="HDY13:HED13"/>
    <mergeCell ref="HEE13:HEJ13"/>
    <mergeCell ref="HEK13:HEP13"/>
    <mergeCell ref="HBW13:HCB13"/>
    <mergeCell ref="HCC13:HCH13"/>
    <mergeCell ref="HCI13:HCN13"/>
    <mergeCell ref="HCO13:HCT13"/>
    <mergeCell ref="HCU13:HCZ13"/>
    <mergeCell ref="HDA13:HDF13"/>
    <mergeCell ref="HAM13:HAR13"/>
    <mergeCell ref="HAS13:HAX13"/>
    <mergeCell ref="HAY13:HBD13"/>
    <mergeCell ref="HBE13:HBJ13"/>
    <mergeCell ref="HBK13:HBP13"/>
    <mergeCell ref="HBQ13:HBV13"/>
    <mergeCell ref="GZC13:GZH13"/>
    <mergeCell ref="GZI13:GZN13"/>
    <mergeCell ref="GZO13:GZT13"/>
    <mergeCell ref="GZU13:GZZ13"/>
    <mergeCell ref="HAA13:HAF13"/>
    <mergeCell ref="HAG13:HAL13"/>
    <mergeCell ref="GXS13:GXX13"/>
    <mergeCell ref="GXY13:GYD13"/>
    <mergeCell ref="GYE13:GYJ13"/>
    <mergeCell ref="GYK13:GYP13"/>
    <mergeCell ref="GYQ13:GYV13"/>
    <mergeCell ref="GYW13:GZB13"/>
    <mergeCell ref="GWI13:GWN13"/>
    <mergeCell ref="GWO13:GWT13"/>
    <mergeCell ref="GWU13:GWZ13"/>
    <mergeCell ref="GXA13:GXF13"/>
    <mergeCell ref="GXG13:GXL13"/>
    <mergeCell ref="GXM13:GXR13"/>
    <mergeCell ref="GUY13:GVD13"/>
    <mergeCell ref="GVE13:GVJ13"/>
    <mergeCell ref="GVK13:GVP13"/>
    <mergeCell ref="GVQ13:GVV13"/>
    <mergeCell ref="GVW13:GWB13"/>
    <mergeCell ref="GWC13:GWH13"/>
    <mergeCell ref="GTO13:GTT13"/>
    <mergeCell ref="GTU13:GTZ13"/>
    <mergeCell ref="GUA13:GUF13"/>
    <mergeCell ref="GUG13:GUL13"/>
    <mergeCell ref="GUM13:GUR13"/>
    <mergeCell ref="GUS13:GUX13"/>
    <mergeCell ref="GSE13:GSJ13"/>
    <mergeCell ref="GSK13:GSP13"/>
    <mergeCell ref="GSQ13:GSV13"/>
    <mergeCell ref="GSW13:GTB13"/>
    <mergeCell ref="GTC13:GTH13"/>
    <mergeCell ref="GTI13:GTN13"/>
    <mergeCell ref="GQU13:GQZ13"/>
    <mergeCell ref="GRA13:GRF13"/>
    <mergeCell ref="GRG13:GRL13"/>
    <mergeCell ref="GRM13:GRR13"/>
    <mergeCell ref="GRS13:GRX13"/>
    <mergeCell ref="GRY13:GSD13"/>
    <mergeCell ref="GPK13:GPP13"/>
    <mergeCell ref="GPQ13:GPV13"/>
    <mergeCell ref="GPW13:GQB13"/>
    <mergeCell ref="GQC13:GQH13"/>
    <mergeCell ref="GQI13:GQN13"/>
    <mergeCell ref="GQO13:GQT13"/>
    <mergeCell ref="GOA13:GOF13"/>
    <mergeCell ref="GOG13:GOL13"/>
    <mergeCell ref="GOM13:GOR13"/>
    <mergeCell ref="GOS13:GOX13"/>
    <mergeCell ref="GOY13:GPD13"/>
    <mergeCell ref="GPE13:GPJ13"/>
    <mergeCell ref="GMQ13:GMV13"/>
    <mergeCell ref="GMW13:GNB13"/>
    <mergeCell ref="GNC13:GNH13"/>
    <mergeCell ref="GNI13:GNN13"/>
    <mergeCell ref="GNO13:GNT13"/>
    <mergeCell ref="GNU13:GNZ13"/>
    <mergeCell ref="GLG13:GLL13"/>
    <mergeCell ref="GLM13:GLR13"/>
    <mergeCell ref="GLS13:GLX13"/>
    <mergeCell ref="GLY13:GMD13"/>
    <mergeCell ref="GME13:GMJ13"/>
    <mergeCell ref="GMK13:GMP13"/>
    <mergeCell ref="GJW13:GKB13"/>
    <mergeCell ref="GKC13:GKH13"/>
    <mergeCell ref="GKI13:GKN13"/>
    <mergeCell ref="GKO13:GKT13"/>
    <mergeCell ref="GKU13:GKZ13"/>
    <mergeCell ref="GLA13:GLF13"/>
    <mergeCell ref="GIM13:GIR13"/>
    <mergeCell ref="GIS13:GIX13"/>
    <mergeCell ref="GIY13:GJD13"/>
    <mergeCell ref="GJE13:GJJ13"/>
    <mergeCell ref="GJK13:GJP13"/>
    <mergeCell ref="GJQ13:GJV13"/>
    <mergeCell ref="GHC13:GHH13"/>
    <mergeCell ref="GHI13:GHN13"/>
    <mergeCell ref="GHO13:GHT13"/>
    <mergeCell ref="GHU13:GHZ13"/>
    <mergeCell ref="GIA13:GIF13"/>
    <mergeCell ref="GIG13:GIL13"/>
    <mergeCell ref="GFS13:GFX13"/>
    <mergeCell ref="GFY13:GGD13"/>
    <mergeCell ref="GGE13:GGJ13"/>
    <mergeCell ref="GGK13:GGP13"/>
    <mergeCell ref="GGQ13:GGV13"/>
    <mergeCell ref="GGW13:GHB13"/>
    <mergeCell ref="GEI13:GEN13"/>
    <mergeCell ref="GEO13:GET13"/>
    <mergeCell ref="GEU13:GEZ13"/>
    <mergeCell ref="GFA13:GFF13"/>
    <mergeCell ref="GFG13:GFL13"/>
    <mergeCell ref="GFM13:GFR13"/>
    <mergeCell ref="GCY13:GDD13"/>
    <mergeCell ref="GDE13:GDJ13"/>
    <mergeCell ref="GDK13:GDP13"/>
    <mergeCell ref="GDQ13:GDV13"/>
    <mergeCell ref="GDW13:GEB13"/>
    <mergeCell ref="GEC13:GEH13"/>
    <mergeCell ref="GBO13:GBT13"/>
    <mergeCell ref="GBU13:GBZ13"/>
    <mergeCell ref="GCA13:GCF13"/>
    <mergeCell ref="GCG13:GCL13"/>
    <mergeCell ref="GCM13:GCR13"/>
    <mergeCell ref="GCS13:GCX13"/>
    <mergeCell ref="GAE13:GAJ13"/>
    <mergeCell ref="GAK13:GAP13"/>
    <mergeCell ref="GAQ13:GAV13"/>
    <mergeCell ref="GAW13:GBB13"/>
    <mergeCell ref="GBC13:GBH13"/>
    <mergeCell ref="GBI13:GBN13"/>
    <mergeCell ref="FYU13:FYZ13"/>
    <mergeCell ref="FZA13:FZF13"/>
    <mergeCell ref="FZG13:FZL13"/>
    <mergeCell ref="FZM13:FZR13"/>
    <mergeCell ref="FZS13:FZX13"/>
    <mergeCell ref="FZY13:GAD13"/>
    <mergeCell ref="FXK13:FXP13"/>
    <mergeCell ref="FXQ13:FXV13"/>
    <mergeCell ref="FXW13:FYB13"/>
    <mergeCell ref="FYC13:FYH13"/>
    <mergeCell ref="FYI13:FYN13"/>
    <mergeCell ref="FYO13:FYT13"/>
    <mergeCell ref="FWA13:FWF13"/>
    <mergeCell ref="FWG13:FWL13"/>
    <mergeCell ref="FWM13:FWR13"/>
    <mergeCell ref="FWS13:FWX13"/>
    <mergeCell ref="FWY13:FXD13"/>
    <mergeCell ref="FXE13:FXJ13"/>
    <mergeCell ref="FUQ13:FUV13"/>
    <mergeCell ref="FUW13:FVB13"/>
    <mergeCell ref="FVC13:FVH13"/>
    <mergeCell ref="FVI13:FVN13"/>
    <mergeCell ref="FVO13:FVT13"/>
    <mergeCell ref="FVU13:FVZ13"/>
    <mergeCell ref="FTG13:FTL13"/>
    <mergeCell ref="FTM13:FTR13"/>
    <mergeCell ref="FTS13:FTX13"/>
    <mergeCell ref="FTY13:FUD13"/>
    <mergeCell ref="FUE13:FUJ13"/>
    <mergeCell ref="FUK13:FUP13"/>
    <mergeCell ref="FRW13:FSB13"/>
    <mergeCell ref="FSC13:FSH13"/>
    <mergeCell ref="FSI13:FSN13"/>
    <mergeCell ref="FSO13:FST13"/>
    <mergeCell ref="FSU13:FSZ13"/>
    <mergeCell ref="FTA13:FTF13"/>
    <mergeCell ref="FQM13:FQR13"/>
    <mergeCell ref="FQS13:FQX13"/>
    <mergeCell ref="FQY13:FRD13"/>
    <mergeCell ref="FRE13:FRJ13"/>
    <mergeCell ref="FRK13:FRP13"/>
    <mergeCell ref="FRQ13:FRV13"/>
    <mergeCell ref="FPC13:FPH13"/>
    <mergeCell ref="FPI13:FPN13"/>
    <mergeCell ref="FPO13:FPT13"/>
    <mergeCell ref="FPU13:FPZ13"/>
    <mergeCell ref="FQA13:FQF13"/>
    <mergeCell ref="FQG13:FQL13"/>
    <mergeCell ref="FNS13:FNX13"/>
    <mergeCell ref="FNY13:FOD13"/>
    <mergeCell ref="FOE13:FOJ13"/>
    <mergeCell ref="FOK13:FOP13"/>
    <mergeCell ref="FOQ13:FOV13"/>
    <mergeCell ref="FOW13:FPB13"/>
    <mergeCell ref="FMI13:FMN13"/>
    <mergeCell ref="FMO13:FMT13"/>
    <mergeCell ref="FMU13:FMZ13"/>
    <mergeCell ref="FNA13:FNF13"/>
    <mergeCell ref="FNG13:FNL13"/>
    <mergeCell ref="FNM13:FNR13"/>
    <mergeCell ref="FKY13:FLD13"/>
    <mergeCell ref="FLE13:FLJ13"/>
    <mergeCell ref="FLK13:FLP13"/>
    <mergeCell ref="FLQ13:FLV13"/>
    <mergeCell ref="FLW13:FMB13"/>
    <mergeCell ref="FMC13:FMH13"/>
    <mergeCell ref="FJO13:FJT13"/>
    <mergeCell ref="FJU13:FJZ13"/>
    <mergeCell ref="FKA13:FKF13"/>
    <mergeCell ref="FKG13:FKL13"/>
    <mergeCell ref="FKM13:FKR13"/>
    <mergeCell ref="FKS13:FKX13"/>
    <mergeCell ref="FIE13:FIJ13"/>
    <mergeCell ref="FIK13:FIP13"/>
    <mergeCell ref="FIQ13:FIV13"/>
    <mergeCell ref="FIW13:FJB13"/>
    <mergeCell ref="FJC13:FJH13"/>
    <mergeCell ref="FJI13:FJN13"/>
    <mergeCell ref="FGU13:FGZ13"/>
    <mergeCell ref="FHA13:FHF13"/>
    <mergeCell ref="FHG13:FHL13"/>
    <mergeCell ref="FHM13:FHR13"/>
    <mergeCell ref="FHS13:FHX13"/>
    <mergeCell ref="FHY13:FID13"/>
    <mergeCell ref="FFK13:FFP13"/>
    <mergeCell ref="FFQ13:FFV13"/>
    <mergeCell ref="FFW13:FGB13"/>
    <mergeCell ref="FGC13:FGH13"/>
    <mergeCell ref="FGI13:FGN13"/>
    <mergeCell ref="FGO13:FGT13"/>
    <mergeCell ref="FEA13:FEF13"/>
    <mergeCell ref="FEG13:FEL13"/>
    <mergeCell ref="FEM13:FER13"/>
    <mergeCell ref="FES13:FEX13"/>
    <mergeCell ref="FEY13:FFD13"/>
    <mergeCell ref="FFE13:FFJ13"/>
    <mergeCell ref="FCQ13:FCV13"/>
    <mergeCell ref="FCW13:FDB13"/>
    <mergeCell ref="FDC13:FDH13"/>
    <mergeCell ref="FDI13:FDN13"/>
    <mergeCell ref="FDO13:FDT13"/>
    <mergeCell ref="FDU13:FDZ13"/>
    <mergeCell ref="FBG13:FBL13"/>
    <mergeCell ref="FBM13:FBR13"/>
    <mergeCell ref="FBS13:FBX13"/>
    <mergeCell ref="FBY13:FCD13"/>
    <mergeCell ref="FCE13:FCJ13"/>
    <mergeCell ref="FCK13:FCP13"/>
    <mergeCell ref="EZW13:FAB13"/>
    <mergeCell ref="FAC13:FAH13"/>
    <mergeCell ref="FAI13:FAN13"/>
    <mergeCell ref="FAO13:FAT13"/>
    <mergeCell ref="FAU13:FAZ13"/>
    <mergeCell ref="FBA13:FBF13"/>
    <mergeCell ref="EYM13:EYR13"/>
    <mergeCell ref="EYS13:EYX13"/>
    <mergeCell ref="EYY13:EZD13"/>
    <mergeCell ref="EZE13:EZJ13"/>
    <mergeCell ref="EZK13:EZP13"/>
    <mergeCell ref="EZQ13:EZV13"/>
    <mergeCell ref="EXC13:EXH13"/>
    <mergeCell ref="EXI13:EXN13"/>
    <mergeCell ref="EXO13:EXT13"/>
    <mergeCell ref="EXU13:EXZ13"/>
    <mergeCell ref="EYA13:EYF13"/>
    <mergeCell ref="EYG13:EYL13"/>
    <mergeCell ref="EVS13:EVX13"/>
    <mergeCell ref="EVY13:EWD13"/>
    <mergeCell ref="EWE13:EWJ13"/>
    <mergeCell ref="EWK13:EWP13"/>
    <mergeCell ref="EWQ13:EWV13"/>
    <mergeCell ref="EWW13:EXB13"/>
    <mergeCell ref="EUI13:EUN13"/>
    <mergeCell ref="EUO13:EUT13"/>
    <mergeCell ref="EUU13:EUZ13"/>
    <mergeCell ref="EVA13:EVF13"/>
    <mergeCell ref="EVG13:EVL13"/>
    <mergeCell ref="EVM13:EVR13"/>
    <mergeCell ref="ESY13:ETD13"/>
    <mergeCell ref="ETE13:ETJ13"/>
    <mergeCell ref="ETK13:ETP13"/>
    <mergeCell ref="ETQ13:ETV13"/>
    <mergeCell ref="ETW13:EUB13"/>
    <mergeCell ref="EUC13:EUH13"/>
    <mergeCell ref="ERO13:ERT13"/>
    <mergeCell ref="ERU13:ERZ13"/>
    <mergeCell ref="ESA13:ESF13"/>
    <mergeCell ref="ESG13:ESL13"/>
    <mergeCell ref="ESM13:ESR13"/>
    <mergeCell ref="ESS13:ESX13"/>
    <mergeCell ref="EQE13:EQJ13"/>
    <mergeCell ref="EQK13:EQP13"/>
    <mergeCell ref="EQQ13:EQV13"/>
    <mergeCell ref="EQW13:ERB13"/>
    <mergeCell ref="ERC13:ERH13"/>
    <mergeCell ref="ERI13:ERN13"/>
    <mergeCell ref="EOU13:EOZ13"/>
    <mergeCell ref="EPA13:EPF13"/>
    <mergeCell ref="EPG13:EPL13"/>
    <mergeCell ref="EPM13:EPR13"/>
    <mergeCell ref="EPS13:EPX13"/>
    <mergeCell ref="EPY13:EQD13"/>
    <mergeCell ref="ENK13:ENP13"/>
    <mergeCell ref="ENQ13:ENV13"/>
    <mergeCell ref="ENW13:EOB13"/>
    <mergeCell ref="EOC13:EOH13"/>
    <mergeCell ref="EOI13:EON13"/>
    <mergeCell ref="EOO13:EOT13"/>
    <mergeCell ref="EMA13:EMF13"/>
    <mergeCell ref="EMG13:EML13"/>
    <mergeCell ref="EMM13:EMR13"/>
    <mergeCell ref="EMS13:EMX13"/>
    <mergeCell ref="EMY13:END13"/>
    <mergeCell ref="ENE13:ENJ13"/>
    <mergeCell ref="EKQ13:EKV13"/>
    <mergeCell ref="EKW13:ELB13"/>
    <mergeCell ref="ELC13:ELH13"/>
    <mergeCell ref="ELI13:ELN13"/>
    <mergeCell ref="ELO13:ELT13"/>
    <mergeCell ref="ELU13:ELZ13"/>
    <mergeCell ref="EJG13:EJL13"/>
    <mergeCell ref="EJM13:EJR13"/>
    <mergeCell ref="EJS13:EJX13"/>
    <mergeCell ref="EJY13:EKD13"/>
    <mergeCell ref="EKE13:EKJ13"/>
    <mergeCell ref="EKK13:EKP13"/>
    <mergeCell ref="EHW13:EIB13"/>
    <mergeCell ref="EIC13:EIH13"/>
    <mergeCell ref="EII13:EIN13"/>
    <mergeCell ref="EIO13:EIT13"/>
    <mergeCell ref="EIU13:EIZ13"/>
    <mergeCell ref="EJA13:EJF13"/>
    <mergeCell ref="EGM13:EGR13"/>
    <mergeCell ref="EGS13:EGX13"/>
    <mergeCell ref="EGY13:EHD13"/>
    <mergeCell ref="EHE13:EHJ13"/>
    <mergeCell ref="EHK13:EHP13"/>
    <mergeCell ref="EHQ13:EHV13"/>
    <mergeCell ref="EFC13:EFH13"/>
    <mergeCell ref="EFI13:EFN13"/>
    <mergeCell ref="EFO13:EFT13"/>
    <mergeCell ref="EFU13:EFZ13"/>
    <mergeCell ref="EGA13:EGF13"/>
    <mergeCell ref="EGG13:EGL13"/>
    <mergeCell ref="EDS13:EDX13"/>
    <mergeCell ref="EDY13:EED13"/>
    <mergeCell ref="EEE13:EEJ13"/>
    <mergeCell ref="EEK13:EEP13"/>
    <mergeCell ref="EEQ13:EEV13"/>
    <mergeCell ref="EEW13:EFB13"/>
    <mergeCell ref="ECI13:ECN13"/>
    <mergeCell ref="ECO13:ECT13"/>
    <mergeCell ref="ECU13:ECZ13"/>
    <mergeCell ref="EDA13:EDF13"/>
    <mergeCell ref="EDG13:EDL13"/>
    <mergeCell ref="EDM13:EDR13"/>
    <mergeCell ref="EAY13:EBD13"/>
    <mergeCell ref="EBE13:EBJ13"/>
    <mergeCell ref="EBK13:EBP13"/>
    <mergeCell ref="EBQ13:EBV13"/>
    <mergeCell ref="EBW13:ECB13"/>
    <mergeCell ref="ECC13:ECH13"/>
    <mergeCell ref="DZO13:DZT13"/>
    <mergeCell ref="DZU13:DZZ13"/>
    <mergeCell ref="EAA13:EAF13"/>
    <mergeCell ref="EAG13:EAL13"/>
    <mergeCell ref="EAM13:EAR13"/>
    <mergeCell ref="EAS13:EAX13"/>
    <mergeCell ref="DYE13:DYJ13"/>
    <mergeCell ref="DYK13:DYP13"/>
    <mergeCell ref="DYQ13:DYV13"/>
    <mergeCell ref="DYW13:DZB13"/>
    <mergeCell ref="DZC13:DZH13"/>
    <mergeCell ref="DZI13:DZN13"/>
    <mergeCell ref="DWU13:DWZ13"/>
    <mergeCell ref="DXA13:DXF13"/>
    <mergeCell ref="DXG13:DXL13"/>
    <mergeCell ref="DXM13:DXR13"/>
    <mergeCell ref="DXS13:DXX13"/>
    <mergeCell ref="DXY13:DYD13"/>
    <mergeCell ref="DVK13:DVP13"/>
    <mergeCell ref="DVQ13:DVV13"/>
    <mergeCell ref="DVW13:DWB13"/>
    <mergeCell ref="DWC13:DWH13"/>
    <mergeCell ref="DWI13:DWN13"/>
    <mergeCell ref="DWO13:DWT13"/>
    <mergeCell ref="DUA13:DUF13"/>
    <mergeCell ref="DUG13:DUL13"/>
    <mergeCell ref="DUM13:DUR13"/>
    <mergeCell ref="DUS13:DUX13"/>
    <mergeCell ref="DUY13:DVD13"/>
    <mergeCell ref="DVE13:DVJ13"/>
    <mergeCell ref="DSQ13:DSV13"/>
    <mergeCell ref="DSW13:DTB13"/>
    <mergeCell ref="DTC13:DTH13"/>
    <mergeCell ref="DTI13:DTN13"/>
    <mergeCell ref="DTO13:DTT13"/>
    <mergeCell ref="DTU13:DTZ13"/>
    <mergeCell ref="DRG13:DRL13"/>
    <mergeCell ref="DRM13:DRR13"/>
    <mergeCell ref="DRS13:DRX13"/>
    <mergeCell ref="DRY13:DSD13"/>
    <mergeCell ref="DSE13:DSJ13"/>
    <mergeCell ref="DSK13:DSP13"/>
    <mergeCell ref="DPW13:DQB13"/>
    <mergeCell ref="DQC13:DQH13"/>
    <mergeCell ref="DQI13:DQN13"/>
    <mergeCell ref="DQO13:DQT13"/>
    <mergeCell ref="DQU13:DQZ13"/>
    <mergeCell ref="DRA13:DRF13"/>
    <mergeCell ref="DOM13:DOR13"/>
    <mergeCell ref="DOS13:DOX13"/>
    <mergeCell ref="DOY13:DPD13"/>
    <mergeCell ref="DPE13:DPJ13"/>
    <mergeCell ref="DPK13:DPP13"/>
    <mergeCell ref="DPQ13:DPV13"/>
    <mergeCell ref="DNC13:DNH13"/>
    <mergeCell ref="DNI13:DNN13"/>
    <mergeCell ref="DNO13:DNT13"/>
    <mergeCell ref="DNU13:DNZ13"/>
    <mergeCell ref="DOA13:DOF13"/>
    <mergeCell ref="DOG13:DOL13"/>
    <mergeCell ref="DLS13:DLX13"/>
    <mergeCell ref="DLY13:DMD13"/>
    <mergeCell ref="DME13:DMJ13"/>
    <mergeCell ref="DMK13:DMP13"/>
    <mergeCell ref="DMQ13:DMV13"/>
    <mergeCell ref="DMW13:DNB13"/>
    <mergeCell ref="DKI13:DKN13"/>
    <mergeCell ref="DKO13:DKT13"/>
    <mergeCell ref="DKU13:DKZ13"/>
    <mergeCell ref="DLA13:DLF13"/>
    <mergeCell ref="DLG13:DLL13"/>
    <mergeCell ref="DLM13:DLR13"/>
    <mergeCell ref="DIY13:DJD13"/>
    <mergeCell ref="DJE13:DJJ13"/>
    <mergeCell ref="DJK13:DJP13"/>
    <mergeCell ref="DJQ13:DJV13"/>
    <mergeCell ref="DJW13:DKB13"/>
    <mergeCell ref="DKC13:DKH13"/>
    <mergeCell ref="DHO13:DHT13"/>
    <mergeCell ref="DHU13:DHZ13"/>
    <mergeCell ref="DIA13:DIF13"/>
    <mergeCell ref="DIG13:DIL13"/>
    <mergeCell ref="DIM13:DIR13"/>
    <mergeCell ref="DIS13:DIX13"/>
    <mergeCell ref="DGE13:DGJ13"/>
    <mergeCell ref="DGK13:DGP13"/>
    <mergeCell ref="DGQ13:DGV13"/>
    <mergeCell ref="DGW13:DHB13"/>
    <mergeCell ref="DHC13:DHH13"/>
    <mergeCell ref="DHI13:DHN13"/>
    <mergeCell ref="DEU13:DEZ13"/>
    <mergeCell ref="DFA13:DFF13"/>
    <mergeCell ref="DFG13:DFL13"/>
    <mergeCell ref="DFM13:DFR13"/>
    <mergeCell ref="DFS13:DFX13"/>
    <mergeCell ref="DFY13:DGD13"/>
    <mergeCell ref="DDK13:DDP13"/>
    <mergeCell ref="DDQ13:DDV13"/>
    <mergeCell ref="DDW13:DEB13"/>
    <mergeCell ref="DEC13:DEH13"/>
    <mergeCell ref="DEI13:DEN13"/>
    <mergeCell ref="DEO13:DET13"/>
    <mergeCell ref="DCA13:DCF13"/>
    <mergeCell ref="DCG13:DCL13"/>
    <mergeCell ref="DCM13:DCR13"/>
    <mergeCell ref="DCS13:DCX13"/>
    <mergeCell ref="DCY13:DDD13"/>
    <mergeCell ref="DDE13:DDJ13"/>
    <mergeCell ref="DAQ13:DAV13"/>
    <mergeCell ref="DAW13:DBB13"/>
    <mergeCell ref="DBC13:DBH13"/>
    <mergeCell ref="DBI13:DBN13"/>
    <mergeCell ref="DBO13:DBT13"/>
    <mergeCell ref="DBU13:DBZ13"/>
    <mergeCell ref="CZG13:CZL13"/>
    <mergeCell ref="CZM13:CZR13"/>
    <mergeCell ref="CZS13:CZX13"/>
    <mergeCell ref="CZY13:DAD13"/>
    <mergeCell ref="DAE13:DAJ13"/>
    <mergeCell ref="DAK13:DAP13"/>
    <mergeCell ref="CXW13:CYB13"/>
    <mergeCell ref="CYC13:CYH13"/>
    <mergeCell ref="CYI13:CYN13"/>
    <mergeCell ref="CYO13:CYT13"/>
    <mergeCell ref="CYU13:CYZ13"/>
    <mergeCell ref="CZA13:CZF13"/>
    <mergeCell ref="CWM13:CWR13"/>
    <mergeCell ref="CWS13:CWX13"/>
    <mergeCell ref="CWY13:CXD13"/>
    <mergeCell ref="CXE13:CXJ13"/>
    <mergeCell ref="CXK13:CXP13"/>
    <mergeCell ref="CXQ13:CXV13"/>
    <mergeCell ref="CVC13:CVH13"/>
    <mergeCell ref="CVI13:CVN13"/>
    <mergeCell ref="CVO13:CVT13"/>
    <mergeCell ref="CVU13:CVZ13"/>
    <mergeCell ref="CWA13:CWF13"/>
    <mergeCell ref="CWG13:CWL13"/>
    <mergeCell ref="CTS13:CTX13"/>
    <mergeCell ref="CTY13:CUD13"/>
    <mergeCell ref="CUE13:CUJ13"/>
    <mergeCell ref="CUK13:CUP13"/>
    <mergeCell ref="CUQ13:CUV13"/>
    <mergeCell ref="CUW13:CVB13"/>
    <mergeCell ref="CSI13:CSN13"/>
    <mergeCell ref="CSO13:CST13"/>
    <mergeCell ref="CSU13:CSZ13"/>
    <mergeCell ref="CTA13:CTF13"/>
    <mergeCell ref="CTG13:CTL13"/>
    <mergeCell ref="CTM13:CTR13"/>
    <mergeCell ref="CQY13:CRD13"/>
    <mergeCell ref="CRE13:CRJ13"/>
    <mergeCell ref="CRK13:CRP13"/>
    <mergeCell ref="CRQ13:CRV13"/>
    <mergeCell ref="CRW13:CSB13"/>
    <mergeCell ref="CSC13:CSH13"/>
    <mergeCell ref="CPO13:CPT13"/>
    <mergeCell ref="CPU13:CPZ13"/>
    <mergeCell ref="CQA13:CQF13"/>
    <mergeCell ref="CQG13:CQL13"/>
    <mergeCell ref="CQM13:CQR13"/>
    <mergeCell ref="CQS13:CQX13"/>
    <mergeCell ref="COE13:COJ13"/>
    <mergeCell ref="COK13:COP13"/>
    <mergeCell ref="COQ13:COV13"/>
    <mergeCell ref="COW13:CPB13"/>
    <mergeCell ref="CPC13:CPH13"/>
    <mergeCell ref="CPI13:CPN13"/>
    <mergeCell ref="CMU13:CMZ13"/>
    <mergeCell ref="CNA13:CNF13"/>
    <mergeCell ref="CNG13:CNL13"/>
    <mergeCell ref="CNM13:CNR13"/>
    <mergeCell ref="CNS13:CNX13"/>
    <mergeCell ref="CNY13:COD13"/>
    <mergeCell ref="CLK13:CLP13"/>
    <mergeCell ref="CLQ13:CLV13"/>
    <mergeCell ref="CLW13:CMB13"/>
    <mergeCell ref="CMC13:CMH13"/>
    <mergeCell ref="CMI13:CMN13"/>
    <mergeCell ref="CMO13:CMT13"/>
    <mergeCell ref="CKA13:CKF13"/>
    <mergeCell ref="CKG13:CKL13"/>
    <mergeCell ref="CKM13:CKR13"/>
    <mergeCell ref="CKS13:CKX13"/>
    <mergeCell ref="CKY13:CLD13"/>
    <mergeCell ref="CLE13:CLJ13"/>
    <mergeCell ref="CIQ13:CIV13"/>
    <mergeCell ref="CIW13:CJB13"/>
    <mergeCell ref="CJC13:CJH13"/>
    <mergeCell ref="CJI13:CJN13"/>
    <mergeCell ref="CJO13:CJT13"/>
    <mergeCell ref="CJU13:CJZ13"/>
    <mergeCell ref="CHG13:CHL13"/>
    <mergeCell ref="CHM13:CHR13"/>
    <mergeCell ref="CHS13:CHX13"/>
    <mergeCell ref="CHY13:CID13"/>
    <mergeCell ref="CIE13:CIJ13"/>
    <mergeCell ref="CIK13:CIP13"/>
    <mergeCell ref="CFW13:CGB13"/>
    <mergeCell ref="CGC13:CGH13"/>
    <mergeCell ref="CGI13:CGN13"/>
    <mergeCell ref="CGO13:CGT13"/>
    <mergeCell ref="CGU13:CGZ13"/>
    <mergeCell ref="CHA13:CHF13"/>
    <mergeCell ref="CEM13:CER13"/>
    <mergeCell ref="CES13:CEX13"/>
    <mergeCell ref="CEY13:CFD13"/>
    <mergeCell ref="CFE13:CFJ13"/>
    <mergeCell ref="CFK13:CFP13"/>
    <mergeCell ref="CFQ13:CFV13"/>
    <mergeCell ref="CDC13:CDH13"/>
    <mergeCell ref="CDI13:CDN13"/>
    <mergeCell ref="CDO13:CDT13"/>
    <mergeCell ref="CDU13:CDZ13"/>
    <mergeCell ref="CEA13:CEF13"/>
    <mergeCell ref="CEG13:CEL13"/>
    <mergeCell ref="CBS13:CBX13"/>
    <mergeCell ref="CBY13:CCD13"/>
    <mergeCell ref="CCE13:CCJ13"/>
    <mergeCell ref="CCK13:CCP13"/>
    <mergeCell ref="CCQ13:CCV13"/>
    <mergeCell ref="CCW13:CDB13"/>
    <mergeCell ref="CAI13:CAN13"/>
    <mergeCell ref="CAO13:CAT13"/>
    <mergeCell ref="CAU13:CAZ13"/>
    <mergeCell ref="CBA13:CBF13"/>
    <mergeCell ref="CBG13:CBL13"/>
    <mergeCell ref="CBM13:CBR13"/>
    <mergeCell ref="BYY13:BZD13"/>
    <mergeCell ref="BZE13:BZJ13"/>
    <mergeCell ref="BZK13:BZP13"/>
    <mergeCell ref="BZQ13:BZV13"/>
    <mergeCell ref="BZW13:CAB13"/>
    <mergeCell ref="CAC13:CAH13"/>
    <mergeCell ref="BXO13:BXT13"/>
    <mergeCell ref="BXU13:BXZ13"/>
    <mergeCell ref="BYA13:BYF13"/>
    <mergeCell ref="BYG13:BYL13"/>
    <mergeCell ref="BYM13:BYR13"/>
    <mergeCell ref="BYS13:BYX13"/>
    <mergeCell ref="BWE13:BWJ13"/>
    <mergeCell ref="BWK13:BWP13"/>
    <mergeCell ref="BWQ13:BWV13"/>
    <mergeCell ref="BWW13:BXB13"/>
    <mergeCell ref="BXC13:BXH13"/>
    <mergeCell ref="BXI13:BXN13"/>
    <mergeCell ref="BUU13:BUZ13"/>
    <mergeCell ref="BVA13:BVF13"/>
    <mergeCell ref="BVG13:BVL13"/>
    <mergeCell ref="BVM13:BVR13"/>
    <mergeCell ref="BVS13:BVX13"/>
    <mergeCell ref="BVY13:BWD13"/>
    <mergeCell ref="BTK13:BTP13"/>
    <mergeCell ref="BTQ13:BTV13"/>
    <mergeCell ref="BTW13:BUB13"/>
    <mergeCell ref="BUC13:BUH13"/>
    <mergeCell ref="BUI13:BUN13"/>
    <mergeCell ref="BUO13:BUT13"/>
    <mergeCell ref="BSA13:BSF13"/>
    <mergeCell ref="BSG13:BSL13"/>
    <mergeCell ref="BSM13:BSR13"/>
    <mergeCell ref="BSS13:BSX13"/>
    <mergeCell ref="BSY13:BTD13"/>
    <mergeCell ref="BTE13:BTJ13"/>
    <mergeCell ref="BQQ13:BQV13"/>
    <mergeCell ref="BQW13:BRB13"/>
    <mergeCell ref="BRC13:BRH13"/>
    <mergeCell ref="BRI13:BRN13"/>
    <mergeCell ref="BRO13:BRT13"/>
    <mergeCell ref="BRU13:BRZ13"/>
    <mergeCell ref="BPG13:BPL13"/>
    <mergeCell ref="BPM13:BPR13"/>
    <mergeCell ref="BPS13:BPX13"/>
    <mergeCell ref="BPY13:BQD13"/>
    <mergeCell ref="BQE13:BQJ13"/>
    <mergeCell ref="BQK13:BQP13"/>
    <mergeCell ref="BNW13:BOB13"/>
    <mergeCell ref="BOC13:BOH13"/>
    <mergeCell ref="BOI13:BON13"/>
    <mergeCell ref="BOO13:BOT13"/>
    <mergeCell ref="BOU13:BOZ13"/>
    <mergeCell ref="BPA13:BPF13"/>
    <mergeCell ref="BMM13:BMR13"/>
    <mergeCell ref="BMS13:BMX13"/>
    <mergeCell ref="BMY13:BND13"/>
    <mergeCell ref="BNE13:BNJ13"/>
    <mergeCell ref="BNK13:BNP13"/>
    <mergeCell ref="BNQ13:BNV13"/>
    <mergeCell ref="BLC13:BLH13"/>
    <mergeCell ref="BLI13:BLN13"/>
    <mergeCell ref="BLO13:BLT13"/>
    <mergeCell ref="BLU13:BLZ13"/>
    <mergeCell ref="BMA13:BMF13"/>
    <mergeCell ref="BMG13:BML13"/>
    <mergeCell ref="BJS13:BJX13"/>
    <mergeCell ref="BJY13:BKD13"/>
    <mergeCell ref="BKE13:BKJ13"/>
    <mergeCell ref="BKK13:BKP13"/>
    <mergeCell ref="BKQ13:BKV13"/>
    <mergeCell ref="BKW13:BLB13"/>
    <mergeCell ref="BII13:BIN13"/>
    <mergeCell ref="BIO13:BIT13"/>
    <mergeCell ref="BIU13:BIZ13"/>
    <mergeCell ref="BJA13:BJF13"/>
    <mergeCell ref="BJG13:BJL13"/>
    <mergeCell ref="BJM13:BJR13"/>
    <mergeCell ref="BGY13:BHD13"/>
    <mergeCell ref="BHE13:BHJ13"/>
    <mergeCell ref="BHK13:BHP13"/>
    <mergeCell ref="BHQ13:BHV13"/>
    <mergeCell ref="BHW13:BIB13"/>
    <mergeCell ref="BIC13:BIH13"/>
    <mergeCell ref="BFO13:BFT13"/>
    <mergeCell ref="BFU13:BFZ13"/>
    <mergeCell ref="BGA13:BGF13"/>
    <mergeCell ref="BGG13:BGL13"/>
    <mergeCell ref="BGM13:BGR13"/>
    <mergeCell ref="BGS13:BGX13"/>
    <mergeCell ref="BEE13:BEJ13"/>
    <mergeCell ref="BEK13:BEP13"/>
    <mergeCell ref="BEQ13:BEV13"/>
    <mergeCell ref="BEW13:BFB13"/>
    <mergeCell ref="BFC13:BFH13"/>
    <mergeCell ref="BFI13:BFN13"/>
    <mergeCell ref="BCU13:BCZ13"/>
    <mergeCell ref="BDA13:BDF13"/>
    <mergeCell ref="BDG13:BDL13"/>
    <mergeCell ref="BDM13:BDR13"/>
    <mergeCell ref="BDS13:BDX13"/>
    <mergeCell ref="BDY13:BED13"/>
    <mergeCell ref="BBK13:BBP13"/>
    <mergeCell ref="BBQ13:BBV13"/>
    <mergeCell ref="BBW13:BCB13"/>
    <mergeCell ref="BCC13:BCH13"/>
    <mergeCell ref="BCI13:BCN13"/>
    <mergeCell ref="BCO13:BCT13"/>
    <mergeCell ref="BAA13:BAF13"/>
    <mergeCell ref="BAG13:BAL13"/>
    <mergeCell ref="BAM13:BAR13"/>
    <mergeCell ref="BAS13:BAX13"/>
    <mergeCell ref="BAY13:BBD13"/>
    <mergeCell ref="BBE13:BBJ13"/>
    <mergeCell ref="AYQ13:AYV13"/>
    <mergeCell ref="AYW13:AZB13"/>
    <mergeCell ref="AZC13:AZH13"/>
    <mergeCell ref="AZI13:AZN13"/>
    <mergeCell ref="AZO13:AZT13"/>
    <mergeCell ref="AZU13:AZZ13"/>
    <mergeCell ref="AXG13:AXL13"/>
    <mergeCell ref="AXM13:AXR13"/>
    <mergeCell ref="AXS13:AXX13"/>
    <mergeCell ref="AXY13:AYD13"/>
    <mergeCell ref="AYE13:AYJ13"/>
    <mergeCell ref="AYK13:AYP13"/>
    <mergeCell ref="AVW13:AWB13"/>
    <mergeCell ref="AWC13:AWH13"/>
    <mergeCell ref="AWI13:AWN13"/>
    <mergeCell ref="AWO13:AWT13"/>
    <mergeCell ref="AWU13:AWZ13"/>
    <mergeCell ref="AXA13:AXF13"/>
    <mergeCell ref="AUM13:AUR13"/>
    <mergeCell ref="AUS13:AUX13"/>
    <mergeCell ref="AUY13:AVD13"/>
    <mergeCell ref="AVE13:AVJ13"/>
    <mergeCell ref="AVK13:AVP13"/>
    <mergeCell ref="AVQ13:AVV13"/>
    <mergeCell ref="ATC13:ATH13"/>
    <mergeCell ref="ATI13:ATN13"/>
    <mergeCell ref="ATO13:ATT13"/>
    <mergeCell ref="ATU13:ATZ13"/>
    <mergeCell ref="AUA13:AUF13"/>
    <mergeCell ref="AUG13:AUL13"/>
    <mergeCell ref="ARS13:ARX13"/>
    <mergeCell ref="ARY13:ASD13"/>
    <mergeCell ref="ASE13:ASJ13"/>
    <mergeCell ref="ASK13:ASP13"/>
    <mergeCell ref="ASQ13:ASV13"/>
    <mergeCell ref="ASW13:ATB13"/>
    <mergeCell ref="AQI13:AQN13"/>
    <mergeCell ref="AQO13:AQT13"/>
    <mergeCell ref="AQU13:AQZ13"/>
    <mergeCell ref="ARA13:ARF13"/>
    <mergeCell ref="ARG13:ARL13"/>
    <mergeCell ref="ARM13:ARR13"/>
    <mergeCell ref="AOY13:APD13"/>
    <mergeCell ref="APE13:APJ13"/>
    <mergeCell ref="APK13:APP13"/>
    <mergeCell ref="APQ13:APV13"/>
    <mergeCell ref="APW13:AQB13"/>
    <mergeCell ref="AQC13:AQH13"/>
    <mergeCell ref="ANO13:ANT13"/>
    <mergeCell ref="ANU13:ANZ13"/>
    <mergeCell ref="AOA13:AOF13"/>
    <mergeCell ref="AOG13:AOL13"/>
    <mergeCell ref="AOM13:AOR13"/>
    <mergeCell ref="AOS13:AOX13"/>
    <mergeCell ref="AME13:AMJ13"/>
    <mergeCell ref="AMK13:AMP13"/>
    <mergeCell ref="AMQ13:AMV13"/>
    <mergeCell ref="AMW13:ANB13"/>
    <mergeCell ref="ANC13:ANH13"/>
    <mergeCell ref="ANI13:ANN13"/>
    <mergeCell ref="AKU13:AKZ13"/>
    <mergeCell ref="ALA13:ALF13"/>
    <mergeCell ref="ALG13:ALL13"/>
    <mergeCell ref="ALM13:ALR13"/>
    <mergeCell ref="ALS13:ALX13"/>
    <mergeCell ref="ALY13:AMD13"/>
    <mergeCell ref="AJK13:AJP13"/>
    <mergeCell ref="AJQ13:AJV13"/>
    <mergeCell ref="AJW13:AKB13"/>
    <mergeCell ref="AKC13:AKH13"/>
    <mergeCell ref="AKI13:AKN13"/>
    <mergeCell ref="AKO13:AKT13"/>
    <mergeCell ref="AIA13:AIF13"/>
    <mergeCell ref="AIG13:AIL13"/>
    <mergeCell ref="AIM13:AIR13"/>
    <mergeCell ref="AIS13:AIX13"/>
    <mergeCell ref="AIY13:AJD13"/>
    <mergeCell ref="AJE13:AJJ13"/>
    <mergeCell ref="AGQ13:AGV13"/>
    <mergeCell ref="AGW13:AHB13"/>
    <mergeCell ref="AHC13:AHH13"/>
    <mergeCell ref="AHI13:AHN13"/>
    <mergeCell ref="AHO13:AHT13"/>
    <mergeCell ref="AHU13:AHZ13"/>
    <mergeCell ref="AFG13:AFL13"/>
    <mergeCell ref="AFM13:AFR13"/>
    <mergeCell ref="AFS13:AFX13"/>
    <mergeCell ref="AFY13:AGD13"/>
    <mergeCell ref="AGE13:AGJ13"/>
    <mergeCell ref="AGK13:AGP13"/>
    <mergeCell ref="ADW13:AEB13"/>
    <mergeCell ref="AEC13:AEH13"/>
    <mergeCell ref="AEI13:AEN13"/>
    <mergeCell ref="AEO13:AET13"/>
    <mergeCell ref="AEU13:AEZ13"/>
    <mergeCell ref="AFA13:AFF13"/>
    <mergeCell ref="ACM13:ACR13"/>
    <mergeCell ref="ACS13:ACX13"/>
    <mergeCell ref="ACY13:ADD13"/>
    <mergeCell ref="ADE13:ADJ13"/>
    <mergeCell ref="ADK13:ADP13"/>
    <mergeCell ref="ADQ13:ADV13"/>
    <mergeCell ref="ABC13:ABH13"/>
    <mergeCell ref="ABI13:ABN13"/>
    <mergeCell ref="ABO13:ABT13"/>
    <mergeCell ref="ABU13:ABZ13"/>
    <mergeCell ref="ACA13:ACF13"/>
    <mergeCell ref="ACG13:ACL13"/>
    <mergeCell ref="ZS13:ZX13"/>
    <mergeCell ref="ZY13:AAD13"/>
    <mergeCell ref="AAE13:AAJ13"/>
    <mergeCell ref="AAK13:AAP13"/>
    <mergeCell ref="AAQ13:AAV13"/>
    <mergeCell ref="AAW13:ABB13"/>
    <mergeCell ref="YI13:YN13"/>
    <mergeCell ref="YO13:YT13"/>
    <mergeCell ref="YU13:YZ13"/>
    <mergeCell ref="ZA13:ZF13"/>
    <mergeCell ref="ZG13:ZL13"/>
    <mergeCell ref="ZM13:ZR13"/>
    <mergeCell ref="WY13:XD13"/>
    <mergeCell ref="XE13:XJ13"/>
    <mergeCell ref="XK13:XP13"/>
    <mergeCell ref="XQ13:XV13"/>
    <mergeCell ref="XW13:YB13"/>
    <mergeCell ref="YC13:YH13"/>
    <mergeCell ref="VO13:VT13"/>
    <mergeCell ref="VU13:VZ13"/>
    <mergeCell ref="WA13:WF13"/>
    <mergeCell ref="WG13:WL13"/>
    <mergeCell ref="WM13:WR13"/>
    <mergeCell ref="WS13:WX13"/>
    <mergeCell ref="UE13:UJ13"/>
    <mergeCell ref="UK13:UP13"/>
    <mergeCell ref="UQ13:UV13"/>
    <mergeCell ref="UW13:VB13"/>
    <mergeCell ref="VC13:VH13"/>
    <mergeCell ref="VI13:VN13"/>
    <mergeCell ref="SU13:SZ13"/>
    <mergeCell ref="TA13:TF13"/>
    <mergeCell ref="TG13:TL13"/>
    <mergeCell ref="TM13:TR13"/>
    <mergeCell ref="TS13:TX13"/>
    <mergeCell ref="TY13:UD13"/>
    <mergeCell ref="RK13:RP13"/>
    <mergeCell ref="RQ13:RV13"/>
    <mergeCell ref="RW13:SB13"/>
    <mergeCell ref="SC13:SH13"/>
    <mergeCell ref="SI13:SN13"/>
    <mergeCell ref="SO13:ST13"/>
    <mergeCell ref="QA13:QF13"/>
    <mergeCell ref="QG13:QL13"/>
    <mergeCell ref="QM13:QR13"/>
    <mergeCell ref="QS13:QX13"/>
    <mergeCell ref="QY13:RD13"/>
    <mergeCell ref="RE13:RJ13"/>
    <mergeCell ref="OQ13:OV13"/>
    <mergeCell ref="OW13:PB13"/>
    <mergeCell ref="PC13:PH13"/>
    <mergeCell ref="PI13:PN13"/>
    <mergeCell ref="PO13:PT13"/>
    <mergeCell ref="PU13:PZ13"/>
    <mergeCell ref="NG13:NL13"/>
    <mergeCell ref="NM13:NR13"/>
    <mergeCell ref="NS13:NX13"/>
    <mergeCell ref="NY13:OD13"/>
    <mergeCell ref="OE13:OJ13"/>
    <mergeCell ref="OK13:OP13"/>
    <mergeCell ref="LW13:MB13"/>
    <mergeCell ref="MC13:MH13"/>
    <mergeCell ref="MI13:MN13"/>
    <mergeCell ref="MO13:MT13"/>
    <mergeCell ref="MU13:MZ13"/>
    <mergeCell ref="NA13:NF13"/>
    <mergeCell ref="KM13:KR13"/>
    <mergeCell ref="KS13:KX13"/>
    <mergeCell ref="KY13:LD13"/>
    <mergeCell ref="LE13:LJ13"/>
    <mergeCell ref="LK13:LP13"/>
    <mergeCell ref="LQ13:LV13"/>
    <mergeCell ref="JC13:JH13"/>
    <mergeCell ref="JI13:JN13"/>
    <mergeCell ref="JO13:JT13"/>
    <mergeCell ref="JU13:JZ13"/>
    <mergeCell ref="KA13:KF13"/>
    <mergeCell ref="KG13:KL13"/>
    <mergeCell ref="HY13:ID13"/>
    <mergeCell ref="IE13:IJ13"/>
    <mergeCell ref="IK13:IP13"/>
    <mergeCell ref="IQ13:IV13"/>
    <mergeCell ref="IW13:JB13"/>
    <mergeCell ref="GI13:GN13"/>
    <mergeCell ref="GO13:GT13"/>
    <mergeCell ref="GU13:GZ13"/>
    <mergeCell ref="HA13:HF13"/>
    <mergeCell ref="HG13:HL13"/>
    <mergeCell ref="HM13:HR13"/>
    <mergeCell ref="EY13:FD13"/>
    <mergeCell ref="FE13:FJ13"/>
    <mergeCell ref="FK13:FP13"/>
    <mergeCell ref="FQ13:FV13"/>
    <mergeCell ref="FW13:GB13"/>
    <mergeCell ref="GC13:GH13"/>
    <mergeCell ref="DO13:DT13"/>
    <mergeCell ref="DU13:DZ13"/>
    <mergeCell ref="EA13:EF13"/>
    <mergeCell ref="EG13:EL13"/>
    <mergeCell ref="EM13:ER13"/>
    <mergeCell ref="ES13:EX13"/>
    <mergeCell ref="CE13:CJ13"/>
    <mergeCell ref="CK13:CP13"/>
    <mergeCell ref="CQ13:CV13"/>
    <mergeCell ref="CW13:DB13"/>
    <mergeCell ref="DC13:DH13"/>
    <mergeCell ref="DI13:DN13"/>
    <mergeCell ref="AU13:AZ13"/>
    <mergeCell ref="BA13:BF13"/>
    <mergeCell ref="BG13:BL13"/>
    <mergeCell ref="BM13:BR13"/>
    <mergeCell ref="BS13:BX13"/>
    <mergeCell ref="BY13:CD13"/>
    <mergeCell ref="XES12:XEX12"/>
    <mergeCell ref="XEY12:XFB12"/>
    <mergeCell ref="E13:J13"/>
    <mergeCell ref="K13:P13"/>
    <mergeCell ref="Q13:V13"/>
    <mergeCell ref="W13:AB13"/>
    <mergeCell ref="AC13:AH13"/>
    <mergeCell ref="AI13:AN13"/>
    <mergeCell ref="AO13:AT13"/>
    <mergeCell ref="XDI12:XDN12"/>
    <mergeCell ref="XDO12:XDT12"/>
    <mergeCell ref="XDU12:XDZ12"/>
    <mergeCell ref="XEA12:XEF12"/>
    <mergeCell ref="XEG12:XEL12"/>
    <mergeCell ref="XEM12:XER12"/>
    <mergeCell ref="XBY12:XCD12"/>
    <mergeCell ref="XCE12:XCJ12"/>
    <mergeCell ref="XCK12:XCP12"/>
    <mergeCell ref="XCQ12:XCV12"/>
    <mergeCell ref="XCW12:XDB12"/>
    <mergeCell ref="XDC12:XDH12"/>
    <mergeCell ref="XAO12:XAT12"/>
    <mergeCell ref="XAU12:XAZ12"/>
    <mergeCell ref="XBA12:XBF12"/>
    <mergeCell ref="XBG12:XBL12"/>
    <mergeCell ref="XBM12:XBR12"/>
    <mergeCell ref="XBS12:XBX12"/>
    <mergeCell ref="WZE12:WZJ12"/>
    <mergeCell ref="WZK12:WZP12"/>
    <mergeCell ref="WZQ12:WZV12"/>
    <mergeCell ref="WZW12:XAB12"/>
    <mergeCell ref="XAC12:XAH12"/>
    <mergeCell ref="XAI12:XAN12"/>
    <mergeCell ref="WXU12:WXZ12"/>
    <mergeCell ref="WYA12:WYF12"/>
    <mergeCell ref="WYG12:WYL12"/>
    <mergeCell ref="WYM12:WYR12"/>
    <mergeCell ref="WYS12:WYX12"/>
    <mergeCell ref="WYY12:WZD12"/>
    <mergeCell ref="WWK12:WWP12"/>
    <mergeCell ref="WWQ12:WWV12"/>
    <mergeCell ref="WWW12:WXB12"/>
    <mergeCell ref="WXC12:WXH12"/>
    <mergeCell ref="WXI12:WXN12"/>
    <mergeCell ref="WXO12:WXT12"/>
    <mergeCell ref="WVA12:WVF12"/>
    <mergeCell ref="WVG12:WVL12"/>
    <mergeCell ref="WVM12:WVR12"/>
    <mergeCell ref="WVS12:WVX12"/>
    <mergeCell ref="WVY12:WWD12"/>
    <mergeCell ref="WWE12:WWJ12"/>
    <mergeCell ref="WTQ12:WTV12"/>
    <mergeCell ref="WTW12:WUB12"/>
    <mergeCell ref="WUC12:WUH12"/>
    <mergeCell ref="WUI12:WUN12"/>
    <mergeCell ref="WUO12:WUT12"/>
    <mergeCell ref="WUU12:WUZ12"/>
    <mergeCell ref="WSG12:WSL12"/>
    <mergeCell ref="WSM12:WSR12"/>
    <mergeCell ref="WSS12:WSX12"/>
    <mergeCell ref="WSY12:WTD12"/>
    <mergeCell ref="WTE12:WTJ12"/>
    <mergeCell ref="WTK12:WTP12"/>
    <mergeCell ref="HS13:HX13"/>
    <mergeCell ref="WQW12:WRB12"/>
    <mergeCell ref="WRC12:WRH12"/>
    <mergeCell ref="WRI12:WRN12"/>
    <mergeCell ref="WRO12:WRT12"/>
    <mergeCell ref="WRU12:WRZ12"/>
    <mergeCell ref="WSA12:WSF12"/>
    <mergeCell ref="WPM12:WPR12"/>
    <mergeCell ref="WPS12:WPX12"/>
    <mergeCell ref="WPY12:WQD12"/>
    <mergeCell ref="WQE12:WQJ12"/>
    <mergeCell ref="WQK12:WQP12"/>
    <mergeCell ref="WQQ12:WQV12"/>
    <mergeCell ref="WOC12:WOH12"/>
    <mergeCell ref="WOI12:WON12"/>
    <mergeCell ref="WOO12:WOT12"/>
    <mergeCell ref="WOU12:WOZ12"/>
    <mergeCell ref="WPA12:WPF12"/>
    <mergeCell ref="WPG12:WPL12"/>
    <mergeCell ref="WMS12:WMX12"/>
    <mergeCell ref="WMY12:WND12"/>
    <mergeCell ref="WNE12:WNJ12"/>
    <mergeCell ref="WNK12:WNP12"/>
    <mergeCell ref="WNQ12:WNV12"/>
    <mergeCell ref="WNW12:WOB12"/>
    <mergeCell ref="WLI12:WLN12"/>
    <mergeCell ref="WLO12:WLT12"/>
    <mergeCell ref="WLU12:WLZ12"/>
    <mergeCell ref="WMA12:WMF12"/>
    <mergeCell ref="WMG12:WML12"/>
    <mergeCell ref="WMM12:WMR12"/>
    <mergeCell ref="WJY12:WKD12"/>
    <mergeCell ref="WKE12:WKJ12"/>
    <mergeCell ref="WKK12:WKP12"/>
    <mergeCell ref="WKQ12:WKV12"/>
    <mergeCell ref="WKW12:WLB12"/>
    <mergeCell ref="WLC12:WLH12"/>
    <mergeCell ref="WIO12:WIT12"/>
    <mergeCell ref="WIU12:WIZ12"/>
    <mergeCell ref="WJA12:WJF12"/>
    <mergeCell ref="WJG12:WJL12"/>
    <mergeCell ref="WJM12:WJR12"/>
    <mergeCell ref="WJS12:WJX12"/>
    <mergeCell ref="WHE12:WHJ12"/>
    <mergeCell ref="WHK12:WHP12"/>
    <mergeCell ref="WHQ12:WHV12"/>
    <mergeCell ref="WHW12:WIB12"/>
    <mergeCell ref="WIC12:WIH12"/>
    <mergeCell ref="WII12:WIN12"/>
    <mergeCell ref="WFU12:WFZ12"/>
    <mergeCell ref="WGA12:WGF12"/>
    <mergeCell ref="WGG12:WGL12"/>
    <mergeCell ref="WGM12:WGR12"/>
    <mergeCell ref="WGS12:WGX12"/>
    <mergeCell ref="WGY12:WHD12"/>
    <mergeCell ref="WEK12:WEP12"/>
    <mergeCell ref="WEQ12:WEV12"/>
    <mergeCell ref="WEW12:WFB12"/>
    <mergeCell ref="WFC12:WFH12"/>
    <mergeCell ref="WFI12:WFN12"/>
    <mergeCell ref="WFO12:WFT12"/>
    <mergeCell ref="WDA12:WDF12"/>
    <mergeCell ref="WDG12:WDL12"/>
    <mergeCell ref="WDM12:WDR12"/>
    <mergeCell ref="WDS12:WDX12"/>
    <mergeCell ref="WDY12:WED12"/>
    <mergeCell ref="WEE12:WEJ12"/>
    <mergeCell ref="WBQ12:WBV12"/>
    <mergeCell ref="WBW12:WCB12"/>
    <mergeCell ref="WCC12:WCH12"/>
    <mergeCell ref="WCI12:WCN12"/>
    <mergeCell ref="WCO12:WCT12"/>
    <mergeCell ref="WCU12:WCZ12"/>
    <mergeCell ref="WAG12:WAL12"/>
    <mergeCell ref="WAM12:WAR12"/>
    <mergeCell ref="WAS12:WAX12"/>
    <mergeCell ref="WAY12:WBD12"/>
    <mergeCell ref="WBE12:WBJ12"/>
    <mergeCell ref="WBK12:WBP12"/>
    <mergeCell ref="VYW12:VZB12"/>
    <mergeCell ref="VZC12:VZH12"/>
    <mergeCell ref="VZI12:VZN12"/>
    <mergeCell ref="VZO12:VZT12"/>
    <mergeCell ref="VZU12:VZZ12"/>
    <mergeCell ref="WAA12:WAF12"/>
    <mergeCell ref="VXM12:VXR12"/>
    <mergeCell ref="VXS12:VXX12"/>
    <mergeCell ref="VXY12:VYD12"/>
    <mergeCell ref="VYE12:VYJ12"/>
    <mergeCell ref="VYK12:VYP12"/>
    <mergeCell ref="VYQ12:VYV12"/>
    <mergeCell ref="VWC12:VWH12"/>
    <mergeCell ref="VWI12:VWN12"/>
    <mergeCell ref="VWO12:VWT12"/>
    <mergeCell ref="VWU12:VWZ12"/>
    <mergeCell ref="VXA12:VXF12"/>
    <mergeCell ref="VXG12:VXL12"/>
    <mergeCell ref="VUS12:VUX12"/>
    <mergeCell ref="VUY12:VVD12"/>
    <mergeCell ref="VVE12:VVJ12"/>
    <mergeCell ref="VVK12:VVP12"/>
    <mergeCell ref="VVQ12:VVV12"/>
    <mergeCell ref="VVW12:VWB12"/>
    <mergeCell ref="VTI12:VTN12"/>
    <mergeCell ref="VTO12:VTT12"/>
    <mergeCell ref="VTU12:VTZ12"/>
    <mergeCell ref="VUA12:VUF12"/>
    <mergeCell ref="VUG12:VUL12"/>
    <mergeCell ref="VUM12:VUR12"/>
    <mergeCell ref="VRY12:VSD12"/>
    <mergeCell ref="VSE12:VSJ12"/>
    <mergeCell ref="VSK12:VSP12"/>
    <mergeCell ref="VSQ12:VSV12"/>
    <mergeCell ref="VSW12:VTB12"/>
    <mergeCell ref="VTC12:VTH12"/>
    <mergeCell ref="VQO12:VQT12"/>
    <mergeCell ref="VQU12:VQZ12"/>
    <mergeCell ref="VRA12:VRF12"/>
    <mergeCell ref="VRG12:VRL12"/>
    <mergeCell ref="VRM12:VRR12"/>
    <mergeCell ref="VRS12:VRX12"/>
    <mergeCell ref="VPE12:VPJ12"/>
    <mergeCell ref="VPK12:VPP12"/>
    <mergeCell ref="VPQ12:VPV12"/>
    <mergeCell ref="VPW12:VQB12"/>
    <mergeCell ref="VQC12:VQH12"/>
    <mergeCell ref="VQI12:VQN12"/>
    <mergeCell ref="VNU12:VNZ12"/>
    <mergeCell ref="VOA12:VOF12"/>
    <mergeCell ref="VOG12:VOL12"/>
    <mergeCell ref="VOM12:VOR12"/>
    <mergeCell ref="VOS12:VOX12"/>
    <mergeCell ref="VOY12:VPD12"/>
    <mergeCell ref="VMK12:VMP12"/>
    <mergeCell ref="VMQ12:VMV12"/>
    <mergeCell ref="VMW12:VNB12"/>
    <mergeCell ref="VNC12:VNH12"/>
    <mergeCell ref="VNI12:VNN12"/>
    <mergeCell ref="VNO12:VNT12"/>
    <mergeCell ref="VLA12:VLF12"/>
    <mergeCell ref="VLG12:VLL12"/>
    <mergeCell ref="VLM12:VLR12"/>
    <mergeCell ref="VLS12:VLX12"/>
    <mergeCell ref="VLY12:VMD12"/>
    <mergeCell ref="VME12:VMJ12"/>
    <mergeCell ref="VJQ12:VJV12"/>
    <mergeCell ref="VJW12:VKB12"/>
    <mergeCell ref="VKC12:VKH12"/>
    <mergeCell ref="VKI12:VKN12"/>
    <mergeCell ref="VKO12:VKT12"/>
    <mergeCell ref="VKU12:VKZ12"/>
    <mergeCell ref="VIG12:VIL12"/>
    <mergeCell ref="VIM12:VIR12"/>
    <mergeCell ref="VIS12:VIX12"/>
    <mergeCell ref="VIY12:VJD12"/>
    <mergeCell ref="VJE12:VJJ12"/>
    <mergeCell ref="VJK12:VJP12"/>
    <mergeCell ref="VGW12:VHB12"/>
    <mergeCell ref="VHC12:VHH12"/>
    <mergeCell ref="VHI12:VHN12"/>
    <mergeCell ref="VHO12:VHT12"/>
    <mergeCell ref="VHU12:VHZ12"/>
    <mergeCell ref="VIA12:VIF12"/>
    <mergeCell ref="VFM12:VFR12"/>
    <mergeCell ref="VFS12:VFX12"/>
    <mergeCell ref="VFY12:VGD12"/>
    <mergeCell ref="VGE12:VGJ12"/>
    <mergeCell ref="VGK12:VGP12"/>
    <mergeCell ref="VGQ12:VGV12"/>
    <mergeCell ref="VEC12:VEH12"/>
    <mergeCell ref="VEI12:VEN12"/>
    <mergeCell ref="VEO12:VET12"/>
    <mergeCell ref="VEU12:VEZ12"/>
    <mergeCell ref="VFA12:VFF12"/>
    <mergeCell ref="VFG12:VFL12"/>
    <mergeCell ref="VCS12:VCX12"/>
    <mergeCell ref="VCY12:VDD12"/>
    <mergeCell ref="VDE12:VDJ12"/>
    <mergeCell ref="VDK12:VDP12"/>
    <mergeCell ref="VDQ12:VDV12"/>
    <mergeCell ref="VDW12:VEB12"/>
    <mergeCell ref="VBI12:VBN12"/>
    <mergeCell ref="VBO12:VBT12"/>
    <mergeCell ref="VBU12:VBZ12"/>
    <mergeCell ref="VCA12:VCF12"/>
    <mergeCell ref="VCG12:VCL12"/>
    <mergeCell ref="VCM12:VCR12"/>
    <mergeCell ref="UZY12:VAD12"/>
    <mergeCell ref="VAE12:VAJ12"/>
    <mergeCell ref="VAK12:VAP12"/>
    <mergeCell ref="VAQ12:VAV12"/>
    <mergeCell ref="VAW12:VBB12"/>
    <mergeCell ref="VBC12:VBH12"/>
    <mergeCell ref="UYO12:UYT12"/>
    <mergeCell ref="UYU12:UYZ12"/>
    <mergeCell ref="UZA12:UZF12"/>
    <mergeCell ref="UZG12:UZL12"/>
    <mergeCell ref="UZM12:UZR12"/>
    <mergeCell ref="UZS12:UZX12"/>
    <mergeCell ref="UXE12:UXJ12"/>
    <mergeCell ref="UXK12:UXP12"/>
    <mergeCell ref="UXQ12:UXV12"/>
    <mergeCell ref="UXW12:UYB12"/>
    <mergeCell ref="UYC12:UYH12"/>
    <mergeCell ref="UYI12:UYN12"/>
    <mergeCell ref="UVU12:UVZ12"/>
    <mergeCell ref="UWA12:UWF12"/>
    <mergeCell ref="UWG12:UWL12"/>
    <mergeCell ref="UWM12:UWR12"/>
    <mergeCell ref="UWS12:UWX12"/>
    <mergeCell ref="UWY12:UXD12"/>
    <mergeCell ref="UUK12:UUP12"/>
    <mergeCell ref="UUQ12:UUV12"/>
    <mergeCell ref="UUW12:UVB12"/>
    <mergeCell ref="UVC12:UVH12"/>
    <mergeCell ref="UVI12:UVN12"/>
    <mergeCell ref="UVO12:UVT12"/>
    <mergeCell ref="UTA12:UTF12"/>
    <mergeCell ref="UTG12:UTL12"/>
    <mergeCell ref="UTM12:UTR12"/>
    <mergeCell ref="UTS12:UTX12"/>
    <mergeCell ref="UTY12:UUD12"/>
    <mergeCell ref="UUE12:UUJ12"/>
    <mergeCell ref="URQ12:URV12"/>
    <mergeCell ref="URW12:USB12"/>
    <mergeCell ref="USC12:USH12"/>
    <mergeCell ref="USI12:USN12"/>
    <mergeCell ref="USO12:UST12"/>
    <mergeCell ref="USU12:USZ12"/>
    <mergeCell ref="UQG12:UQL12"/>
    <mergeCell ref="UQM12:UQR12"/>
    <mergeCell ref="UQS12:UQX12"/>
    <mergeCell ref="UQY12:URD12"/>
    <mergeCell ref="URE12:URJ12"/>
    <mergeCell ref="URK12:URP12"/>
    <mergeCell ref="UOW12:UPB12"/>
    <mergeCell ref="UPC12:UPH12"/>
    <mergeCell ref="UPI12:UPN12"/>
    <mergeCell ref="UPO12:UPT12"/>
    <mergeCell ref="UPU12:UPZ12"/>
    <mergeCell ref="UQA12:UQF12"/>
    <mergeCell ref="UNM12:UNR12"/>
    <mergeCell ref="UNS12:UNX12"/>
    <mergeCell ref="UNY12:UOD12"/>
    <mergeCell ref="UOE12:UOJ12"/>
    <mergeCell ref="UOK12:UOP12"/>
    <mergeCell ref="UOQ12:UOV12"/>
    <mergeCell ref="UMC12:UMH12"/>
    <mergeCell ref="UMI12:UMN12"/>
    <mergeCell ref="UMO12:UMT12"/>
    <mergeCell ref="UMU12:UMZ12"/>
    <mergeCell ref="UNA12:UNF12"/>
    <mergeCell ref="UNG12:UNL12"/>
    <mergeCell ref="UKS12:UKX12"/>
    <mergeCell ref="UKY12:ULD12"/>
    <mergeCell ref="ULE12:ULJ12"/>
    <mergeCell ref="ULK12:ULP12"/>
    <mergeCell ref="ULQ12:ULV12"/>
    <mergeCell ref="ULW12:UMB12"/>
    <mergeCell ref="UJI12:UJN12"/>
    <mergeCell ref="UJO12:UJT12"/>
    <mergeCell ref="UJU12:UJZ12"/>
    <mergeCell ref="UKA12:UKF12"/>
    <mergeCell ref="UKG12:UKL12"/>
    <mergeCell ref="UKM12:UKR12"/>
    <mergeCell ref="UHY12:UID12"/>
    <mergeCell ref="UIE12:UIJ12"/>
    <mergeCell ref="UIK12:UIP12"/>
    <mergeCell ref="UIQ12:UIV12"/>
    <mergeCell ref="UIW12:UJB12"/>
    <mergeCell ref="UJC12:UJH12"/>
    <mergeCell ref="UGO12:UGT12"/>
    <mergeCell ref="UGU12:UGZ12"/>
    <mergeCell ref="UHA12:UHF12"/>
    <mergeCell ref="UHG12:UHL12"/>
    <mergeCell ref="UHM12:UHR12"/>
    <mergeCell ref="UHS12:UHX12"/>
    <mergeCell ref="UFE12:UFJ12"/>
    <mergeCell ref="UFK12:UFP12"/>
    <mergeCell ref="UFQ12:UFV12"/>
    <mergeCell ref="UFW12:UGB12"/>
    <mergeCell ref="UGC12:UGH12"/>
    <mergeCell ref="UGI12:UGN12"/>
    <mergeCell ref="UDU12:UDZ12"/>
    <mergeCell ref="UEA12:UEF12"/>
    <mergeCell ref="UEG12:UEL12"/>
    <mergeCell ref="UEM12:UER12"/>
    <mergeCell ref="UES12:UEX12"/>
    <mergeCell ref="UEY12:UFD12"/>
    <mergeCell ref="UCK12:UCP12"/>
    <mergeCell ref="UCQ12:UCV12"/>
    <mergeCell ref="UCW12:UDB12"/>
    <mergeCell ref="UDC12:UDH12"/>
    <mergeCell ref="UDI12:UDN12"/>
    <mergeCell ref="UDO12:UDT12"/>
    <mergeCell ref="UBA12:UBF12"/>
    <mergeCell ref="UBG12:UBL12"/>
    <mergeCell ref="UBM12:UBR12"/>
    <mergeCell ref="UBS12:UBX12"/>
    <mergeCell ref="UBY12:UCD12"/>
    <mergeCell ref="UCE12:UCJ12"/>
    <mergeCell ref="TZQ12:TZV12"/>
    <mergeCell ref="TZW12:UAB12"/>
    <mergeCell ref="UAC12:UAH12"/>
    <mergeCell ref="UAI12:UAN12"/>
    <mergeCell ref="UAO12:UAT12"/>
    <mergeCell ref="UAU12:UAZ12"/>
    <mergeCell ref="TYG12:TYL12"/>
    <mergeCell ref="TYM12:TYR12"/>
    <mergeCell ref="TYS12:TYX12"/>
    <mergeCell ref="TYY12:TZD12"/>
    <mergeCell ref="TZE12:TZJ12"/>
    <mergeCell ref="TZK12:TZP12"/>
    <mergeCell ref="TWW12:TXB12"/>
    <mergeCell ref="TXC12:TXH12"/>
    <mergeCell ref="TXI12:TXN12"/>
    <mergeCell ref="TXO12:TXT12"/>
    <mergeCell ref="TXU12:TXZ12"/>
    <mergeCell ref="TYA12:TYF12"/>
    <mergeCell ref="TVM12:TVR12"/>
    <mergeCell ref="TVS12:TVX12"/>
    <mergeCell ref="TVY12:TWD12"/>
    <mergeCell ref="TWE12:TWJ12"/>
    <mergeCell ref="TWK12:TWP12"/>
    <mergeCell ref="TWQ12:TWV12"/>
    <mergeCell ref="TUC12:TUH12"/>
    <mergeCell ref="TUI12:TUN12"/>
    <mergeCell ref="TUO12:TUT12"/>
    <mergeCell ref="TUU12:TUZ12"/>
    <mergeCell ref="TVA12:TVF12"/>
    <mergeCell ref="TVG12:TVL12"/>
    <mergeCell ref="TSS12:TSX12"/>
    <mergeCell ref="TSY12:TTD12"/>
    <mergeCell ref="TTE12:TTJ12"/>
    <mergeCell ref="TTK12:TTP12"/>
    <mergeCell ref="TTQ12:TTV12"/>
    <mergeCell ref="TTW12:TUB12"/>
    <mergeCell ref="TRI12:TRN12"/>
    <mergeCell ref="TRO12:TRT12"/>
    <mergeCell ref="TRU12:TRZ12"/>
    <mergeCell ref="TSA12:TSF12"/>
    <mergeCell ref="TSG12:TSL12"/>
    <mergeCell ref="TSM12:TSR12"/>
    <mergeCell ref="TPY12:TQD12"/>
    <mergeCell ref="TQE12:TQJ12"/>
    <mergeCell ref="TQK12:TQP12"/>
    <mergeCell ref="TQQ12:TQV12"/>
    <mergeCell ref="TQW12:TRB12"/>
    <mergeCell ref="TRC12:TRH12"/>
    <mergeCell ref="TOO12:TOT12"/>
    <mergeCell ref="TOU12:TOZ12"/>
    <mergeCell ref="TPA12:TPF12"/>
    <mergeCell ref="TPG12:TPL12"/>
    <mergeCell ref="TPM12:TPR12"/>
    <mergeCell ref="TPS12:TPX12"/>
    <mergeCell ref="TNE12:TNJ12"/>
    <mergeCell ref="TNK12:TNP12"/>
    <mergeCell ref="TNQ12:TNV12"/>
    <mergeCell ref="TNW12:TOB12"/>
    <mergeCell ref="TOC12:TOH12"/>
    <mergeCell ref="TOI12:TON12"/>
    <mergeCell ref="TLU12:TLZ12"/>
    <mergeCell ref="TMA12:TMF12"/>
    <mergeCell ref="TMG12:TML12"/>
    <mergeCell ref="TMM12:TMR12"/>
    <mergeCell ref="TMS12:TMX12"/>
    <mergeCell ref="TMY12:TND12"/>
    <mergeCell ref="TKK12:TKP12"/>
    <mergeCell ref="TKQ12:TKV12"/>
    <mergeCell ref="TKW12:TLB12"/>
    <mergeCell ref="TLC12:TLH12"/>
    <mergeCell ref="TLI12:TLN12"/>
    <mergeCell ref="TLO12:TLT12"/>
    <mergeCell ref="TJA12:TJF12"/>
    <mergeCell ref="TJG12:TJL12"/>
    <mergeCell ref="TJM12:TJR12"/>
    <mergeCell ref="TJS12:TJX12"/>
    <mergeCell ref="TJY12:TKD12"/>
    <mergeCell ref="TKE12:TKJ12"/>
    <mergeCell ref="THQ12:THV12"/>
    <mergeCell ref="THW12:TIB12"/>
    <mergeCell ref="TIC12:TIH12"/>
    <mergeCell ref="TII12:TIN12"/>
    <mergeCell ref="TIO12:TIT12"/>
    <mergeCell ref="TIU12:TIZ12"/>
    <mergeCell ref="TGG12:TGL12"/>
    <mergeCell ref="TGM12:TGR12"/>
    <mergeCell ref="TGS12:TGX12"/>
    <mergeCell ref="TGY12:THD12"/>
    <mergeCell ref="THE12:THJ12"/>
    <mergeCell ref="THK12:THP12"/>
    <mergeCell ref="TEW12:TFB12"/>
    <mergeCell ref="TFC12:TFH12"/>
    <mergeCell ref="TFI12:TFN12"/>
    <mergeCell ref="TFO12:TFT12"/>
    <mergeCell ref="TFU12:TFZ12"/>
    <mergeCell ref="TGA12:TGF12"/>
    <mergeCell ref="TDM12:TDR12"/>
    <mergeCell ref="TDS12:TDX12"/>
    <mergeCell ref="TDY12:TED12"/>
    <mergeCell ref="TEE12:TEJ12"/>
    <mergeCell ref="TEK12:TEP12"/>
    <mergeCell ref="TEQ12:TEV12"/>
    <mergeCell ref="TCC12:TCH12"/>
    <mergeCell ref="TCI12:TCN12"/>
    <mergeCell ref="TCO12:TCT12"/>
    <mergeCell ref="TCU12:TCZ12"/>
    <mergeCell ref="TDA12:TDF12"/>
    <mergeCell ref="TDG12:TDL12"/>
    <mergeCell ref="TAS12:TAX12"/>
    <mergeCell ref="TAY12:TBD12"/>
    <mergeCell ref="TBE12:TBJ12"/>
    <mergeCell ref="TBK12:TBP12"/>
    <mergeCell ref="TBQ12:TBV12"/>
    <mergeCell ref="TBW12:TCB12"/>
    <mergeCell ref="SZI12:SZN12"/>
    <mergeCell ref="SZO12:SZT12"/>
    <mergeCell ref="SZU12:SZZ12"/>
    <mergeCell ref="TAA12:TAF12"/>
    <mergeCell ref="TAG12:TAL12"/>
    <mergeCell ref="TAM12:TAR12"/>
    <mergeCell ref="SXY12:SYD12"/>
    <mergeCell ref="SYE12:SYJ12"/>
    <mergeCell ref="SYK12:SYP12"/>
    <mergeCell ref="SYQ12:SYV12"/>
    <mergeCell ref="SYW12:SZB12"/>
    <mergeCell ref="SZC12:SZH12"/>
    <mergeCell ref="SWO12:SWT12"/>
    <mergeCell ref="SWU12:SWZ12"/>
    <mergeCell ref="SXA12:SXF12"/>
    <mergeCell ref="SXG12:SXL12"/>
    <mergeCell ref="SXM12:SXR12"/>
    <mergeCell ref="SXS12:SXX12"/>
    <mergeCell ref="SVE12:SVJ12"/>
    <mergeCell ref="SVK12:SVP12"/>
    <mergeCell ref="SVQ12:SVV12"/>
    <mergeCell ref="SVW12:SWB12"/>
    <mergeCell ref="SWC12:SWH12"/>
    <mergeCell ref="SWI12:SWN12"/>
    <mergeCell ref="STU12:STZ12"/>
    <mergeCell ref="SUA12:SUF12"/>
    <mergeCell ref="SUG12:SUL12"/>
    <mergeCell ref="SUM12:SUR12"/>
    <mergeCell ref="SUS12:SUX12"/>
    <mergeCell ref="SUY12:SVD12"/>
    <mergeCell ref="SSK12:SSP12"/>
    <mergeCell ref="SSQ12:SSV12"/>
    <mergeCell ref="SSW12:STB12"/>
    <mergeCell ref="STC12:STH12"/>
    <mergeCell ref="STI12:STN12"/>
    <mergeCell ref="STO12:STT12"/>
    <mergeCell ref="SRA12:SRF12"/>
    <mergeCell ref="SRG12:SRL12"/>
    <mergeCell ref="SRM12:SRR12"/>
    <mergeCell ref="SRS12:SRX12"/>
    <mergeCell ref="SRY12:SSD12"/>
    <mergeCell ref="SSE12:SSJ12"/>
    <mergeCell ref="SPQ12:SPV12"/>
    <mergeCell ref="SPW12:SQB12"/>
    <mergeCell ref="SQC12:SQH12"/>
    <mergeCell ref="SQI12:SQN12"/>
    <mergeCell ref="SQO12:SQT12"/>
    <mergeCell ref="SQU12:SQZ12"/>
    <mergeCell ref="SOG12:SOL12"/>
    <mergeCell ref="SOM12:SOR12"/>
    <mergeCell ref="SOS12:SOX12"/>
    <mergeCell ref="SOY12:SPD12"/>
    <mergeCell ref="SPE12:SPJ12"/>
    <mergeCell ref="SPK12:SPP12"/>
    <mergeCell ref="SMW12:SNB12"/>
    <mergeCell ref="SNC12:SNH12"/>
    <mergeCell ref="SNI12:SNN12"/>
    <mergeCell ref="SNO12:SNT12"/>
    <mergeCell ref="SNU12:SNZ12"/>
    <mergeCell ref="SOA12:SOF12"/>
    <mergeCell ref="SLM12:SLR12"/>
    <mergeCell ref="SLS12:SLX12"/>
    <mergeCell ref="SLY12:SMD12"/>
    <mergeCell ref="SME12:SMJ12"/>
    <mergeCell ref="SMK12:SMP12"/>
    <mergeCell ref="SMQ12:SMV12"/>
    <mergeCell ref="SKC12:SKH12"/>
    <mergeCell ref="SKI12:SKN12"/>
    <mergeCell ref="SKO12:SKT12"/>
    <mergeCell ref="SKU12:SKZ12"/>
    <mergeCell ref="SLA12:SLF12"/>
    <mergeCell ref="SLG12:SLL12"/>
    <mergeCell ref="SIS12:SIX12"/>
    <mergeCell ref="SIY12:SJD12"/>
    <mergeCell ref="SJE12:SJJ12"/>
    <mergeCell ref="SJK12:SJP12"/>
    <mergeCell ref="SJQ12:SJV12"/>
    <mergeCell ref="SJW12:SKB12"/>
    <mergeCell ref="SHI12:SHN12"/>
    <mergeCell ref="SHO12:SHT12"/>
    <mergeCell ref="SHU12:SHZ12"/>
    <mergeCell ref="SIA12:SIF12"/>
    <mergeCell ref="SIG12:SIL12"/>
    <mergeCell ref="SIM12:SIR12"/>
    <mergeCell ref="SFY12:SGD12"/>
    <mergeCell ref="SGE12:SGJ12"/>
    <mergeCell ref="SGK12:SGP12"/>
    <mergeCell ref="SGQ12:SGV12"/>
    <mergeCell ref="SGW12:SHB12"/>
    <mergeCell ref="SHC12:SHH12"/>
    <mergeCell ref="SEO12:SET12"/>
    <mergeCell ref="SEU12:SEZ12"/>
    <mergeCell ref="SFA12:SFF12"/>
    <mergeCell ref="SFG12:SFL12"/>
    <mergeCell ref="SFM12:SFR12"/>
    <mergeCell ref="SFS12:SFX12"/>
    <mergeCell ref="SDE12:SDJ12"/>
    <mergeCell ref="SDK12:SDP12"/>
    <mergeCell ref="SDQ12:SDV12"/>
    <mergeCell ref="SDW12:SEB12"/>
    <mergeCell ref="SEC12:SEH12"/>
    <mergeCell ref="SEI12:SEN12"/>
    <mergeCell ref="SBU12:SBZ12"/>
    <mergeCell ref="SCA12:SCF12"/>
    <mergeCell ref="SCG12:SCL12"/>
    <mergeCell ref="SCM12:SCR12"/>
    <mergeCell ref="SCS12:SCX12"/>
    <mergeCell ref="SCY12:SDD12"/>
    <mergeCell ref="SAK12:SAP12"/>
    <mergeCell ref="SAQ12:SAV12"/>
    <mergeCell ref="SAW12:SBB12"/>
    <mergeCell ref="SBC12:SBH12"/>
    <mergeCell ref="SBI12:SBN12"/>
    <mergeCell ref="SBO12:SBT12"/>
    <mergeCell ref="RZA12:RZF12"/>
    <mergeCell ref="RZG12:RZL12"/>
    <mergeCell ref="RZM12:RZR12"/>
    <mergeCell ref="RZS12:RZX12"/>
    <mergeCell ref="RZY12:SAD12"/>
    <mergeCell ref="SAE12:SAJ12"/>
    <mergeCell ref="RXQ12:RXV12"/>
    <mergeCell ref="RXW12:RYB12"/>
    <mergeCell ref="RYC12:RYH12"/>
    <mergeCell ref="RYI12:RYN12"/>
    <mergeCell ref="RYO12:RYT12"/>
    <mergeCell ref="RYU12:RYZ12"/>
    <mergeCell ref="RWG12:RWL12"/>
    <mergeCell ref="RWM12:RWR12"/>
    <mergeCell ref="RWS12:RWX12"/>
    <mergeCell ref="RWY12:RXD12"/>
    <mergeCell ref="RXE12:RXJ12"/>
    <mergeCell ref="RXK12:RXP12"/>
    <mergeCell ref="RUW12:RVB12"/>
    <mergeCell ref="RVC12:RVH12"/>
    <mergeCell ref="RVI12:RVN12"/>
    <mergeCell ref="RVO12:RVT12"/>
    <mergeCell ref="RVU12:RVZ12"/>
    <mergeCell ref="RWA12:RWF12"/>
    <mergeCell ref="RTM12:RTR12"/>
    <mergeCell ref="RTS12:RTX12"/>
    <mergeCell ref="RTY12:RUD12"/>
    <mergeCell ref="RUE12:RUJ12"/>
    <mergeCell ref="RUK12:RUP12"/>
    <mergeCell ref="RUQ12:RUV12"/>
    <mergeCell ref="RSC12:RSH12"/>
    <mergeCell ref="RSI12:RSN12"/>
    <mergeCell ref="RSO12:RST12"/>
    <mergeCell ref="RSU12:RSZ12"/>
    <mergeCell ref="RTA12:RTF12"/>
    <mergeCell ref="RTG12:RTL12"/>
    <mergeCell ref="RQS12:RQX12"/>
    <mergeCell ref="RQY12:RRD12"/>
    <mergeCell ref="RRE12:RRJ12"/>
    <mergeCell ref="RRK12:RRP12"/>
    <mergeCell ref="RRQ12:RRV12"/>
    <mergeCell ref="RRW12:RSB12"/>
    <mergeCell ref="RPI12:RPN12"/>
    <mergeCell ref="RPO12:RPT12"/>
    <mergeCell ref="RPU12:RPZ12"/>
    <mergeCell ref="RQA12:RQF12"/>
    <mergeCell ref="RQG12:RQL12"/>
    <mergeCell ref="RQM12:RQR12"/>
    <mergeCell ref="RNY12:ROD12"/>
    <mergeCell ref="ROE12:ROJ12"/>
    <mergeCell ref="ROK12:ROP12"/>
    <mergeCell ref="ROQ12:ROV12"/>
    <mergeCell ref="ROW12:RPB12"/>
    <mergeCell ref="RPC12:RPH12"/>
    <mergeCell ref="RMO12:RMT12"/>
    <mergeCell ref="RMU12:RMZ12"/>
    <mergeCell ref="RNA12:RNF12"/>
    <mergeCell ref="RNG12:RNL12"/>
    <mergeCell ref="RNM12:RNR12"/>
    <mergeCell ref="RNS12:RNX12"/>
    <mergeCell ref="RLE12:RLJ12"/>
    <mergeCell ref="RLK12:RLP12"/>
    <mergeCell ref="RLQ12:RLV12"/>
    <mergeCell ref="RLW12:RMB12"/>
    <mergeCell ref="RMC12:RMH12"/>
    <mergeCell ref="RMI12:RMN12"/>
    <mergeCell ref="RJU12:RJZ12"/>
    <mergeCell ref="RKA12:RKF12"/>
    <mergeCell ref="RKG12:RKL12"/>
    <mergeCell ref="RKM12:RKR12"/>
    <mergeCell ref="RKS12:RKX12"/>
    <mergeCell ref="RKY12:RLD12"/>
    <mergeCell ref="RIK12:RIP12"/>
    <mergeCell ref="RIQ12:RIV12"/>
    <mergeCell ref="RIW12:RJB12"/>
    <mergeCell ref="RJC12:RJH12"/>
    <mergeCell ref="RJI12:RJN12"/>
    <mergeCell ref="RJO12:RJT12"/>
    <mergeCell ref="RHA12:RHF12"/>
    <mergeCell ref="RHG12:RHL12"/>
    <mergeCell ref="RHM12:RHR12"/>
    <mergeCell ref="RHS12:RHX12"/>
    <mergeCell ref="RHY12:RID12"/>
    <mergeCell ref="RIE12:RIJ12"/>
    <mergeCell ref="RFQ12:RFV12"/>
    <mergeCell ref="RFW12:RGB12"/>
    <mergeCell ref="RGC12:RGH12"/>
    <mergeCell ref="RGI12:RGN12"/>
    <mergeCell ref="RGO12:RGT12"/>
    <mergeCell ref="RGU12:RGZ12"/>
    <mergeCell ref="REG12:REL12"/>
    <mergeCell ref="REM12:RER12"/>
    <mergeCell ref="RES12:REX12"/>
    <mergeCell ref="REY12:RFD12"/>
    <mergeCell ref="RFE12:RFJ12"/>
    <mergeCell ref="RFK12:RFP12"/>
    <mergeCell ref="RCW12:RDB12"/>
    <mergeCell ref="RDC12:RDH12"/>
    <mergeCell ref="RDI12:RDN12"/>
    <mergeCell ref="RDO12:RDT12"/>
    <mergeCell ref="RDU12:RDZ12"/>
    <mergeCell ref="REA12:REF12"/>
    <mergeCell ref="RBM12:RBR12"/>
    <mergeCell ref="RBS12:RBX12"/>
    <mergeCell ref="RBY12:RCD12"/>
    <mergeCell ref="RCE12:RCJ12"/>
    <mergeCell ref="RCK12:RCP12"/>
    <mergeCell ref="RCQ12:RCV12"/>
    <mergeCell ref="RAC12:RAH12"/>
    <mergeCell ref="RAI12:RAN12"/>
    <mergeCell ref="RAO12:RAT12"/>
    <mergeCell ref="RAU12:RAZ12"/>
    <mergeCell ref="RBA12:RBF12"/>
    <mergeCell ref="RBG12:RBL12"/>
    <mergeCell ref="QYS12:QYX12"/>
    <mergeCell ref="QYY12:QZD12"/>
    <mergeCell ref="QZE12:QZJ12"/>
    <mergeCell ref="QZK12:QZP12"/>
    <mergeCell ref="QZQ12:QZV12"/>
    <mergeCell ref="QZW12:RAB12"/>
    <mergeCell ref="QXI12:QXN12"/>
    <mergeCell ref="QXO12:QXT12"/>
    <mergeCell ref="QXU12:QXZ12"/>
    <mergeCell ref="QYA12:QYF12"/>
    <mergeCell ref="QYG12:QYL12"/>
    <mergeCell ref="QYM12:QYR12"/>
    <mergeCell ref="QVY12:QWD12"/>
    <mergeCell ref="QWE12:QWJ12"/>
    <mergeCell ref="QWK12:QWP12"/>
    <mergeCell ref="QWQ12:QWV12"/>
    <mergeCell ref="QWW12:QXB12"/>
    <mergeCell ref="QXC12:QXH12"/>
    <mergeCell ref="QUO12:QUT12"/>
    <mergeCell ref="QUU12:QUZ12"/>
    <mergeCell ref="QVA12:QVF12"/>
    <mergeCell ref="QVG12:QVL12"/>
    <mergeCell ref="QVM12:QVR12"/>
    <mergeCell ref="QVS12:QVX12"/>
    <mergeCell ref="QTE12:QTJ12"/>
    <mergeCell ref="QTK12:QTP12"/>
    <mergeCell ref="QTQ12:QTV12"/>
    <mergeCell ref="QTW12:QUB12"/>
    <mergeCell ref="QUC12:QUH12"/>
    <mergeCell ref="QUI12:QUN12"/>
    <mergeCell ref="QRU12:QRZ12"/>
    <mergeCell ref="QSA12:QSF12"/>
    <mergeCell ref="QSG12:QSL12"/>
    <mergeCell ref="QSM12:QSR12"/>
    <mergeCell ref="QSS12:QSX12"/>
    <mergeCell ref="QSY12:QTD12"/>
    <mergeCell ref="QQK12:QQP12"/>
    <mergeCell ref="QQQ12:QQV12"/>
    <mergeCell ref="QQW12:QRB12"/>
    <mergeCell ref="QRC12:QRH12"/>
    <mergeCell ref="QRI12:QRN12"/>
    <mergeCell ref="QRO12:QRT12"/>
    <mergeCell ref="QPA12:QPF12"/>
    <mergeCell ref="QPG12:QPL12"/>
    <mergeCell ref="QPM12:QPR12"/>
    <mergeCell ref="QPS12:QPX12"/>
    <mergeCell ref="QPY12:QQD12"/>
    <mergeCell ref="QQE12:QQJ12"/>
    <mergeCell ref="QNQ12:QNV12"/>
    <mergeCell ref="QNW12:QOB12"/>
    <mergeCell ref="QOC12:QOH12"/>
    <mergeCell ref="QOI12:QON12"/>
    <mergeCell ref="QOO12:QOT12"/>
    <mergeCell ref="QOU12:QOZ12"/>
    <mergeCell ref="QMG12:QML12"/>
    <mergeCell ref="QMM12:QMR12"/>
    <mergeCell ref="QMS12:QMX12"/>
    <mergeCell ref="QMY12:QND12"/>
    <mergeCell ref="QNE12:QNJ12"/>
    <mergeCell ref="QNK12:QNP12"/>
    <mergeCell ref="QKW12:QLB12"/>
    <mergeCell ref="QLC12:QLH12"/>
    <mergeCell ref="QLI12:QLN12"/>
    <mergeCell ref="QLO12:QLT12"/>
    <mergeCell ref="QLU12:QLZ12"/>
    <mergeCell ref="QMA12:QMF12"/>
    <mergeCell ref="QJM12:QJR12"/>
    <mergeCell ref="QJS12:QJX12"/>
    <mergeCell ref="QJY12:QKD12"/>
    <mergeCell ref="QKE12:QKJ12"/>
    <mergeCell ref="QKK12:QKP12"/>
    <mergeCell ref="QKQ12:QKV12"/>
    <mergeCell ref="QIC12:QIH12"/>
    <mergeCell ref="QII12:QIN12"/>
    <mergeCell ref="QIO12:QIT12"/>
    <mergeCell ref="QIU12:QIZ12"/>
    <mergeCell ref="QJA12:QJF12"/>
    <mergeCell ref="QJG12:QJL12"/>
    <mergeCell ref="QGS12:QGX12"/>
    <mergeCell ref="QGY12:QHD12"/>
    <mergeCell ref="QHE12:QHJ12"/>
    <mergeCell ref="QHK12:QHP12"/>
    <mergeCell ref="QHQ12:QHV12"/>
    <mergeCell ref="QHW12:QIB12"/>
    <mergeCell ref="QFI12:QFN12"/>
    <mergeCell ref="QFO12:QFT12"/>
    <mergeCell ref="QFU12:QFZ12"/>
    <mergeCell ref="QGA12:QGF12"/>
    <mergeCell ref="QGG12:QGL12"/>
    <mergeCell ref="QGM12:QGR12"/>
    <mergeCell ref="QDY12:QED12"/>
    <mergeCell ref="QEE12:QEJ12"/>
    <mergeCell ref="QEK12:QEP12"/>
    <mergeCell ref="QEQ12:QEV12"/>
    <mergeCell ref="QEW12:QFB12"/>
    <mergeCell ref="QFC12:QFH12"/>
    <mergeCell ref="QCO12:QCT12"/>
    <mergeCell ref="QCU12:QCZ12"/>
    <mergeCell ref="QDA12:QDF12"/>
    <mergeCell ref="QDG12:QDL12"/>
    <mergeCell ref="QDM12:QDR12"/>
    <mergeCell ref="QDS12:QDX12"/>
    <mergeCell ref="QBE12:QBJ12"/>
    <mergeCell ref="QBK12:QBP12"/>
    <mergeCell ref="QBQ12:QBV12"/>
    <mergeCell ref="QBW12:QCB12"/>
    <mergeCell ref="QCC12:QCH12"/>
    <mergeCell ref="QCI12:QCN12"/>
    <mergeCell ref="PZU12:PZZ12"/>
    <mergeCell ref="QAA12:QAF12"/>
    <mergeCell ref="QAG12:QAL12"/>
    <mergeCell ref="QAM12:QAR12"/>
    <mergeCell ref="QAS12:QAX12"/>
    <mergeCell ref="QAY12:QBD12"/>
    <mergeCell ref="PYK12:PYP12"/>
    <mergeCell ref="PYQ12:PYV12"/>
    <mergeCell ref="PYW12:PZB12"/>
    <mergeCell ref="PZC12:PZH12"/>
    <mergeCell ref="PZI12:PZN12"/>
    <mergeCell ref="PZO12:PZT12"/>
    <mergeCell ref="PXA12:PXF12"/>
    <mergeCell ref="PXG12:PXL12"/>
    <mergeCell ref="PXM12:PXR12"/>
    <mergeCell ref="PXS12:PXX12"/>
    <mergeCell ref="PXY12:PYD12"/>
    <mergeCell ref="PYE12:PYJ12"/>
    <mergeCell ref="PVQ12:PVV12"/>
    <mergeCell ref="PVW12:PWB12"/>
    <mergeCell ref="PWC12:PWH12"/>
    <mergeCell ref="PWI12:PWN12"/>
    <mergeCell ref="PWO12:PWT12"/>
    <mergeCell ref="PWU12:PWZ12"/>
    <mergeCell ref="PUG12:PUL12"/>
    <mergeCell ref="PUM12:PUR12"/>
    <mergeCell ref="PUS12:PUX12"/>
    <mergeCell ref="PUY12:PVD12"/>
    <mergeCell ref="PVE12:PVJ12"/>
    <mergeCell ref="PVK12:PVP12"/>
    <mergeCell ref="PSW12:PTB12"/>
    <mergeCell ref="PTC12:PTH12"/>
    <mergeCell ref="PTI12:PTN12"/>
    <mergeCell ref="PTO12:PTT12"/>
    <mergeCell ref="PTU12:PTZ12"/>
    <mergeCell ref="PUA12:PUF12"/>
    <mergeCell ref="PRM12:PRR12"/>
    <mergeCell ref="PRS12:PRX12"/>
    <mergeCell ref="PRY12:PSD12"/>
    <mergeCell ref="PSE12:PSJ12"/>
    <mergeCell ref="PSK12:PSP12"/>
    <mergeCell ref="PSQ12:PSV12"/>
    <mergeCell ref="PQC12:PQH12"/>
    <mergeCell ref="PQI12:PQN12"/>
    <mergeCell ref="PQO12:PQT12"/>
    <mergeCell ref="PQU12:PQZ12"/>
    <mergeCell ref="PRA12:PRF12"/>
    <mergeCell ref="PRG12:PRL12"/>
    <mergeCell ref="POS12:POX12"/>
    <mergeCell ref="POY12:PPD12"/>
    <mergeCell ref="PPE12:PPJ12"/>
    <mergeCell ref="PPK12:PPP12"/>
    <mergeCell ref="PPQ12:PPV12"/>
    <mergeCell ref="PPW12:PQB12"/>
    <mergeCell ref="PNI12:PNN12"/>
    <mergeCell ref="PNO12:PNT12"/>
    <mergeCell ref="PNU12:PNZ12"/>
    <mergeCell ref="POA12:POF12"/>
    <mergeCell ref="POG12:POL12"/>
    <mergeCell ref="POM12:POR12"/>
    <mergeCell ref="PLY12:PMD12"/>
    <mergeCell ref="PME12:PMJ12"/>
    <mergeCell ref="PMK12:PMP12"/>
    <mergeCell ref="PMQ12:PMV12"/>
    <mergeCell ref="PMW12:PNB12"/>
    <mergeCell ref="PNC12:PNH12"/>
    <mergeCell ref="PKO12:PKT12"/>
    <mergeCell ref="PKU12:PKZ12"/>
    <mergeCell ref="PLA12:PLF12"/>
    <mergeCell ref="PLG12:PLL12"/>
    <mergeCell ref="PLM12:PLR12"/>
    <mergeCell ref="PLS12:PLX12"/>
    <mergeCell ref="PJE12:PJJ12"/>
    <mergeCell ref="PJK12:PJP12"/>
    <mergeCell ref="PJQ12:PJV12"/>
    <mergeCell ref="PJW12:PKB12"/>
    <mergeCell ref="PKC12:PKH12"/>
    <mergeCell ref="PKI12:PKN12"/>
    <mergeCell ref="PHU12:PHZ12"/>
    <mergeCell ref="PIA12:PIF12"/>
    <mergeCell ref="PIG12:PIL12"/>
    <mergeCell ref="PIM12:PIR12"/>
    <mergeCell ref="PIS12:PIX12"/>
    <mergeCell ref="PIY12:PJD12"/>
    <mergeCell ref="PGK12:PGP12"/>
    <mergeCell ref="PGQ12:PGV12"/>
    <mergeCell ref="PGW12:PHB12"/>
    <mergeCell ref="PHC12:PHH12"/>
    <mergeCell ref="PHI12:PHN12"/>
    <mergeCell ref="PHO12:PHT12"/>
    <mergeCell ref="PFA12:PFF12"/>
    <mergeCell ref="PFG12:PFL12"/>
    <mergeCell ref="PFM12:PFR12"/>
    <mergeCell ref="PFS12:PFX12"/>
    <mergeCell ref="PFY12:PGD12"/>
    <mergeCell ref="PGE12:PGJ12"/>
    <mergeCell ref="PDQ12:PDV12"/>
    <mergeCell ref="PDW12:PEB12"/>
    <mergeCell ref="PEC12:PEH12"/>
    <mergeCell ref="PEI12:PEN12"/>
    <mergeCell ref="PEO12:PET12"/>
    <mergeCell ref="PEU12:PEZ12"/>
    <mergeCell ref="PCG12:PCL12"/>
    <mergeCell ref="PCM12:PCR12"/>
    <mergeCell ref="PCS12:PCX12"/>
    <mergeCell ref="PCY12:PDD12"/>
    <mergeCell ref="PDE12:PDJ12"/>
    <mergeCell ref="PDK12:PDP12"/>
    <mergeCell ref="PAW12:PBB12"/>
    <mergeCell ref="PBC12:PBH12"/>
    <mergeCell ref="PBI12:PBN12"/>
    <mergeCell ref="PBO12:PBT12"/>
    <mergeCell ref="PBU12:PBZ12"/>
    <mergeCell ref="PCA12:PCF12"/>
    <mergeCell ref="OZM12:OZR12"/>
    <mergeCell ref="OZS12:OZX12"/>
    <mergeCell ref="OZY12:PAD12"/>
    <mergeCell ref="PAE12:PAJ12"/>
    <mergeCell ref="PAK12:PAP12"/>
    <mergeCell ref="PAQ12:PAV12"/>
    <mergeCell ref="OYC12:OYH12"/>
    <mergeCell ref="OYI12:OYN12"/>
    <mergeCell ref="OYO12:OYT12"/>
    <mergeCell ref="OYU12:OYZ12"/>
    <mergeCell ref="OZA12:OZF12"/>
    <mergeCell ref="OZG12:OZL12"/>
    <mergeCell ref="OWS12:OWX12"/>
    <mergeCell ref="OWY12:OXD12"/>
    <mergeCell ref="OXE12:OXJ12"/>
    <mergeCell ref="OXK12:OXP12"/>
    <mergeCell ref="OXQ12:OXV12"/>
    <mergeCell ref="OXW12:OYB12"/>
    <mergeCell ref="OVI12:OVN12"/>
    <mergeCell ref="OVO12:OVT12"/>
    <mergeCell ref="OVU12:OVZ12"/>
    <mergeCell ref="OWA12:OWF12"/>
    <mergeCell ref="OWG12:OWL12"/>
    <mergeCell ref="OWM12:OWR12"/>
    <mergeCell ref="OTY12:OUD12"/>
    <mergeCell ref="OUE12:OUJ12"/>
    <mergeCell ref="OUK12:OUP12"/>
    <mergeCell ref="OUQ12:OUV12"/>
    <mergeCell ref="OUW12:OVB12"/>
    <mergeCell ref="OVC12:OVH12"/>
    <mergeCell ref="OSO12:OST12"/>
    <mergeCell ref="OSU12:OSZ12"/>
    <mergeCell ref="OTA12:OTF12"/>
    <mergeCell ref="OTG12:OTL12"/>
    <mergeCell ref="OTM12:OTR12"/>
    <mergeCell ref="OTS12:OTX12"/>
    <mergeCell ref="ORE12:ORJ12"/>
    <mergeCell ref="ORK12:ORP12"/>
    <mergeCell ref="ORQ12:ORV12"/>
    <mergeCell ref="ORW12:OSB12"/>
    <mergeCell ref="OSC12:OSH12"/>
    <mergeCell ref="OSI12:OSN12"/>
    <mergeCell ref="OPU12:OPZ12"/>
    <mergeCell ref="OQA12:OQF12"/>
    <mergeCell ref="OQG12:OQL12"/>
    <mergeCell ref="OQM12:OQR12"/>
    <mergeCell ref="OQS12:OQX12"/>
    <mergeCell ref="OQY12:ORD12"/>
    <mergeCell ref="OOK12:OOP12"/>
    <mergeCell ref="OOQ12:OOV12"/>
    <mergeCell ref="OOW12:OPB12"/>
    <mergeCell ref="OPC12:OPH12"/>
    <mergeCell ref="OPI12:OPN12"/>
    <mergeCell ref="OPO12:OPT12"/>
    <mergeCell ref="ONA12:ONF12"/>
    <mergeCell ref="ONG12:ONL12"/>
    <mergeCell ref="ONM12:ONR12"/>
    <mergeCell ref="ONS12:ONX12"/>
    <mergeCell ref="ONY12:OOD12"/>
    <mergeCell ref="OOE12:OOJ12"/>
    <mergeCell ref="OLQ12:OLV12"/>
    <mergeCell ref="OLW12:OMB12"/>
    <mergeCell ref="OMC12:OMH12"/>
    <mergeCell ref="OMI12:OMN12"/>
    <mergeCell ref="OMO12:OMT12"/>
    <mergeCell ref="OMU12:OMZ12"/>
    <mergeCell ref="OKG12:OKL12"/>
    <mergeCell ref="OKM12:OKR12"/>
    <mergeCell ref="OKS12:OKX12"/>
    <mergeCell ref="OKY12:OLD12"/>
    <mergeCell ref="OLE12:OLJ12"/>
    <mergeCell ref="OLK12:OLP12"/>
    <mergeCell ref="OIW12:OJB12"/>
    <mergeCell ref="OJC12:OJH12"/>
    <mergeCell ref="OJI12:OJN12"/>
    <mergeCell ref="OJO12:OJT12"/>
    <mergeCell ref="OJU12:OJZ12"/>
    <mergeCell ref="OKA12:OKF12"/>
    <mergeCell ref="OHM12:OHR12"/>
    <mergeCell ref="OHS12:OHX12"/>
    <mergeCell ref="OHY12:OID12"/>
    <mergeCell ref="OIE12:OIJ12"/>
    <mergeCell ref="OIK12:OIP12"/>
    <mergeCell ref="OIQ12:OIV12"/>
    <mergeCell ref="OGC12:OGH12"/>
    <mergeCell ref="OGI12:OGN12"/>
    <mergeCell ref="OGO12:OGT12"/>
    <mergeCell ref="OGU12:OGZ12"/>
    <mergeCell ref="OHA12:OHF12"/>
    <mergeCell ref="OHG12:OHL12"/>
    <mergeCell ref="OES12:OEX12"/>
    <mergeCell ref="OEY12:OFD12"/>
    <mergeCell ref="OFE12:OFJ12"/>
    <mergeCell ref="OFK12:OFP12"/>
    <mergeCell ref="OFQ12:OFV12"/>
    <mergeCell ref="OFW12:OGB12"/>
    <mergeCell ref="ODI12:ODN12"/>
    <mergeCell ref="ODO12:ODT12"/>
    <mergeCell ref="ODU12:ODZ12"/>
    <mergeCell ref="OEA12:OEF12"/>
    <mergeCell ref="OEG12:OEL12"/>
    <mergeCell ref="OEM12:OER12"/>
    <mergeCell ref="OBY12:OCD12"/>
    <mergeCell ref="OCE12:OCJ12"/>
    <mergeCell ref="OCK12:OCP12"/>
    <mergeCell ref="OCQ12:OCV12"/>
    <mergeCell ref="OCW12:ODB12"/>
    <mergeCell ref="ODC12:ODH12"/>
    <mergeCell ref="OAO12:OAT12"/>
    <mergeCell ref="OAU12:OAZ12"/>
    <mergeCell ref="OBA12:OBF12"/>
    <mergeCell ref="OBG12:OBL12"/>
    <mergeCell ref="OBM12:OBR12"/>
    <mergeCell ref="OBS12:OBX12"/>
    <mergeCell ref="NZE12:NZJ12"/>
    <mergeCell ref="NZK12:NZP12"/>
    <mergeCell ref="NZQ12:NZV12"/>
    <mergeCell ref="NZW12:OAB12"/>
    <mergeCell ref="OAC12:OAH12"/>
    <mergeCell ref="OAI12:OAN12"/>
    <mergeCell ref="NXU12:NXZ12"/>
    <mergeCell ref="NYA12:NYF12"/>
    <mergeCell ref="NYG12:NYL12"/>
    <mergeCell ref="NYM12:NYR12"/>
    <mergeCell ref="NYS12:NYX12"/>
    <mergeCell ref="NYY12:NZD12"/>
    <mergeCell ref="NWK12:NWP12"/>
    <mergeCell ref="NWQ12:NWV12"/>
    <mergeCell ref="NWW12:NXB12"/>
    <mergeCell ref="NXC12:NXH12"/>
    <mergeCell ref="NXI12:NXN12"/>
    <mergeCell ref="NXO12:NXT12"/>
    <mergeCell ref="NVA12:NVF12"/>
    <mergeCell ref="NVG12:NVL12"/>
    <mergeCell ref="NVM12:NVR12"/>
    <mergeCell ref="NVS12:NVX12"/>
    <mergeCell ref="NVY12:NWD12"/>
    <mergeCell ref="NWE12:NWJ12"/>
    <mergeCell ref="NTQ12:NTV12"/>
    <mergeCell ref="NTW12:NUB12"/>
    <mergeCell ref="NUC12:NUH12"/>
    <mergeCell ref="NUI12:NUN12"/>
    <mergeCell ref="NUO12:NUT12"/>
    <mergeCell ref="NUU12:NUZ12"/>
    <mergeCell ref="NSG12:NSL12"/>
    <mergeCell ref="NSM12:NSR12"/>
    <mergeCell ref="NSS12:NSX12"/>
    <mergeCell ref="NSY12:NTD12"/>
    <mergeCell ref="NTE12:NTJ12"/>
    <mergeCell ref="NTK12:NTP12"/>
    <mergeCell ref="NQW12:NRB12"/>
    <mergeCell ref="NRC12:NRH12"/>
    <mergeCell ref="NRI12:NRN12"/>
    <mergeCell ref="NRO12:NRT12"/>
    <mergeCell ref="NRU12:NRZ12"/>
    <mergeCell ref="NSA12:NSF12"/>
    <mergeCell ref="NPM12:NPR12"/>
    <mergeCell ref="NPS12:NPX12"/>
    <mergeCell ref="NPY12:NQD12"/>
    <mergeCell ref="NQE12:NQJ12"/>
    <mergeCell ref="NQK12:NQP12"/>
    <mergeCell ref="NQQ12:NQV12"/>
    <mergeCell ref="NOC12:NOH12"/>
    <mergeCell ref="NOI12:NON12"/>
    <mergeCell ref="NOO12:NOT12"/>
    <mergeCell ref="NOU12:NOZ12"/>
    <mergeCell ref="NPA12:NPF12"/>
    <mergeCell ref="NPG12:NPL12"/>
    <mergeCell ref="NMS12:NMX12"/>
    <mergeCell ref="NMY12:NND12"/>
    <mergeCell ref="NNE12:NNJ12"/>
    <mergeCell ref="NNK12:NNP12"/>
    <mergeCell ref="NNQ12:NNV12"/>
    <mergeCell ref="NNW12:NOB12"/>
    <mergeCell ref="NLI12:NLN12"/>
    <mergeCell ref="NLO12:NLT12"/>
    <mergeCell ref="NLU12:NLZ12"/>
    <mergeCell ref="NMA12:NMF12"/>
    <mergeCell ref="NMG12:NML12"/>
    <mergeCell ref="NMM12:NMR12"/>
    <mergeCell ref="NJY12:NKD12"/>
    <mergeCell ref="NKE12:NKJ12"/>
    <mergeCell ref="NKK12:NKP12"/>
    <mergeCell ref="NKQ12:NKV12"/>
    <mergeCell ref="NKW12:NLB12"/>
    <mergeCell ref="NLC12:NLH12"/>
    <mergeCell ref="NIO12:NIT12"/>
    <mergeCell ref="NIU12:NIZ12"/>
    <mergeCell ref="NJA12:NJF12"/>
    <mergeCell ref="NJG12:NJL12"/>
    <mergeCell ref="NJM12:NJR12"/>
    <mergeCell ref="NJS12:NJX12"/>
    <mergeCell ref="NHE12:NHJ12"/>
    <mergeCell ref="NHK12:NHP12"/>
    <mergeCell ref="NHQ12:NHV12"/>
    <mergeCell ref="NHW12:NIB12"/>
    <mergeCell ref="NIC12:NIH12"/>
    <mergeCell ref="NII12:NIN12"/>
    <mergeCell ref="NFU12:NFZ12"/>
    <mergeCell ref="NGA12:NGF12"/>
    <mergeCell ref="NGG12:NGL12"/>
    <mergeCell ref="NGM12:NGR12"/>
    <mergeCell ref="NGS12:NGX12"/>
    <mergeCell ref="NGY12:NHD12"/>
    <mergeCell ref="NEK12:NEP12"/>
    <mergeCell ref="NEQ12:NEV12"/>
    <mergeCell ref="NEW12:NFB12"/>
    <mergeCell ref="NFC12:NFH12"/>
    <mergeCell ref="NFI12:NFN12"/>
    <mergeCell ref="NFO12:NFT12"/>
    <mergeCell ref="NDA12:NDF12"/>
    <mergeCell ref="NDG12:NDL12"/>
    <mergeCell ref="NDM12:NDR12"/>
    <mergeCell ref="NDS12:NDX12"/>
    <mergeCell ref="NDY12:NED12"/>
    <mergeCell ref="NEE12:NEJ12"/>
    <mergeCell ref="NBQ12:NBV12"/>
    <mergeCell ref="NBW12:NCB12"/>
    <mergeCell ref="NCC12:NCH12"/>
    <mergeCell ref="NCI12:NCN12"/>
    <mergeCell ref="NCO12:NCT12"/>
    <mergeCell ref="NCU12:NCZ12"/>
    <mergeCell ref="NAG12:NAL12"/>
    <mergeCell ref="NAM12:NAR12"/>
    <mergeCell ref="NAS12:NAX12"/>
    <mergeCell ref="NAY12:NBD12"/>
    <mergeCell ref="NBE12:NBJ12"/>
    <mergeCell ref="NBK12:NBP12"/>
    <mergeCell ref="MYW12:MZB12"/>
    <mergeCell ref="MZC12:MZH12"/>
    <mergeCell ref="MZI12:MZN12"/>
    <mergeCell ref="MZO12:MZT12"/>
    <mergeCell ref="MZU12:MZZ12"/>
    <mergeCell ref="NAA12:NAF12"/>
    <mergeCell ref="MXM12:MXR12"/>
    <mergeCell ref="MXS12:MXX12"/>
    <mergeCell ref="MXY12:MYD12"/>
    <mergeCell ref="MYE12:MYJ12"/>
    <mergeCell ref="MYK12:MYP12"/>
    <mergeCell ref="MYQ12:MYV12"/>
    <mergeCell ref="MWC12:MWH12"/>
    <mergeCell ref="MWI12:MWN12"/>
    <mergeCell ref="MWO12:MWT12"/>
    <mergeCell ref="MWU12:MWZ12"/>
    <mergeCell ref="MXA12:MXF12"/>
    <mergeCell ref="MXG12:MXL12"/>
    <mergeCell ref="MUS12:MUX12"/>
    <mergeCell ref="MUY12:MVD12"/>
    <mergeCell ref="MVE12:MVJ12"/>
    <mergeCell ref="MVK12:MVP12"/>
    <mergeCell ref="MVQ12:MVV12"/>
    <mergeCell ref="MVW12:MWB12"/>
    <mergeCell ref="MTI12:MTN12"/>
    <mergeCell ref="MTO12:MTT12"/>
    <mergeCell ref="MTU12:MTZ12"/>
    <mergeCell ref="MUA12:MUF12"/>
    <mergeCell ref="MUG12:MUL12"/>
    <mergeCell ref="MUM12:MUR12"/>
    <mergeCell ref="MRY12:MSD12"/>
    <mergeCell ref="MSE12:MSJ12"/>
    <mergeCell ref="MSK12:MSP12"/>
    <mergeCell ref="MSQ12:MSV12"/>
    <mergeCell ref="MSW12:MTB12"/>
    <mergeCell ref="MTC12:MTH12"/>
    <mergeCell ref="MQO12:MQT12"/>
    <mergeCell ref="MQU12:MQZ12"/>
    <mergeCell ref="MRA12:MRF12"/>
    <mergeCell ref="MRG12:MRL12"/>
    <mergeCell ref="MRM12:MRR12"/>
    <mergeCell ref="MRS12:MRX12"/>
    <mergeCell ref="MPE12:MPJ12"/>
    <mergeCell ref="MPK12:MPP12"/>
    <mergeCell ref="MPQ12:MPV12"/>
    <mergeCell ref="MPW12:MQB12"/>
    <mergeCell ref="MQC12:MQH12"/>
    <mergeCell ref="MQI12:MQN12"/>
    <mergeCell ref="MNU12:MNZ12"/>
    <mergeCell ref="MOA12:MOF12"/>
    <mergeCell ref="MOG12:MOL12"/>
    <mergeCell ref="MOM12:MOR12"/>
    <mergeCell ref="MOS12:MOX12"/>
    <mergeCell ref="MOY12:MPD12"/>
    <mergeCell ref="MMK12:MMP12"/>
    <mergeCell ref="MMQ12:MMV12"/>
    <mergeCell ref="MMW12:MNB12"/>
    <mergeCell ref="MNC12:MNH12"/>
    <mergeCell ref="MNI12:MNN12"/>
    <mergeCell ref="MNO12:MNT12"/>
    <mergeCell ref="MLA12:MLF12"/>
    <mergeCell ref="MLG12:MLL12"/>
    <mergeCell ref="MLM12:MLR12"/>
    <mergeCell ref="MLS12:MLX12"/>
    <mergeCell ref="MLY12:MMD12"/>
    <mergeCell ref="MME12:MMJ12"/>
    <mergeCell ref="MJQ12:MJV12"/>
    <mergeCell ref="MJW12:MKB12"/>
    <mergeCell ref="MKC12:MKH12"/>
    <mergeCell ref="MKI12:MKN12"/>
    <mergeCell ref="MKO12:MKT12"/>
    <mergeCell ref="MKU12:MKZ12"/>
    <mergeCell ref="MIG12:MIL12"/>
    <mergeCell ref="MIM12:MIR12"/>
    <mergeCell ref="MIS12:MIX12"/>
    <mergeCell ref="MIY12:MJD12"/>
    <mergeCell ref="MJE12:MJJ12"/>
    <mergeCell ref="MJK12:MJP12"/>
    <mergeCell ref="MGW12:MHB12"/>
    <mergeCell ref="MHC12:MHH12"/>
    <mergeCell ref="MHI12:MHN12"/>
    <mergeCell ref="MHO12:MHT12"/>
    <mergeCell ref="MHU12:MHZ12"/>
    <mergeCell ref="MIA12:MIF12"/>
    <mergeCell ref="MFM12:MFR12"/>
    <mergeCell ref="MFS12:MFX12"/>
    <mergeCell ref="MFY12:MGD12"/>
    <mergeCell ref="MGE12:MGJ12"/>
    <mergeCell ref="MGK12:MGP12"/>
    <mergeCell ref="MGQ12:MGV12"/>
    <mergeCell ref="MEC12:MEH12"/>
    <mergeCell ref="MEI12:MEN12"/>
    <mergeCell ref="MEO12:MET12"/>
    <mergeCell ref="MEU12:MEZ12"/>
    <mergeCell ref="MFA12:MFF12"/>
    <mergeCell ref="MFG12:MFL12"/>
    <mergeCell ref="MCS12:MCX12"/>
    <mergeCell ref="MCY12:MDD12"/>
    <mergeCell ref="MDE12:MDJ12"/>
    <mergeCell ref="MDK12:MDP12"/>
    <mergeCell ref="MDQ12:MDV12"/>
    <mergeCell ref="MDW12:MEB12"/>
    <mergeCell ref="MBI12:MBN12"/>
    <mergeCell ref="MBO12:MBT12"/>
    <mergeCell ref="MBU12:MBZ12"/>
    <mergeCell ref="MCA12:MCF12"/>
    <mergeCell ref="MCG12:MCL12"/>
    <mergeCell ref="MCM12:MCR12"/>
    <mergeCell ref="LZY12:MAD12"/>
    <mergeCell ref="MAE12:MAJ12"/>
    <mergeCell ref="MAK12:MAP12"/>
    <mergeCell ref="MAQ12:MAV12"/>
    <mergeCell ref="MAW12:MBB12"/>
    <mergeCell ref="MBC12:MBH12"/>
    <mergeCell ref="LYO12:LYT12"/>
    <mergeCell ref="LYU12:LYZ12"/>
    <mergeCell ref="LZA12:LZF12"/>
    <mergeCell ref="LZG12:LZL12"/>
    <mergeCell ref="LZM12:LZR12"/>
    <mergeCell ref="LZS12:LZX12"/>
    <mergeCell ref="LXE12:LXJ12"/>
    <mergeCell ref="LXK12:LXP12"/>
    <mergeCell ref="LXQ12:LXV12"/>
    <mergeCell ref="LXW12:LYB12"/>
    <mergeCell ref="LYC12:LYH12"/>
    <mergeCell ref="LYI12:LYN12"/>
    <mergeCell ref="LVU12:LVZ12"/>
    <mergeCell ref="LWA12:LWF12"/>
    <mergeCell ref="LWG12:LWL12"/>
    <mergeCell ref="LWM12:LWR12"/>
    <mergeCell ref="LWS12:LWX12"/>
    <mergeCell ref="LWY12:LXD12"/>
    <mergeCell ref="LUK12:LUP12"/>
    <mergeCell ref="LUQ12:LUV12"/>
    <mergeCell ref="LUW12:LVB12"/>
    <mergeCell ref="LVC12:LVH12"/>
    <mergeCell ref="LVI12:LVN12"/>
    <mergeCell ref="LVO12:LVT12"/>
    <mergeCell ref="LTA12:LTF12"/>
    <mergeCell ref="LTG12:LTL12"/>
    <mergeCell ref="LTM12:LTR12"/>
    <mergeCell ref="LTS12:LTX12"/>
    <mergeCell ref="LTY12:LUD12"/>
    <mergeCell ref="LUE12:LUJ12"/>
    <mergeCell ref="LRQ12:LRV12"/>
    <mergeCell ref="LRW12:LSB12"/>
    <mergeCell ref="LSC12:LSH12"/>
    <mergeCell ref="LSI12:LSN12"/>
    <mergeCell ref="LSO12:LST12"/>
    <mergeCell ref="LSU12:LSZ12"/>
    <mergeCell ref="LQG12:LQL12"/>
    <mergeCell ref="LQM12:LQR12"/>
    <mergeCell ref="LQS12:LQX12"/>
    <mergeCell ref="LQY12:LRD12"/>
    <mergeCell ref="LRE12:LRJ12"/>
    <mergeCell ref="LRK12:LRP12"/>
    <mergeCell ref="LOW12:LPB12"/>
    <mergeCell ref="LPC12:LPH12"/>
    <mergeCell ref="LPI12:LPN12"/>
    <mergeCell ref="LPO12:LPT12"/>
    <mergeCell ref="LPU12:LPZ12"/>
    <mergeCell ref="LQA12:LQF12"/>
    <mergeCell ref="LNM12:LNR12"/>
    <mergeCell ref="LNS12:LNX12"/>
    <mergeCell ref="LNY12:LOD12"/>
    <mergeCell ref="LOE12:LOJ12"/>
    <mergeCell ref="LOK12:LOP12"/>
    <mergeCell ref="LOQ12:LOV12"/>
    <mergeCell ref="LMC12:LMH12"/>
    <mergeCell ref="LMI12:LMN12"/>
    <mergeCell ref="LMO12:LMT12"/>
    <mergeCell ref="LMU12:LMZ12"/>
    <mergeCell ref="LNA12:LNF12"/>
    <mergeCell ref="LNG12:LNL12"/>
    <mergeCell ref="LKS12:LKX12"/>
    <mergeCell ref="LKY12:LLD12"/>
    <mergeCell ref="LLE12:LLJ12"/>
    <mergeCell ref="LLK12:LLP12"/>
    <mergeCell ref="LLQ12:LLV12"/>
    <mergeCell ref="LLW12:LMB12"/>
    <mergeCell ref="LJI12:LJN12"/>
    <mergeCell ref="LJO12:LJT12"/>
    <mergeCell ref="LJU12:LJZ12"/>
    <mergeCell ref="LKA12:LKF12"/>
    <mergeCell ref="LKG12:LKL12"/>
    <mergeCell ref="LKM12:LKR12"/>
    <mergeCell ref="LHY12:LID12"/>
    <mergeCell ref="LIE12:LIJ12"/>
    <mergeCell ref="LIK12:LIP12"/>
    <mergeCell ref="LIQ12:LIV12"/>
    <mergeCell ref="LIW12:LJB12"/>
    <mergeCell ref="LJC12:LJH12"/>
    <mergeCell ref="LGO12:LGT12"/>
    <mergeCell ref="LGU12:LGZ12"/>
    <mergeCell ref="LHA12:LHF12"/>
    <mergeCell ref="LHG12:LHL12"/>
    <mergeCell ref="LHM12:LHR12"/>
    <mergeCell ref="LHS12:LHX12"/>
    <mergeCell ref="LFE12:LFJ12"/>
    <mergeCell ref="LFK12:LFP12"/>
    <mergeCell ref="LFQ12:LFV12"/>
    <mergeCell ref="LFW12:LGB12"/>
    <mergeCell ref="LGC12:LGH12"/>
    <mergeCell ref="LGI12:LGN12"/>
    <mergeCell ref="LDU12:LDZ12"/>
    <mergeCell ref="LEA12:LEF12"/>
    <mergeCell ref="LEG12:LEL12"/>
    <mergeCell ref="LEM12:LER12"/>
    <mergeCell ref="LES12:LEX12"/>
    <mergeCell ref="LEY12:LFD12"/>
    <mergeCell ref="LCK12:LCP12"/>
    <mergeCell ref="LCQ12:LCV12"/>
    <mergeCell ref="LCW12:LDB12"/>
    <mergeCell ref="LDC12:LDH12"/>
    <mergeCell ref="LDI12:LDN12"/>
    <mergeCell ref="LDO12:LDT12"/>
    <mergeCell ref="LBA12:LBF12"/>
    <mergeCell ref="LBG12:LBL12"/>
    <mergeCell ref="LBM12:LBR12"/>
    <mergeCell ref="LBS12:LBX12"/>
    <mergeCell ref="LBY12:LCD12"/>
    <mergeCell ref="LCE12:LCJ12"/>
    <mergeCell ref="KZQ12:KZV12"/>
    <mergeCell ref="KZW12:LAB12"/>
    <mergeCell ref="LAC12:LAH12"/>
    <mergeCell ref="LAI12:LAN12"/>
    <mergeCell ref="LAO12:LAT12"/>
    <mergeCell ref="LAU12:LAZ12"/>
    <mergeCell ref="KYG12:KYL12"/>
    <mergeCell ref="KYM12:KYR12"/>
    <mergeCell ref="KYS12:KYX12"/>
    <mergeCell ref="KYY12:KZD12"/>
    <mergeCell ref="KZE12:KZJ12"/>
    <mergeCell ref="KZK12:KZP12"/>
    <mergeCell ref="KWW12:KXB12"/>
    <mergeCell ref="KXC12:KXH12"/>
    <mergeCell ref="KXI12:KXN12"/>
    <mergeCell ref="KXO12:KXT12"/>
    <mergeCell ref="KXU12:KXZ12"/>
    <mergeCell ref="KYA12:KYF12"/>
    <mergeCell ref="KVM12:KVR12"/>
    <mergeCell ref="KVS12:KVX12"/>
    <mergeCell ref="KVY12:KWD12"/>
    <mergeCell ref="KWE12:KWJ12"/>
    <mergeCell ref="KWK12:KWP12"/>
    <mergeCell ref="KWQ12:KWV12"/>
    <mergeCell ref="KUC12:KUH12"/>
    <mergeCell ref="KUI12:KUN12"/>
    <mergeCell ref="KUO12:KUT12"/>
    <mergeCell ref="KUU12:KUZ12"/>
    <mergeCell ref="KVA12:KVF12"/>
    <mergeCell ref="KVG12:KVL12"/>
    <mergeCell ref="KSS12:KSX12"/>
    <mergeCell ref="KSY12:KTD12"/>
    <mergeCell ref="KTE12:KTJ12"/>
    <mergeCell ref="KTK12:KTP12"/>
    <mergeCell ref="KTQ12:KTV12"/>
    <mergeCell ref="KTW12:KUB12"/>
    <mergeCell ref="KRI12:KRN12"/>
    <mergeCell ref="KRO12:KRT12"/>
    <mergeCell ref="KRU12:KRZ12"/>
    <mergeCell ref="KSA12:KSF12"/>
    <mergeCell ref="KSG12:KSL12"/>
    <mergeCell ref="KSM12:KSR12"/>
    <mergeCell ref="KPY12:KQD12"/>
    <mergeCell ref="KQE12:KQJ12"/>
    <mergeCell ref="KQK12:KQP12"/>
    <mergeCell ref="KQQ12:KQV12"/>
    <mergeCell ref="KQW12:KRB12"/>
    <mergeCell ref="KRC12:KRH12"/>
    <mergeCell ref="KOO12:KOT12"/>
    <mergeCell ref="KOU12:KOZ12"/>
    <mergeCell ref="KPA12:KPF12"/>
    <mergeCell ref="KPG12:KPL12"/>
    <mergeCell ref="KPM12:KPR12"/>
    <mergeCell ref="KPS12:KPX12"/>
    <mergeCell ref="KNE12:KNJ12"/>
    <mergeCell ref="KNK12:KNP12"/>
    <mergeCell ref="KNQ12:KNV12"/>
    <mergeCell ref="KNW12:KOB12"/>
    <mergeCell ref="KOC12:KOH12"/>
    <mergeCell ref="KOI12:KON12"/>
    <mergeCell ref="KLU12:KLZ12"/>
    <mergeCell ref="KMA12:KMF12"/>
    <mergeCell ref="KMG12:KML12"/>
    <mergeCell ref="KMM12:KMR12"/>
    <mergeCell ref="KMS12:KMX12"/>
    <mergeCell ref="KMY12:KND12"/>
    <mergeCell ref="KKK12:KKP12"/>
    <mergeCell ref="KKQ12:KKV12"/>
    <mergeCell ref="KKW12:KLB12"/>
    <mergeCell ref="KLC12:KLH12"/>
    <mergeCell ref="KLI12:KLN12"/>
    <mergeCell ref="KLO12:KLT12"/>
    <mergeCell ref="KJA12:KJF12"/>
    <mergeCell ref="KJG12:KJL12"/>
    <mergeCell ref="KJM12:KJR12"/>
    <mergeCell ref="KJS12:KJX12"/>
    <mergeCell ref="KJY12:KKD12"/>
    <mergeCell ref="KKE12:KKJ12"/>
    <mergeCell ref="KHQ12:KHV12"/>
    <mergeCell ref="KHW12:KIB12"/>
    <mergeCell ref="KIC12:KIH12"/>
    <mergeCell ref="KII12:KIN12"/>
    <mergeCell ref="KIO12:KIT12"/>
    <mergeCell ref="KIU12:KIZ12"/>
    <mergeCell ref="KGG12:KGL12"/>
    <mergeCell ref="KGM12:KGR12"/>
    <mergeCell ref="KGS12:KGX12"/>
    <mergeCell ref="KGY12:KHD12"/>
    <mergeCell ref="KHE12:KHJ12"/>
    <mergeCell ref="KHK12:KHP12"/>
    <mergeCell ref="KEW12:KFB12"/>
    <mergeCell ref="KFC12:KFH12"/>
    <mergeCell ref="KFI12:KFN12"/>
    <mergeCell ref="KFO12:KFT12"/>
    <mergeCell ref="KFU12:KFZ12"/>
    <mergeCell ref="KGA12:KGF12"/>
    <mergeCell ref="KDM12:KDR12"/>
    <mergeCell ref="KDS12:KDX12"/>
    <mergeCell ref="KDY12:KED12"/>
    <mergeCell ref="KEE12:KEJ12"/>
    <mergeCell ref="KEK12:KEP12"/>
    <mergeCell ref="KEQ12:KEV12"/>
    <mergeCell ref="KCC12:KCH12"/>
    <mergeCell ref="KCI12:KCN12"/>
    <mergeCell ref="KCO12:KCT12"/>
    <mergeCell ref="KCU12:KCZ12"/>
    <mergeCell ref="KDA12:KDF12"/>
    <mergeCell ref="KDG12:KDL12"/>
    <mergeCell ref="KAS12:KAX12"/>
    <mergeCell ref="KAY12:KBD12"/>
    <mergeCell ref="KBE12:KBJ12"/>
    <mergeCell ref="KBK12:KBP12"/>
    <mergeCell ref="KBQ12:KBV12"/>
    <mergeCell ref="KBW12:KCB12"/>
    <mergeCell ref="JZI12:JZN12"/>
    <mergeCell ref="JZO12:JZT12"/>
    <mergeCell ref="JZU12:JZZ12"/>
    <mergeCell ref="KAA12:KAF12"/>
    <mergeCell ref="KAG12:KAL12"/>
    <mergeCell ref="KAM12:KAR12"/>
    <mergeCell ref="JXY12:JYD12"/>
    <mergeCell ref="JYE12:JYJ12"/>
    <mergeCell ref="JYK12:JYP12"/>
    <mergeCell ref="JYQ12:JYV12"/>
    <mergeCell ref="JYW12:JZB12"/>
    <mergeCell ref="JZC12:JZH12"/>
    <mergeCell ref="JWO12:JWT12"/>
    <mergeCell ref="JWU12:JWZ12"/>
    <mergeCell ref="JXA12:JXF12"/>
    <mergeCell ref="JXG12:JXL12"/>
    <mergeCell ref="JXM12:JXR12"/>
    <mergeCell ref="JXS12:JXX12"/>
    <mergeCell ref="JVE12:JVJ12"/>
    <mergeCell ref="JVK12:JVP12"/>
    <mergeCell ref="JVQ12:JVV12"/>
    <mergeCell ref="JVW12:JWB12"/>
    <mergeCell ref="JWC12:JWH12"/>
    <mergeCell ref="JWI12:JWN12"/>
    <mergeCell ref="JTU12:JTZ12"/>
    <mergeCell ref="JUA12:JUF12"/>
    <mergeCell ref="JUG12:JUL12"/>
    <mergeCell ref="JUM12:JUR12"/>
    <mergeCell ref="JUS12:JUX12"/>
    <mergeCell ref="JUY12:JVD12"/>
    <mergeCell ref="JSK12:JSP12"/>
    <mergeCell ref="JSQ12:JSV12"/>
    <mergeCell ref="JSW12:JTB12"/>
    <mergeCell ref="JTC12:JTH12"/>
    <mergeCell ref="JTI12:JTN12"/>
    <mergeCell ref="JTO12:JTT12"/>
    <mergeCell ref="JRA12:JRF12"/>
    <mergeCell ref="JRG12:JRL12"/>
    <mergeCell ref="JRM12:JRR12"/>
    <mergeCell ref="JRS12:JRX12"/>
    <mergeCell ref="JRY12:JSD12"/>
    <mergeCell ref="JSE12:JSJ12"/>
    <mergeCell ref="JPQ12:JPV12"/>
    <mergeCell ref="JPW12:JQB12"/>
    <mergeCell ref="JQC12:JQH12"/>
    <mergeCell ref="JQI12:JQN12"/>
    <mergeCell ref="JQO12:JQT12"/>
    <mergeCell ref="JQU12:JQZ12"/>
    <mergeCell ref="JOG12:JOL12"/>
    <mergeCell ref="JOM12:JOR12"/>
    <mergeCell ref="JOS12:JOX12"/>
    <mergeCell ref="JOY12:JPD12"/>
    <mergeCell ref="JPE12:JPJ12"/>
    <mergeCell ref="JPK12:JPP12"/>
    <mergeCell ref="JMW12:JNB12"/>
    <mergeCell ref="JNC12:JNH12"/>
    <mergeCell ref="JNI12:JNN12"/>
    <mergeCell ref="JNO12:JNT12"/>
    <mergeCell ref="JNU12:JNZ12"/>
    <mergeCell ref="JOA12:JOF12"/>
    <mergeCell ref="JLM12:JLR12"/>
    <mergeCell ref="JLS12:JLX12"/>
    <mergeCell ref="JLY12:JMD12"/>
    <mergeCell ref="JME12:JMJ12"/>
    <mergeCell ref="JMK12:JMP12"/>
    <mergeCell ref="JMQ12:JMV12"/>
    <mergeCell ref="JKC12:JKH12"/>
    <mergeCell ref="JKI12:JKN12"/>
    <mergeCell ref="JKO12:JKT12"/>
    <mergeCell ref="JKU12:JKZ12"/>
    <mergeCell ref="JLA12:JLF12"/>
    <mergeCell ref="JLG12:JLL12"/>
    <mergeCell ref="JIS12:JIX12"/>
    <mergeCell ref="JIY12:JJD12"/>
    <mergeCell ref="JJE12:JJJ12"/>
    <mergeCell ref="JJK12:JJP12"/>
    <mergeCell ref="JJQ12:JJV12"/>
    <mergeCell ref="JJW12:JKB12"/>
    <mergeCell ref="JHI12:JHN12"/>
    <mergeCell ref="JHO12:JHT12"/>
    <mergeCell ref="JHU12:JHZ12"/>
    <mergeCell ref="JIA12:JIF12"/>
    <mergeCell ref="JIG12:JIL12"/>
    <mergeCell ref="JIM12:JIR12"/>
    <mergeCell ref="JFY12:JGD12"/>
    <mergeCell ref="JGE12:JGJ12"/>
    <mergeCell ref="JGK12:JGP12"/>
    <mergeCell ref="JGQ12:JGV12"/>
    <mergeCell ref="JGW12:JHB12"/>
    <mergeCell ref="JHC12:JHH12"/>
    <mergeCell ref="JEO12:JET12"/>
    <mergeCell ref="JEU12:JEZ12"/>
    <mergeCell ref="JFA12:JFF12"/>
    <mergeCell ref="JFG12:JFL12"/>
    <mergeCell ref="JFM12:JFR12"/>
    <mergeCell ref="JFS12:JFX12"/>
    <mergeCell ref="JDE12:JDJ12"/>
    <mergeCell ref="JDK12:JDP12"/>
    <mergeCell ref="JDQ12:JDV12"/>
    <mergeCell ref="JDW12:JEB12"/>
    <mergeCell ref="JEC12:JEH12"/>
    <mergeCell ref="JEI12:JEN12"/>
    <mergeCell ref="JBU12:JBZ12"/>
    <mergeCell ref="JCA12:JCF12"/>
    <mergeCell ref="JCG12:JCL12"/>
    <mergeCell ref="JCM12:JCR12"/>
    <mergeCell ref="JCS12:JCX12"/>
    <mergeCell ref="JCY12:JDD12"/>
    <mergeCell ref="JAK12:JAP12"/>
    <mergeCell ref="JAQ12:JAV12"/>
    <mergeCell ref="JAW12:JBB12"/>
    <mergeCell ref="JBC12:JBH12"/>
    <mergeCell ref="JBI12:JBN12"/>
    <mergeCell ref="JBO12:JBT12"/>
    <mergeCell ref="IZA12:IZF12"/>
    <mergeCell ref="IZG12:IZL12"/>
    <mergeCell ref="IZM12:IZR12"/>
    <mergeCell ref="IZS12:IZX12"/>
    <mergeCell ref="IZY12:JAD12"/>
    <mergeCell ref="JAE12:JAJ12"/>
    <mergeCell ref="IXQ12:IXV12"/>
    <mergeCell ref="IXW12:IYB12"/>
    <mergeCell ref="IYC12:IYH12"/>
    <mergeCell ref="IYI12:IYN12"/>
    <mergeCell ref="IYO12:IYT12"/>
    <mergeCell ref="IYU12:IYZ12"/>
    <mergeCell ref="IWG12:IWL12"/>
    <mergeCell ref="IWM12:IWR12"/>
    <mergeCell ref="IWS12:IWX12"/>
    <mergeCell ref="IWY12:IXD12"/>
    <mergeCell ref="IXE12:IXJ12"/>
    <mergeCell ref="IXK12:IXP12"/>
    <mergeCell ref="IUW12:IVB12"/>
    <mergeCell ref="IVC12:IVH12"/>
    <mergeCell ref="IVI12:IVN12"/>
    <mergeCell ref="IVO12:IVT12"/>
    <mergeCell ref="IVU12:IVZ12"/>
    <mergeCell ref="IWA12:IWF12"/>
    <mergeCell ref="ITM12:ITR12"/>
    <mergeCell ref="ITS12:ITX12"/>
    <mergeCell ref="ITY12:IUD12"/>
    <mergeCell ref="IUE12:IUJ12"/>
    <mergeCell ref="IUK12:IUP12"/>
    <mergeCell ref="IUQ12:IUV12"/>
    <mergeCell ref="ISC12:ISH12"/>
    <mergeCell ref="ISI12:ISN12"/>
    <mergeCell ref="ISO12:IST12"/>
    <mergeCell ref="ISU12:ISZ12"/>
    <mergeCell ref="ITA12:ITF12"/>
    <mergeCell ref="ITG12:ITL12"/>
    <mergeCell ref="IQS12:IQX12"/>
    <mergeCell ref="IQY12:IRD12"/>
    <mergeCell ref="IRE12:IRJ12"/>
    <mergeCell ref="IRK12:IRP12"/>
    <mergeCell ref="IRQ12:IRV12"/>
    <mergeCell ref="IRW12:ISB12"/>
    <mergeCell ref="IPI12:IPN12"/>
    <mergeCell ref="IPO12:IPT12"/>
    <mergeCell ref="IPU12:IPZ12"/>
    <mergeCell ref="IQA12:IQF12"/>
    <mergeCell ref="IQG12:IQL12"/>
    <mergeCell ref="IQM12:IQR12"/>
    <mergeCell ref="INY12:IOD12"/>
    <mergeCell ref="IOE12:IOJ12"/>
    <mergeCell ref="IOK12:IOP12"/>
    <mergeCell ref="IOQ12:IOV12"/>
    <mergeCell ref="IOW12:IPB12"/>
    <mergeCell ref="IPC12:IPH12"/>
    <mergeCell ref="IMO12:IMT12"/>
    <mergeCell ref="IMU12:IMZ12"/>
    <mergeCell ref="INA12:INF12"/>
    <mergeCell ref="ING12:INL12"/>
    <mergeCell ref="INM12:INR12"/>
    <mergeCell ref="INS12:INX12"/>
    <mergeCell ref="ILE12:ILJ12"/>
    <mergeCell ref="ILK12:ILP12"/>
    <mergeCell ref="ILQ12:ILV12"/>
    <mergeCell ref="ILW12:IMB12"/>
    <mergeCell ref="IMC12:IMH12"/>
    <mergeCell ref="IMI12:IMN12"/>
    <mergeCell ref="IJU12:IJZ12"/>
    <mergeCell ref="IKA12:IKF12"/>
    <mergeCell ref="IKG12:IKL12"/>
    <mergeCell ref="IKM12:IKR12"/>
    <mergeCell ref="IKS12:IKX12"/>
    <mergeCell ref="IKY12:ILD12"/>
    <mergeCell ref="IIK12:IIP12"/>
    <mergeCell ref="IIQ12:IIV12"/>
    <mergeCell ref="IIW12:IJB12"/>
    <mergeCell ref="IJC12:IJH12"/>
    <mergeCell ref="IJI12:IJN12"/>
    <mergeCell ref="IJO12:IJT12"/>
    <mergeCell ref="IHA12:IHF12"/>
    <mergeCell ref="IHG12:IHL12"/>
    <mergeCell ref="IHM12:IHR12"/>
    <mergeCell ref="IHS12:IHX12"/>
    <mergeCell ref="IHY12:IID12"/>
    <mergeCell ref="IIE12:IIJ12"/>
    <mergeCell ref="IFQ12:IFV12"/>
    <mergeCell ref="IFW12:IGB12"/>
    <mergeCell ref="IGC12:IGH12"/>
    <mergeCell ref="IGI12:IGN12"/>
    <mergeCell ref="IGO12:IGT12"/>
    <mergeCell ref="IGU12:IGZ12"/>
    <mergeCell ref="IEG12:IEL12"/>
    <mergeCell ref="IEM12:IER12"/>
    <mergeCell ref="IES12:IEX12"/>
    <mergeCell ref="IEY12:IFD12"/>
    <mergeCell ref="IFE12:IFJ12"/>
    <mergeCell ref="IFK12:IFP12"/>
    <mergeCell ref="ICW12:IDB12"/>
    <mergeCell ref="IDC12:IDH12"/>
    <mergeCell ref="IDI12:IDN12"/>
    <mergeCell ref="IDO12:IDT12"/>
    <mergeCell ref="IDU12:IDZ12"/>
    <mergeCell ref="IEA12:IEF12"/>
    <mergeCell ref="IBM12:IBR12"/>
    <mergeCell ref="IBS12:IBX12"/>
    <mergeCell ref="IBY12:ICD12"/>
    <mergeCell ref="ICE12:ICJ12"/>
    <mergeCell ref="ICK12:ICP12"/>
    <mergeCell ref="ICQ12:ICV12"/>
    <mergeCell ref="IAC12:IAH12"/>
    <mergeCell ref="IAI12:IAN12"/>
    <mergeCell ref="IAO12:IAT12"/>
    <mergeCell ref="IAU12:IAZ12"/>
    <mergeCell ref="IBA12:IBF12"/>
    <mergeCell ref="IBG12:IBL12"/>
    <mergeCell ref="HYS12:HYX12"/>
    <mergeCell ref="HYY12:HZD12"/>
    <mergeCell ref="HZE12:HZJ12"/>
    <mergeCell ref="HZK12:HZP12"/>
    <mergeCell ref="HZQ12:HZV12"/>
    <mergeCell ref="HZW12:IAB12"/>
    <mergeCell ref="HXI12:HXN12"/>
    <mergeCell ref="HXO12:HXT12"/>
    <mergeCell ref="HXU12:HXZ12"/>
    <mergeCell ref="HYA12:HYF12"/>
    <mergeCell ref="HYG12:HYL12"/>
    <mergeCell ref="HYM12:HYR12"/>
    <mergeCell ref="HVY12:HWD12"/>
    <mergeCell ref="HWE12:HWJ12"/>
    <mergeCell ref="HWK12:HWP12"/>
    <mergeCell ref="HWQ12:HWV12"/>
    <mergeCell ref="HWW12:HXB12"/>
    <mergeCell ref="HXC12:HXH12"/>
    <mergeCell ref="HUO12:HUT12"/>
    <mergeCell ref="HUU12:HUZ12"/>
    <mergeCell ref="HVA12:HVF12"/>
    <mergeCell ref="HVG12:HVL12"/>
    <mergeCell ref="HVM12:HVR12"/>
    <mergeCell ref="HVS12:HVX12"/>
    <mergeCell ref="HTE12:HTJ12"/>
    <mergeCell ref="HTK12:HTP12"/>
    <mergeCell ref="HTQ12:HTV12"/>
    <mergeCell ref="HTW12:HUB12"/>
    <mergeCell ref="HUC12:HUH12"/>
    <mergeCell ref="HUI12:HUN12"/>
    <mergeCell ref="HRU12:HRZ12"/>
    <mergeCell ref="HSA12:HSF12"/>
    <mergeCell ref="HSG12:HSL12"/>
    <mergeCell ref="HSM12:HSR12"/>
    <mergeCell ref="HSS12:HSX12"/>
    <mergeCell ref="HSY12:HTD12"/>
    <mergeCell ref="HQK12:HQP12"/>
    <mergeCell ref="HQQ12:HQV12"/>
    <mergeCell ref="HQW12:HRB12"/>
    <mergeCell ref="HRC12:HRH12"/>
    <mergeCell ref="HRI12:HRN12"/>
    <mergeCell ref="HRO12:HRT12"/>
    <mergeCell ref="HPA12:HPF12"/>
    <mergeCell ref="HPG12:HPL12"/>
    <mergeCell ref="HPM12:HPR12"/>
    <mergeCell ref="HPS12:HPX12"/>
    <mergeCell ref="HPY12:HQD12"/>
    <mergeCell ref="HQE12:HQJ12"/>
    <mergeCell ref="HNQ12:HNV12"/>
    <mergeCell ref="HNW12:HOB12"/>
    <mergeCell ref="HOC12:HOH12"/>
    <mergeCell ref="HOI12:HON12"/>
    <mergeCell ref="HOO12:HOT12"/>
    <mergeCell ref="HOU12:HOZ12"/>
    <mergeCell ref="HMG12:HML12"/>
    <mergeCell ref="HMM12:HMR12"/>
    <mergeCell ref="HMS12:HMX12"/>
    <mergeCell ref="HMY12:HND12"/>
    <mergeCell ref="HNE12:HNJ12"/>
    <mergeCell ref="HNK12:HNP12"/>
    <mergeCell ref="HKW12:HLB12"/>
    <mergeCell ref="HLC12:HLH12"/>
    <mergeCell ref="HLI12:HLN12"/>
    <mergeCell ref="HLO12:HLT12"/>
    <mergeCell ref="HLU12:HLZ12"/>
    <mergeCell ref="HMA12:HMF12"/>
    <mergeCell ref="HJM12:HJR12"/>
    <mergeCell ref="HJS12:HJX12"/>
    <mergeCell ref="HJY12:HKD12"/>
    <mergeCell ref="HKE12:HKJ12"/>
    <mergeCell ref="HKK12:HKP12"/>
    <mergeCell ref="HKQ12:HKV12"/>
    <mergeCell ref="HIC12:HIH12"/>
    <mergeCell ref="HII12:HIN12"/>
    <mergeCell ref="HIO12:HIT12"/>
    <mergeCell ref="HIU12:HIZ12"/>
    <mergeCell ref="HJA12:HJF12"/>
    <mergeCell ref="HJG12:HJL12"/>
    <mergeCell ref="HGS12:HGX12"/>
    <mergeCell ref="HGY12:HHD12"/>
    <mergeCell ref="HHE12:HHJ12"/>
    <mergeCell ref="HHK12:HHP12"/>
    <mergeCell ref="HHQ12:HHV12"/>
    <mergeCell ref="HHW12:HIB12"/>
    <mergeCell ref="HFI12:HFN12"/>
    <mergeCell ref="HFO12:HFT12"/>
    <mergeCell ref="HFU12:HFZ12"/>
    <mergeCell ref="HGA12:HGF12"/>
    <mergeCell ref="HGG12:HGL12"/>
    <mergeCell ref="HGM12:HGR12"/>
    <mergeCell ref="HDY12:HED12"/>
    <mergeCell ref="HEE12:HEJ12"/>
    <mergeCell ref="HEK12:HEP12"/>
    <mergeCell ref="HEQ12:HEV12"/>
    <mergeCell ref="HEW12:HFB12"/>
    <mergeCell ref="HFC12:HFH12"/>
    <mergeCell ref="HCO12:HCT12"/>
    <mergeCell ref="HCU12:HCZ12"/>
    <mergeCell ref="HDA12:HDF12"/>
    <mergeCell ref="HDG12:HDL12"/>
    <mergeCell ref="HDM12:HDR12"/>
    <mergeCell ref="HDS12:HDX12"/>
    <mergeCell ref="HBE12:HBJ12"/>
    <mergeCell ref="HBK12:HBP12"/>
    <mergeCell ref="HBQ12:HBV12"/>
    <mergeCell ref="HBW12:HCB12"/>
    <mergeCell ref="HCC12:HCH12"/>
    <mergeCell ref="HCI12:HCN12"/>
    <mergeCell ref="GZU12:GZZ12"/>
    <mergeCell ref="HAA12:HAF12"/>
    <mergeCell ref="HAG12:HAL12"/>
    <mergeCell ref="HAM12:HAR12"/>
    <mergeCell ref="HAS12:HAX12"/>
    <mergeCell ref="HAY12:HBD12"/>
    <mergeCell ref="GYK12:GYP12"/>
    <mergeCell ref="GYQ12:GYV12"/>
    <mergeCell ref="GYW12:GZB12"/>
    <mergeCell ref="GZC12:GZH12"/>
    <mergeCell ref="GZI12:GZN12"/>
    <mergeCell ref="GZO12:GZT12"/>
    <mergeCell ref="GXA12:GXF12"/>
    <mergeCell ref="GXG12:GXL12"/>
    <mergeCell ref="GXM12:GXR12"/>
    <mergeCell ref="GXS12:GXX12"/>
    <mergeCell ref="GXY12:GYD12"/>
    <mergeCell ref="GYE12:GYJ12"/>
    <mergeCell ref="GVQ12:GVV12"/>
    <mergeCell ref="GVW12:GWB12"/>
    <mergeCell ref="GWC12:GWH12"/>
    <mergeCell ref="GWI12:GWN12"/>
    <mergeCell ref="GWO12:GWT12"/>
    <mergeCell ref="GWU12:GWZ12"/>
    <mergeCell ref="GUG12:GUL12"/>
    <mergeCell ref="GUM12:GUR12"/>
    <mergeCell ref="GUS12:GUX12"/>
    <mergeCell ref="GUY12:GVD12"/>
    <mergeCell ref="GVE12:GVJ12"/>
    <mergeCell ref="GVK12:GVP12"/>
    <mergeCell ref="GSW12:GTB12"/>
    <mergeCell ref="GTC12:GTH12"/>
    <mergeCell ref="GTI12:GTN12"/>
    <mergeCell ref="GTO12:GTT12"/>
    <mergeCell ref="GTU12:GTZ12"/>
    <mergeCell ref="GUA12:GUF12"/>
    <mergeCell ref="GRM12:GRR12"/>
    <mergeCell ref="GRS12:GRX12"/>
    <mergeCell ref="GRY12:GSD12"/>
    <mergeCell ref="GSE12:GSJ12"/>
    <mergeCell ref="GSK12:GSP12"/>
    <mergeCell ref="GSQ12:GSV12"/>
    <mergeCell ref="GQC12:GQH12"/>
    <mergeCell ref="GQI12:GQN12"/>
    <mergeCell ref="GQO12:GQT12"/>
    <mergeCell ref="GQU12:GQZ12"/>
    <mergeCell ref="GRA12:GRF12"/>
    <mergeCell ref="GRG12:GRL12"/>
    <mergeCell ref="GOS12:GOX12"/>
    <mergeCell ref="GOY12:GPD12"/>
    <mergeCell ref="GPE12:GPJ12"/>
    <mergeCell ref="GPK12:GPP12"/>
    <mergeCell ref="GPQ12:GPV12"/>
    <mergeCell ref="GPW12:GQB12"/>
    <mergeCell ref="GNI12:GNN12"/>
    <mergeCell ref="GNO12:GNT12"/>
    <mergeCell ref="GNU12:GNZ12"/>
    <mergeCell ref="GOA12:GOF12"/>
    <mergeCell ref="GOG12:GOL12"/>
    <mergeCell ref="GOM12:GOR12"/>
    <mergeCell ref="GLY12:GMD12"/>
    <mergeCell ref="GME12:GMJ12"/>
    <mergeCell ref="GMK12:GMP12"/>
    <mergeCell ref="GMQ12:GMV12"/>
    <mergeCell ref="GMW12:GNB12"/>
    <mergeCell ref="GNC12:GNH12"/>
    <mergeCell ref="GKO12:GKT12"/>
    <mergeCell ref="GKU12:GKZ12"/>
    <mergeCell ref="GLA12:GLF12"/>
    <mergeCell ref="GLG12:GLL12"/>
    <mergeCell ref="GLM12:GLR12"/>
    <mergeCell ref="GLS12:GLX12"/>
    <mergeCell ref="GJE12:GJJ12"/>
    <mergeCell ref="GJK12:GJP12"/>
    <mergeCell ref="GJQ12:GJV12"/>
    <mergeCell ref="GJW12:GKB12"/>
    <mergeCell ref="GKC12:GKH12"/>
    <mergeCell ref="GKI12:GKN12"/>
    <mergeCell ref="GHU12:GHZ12"/>
    <mergeCell ref="GIA12:GIF12"/>
    <mergeCell ref="GIG12:GIL12"/>
    <mergeCell ref="GIM12:GIR12"/>
    <mergeCell ref="GIS12:GIX12"/>
    <mergeCell ref="GIY12:GJD12"/>
    <mergeCell ref="GGK12:GGP12"/>
    <mergeCell ref="GGQ12:GGV12"/>
    <mergeCell ref="GGW12:GHB12"/>
    <mergeCell ref="GHC12:GHH12"/>
    <mergeCell ref="GHI12:GHN12"/>
    <mergeCell ref="GHO12:GHT12"/>
    <mergeCell ref="GFA12:GFF12"/>
    <mergeCell ref="GFG12:GFL12"/>
    <mergeCell ref="GFM12:GFR12"/>
    <mergeCell ref="GFS12:GFX12"/>
    <mergeCell ref="GFY12:GGD12"/>
    <mergeCell ref="GGE12:GGJ12"/>
    <mergeCell ref="GDQ12:GDV12"/>
    <mergeCell ref="GDW12:GEB12"/>
    <mergeCell ref="GEC12:GEH12"/>
    <mergeCell ref="GEI12:GEN12"/>
    <mergeCell ref="GEO12:GET12"/>
    <mergeCell ref="GEU12:GEZ12"/>
    <mergeCell ref="GCG12:GCL12"/>
    <mergeCell ref="GCM12:GCR12"/>
    <mergeCell ref="GCS12:GCX12"/>
    <mergeCell ref="GCY12:GDD12"/>
    <mergeCell ref="GDE12:GDJ12"/>
    <mergeCell ref="GDK12:GDP12"/>
    <mergeCell ref="GAW12:GBB12"/>
    <mergeCell ref="GBC12:GBH12"/>
    <mergeCell ref="GBI12:GBN12"/>
    <mergeCell ref="GBO12:GBT12"/>
    <mergeCell ref="GBU12:GBZ12"/>
    <mergeCell ref="GCA12:GCF12"/>
    <mergeCell ref="FZM12:FZR12"/>
    <mergeCell ref="FZS12:FZX12"/>
    <mergeCell ref="FZY12:GAD12"/>
    <mergeCell ref="GAE12:GAJ12"/>
    <mergeCell ref="GAK12:GAP12"/>
    <mergeCell ref="GAQ12:GAV12"/>
    <mergeCell ref="FYC12:FYH12"/>
    <mergeCell ref="FYI12:FYN12"/>
    <mergeCell ref="FYO12:FYT12"/>
    <mergeCell ref="FYU12:FYZ12"/>
    <mergeCell ref="FZA12:FZF12"/>
    <mergeCell ref="FZG12:FZL12"/>
    <mergeCell ref="FWS12:FWX12"/>
    <mergeCell ref="FWY12:FXD12"/>
    <mergeCell ref="FXE12:FXJ12"/>
    <mergeCell ref="FXK12:FXP12"/>
    <mergeCell ref="FXQ12:FXV12"/>
    <mergeCell ref="FXW12:FYB12"/>
    <mergeCell ref="FVI12:FVN12"/>
    <mergeCell ref="FVO12:FVT12"/>
    <mergeCell ref="FVU12:FVZ12"/>
    <mergeCell ref="FWA12:FWF12"/>
    <mergeCell ref="FWG12:FWL12"/>
    <mergeCell ref="FWM12:FWR12"/>
    <mergeCell ref="FTY12:FUD12"/>
    <mergeCell ref="FUE12:FUJ12"/>
    <mergeCell ref="FUK12:FUP12"/>
    <mergeCell ref="FUQ12:FUV12"/>
    <mergeCell ref="FUW12:FVB12"/>
    <mergeCell ref="FVC12:FVH12"/>
    <mergeCell ref="FSO12:FST12"/>
    <mergeCell ref="FSU12:FSZ12"/>
    <mergeCell ref="FTA12:FTF12"/>
    <mergeCell ref="FTG12:FTL12"/>
    <mergeCell ref="FTM12:FTR12"/>
    <mergeCell ref="FTS12:FTX12"/>
    <mergeCell ref="FRE12:FRJ12"/>
    <mergeCell ref="FRK12:FRP12"/>
    <mergeCell ref="FRQ12:FRV12"/>
    <mergeCell ref="FRW12:FSB12"/>
    <mergeCell ref="FSC12:FSH12"/>
    <mergeCell ref="FSI12:FSN12"/>
    <mergeCell ref="FPU12:FPZ12"/>
    <mergeCell ref="FQA12:FQF12"/>
    <mergeCell ref="FQG12:FQL12"/>
    <mergeCell ref="FQM12:FQR12"/>
    <mergeCell ref="FQS12:FQX12"/>
    <mergeCell ref="FQY12:FRD12"/>
    <mergeCell ref="FOK12:FOP12"/>
    <mergeCell ref="FOQ12:FOV12"/>
    <mergeCell ref="FOW12:FPB12"/>
    <mergeCell ref="FPC12:FPH12"/>
    <mergeCell ref="FPI12:FPN12"/>
    <mergeCell ref="FPO12:FPT12"/>
    <mergeCell ref="FNA12:FNF12"/>
    <mergeCell ref="FNG12:FNL12"/>
    <mergeCell ref="FNM12:FNR12"/>
    <mergeCell ref="FNS12:FNX12"/>
    <mergeCell ref="FNY12:FOD12"/>
    <mergeCell ref="FOE12:FOJ12"/>
    <mergeCell ref="FLQ12:FLV12"/>
    <mergeCell ref="FLW12:FMB12"/>
    <mergeCell ref="FMC12:FMH12"/>
    <mergeCell ref="FMI12:FMN12"/>
    <mergeCell ref="FMO12:FMT12"/>
    <mergeCell ref="FMU12:FMZ12"/>
    <mergeCell ref="FKG12:FKL12"/>
    <mergeCell ref="FKM12:FKR12"/>
    <mergeCell ref="FKS12:FKX12"/>
    <mergeCell ref="FKY12:FLD12"/>
    <mergeCell ref="FLE12:FLJ12"/>
    <mergeCell ref="FLK12:FLP12"/>
    <mergeCell ref="FIW12:FJB12"/>
    <mergeCell ref="FJC12:FJH12"/>
    <mergeCell ref="FJI12:FJN12"/>
    <mergeCell ref="FJO12:FJT12"/>
    <mergeCell ref="FJU12:FJZ12"/>
    <mergeCell ref="FKA12:FKF12"/>
    <mergeCell ref="FHM12:FHR12"/>
    <mergeCell ref="FHS12:FHX12"/>
    <mergeCell ref="FHY12:FID12"/>
    <mergeCell ref="FIE12:FIJ12"/>
    <mergeCell ref="FIK12:FIP12"/>
    <mergeCell ref="FIQ12:FIV12"/>
    <mergeCell ref="FGC12:FGH12"/>
    <mergeCell ref="FGI12:FGN12"/>
    <mergeCell ref="FGO12:FGT12"/>
    <mergeCell ref="FGU12:FGZ12"/>
    <mergeCell ref="FHA12:FHF12"/>
    <mergeCell ref="FHG12:FHL12"/>
    <mergeCell ref="FES12:FEX12"/>
    <mergeCell ref="FEY12:FFD12"/>
    <mergeCell ref="FFE12:FFJ12"/>
    <mergeCell ref="FFK12:FFP12"/>
    <mergeCell ref="FFQ12:FFV12"/>
    <mergeCell ref="FFW12:FGB12"/>
    <mergeCell ref="FDI12:FDN12"/>
    <mergeCell ref="FDO12:FDT12"/>
    <mergeCell ref="FDU12:FDZ12"/>
    <mergeCell ref="FEA12:FEF12"/>
    <mergeCell ref="FEG12:FEL12"/>
    <mergeCell ref="FEM12:FER12"/>
    <mergeCell ref="FBY12:FCD12"/>
    <mergeCell ref="FCE12:FCJ12"/>
    <mergeCell ref="FCK12:FCP12"/>
    <mergeCell ref="FCQ12:FCV12"/>
    <mergeCell ref="FCW12:FDB12"/>
    <mergeCell ref="FDC12:FDH12"/>
    <mergeCell ref="FAO12:FAT12"/>
    <mergeCell ref="FAU12:FAZ12"/>
    <mergeCell ref="FBA12:FBF12"/>
    <mergeCell ref="FBG12:FBL12"/>
    <mergeCell ref="FBM12:FBR12"/>
    <mergeCell ref="FBS12:FBX12"/>
    <mergeCell ref="EZE12:EZJ12"/>
    <mergeCell ref="EZK12:EZP12"/>
    <mergeCell ref="EZQ12:EZV12"/>
    <mergeCell ref="EZW12:FAB12"/>
    <mergeCell ref="FAC12:FAH12"/>
    <mergeCell ref="FAI12:FAN12"/>
    <mergeCell ref="EXU12:EXZ12"/>
    <mergeCell ref="EYA12:EYF12"/>
    <mergeCell ref="EYG12:EYL12"/>
    <mergeCell ref="EYM12:EYR12"/>
    <mergeCell ref="EYS12:EYX12"/>
    <mergeCell ref="EYY12:EZD12"/>
    <mergeCell ref="EWK12:EWP12"/>
    <mergeCell ref="EWQ12:EWV12"/>
    <mergeCell ref="EWW12:EXB12"/>
    <mergeCell ref="EXC12:EXH12"/>
    <mergeCell ref="EXI12:EXN12"/>
    <mergeCell ref="EXO12:EXT12"/>
    <mergeCell ref="EVA12:EVF12"/>
    <mergeCell ref="EVG12:EVL12"/>
    <mergeCell ref="EVM12:EVR12"/>
    <mergeCell ref="EVS12:EVX12"/>
    <mergeCell ref="EVY12:EWD12"/>
    <mergeCell ref="EWE12:EWJ12"/>
    <mergeCell ref="ETQ12:ETV12"/>
    <mergeCell ref="ETW12:EUB12"/>
    <mergeCell ref="EUC12:EUH12"/>
    <mergeCell ref="EUI12:EUN12"/>
    <mergeCell ref="EUO12:EUT12"/>
    <mergeCell ref="EUU12:EUZ12"/>
    <mergeCell ref="ESG12:ESL12"/>
    <mergeCell ref="ESM12:ESR12"/>
    <mergeCell ref="ESS12:ESX12"/>
    <mergeCell ref="ESY12:ETD12"/>
    <mergeCell ref="ETE12:ETJ12"/>
    <mergeCell ref="ETK12:ETP12"/>
    <mergeCell ref="EQW12:ERB12"/>
    <mergeCell ref="ERC12:ERH12"/>
    <mergeCell ref="ERI12:ERN12"/>
    <mergeCell ref="ERO12:ERT12"/>
    <mergeCell ref="ERU12:ERZ12"/>
    <mergeCell ref="ESA12:ESF12"/>
    <mergeCell ref="EPM12:EPR12"/>
    <mergeCell ref="EPS12:EPX12"/>
    <mergeCell ref="EPY12:EQD12"/>
    <mergeCell ref="EQE12:EQJ12"/>
    <mergeCell ref="EQK12:EQP12"/>
    <mergeCell ref="EQQ12:EQV12"/>
    <mergeCell ref="EOC12:EOH12"/>
    <mergeCell ref="EOI12:EON12"/>
    <mergeCell ref="EOO12:EOT12"/>
    <mergeCell ref="EOU12:EOZ12"/>
    <mergeCell ref="EPA12:EPF12"/>
    <mergeCell ref="EPG12:EPL12"/>
    <mergeCell ref="EMS12:EMX12"/>
    <mergeCell ref="EMY12:END12"/>
    <mergeCell ref="ENE12:ENJ12"/>
    <mergeCell ref="ENK12:ENP12"/>
    <mergeCell ref="ENQ12:ENV12"/>
    <mergeCell ref="ENW12:EOB12"/>
    <mergeCell ref="ELI12:ELN12"/>
    <mergeCell ref="ELO12:ELT12"/>
    <mergeCell ref="ELU12:ELZ12"/>
    <mergeCell ref="EMA12:EMF12"/>
    <mergeCell ref="EMG12:EML12"/>
    <mergeCell ref="EMM12:EMR12"/>
    <mergeCell ref="EJY12:EKD12"/>
    <mergeCell ref="EKE12:EKJ12"/>
    <mergeCell ref="EKK12:EKP12"/>
    <mergeCell ref="EKQ12:EKV12"/>
    <mergeCell ref="EKW12:ELB12"/>
    <mergeCell ref="ELC12:ELH12"/>
    <mergeCell ref="EIO12:EIT12"/>
    <mergeCell ref="EIU12:EIZ12"/>
    <mergeCell ref="EJA12:EJF12"/>
    <mergeCell ref="EJG12:EJL12"/>
    <mergeCell ref="EJM12:EJR12"/>
    <mergeCell ref="EJS12:EJX12"/>
    <mergeCell ref="EHE12:EHJ12"/>
    <mergeCell ref="EHK12:EHP12"/>
    <mergeCell ref="EHQ12:EHV12"/>
    <mergeCell ref="EHW12:EIB12"/>
    <mergeCell ref="EIC12:EIH12"/>
    <mergeCell ref="EII12:EIN12"/>
    <mergeCell ref="EFU12:EFZ12"/>
    <mergeCell ref="EGA12:EGF12"/>
    <mergeCell ref="EGG12:EGL12"/>
    <mergeCell ref="EGM12:EGR12"/>
    <mergeCell ref="EGS12:EGX12"/>
    <mergeCell ref="EGY12:EHD12"/>
    <mergeCell ref="EEK12:EEP12"/>
    <mergeCell ref="EEQ12:EEV12"/>
    <mergeCell ref="EEW12:EFB12"/>
    <mergeCell ref="EFC12:EFH12"/>
    <mergeCell ref="EFI12:EFN12"/>
    <mergeCell ref="EFO12:EFT12"/>
    <mergeCell ref="EDA12:EDF12"/>
    <mergeCell ref="EDG12:EDL12"/>
    <mergeCell ref="EDM12:EDR12"/>
    <mergeCell ref="EDS12:EDX12"/>
    <mergeCell ref="EDY12:EED12"/>
    <mergeCell ref="EEE12:EEJ12"/>
    <mergeCell ref="EBQ12:EBV12"/>
    <mergeCell ref="EBW12:ECB12"/>
    <mergeCell ref="ECC12:ECH12"/>
    <mergeCell ref="ECI12:ECN12"/>
    <mergeCell ref="ECO12:ECT12"/>
    <mergeCell ref="ECU12:ECZ12"/>
    <mergeCell ref="EAG12:EAL12"/>
    <mergeCell ref="EAM12:EAR12"/>
    <mergeCell ref="EAS12:EAX12"/>
    <mergeCell ref="EAY12:EBD12"/>
    <mergeCell ref="EBE12:EBJ12"/>
    <mergeCell ref="EBK12:EBP12"/>
    <mergeCell ref="DYW12:DZB12"/>
    <mergeCell ref="DZC12:DZH12"/>
    <mergeCell ref="DZI12:DZN12"/>
    <mergeCell ref="DZO12:DZT12"/>
    <mergeCell ref="DZU12:DZZ12"/>
    <mergeCell ref="EAA12:EAF12"/>
    <mergeCell ref="DXM12:DXR12"/>
    <mergeCell ref="DXS12:DXX12"/>
    <mergeCell ref="DXY12:DYD12"/>
    <mergeCell ref="DYE12:DYJ12"/>
    <mergeCell ref="DYK12:DYP12"/>
    <mergeCell ref="DYQ12:DYV12"/>
    <mergeCell ref="DWC12:DWH12"/>
    <mergeCell ref="DWI12:DWN12"/>
    <mergeCell ref="DWO12:DWT12"/>
    <mergeCell ref="DWU12:DWZ12"/>
    <mergeCell ref="DXA12:DXF12"/>
    <mergeCell ref="DXG12:DXL12"/>
    <mergeCell ref="DUS12:DUX12"/>
    <mergeCell ref="DUY12:DVD12"/>
    <mergeCell ref="DVE12:DVJ12"/>
    <mergeCell ref="DVK12:DVP12"/>
    <mergeCell ref="DVQ12:DVV12"/>
    <mergeCell ref="DVW12:DWB12"/>
    <mergeCell ref="DTI12:DTN12"/>
    <mergeCell ref="DTO12:DTT12"/>
    <mergeCell ref="DTU12:DTZ12"/>
    <mergeCell ref="DUA12:DUF12"/>
    <mergeCell ref="DUG12:DUL12"/>
    <mergeCell ref="DUM12:DUR12"/>
    <mergeCell ref="DRY12:DSD12"/>
    <mergeCell ref="DSE12:DSJ12"/>
    <mergeCell ref="DSK12:DSP12"/>
    <mergeCell ref="DSQ12:DSV12"/>
    <mergeCell ref="DSW12:DTB12"/>
    <mergeCell ref="DTC12:DTH12"/>
    <mergeCell ref="DQO12:DQT12"/>
    <mergeCell ref="DQU12:DQZ12"/>
    <mergeCell ref="DRA12:DRF12"/>
    <mergeCell ref="DRG12:DRL12"/>
    <mergeCell ref="DRM12:DRR12"/>
    <mergeCell ref="DRS12:DRX12"/>
    <mergeCell ref="DPE12:DPJ12"/>
    <mergeCell ref="DPK12:DPP12"/>
    <mergeCell ref="DPQ12:DPV12"/>
    <mergeCell ref="DPW12:DQB12"/>
    <mergeCell ref="DQC12:DQH12"/>
    <mergeCell ref="DQI12:DQN12"/>
    <mergeCell ref="DNU12:DNZ12"/>
    <mergeCell ref="DOA12:DOF12"/>
    <mergeCell ref="DOG12:DOL12"/>
    <mergeCell ref="DOM12:DOR12"/>
    <mergeCell ref="DOS12:DOX12"/>
    <mergeCell ref="DOY12:DPD12"/>
    <mergeCell ref="DMK12:DMP12"/>
    <mergeCell ref="DMQ12:DMV12"/>
    <mergeCell ref="DMW12:DNB12"/>
    <mergeCell ref="DNC12:DNH12"/>
    <mergeCell ref="DNI12:DNN12"/>
    <mergeCell ref="DNO12:DNT12"/>
    <mergeCell ref="DLA12:DLF12"/>
    <mergeCell ref="DLG12:DLL12"/>
    <mergeCell ref="DLM12:DLR12"/>
    <mergeCell ref="DLS12:DLX12"/>
    <mergeCell ref="DLY12:DMD12"/>
    <mergeCell ref="DME12:DMJ12"/>
    <mergeCell ref="DJQ12:DJV12"/>
    <mergeCell ref="DJW12:DKB12"/>
    <mergeCell ref="DKC12:DKH12"/>
    <mergeCell ref="DKI12:DKN12"/>
    <mergeCell ref="DKO12:DKT12"/>
    <mergeCell ref="DKU12:DKZ12"/>
    <mergeCell ref="DIG12:DIL12"/>
    <mergeCell ref="DIM12:DIR12"/>
    <mergeCell ref="DIS12:DIX12"/>
    <mergeCell ref="DIY12:DJD12"/>
    <mergeCell ref="DJE12:DJJ12"/>
    <mergeCell ref="DJK12:DJP12"/>
    <mergeCell ref="DGW12:DHB12"/>
    <mergeCell ref="DHC12:DHH12"/>
    <mergeCell ref="DHI12:DHN12"/>
    <mergeCell ref="DHO12:DHT12"/>
    <mergeCell ref="DHU12:DHZ12"/>
    <mergeCell ref="DIA12:DIF12"/>
    <mergeCell ref="DFM12:DFR12"/>
    <mergeCell ref="DFS12:DFX12"/>
    <mergeCell ref="DFY12:DGD12"/>
    <mergeCell ref="DGE12:DGJ12"/>
    <mergeCell ref="DGK12:DGP12"/>
    <mergeCell ref="DGQ12:DGV12"/>
    <mergeCell ref="DEC12:DEH12"/>
    <mergeCell ref="DEI12:DEN12"/>
    <mergeCell ref="DEO12:DET12"/>
    <mergeCell ref="DEU12:DEZ12"/>
    <mergeCell ref="DFA12:DFF12"/>
    <mergeCell ref="DFG12:DFL12"/>
    <mergeCell ref="DCS12:DCX12"/>
    <mergeCell ref="DCY12:DDD12"/>
    <mergeCell ref="DDE12:DDJ12"/>
    <mergeCell ref="DDK12:DDP12"/>
    <mergeCell ref="DDQ12:DDV12"/>
    <mergeCell ref="DDW12:DEB12"/>
    <mergeCell ref="DBI12:DBN12"/>
    <mergeCell ref="DBO12:DBT12"/>
    <mergeCell ref="DBU12:DBZ12"/>
    <mergeCell ref="DCA12:DCF12"/>
    <mergeCell ref="DCG12:DCL12"/>
    <mergeCell ref="DCM12:DCR12"/>
    <mergeCell ref="CZY12:DAD12"/>
    <mergeCell ref="DAE12:DAJ12"/>
    <mergeCell ref="DAK12:DAP12"/>
    <mergeCell ref="DAQ12:DAV12"/>
    <mergeCell ref="DAW12:DBB12"/>
    <mergeCell ref="DBC12:DBH12"/>
    <mergeCell ref="CYO12:CYT12"/>
    <mergeCell ref="CYU12:CYZ12"/>
    <mergeCell ref="CZA12:CZF12"/>
    <mergeCell ref="CZG12:CZL12"/>
    <mergeCell ref="CZM12:CZR12"/>
    <mergeCell ref="CZS12:CZX12"/>
    <mergeCell ref="CXE12:CXJ12"/>
    <mergeCell ref="CXK12:CXP12"/>
    <mergeCell ref="CXQ12:CXV12"/>
    <mergeCell ref="CXW12:CYB12"/>
    <mergeCell ref="CYC12:CYH12"/>
    <mergeCell ref="CYI12:CYN12"/>
    <mergeCell ref="CVU12:CVZ12"/>
    <mergeCell ref="CWA12:CWF12"/>
    <mergeCell ref="CWG12:CWL12"/>
    <mergeCell ref="CWM12:CWR12"/>
    <mergeCell ref="CWS12:CWX12"/>
    <mergeCell ref="CWY12:CXD12"/>
    <mergeCell ref="CUK12:CUP12"/>
    <mergeCell ref="CUQ12:CUV12"/>
    <mergeCell ref="CUW12:CVB12"/>
    <mergeCell ref="CVC12:CVH12"/>
    <mergeCell ref="CVI12:CVN12"/>
    <mergeCell ref="CVO12:CVT12"/>
    <mergeCell ref="CTA12:CTF12"/>
    <mergeCell ref="CTG12:CTL12"/>
    <mergeCell ref="CTM12:CTR12"/>
    <mergeCell ref="CTS12:CTX12"/>
    <mergeCell ref="CTY12:CUD12"/>
    <mergeCell ref="CUE12:CUJ12"/>
    <mergeCell ref="CRQ12:CRV12"/>
    <mergeCell ref="CRW12:CSB12"/>
    <mergeCell ref="CSC12:CSH12"/>
    <mergeCell ref="CSI12:CSN12"/>
    <mergeCell ref="CSO12:CST12"/>
    <mergeCell ref="CSU12:CSZ12"/>
    <mergeCell ref="CQG12:CQL12"/>
    <mergeCell ref="CQM12:CQR12"/>
    <mergeCell ref="CQS12:CQX12"/>
    <mergeCell ref="CQY12:CRD12"/>
    <mergeCell ref="CRE12:CRJ12"/>
    <mergeCell ref="CRK12:CRP12"/>
    <mergeCell ref="COW12:CPB12"/>
    <mergeCell ref="CPC12:CPH12"/>
    <mergeCell ref="CPI12:CPN12"/>
    <mergeCell ref="CPO12:CPT12"/>
    <mergeCell ref="CPU12:CPZ12"/>
    <mergeCell ref="CQA12:CQF12"/>
    <mergeCell ref="CNM12:CNR12"/>
    <mergeCell ref="CNS12:CNX12"/>
    <mergeCell ref="CNY12:COD12"/>
    <mergeCell ref="COE12:COJ12"/>
    <mergeCell ref="COK12:COP12"/>
    <mergeCell ref="COQ12:COV12"/>
    <mergeCell ref="CMC12:CMH12"/>
    <mergeCell ref="CMI12:CMN12"/>
    <mergeCell ref="CMO12:CMT12"/>
    <mergeCell ref="CMU12:CMZ12"/>
    <mergeCell ref="CNA12:CNF12"/>
    <mergeCell ref="CNG12:CNL12"/>
    <mergeCell ref="CKS12:CKX12"/>
    <mergeCell ref="CKY12:CLD12"/>
    <mergeCell ref="CLE12:CLJ12"/>
    <mergeCell ref="CLK12:CLP12"/>
    <mergeCell ref="CLQ12:CLV12"/>
    <mergeCell ref="CLW12:CMB12"/>
    <mergeCell ref="CJI12:CJN12"/>
    <mergeCell ref="CJO12:CJT12"/>
    <mergeCell ref="CJU12:CJZ12"/>
    <mergeCell ref="CKA12:CKF12"/>
    <mergeCell ref="CKG12:CKL12"/>
    <mergeCell ref="CKM12:CKR12"/>
    <mergeCell ref="CHY12:CID12"/>
    <mergeCell ref="CIE12:CIJ12"/>
    <mergeCell ref="CIK12:CIP12"/>
    <mergeCell ref="CIQ12:CIV12"/>
    <mergeCell ref="CIW12:CJB12"/>
    <mergeCell ref="CJC12:CJH12"/>
    <mergeCell ref="CGO12:CGT12"/>
    <mergeCell ref="CGU12:CGZ12"/>
    <mergeCell ref="CHA12:CHF12"/>
    <mergeCell ref="CHG12:CHL12"/>
    <mergeCell ref="CHM12:CHR12"/>
    <mergeCell ref="CHS12:CHX12"/>
    <mergeCell ref="CFE12:CFJ12"/>
    <mergeCell ref="CFK12:CFP12"/>
    <mergeCell ref="CFQ12:CFV12"/>
    <mergeCell ref="CFW12:CGB12"/>
    <mergeCell ref="CGC12:CGH12"/>
    <mergeCell ref="CGI12:CGN12"/>
    <mergeCell ref="CDU12:CDZ12"/>
    <mergeCell ref="CEA12:CEF12"/>
    <mergeCell ref="CEG12:CEL12"/>
    <mergeCell ref="CEM12:CER12"/>
    <mergeCell ref="CES12:CEX12"/>
    <mergeCell ref="CEY12:CFD12"/>
    <mergeCell ref="CCK12:CCP12"/>
    <mergeCell ref="CCQ12:CCV12"/>
    <mergeCell ref="CCW12:CDB12"/>
    <mergeCell ref="CDC12:CDH12"/>
    <mergeCell ref="CDI12:CDN12"/>
    <mergeCell ref="CDO12:CDT12"/>
    <mergeCell ref="CBA12:CBF12"/>
    <mergeCell ref="CBG12:CBL12"/>
    <mergeCell ref="CBM12:CBR12"/>
    <mergeCell ref="CBS12:CBX12"/>
    <mergeCell ref="CBY12:CCD12"/>
    <mergeCell ref="CCE12:CCJ12"/>
    <mergeCell ref="BZQ12:BZV12"/>
    <mergeCell ref="BZW12:CAB12"/>
    <mergeCell ref="CAC12:CAH12"/>
    <mergeCell ref="CAI12:CAN12"/>
    <mergeCell ref="CAO12:CAT12"/>
    <mergeCell ref="CAU12:CAZ12"/>
    <mergeCell ref="BYG12:BYL12"/>
    <mergeCell ref="BYM12:BYR12"/>
    <mergeCell ref="BYS12:BYX12"/>
    <mergeCell ref="BYY12:BZD12"/>
    <mergeCell ref="BZE12:BZJ12"/>
    <mergeCell ref="BZK12:BZP12"/>
    <mergeCell ref="BWW12:BXB12"/>
    <mergeCell ref="BXC12:BXH12"/>
    <mergeCell ref="BXI12:BXN12"/>
    <mergeCell ref="BXO12:BXT12"/>
    <mergeCell ref="BXU12:BXZ12"/>
    <mergeCell ref="BYA12:BYF12"/>
    <mergeCell ref="BVM12:BVR12"/>
    <mergeCell ref="BVS12:BVX12"/>
    <mergeCell ref="BVY12:BWD12"/>
    <mergeCell ref="BWE12:BWJ12"/>
    <mergeCell ref="BWK12:BWP12"/>
    <mergeCell ref="BWQ12:BWV12"/>
    <mergeCell ref="BUC12:BUH12"/>
    <mergeCell ref="BUI12:BUN12"/>
    <mergeCell ref="BUO12:BUT12"/>
    <mergeCell ref="BUU12:BUZ12"/>
    <mergeCell ref="BVA12:BVF12"/>
    <mergeCell ref="BVG12:BVL12"/>
    <mergeCell ref="BSS12:BSX12"/>
    <mergeCell ref="BSY12:BTD12"/>
    <mergeCell ref="BTE12:BTJ12"/>
    <mergeCell ref="BTK12:BTP12"/>
    <mergeCell ref="BTQ12:BTV12"/>
    <mergeCell ref="BTW12:BUB12"/>
    <mergeCell ref="BRI12:BRN12"/>
    <mergeCell ref="BRO12:BRT12"/>
    <mergeCell ref="BRU12:BRZ12"/>
    <mergeCell ref="BSA12:BSF12"/>
    <mergeCell ref="BSG12:BSL12"/>
    <mergeCell ref="BSM12:BSR12"/>
    <mergeCell ref="BPY12:BQD12"/>
    <mergeCell ref="BQE12:BQJ12"/>
    <mergeCell ref="BQK12:BQP12"/>
    <mergeCell ref="BQQ12:BQV12"/>
    <mergeCell ref="BQW12:BRB12"/>
    <mergeCell ref="BRC12:BRH12"/>
    <mergeCell ref="BOO12:BOT12"/>
    <mergeCell ref="BOU12:BOZ12"/>
    <mergeCell ref="BPA12:BPF12"/>
    <mergeCell ref="BPG12:BPL12"/>
    <mergeCell ref="BPM12:BPR12"/>
    <mergeCell ref="BPS12:BPX12"/>
    <mergeCell ref="BNE12:BNJ12"/>
    <mergeCell ref="BNK12:BNP12"/>
    <mergeCell ref="BNQ12:BNV12"/>
    <mergeCell ref="BNW12:BOB12"/>
    <mergeCell ref="BOC12:BOH12"/>
    <mergeCell ref="BOI12:BON12"/>
    <mergeCell ref="BLU12:BLZ12"/>
    <mergeCell ref="BMA12:BMF12"/>
    <mergeCell ref="BMG12:BML12"/>
    <mergeCell ref="BMM12:BMR12"/>
    <mergeCell ref="BMS12:BMX12"/>
    <mergeCell ref="BMY12:BND12"/>
    <mergeCell ref="BKK12:BKP12"/>
    <mergeCell ref="BKQ12:BKV12"/>
    <mergeCell ref="BKW12:BLB12"/>
    <mergeCell ref="BLC12:BLH12"/>
    <mergeCell ref="BLI12:BLN12"/>
    <mergeCell ref="BLO12:BLT12"/>
    <mergeCell ref="BJA12:BJF12"/>
    <mergeCell ref="BJG12:BJL12"/>
    <mergeCell ref="BJM12:BJR12"/>
    <mergeCell ref="BJS12:BJX12"/>
    <mergeCell ref="BJY12:BKD12"/>
    <mergeCell ref="BKE12:BKJ12"/>
    <mergeCell ref="BHQ12:BHV12"/>
    <mergeCell ref="BHW12:BIB12"/>
    <mergeCell ref="BIC12:BIH12"/>
    <mergeCell ref="BII12:BIN12"/>
    <mergeCell ref="BIO12:BIT12"/>
    <mergeCell ref="BIU12:BIZ12"/>
    <mergeCell ref="BGG12:BGL12"/>
    <mergeCell ref="BGM12:BGR12"/>
    <mergeCell ref="BGS12:BGX12"/>
    <mergeCell ref="BGY12:BHD12"/>
    <mergeCell ref="BHE12:BHJ12"/>
    <mergeCell ref="BHK12:BHP12"/>
    <mergeCell ref="BEW12:BFB12"/>
    <mergeCell ref="BFC12:BFH12"/>
    <mergeCell ref="BFI12:BFN12"/>
    <mergeCell ref="BFO12:BFT12"/>
    <mergeCell ref="BFU12:BFZ12"/>
    <mergeCell ref="BGA12:BGF12"/>
    <mergeCell ref="BDM12:BDR12"/>
    <mergeCell ref="BDS12:BDX12"/>
    <mergeCell ref="BDY12:BED12"/>
    <mergeCell ref="BEE12:BEJ12"/>
    <mergeCell ref="BEK12:BEP12"/>
    <mergeCell ref="BEQ12:BEV12"/>
    <mergeCell ref="BCC12:BCH12"/>
    <mergeCell ref="BCI12:BCN12"/>
    <mergeCell ref="BCO12:BCT12"/>
    <mergeCell ref="BCU12:BCZ12"/>
    <mergeCell ref="BDA12:BDF12"/>
    <mergeCell ref="BDG12:BDL12"/>
    <mergeCell ref="BAS12:BAX12"/>
    <mergeCell ref="BAY12:BBD12"/>
    <mergeCell ref="BBE12:BBJ12"/>
    <mergeCell ref="BBK12:BBP12"/>
    <mergeCell ref="BBQ12:BBV12"/>
    <mergeCell ref="BBW12:BCB12"/>
    <mergeCell ref="AZI12:AZN12"/>
    <mergeCell ref="AZO12:AZT12"/>
    <mergeCell ref="AZU12:AZZ12"/>
    <mergeCell ref="BAA12:BAF12"/>
    <mergeCell ref="BAG12:BAL12"/>
    <mergeCell ref="BAM12:BAR12"/>
    <mergeCell ref="AXY12:AYD12"/>
    <mergeCell ref="AYE12:AYJ12"/>
    <mergeCell ref="AYK12:AYP12"/>
    <mergeCell ref="AYQ12:AYV12"/>
    <mergeCell ref="AYW12:AZB12"/>
    <mergeCell ref="AZC12:AZH12"/>
    <mergeCell ref="AWO12:AWT12"/>
    <mergeCell ref="AWU12:AWZ12"/>
    <mergeCell ref="AXA12:AXF12"/>
    <mergeCell ref="AXG12:AXL12"/>
    <mergeCell ref="AXM12:AXR12"/>
    <mergeCell ref="AXS12:AXX12"/>
    <mergeCell ref="AVE12:AVJ12"/>
    <mergeCell ref="AVK12:AVP12"/>
    <mergeCell ref="AVQ12:AVV12"/>
    <mergeCell ref="AVW12:AWB12"/>
    <mergeCell ref="AWC12:AWH12"/>
    <mergeCell ref="AWI12:AWN12"/>
    <mergeCell ref="ATU12:ATZ12"/>
    <mergeCell ref="AUA12:AUF12"/>
    <mergeCell ref="AUG12:AUL12"/>
    <mergeCell ref="AUM12:AUR12"/>
    <mergeCell ref="AUS12:AUX12"/>
    <mergeCell ref="AUY12:AVD12"/>
    <mergeCell ref="ASK12:ASP12"/>
    <mergeCell ref="ASQ12:ASV12"/>
    <mergeCell ref="ASW12:ATB12"/>
    <mergeCell ref="ATC12:ATH12"/>
    <mergeCell ref="ATI12:ATN12"/>
    <mergeCell ref="ATO12:ATT12"/>
    <mergeCell ref="ARA12:ARF12"/>
    <mergeCell ref="ARG12:ARL12"/>
    <mergeCell ref="ARM12:ARR12"/>
    <mergeCell ref="ARS12:ARX12"/>
    <mergeCell ref="ARY12:ASD12"/>
    <mergeCell ref="ASE12:ASJ12"/>
    <mergeCell ref="APQ12:APV12"/>
    <mergeCell ref="APW12:AQB12"/>
    <mergeCell ref="AQC12:AQH12"/>
    <mergeCell ref="AQI12:AQN12"/>
    <mergeCell ref="AQO12:AQT12"/>
    <mergeCell ref="AQU12:AQZ12"/>
    <mergeCell ref="AOG12:AOL12"/>
    <mergeCell ref="AOM12:AOR12"/>
    <mergeCell ref="AOS12:AOX12"/>
    <mergeCell ref="AOY12:APD12"/>
    <mergeCell ref="APE12:APJ12"/>
    <mergeCell ref="APK12:APP12"/>
    <mergeCell ref="AMW12:ANB12"/>
    <mergeCell ref="ANC12:ANH12"/>
    <mergeCell ref="ANI12:ANN12"/>
    <mergeCell ref="ANO12:ANT12"/>
    <mergeCell ref="ANU12:ANZ12"/>
    <mergeCell ref="AOA12:AOF12"/>
    <mergeCell ref="ALM12:ALR12"/>
    <mergeCell ref="ALS12:ALX12"/>
    <mergeCell ref="ALY12:AMD12"/>
    <mergeCell ref="AME12:AMJ12"/>
    <mergeCell ref="AMK12:AMP12"/>
    <mergeCell ref="AMQ12:AMV12"/>
    <mergeCell ref="AKC12:AKH12"/>
    <mergeCell ref="AKI12:AKN12"/>
    <mergeCell ref="AKO12:AKT12"/>
    <mergeCell ref="AKU12:AKZ12"/>
    <mergeCell ref="ALA12:ALF12"/>
    <mergeCell ref="ALG12:ALL12"/>
    <mergeCell ref="AIS12:AIX12"/>
    <mergeCell ref="AIY12:AJD12"/>
    <mergeCell ref="AJE12:AJJ12"/>
    <mergeCell ref="AJK12:AJP12"/>
    <mergeCell ref="AJQ12:AJV12"/>
    <mergeCell ref="AJW12:AKB12"/>
    <mergeCell ref="AHI12:AHN12"/>
    <mergeCell ref="AHO12:AHT12"/>
    <mergeCell ref="AHU12:AHZ12"/>
    <mergeCell ref="AIA12:AIF12"/>
    <mergeCell ref="AIG12:AIL12"/>
    <mergeCell ref="AIM12:AIR12"/>
    <mergeCell ref="AFY12:AGD12"/>
    <mergeCell ref="AGE12:AGJ12"/>
    <mergeCell ref="AGK12:AGP12"/>
    <mergeCell ref="AGQ12:AGV12"/>
    <mergeCell ref="AGW12:AHB12"/>
    <mergeCell ref="AHC12:AHH12"/>
    <mergeCell ref="AEO12:AET12"/>
    <mergeCell ref="AEU12:AEZ12"/>
    <mergeCell ref="AFA12:AFF12"/>
    <mergeCell ref="AFG12:AFL12"/>
    <mergeCell ref="AFM12:AFR12"/>
    <mergeCell ref="AFS12:AFX12"/>
    <mergeCell ref="ADE12:ADJ12"/>
    <mergeCell ref="ADK12:ADP12"/>
    <mergeCell ref="ADQ12:ADV12"/>
    <mergeCell ref="ADW12:AEB12"/>
    <mergeCell ref="AEC12:AEH12"/>
    <mergeCell ref="AEI12:AEN12"/>
    <mergeCell ref="ABU12:ABZ12"/>
    <mergeCell ref="ACA12:ACF12"/>
    <mergeCell ref="ACG12:ACL12"/>
    <mergeCell ref="ACM12:ACR12"/>
    <mergeCell ref="ACS12:ACX12"/>
    <mergeCell ref="ACY12:ADD12"/>
    <mergeCell ref="AAK12:AAP12"/>
    <mergeCell ref="AAQ12:AAV12"/>
    <mergeCell ref="AAW12:ABB12"/>
    <mergeCell ref="ABC12:ABH12"/>
    <mergeCell ref="ABI12:ABN12"/>
    <mergeCell ref="ABO12:ABT12"/>
    <mergeCell ref="ZA12:ZF12"/>
    <mergeCell ref="ZG12:ZL12"/>
    <mergeCell ref="ZM12:ZR12"/>
    <mergeCell ref="ZS12:ZX12"/>
    <mergeCell ref="ZY12:AAD12"/>
    <mergeCell ref="AAE12:AAJ12"/>
    <mergeCell ref="XQ12:XV12"/>
    <mergeCell ref="XW12:YB12"/>
    <mergeCell ref="YC12:YH12"/>
    <mergeCell ref="YI12:YN12"/>
    <mergeCell ref="YO12:YT12"/>
    <mergeCell ref="YU12:YZ12"/>
    <mergeCell ref="WG12:WL12"/>
    <mergeCell ref="WM12:WR12"/>
    <mergeCell ref="WS12:WX12"/>
    <mergeCell ref="WY12:XD12"/>
    <mergeCell ref="XE12:XJ12"/>
    <mergeCell ref="XK12:XP12"/>
    <mergeCell ref="UW12:VB12"/>
    <mergeCell ref="VC12:VH12"/>
    <mergeCell ref="VI12:VN12"/>
    <mergeCell ref="VO12:VT12"/>
    <mergeCell ref="VU12:VZ12"/>
    <mergeCell ref="WA12:WF12"/>
    <mergeCell ref="TM12:TR12"/>
    <mergeCell ref="TS12:TX12"/>
    <mergeCell ref="TY12:UD12"/>
    <mergeCell ref="UE12:UJ12"/>
    <mergeCell ref="UK12:UP12"/>
    <mergeCell ref="UQ12:UV12"/>
    <mergeCell ref="SC12:SH12"/>
    <mergeCell ref="SI12:SN12"/>
    <mergeCell ref="SO12:ST12"/>
    <mergeCell ref="SU12:SZ12"/>
    <mergeCell ref="TA12:TF12"/>
    <mergeCell ref="TG12:TL12"/>
    <mergeCell ref="QS12:QX12"/>
    <mergeCell ref="QY12:RD12"/>
    <mergeCell ref="RE12:RJ12"/>
    <mergeCell ref="RK12:RP12"/>
    <mergeCell ref="RQ12:RV12"/>
    <mergeCell ref="RW12:SB12"/>
    <mergeCell ref="PI12:PN12"/>
    <mergeCell ref="PO12:PT12"/>
    <mergeCell ref="PU12:PZ12"/>
    <mergeCell ref="QA12:QF12"/>
    <mergeCell ref="QG12:QL12"/>
    <mergeCell ref="QM12:QR12"/>
    <mergeCell ref="NY12:OD12"/>
    <mergeCell ref="OE12:OJ12"/>
    <mergeCell ref="OK12:OP12"/>
    <mergeCell ref="OQ12:OV12"/>
    <mergeCell ref="OW12:PB12"/>
    <mergeCell ref="PC12:PH12"/>
    <mergeCell ref="MO12:MT12"/>
    <mergeCell ref="MU12:MZ12"/>
    <mergeCell ref="NA12:NF12"/>
    <mergeCell ref="NG12:NL12"/>
    <mergeCell ref="NM12:NR12"/>
    <mergeCell ref="NS12:NX12"/>
    <mergeCell ref="LE12:LJ12"/>
    <mergeCell ref="LK12:LP12"/>
    <mergeCell ref="LQ12:LV12"/>
    <mergeCell ref="LW12:MB12"/>
    <mergeCell ref="MC12:MH12"/>
    <mergeCell ref="MI12:MN12"/>
    <mergeCell ref="JU12:JZ12"/>
    <mergeCell ref="KA12:KF12"/>
    <mergeCell ref="KG12:KL12"/>
    <mergeCell ref="KM12:KR12"/>
    <mergeCell ref="KS12:KX12"/>
    <mergeCell ref="KY12:LD12"/>
    <mergeCell ref="IQ12:IV12"/>
    <mergeCell ref="IW12:JB12"/>
    <mergeCell ref="JC12:JH12"/>
    <mergeCell ref="JI12:JN12"/>
    <mergeCell ref="JO12:JT12"/>
    <mergeCell ref="HA12:HF12"/>
    <mergeCell ref="HG12:HL12"/>
    <mergeCell ref="HM12:HR12"/>
    <mergeCell ref="HS12:HX12"/>
    <mergeCell ref="HY12:ID12"/>
    <mergeCell ref="IE12:IJ12"/>
    <mergeCell ref="FQ12:FV12"/>
    <mergeCell ref="FW12:GB12"/>
    <mergeCell ref="GC12:GH12"/>
    <mergeCell ref="GI12:GN12"/>
    <mergeCell ref="GO12:GT12"/>
    <mergeCell ref="GU12:GZ12"/>
    <mergeCell ref="EG12:EL12"/>
    <mergeCell ref="EM12:ER12"/>
    <mergeCell ref="ES12:EX12"/>
    <mergeCell ref="EY12:FD12"/>
    <mergeCell ref="FE12:FJ12"/>
    <mergeCell ref="FK12:FP12"/>
    <mergeCell ref="CW12:DB12"/>
    <mergeCell ref="DC12:DH12"/>
    <mergeCell ref="DI12:DN12"/>
    <mergeCell ref="DO12:DT12"/>
    <mergeCell ref="DU12:DZ12"/>
    <mergeCell ref="EA12:EF12"/>
    <mergeCell ref="BM12:BR12"/>
    <mergeCell ref="BS12:BX12"/>
    <mergeCell ref="BY12:CD12"/>
    <mergeCell ref="CE12:CJ12"/>
    <mergeCell ref="CK12:CP12"/>
    <mergeCell ref="CQ12:CV12"/>
    <mergeCell ref="AC12:AH12"/>
    <mergeCell ref="AI12:AN12"/>
    <mergeCell ref="AO12:AT12"/>
    <mergeCell ref="AU12:AZ12"/>
    <mergeCell ref="BA12:BF12"/>
    <mergeCell ref="BG12:BL12"/>
    <mergeCell ref="XEA10:XEF10"/>
    <mergeCell ref="XEG10:XEL10"/>
    <mergeCell ref="XEM10:XER10"/>
    <mergeCell ref="XES10:XEX10"/>
    <mergeCell ref="XEY10:XFB10"/>
    <mergeCell ref="E12:J12"/>
    <mergeCell ref="K12:P12"/>
    <mergeCell ref="Q12:V12"/>
    <mergeCell ref="W12:AB12"/>
    <mergeCell ref="XCQ10:XCV10"/>
    <mergeCell ref="XCW10:XDB10"/>
    <mergeCell ref="XDC10:XDH10"/>
    <mergeCell ref="XDI10:XDN10"/>
    <mergeCell ref="XDO10:XDT10"/>
    <mergeCell ref="XDU10:XDZ10"/>
    <mergeCell ref="XBG10:XBL10"/>
    <mergeCell ref="XBM10:XBR10"/>
    <mergeCell ref="XBS10:XBX10"/>
    <mergeCell ref="XBY10:XCD10"/>
    <mergeCell ref="XCE10:XCJ10"/>
    <mergeCell ref="XCK10:XCP10"/>
    <mergeCell ref="WZW10:XAB10"/>
    <mergeCell ref="XAC10:XAH10"/>
    <mergeCell ref="XAI10:XAN10"/>
    <mergeCell ref="XAO10:XAT10"/>
    <mergeCell ref="XAU10:XAZ10"/>
    <mergeCell ref="XBA10:XBF10"/>
    <mergeCell ref="WYM10:WYR10"/>
    <mergeCell ref="WYS10:WYX10"/>
    <mergeCell ref="WYY10:WZD10"/>
    <mergeCell ref="WZE10:WZJ10"/>
    <mergeCell ref="WZK10:WZP10"/>
    <mergeCell ref="WZQ10:WZV10"/>
    <mergeCell ref="WXC10:WXH10"/>
    <mergeCell ref="WXI10:WXN10"/>
    <mergeCell ref="WXO10:WXT10"/>
    <mergeCell ref="WXU10:WXZ10"/>
    <mergeCell ref="WYA10:WYF10"/>
    <mergeCell ref="WYG10:WYL10"/>
    <mergeCell ref="WVS10:WVX10"/>
    <mergeCell ref="WVY10:WWD10"/>
    <mergeCell ref="WWE10:WWJ10"/>
    <mergeCell ref="WWK10:WWP10"/>
    <mergeCell ref="WWQ10:WWV10"/>
    <mergeCell ref="WWW10:WXB10"/>
    <mergeCell ref="WUI10:WUN10"/>
    <mergeCell ref="WUO10:WUT10"/>
    <mergeCell ref="WUU10:WUZ10"/>
    <mergeCell ref="WVA10:WVF10"/>
    <mergeCell ref="WVG10:WVL10"/>
    <mergeCell ref="WVM10:WVR10"/>
    <mergeCell ref="WSY10:WTD10"/>
    <mergeCell ref="WTE10:WTJ10"/>
    <mergeCell ref="WTK10:WTP10"/>
    <mergeCell ref="WTQ10:WTV10"/>
    <mergeCell ref="WTW10:WUB10"/>
    <mergeCell ref="WUC10:WUH10"/>
    <mergeCell ref="IK12:IP12"/>
    <mergeCell ref="WRO10:WRT10"/>
    <mergeCell ref="WRU10:WRZ10"/>
    <mergeCell ref="WSA10:WSF10"/>
    <mergeCell ref="WSG10:WSL10"/>
    <mergeCell ref="WSM10:WSR10"/>
    <mergeCell ref="WSS10:WSX10"/>
    <mergeCell ref="WQE10:WQJ10"/>
    <mergeCell ref="WQK10:WQP10"/>
    <mergeCell ref="WQQ10:WQV10"/>
    <mergeCell ref="WQW10:WRB10"/>
    <mergeCell ref="WRC10:WRH10"/>
    <mergeCell ref="WRI10:WRN10"/>
    <mergeCell ref="WOU10:WOZ10"/>
    <mergeCell ref="WPA10:WPF10"/>
    <mergeCell ref="WPG10:WPL10"/>
    <mergeCell ref="WPM10:WPR10"/>
    <mergeCell ref="WPS10:WPX10"/>
    <mergeCell ref="WPY10:WQD10"/>
    <mergeCell ref="WNK10:WNP10"/>
    <mergeCell ref="WNQ10:WNV10"/>
    <mergeCell ref="WNW10:WOB10"/>
    <mergeCell ref="WOC10:WOH10"/>
    <mergeCell ref="WOI10:WON10"/>
    <mergeCell ref="WOO10:WOT10"/>
    <mergeCell ref="WMA10:WMF10"/>
    <mergeCell ref="WMG10:WML10"/>
    <mergeCell ref="WMM10:WMR10"/>
    <mergeCell ref="WMS10:WMX10"/>
    <mergeCell ref="WMY10:WND10"/>
    <mergeCell ref="WNE10:WNJ10"/>
    <mergeCell ref="WKQ10:WKV10"/>
    <mergeCell ref="WKW10:WLB10"/>
    <mergeCell ref="WLC10:WLH10"/>
    <mergeCell ref="WLI10:WLN10"/>
    <mergeCell ref="WLO10:WLT10"/>
    <mergeCell ref="WLU10:WLZ10"/>
    <mergeCell ref="WJG10:WJL10"/>
    <mergeCell ref="WJM10:WJR10"/>
    <mergeCell ref="WJS10:WJX10"/>
    <mergeCell ref="WJY10:WKD10"/>
    <mergeCell ref="WKE10:WKJ10"/>
    <mergeCell ref="WKK10:WKP10"/>
    <mergeCell ref="WHW10:WIB10"/>
    <mergeCell ref="WIC10:WIH10"/>
    <mergeCell ref="WII10:WIN10"/>
    <mergeCell ref="WIO10:WIT10"/>
    <mergeCell ref="WIU10:WIZ10"/>
    <mergeCell ref="WJA10:WJF10"/>
    <mergeCell ref="WGM10:WGR10"/>
    <mergeCell ref="WGS10:WGX10"/>
    <mergeCell ref="WGY10:WHD10"/>
    <mergeCell ref="WHE10:WHJ10"/>
    <mergeCell ref="WHK10:WHP10"/>
    <mergeCell ref="WHQ10:WHV10"/>
    <mergeCell ref="WFC10:WFH10"/>
    <mergeCell ref="WFI10:WFN10"/>
    <mergeCell ref="WFO10:WFT10"/>
    <mergeCell ref="WFU10:WFZ10"/>
    <mergeCell ref="WGA10:WGF10"/>
    <mergeCell ref="WGG10:WGL10"/>
    <mergeCell ref="WDS10:WDX10"/>
    <mergeCell ref="WDY10:WED10"/>
    <mergeCell ref="WEE10:WEJ10"/>
    <mergeCell ref="WEK10:WEP10"/>
    <mergeCell ref="WEQ10:WEV10"/>
    <mergeCell ref="WEW10:WFB10"/>
    <mergeCell ref="WCI10:WCN10"/>
    <mergeCell ref="WCO10:WCT10"/>
    <mergeCell ref="WCU10:WCZ10"/>
    <mergeCell ref="WDA10:WDF10"/>
    <mergeCell ref="WDG10:WDL10"/>
    <mergeCell ref="WDM10:WDR10"/>
    <mergeCell ref="WAY10:WBD10"/>
    <mergeCell ref="WBE10:WBJ10"/>
    <mergeCell ref="WBK10:WBP10"/>
    <mergeCell ref="WBQ10:WBV10"/>
    <mergeCell ref="WBW10:WCB10"/>
    <mergeCell ref="WCC10:WCH10"/>
    <mergeCell ref="VZO10:VZT10"/>
    <mergeCell ref="VZU10:VZZ10"/>
    <mergeCell ref="WAA10:WAF10"/>
    <mergeCell ref="WAG10:WAL10"/>
    <mergeCell ref="WAM10:WAR10"/>
    <mergeCell ref="WAS10:WAX10"/>
    <mergeCell ref="VYE10:VYJ10"/>
    <mergeCell ref="VYK10:VYP10"/>
    <mergeCell ref="VYQ10:VYV10"/>
    <mergeCell ref="VYW10:VZB10"/>
    <mergeCell ref="VZC10:VZH10"/>
    <mergeCell ref="VZI10:VZN10"/>
    <mergeCell ref="VWU10:VWZ10"/>
    <mergeCell ref="VXA10:VXF10"/>
    <mergeCell ref="VXG10:VXL10"/>
    <mergeCell ref="VXM10:VXR10"/>
    <mergeCell ref="VXS10:VXX10"/>
    <mergeCell ref="VXY10:VYD10"/>
    <mergeCell ref="VVK10:VVP10"/>
    <mergeCell ref="VVQ10:VVV10"/>
    <mergeCell ref="VVW10:VWB10"/>
    <mergeCell ref="VWC10:VWH10"/>
    <mergeCell ref="VWI10:VWN10"/>
    <mergeCell ref="VWO10:VWT10"/>
    <mergeCell ref="VUA10:VUF10"/>
    <mergeCell ref="VUG10:VUL10"/>
    <mergeCell ref="VUM10:VUR10"/>
    <mergeCell ref="VUS10:VUX10"/>
    <mergeCell ref="VUY10:VVD10"/>
    <mergeCell ref="VVE10:VVJ10"/>
    <mergeCell ref="VSQ10:VSV10"/>
    <mergeCell ref="VSW10:VTB10"/>
    <mergeCell ref="VTC10:VTH10"/>
    <mergeCell ref="VTI10:VTN10"/>
    <mergeCell ref="VTO10:VTT10"/>
    <mergeCell ref="VTU10:VTZ10"/>
    <mergeCell ref="VRG10:VRL10"/>
    <mergeCell ref="VRM10:VRR10"/>
    <mergeCell ref="VRS10:VRX10"/>
    <mergeCell ref="VRY10:VSD10"/>
    <mergeCell ref="VSE10:VSJ10"/>
    <mergeCell ref="VSK10:VSP10"/>
    <mergeCell ref="VPW10:VQB10"/>
    <mergeCell ref="VQC10:VQH10"/>
    <mergeCell ref="VQI10:VQN10"/>
    <mergeCell ref="VQO10:VQT10"/>
    <mergeCell ref="VQU10:VQZ10"/>
    <mergeCell ref="VRA10:VRF10"/>
    <mergeCell ref="VOM10:VOR10"/>
    <mergeCell ref="VOS10:VOX10"/>
    <mergeCell ref="VOY10:VPD10"/>
    <mergeCell ref="VPE10:VPJ10"/>
    <mergeCell ref="VPK10:VPP10"/>
    <mergeCell ref="VPQ10:VPV10"/>
    <mergeCell ref="VNC10:VNH10"/>
    <mergeCell ref="VNI10:VNN10"/>
    <mergeCell ref="VNO10:VNT10"/>
    <mergeCell ref="VNU10:VNZ10"/>
    <mergeCell ref="VOA10:VOF10"/>
    <mergeCell ref="VOG10:VOL10"/>
    <mergeCell ref="VLS10:VLX10"/>
    <mergeCell ref="VLY10:VMD10"/>
    <mergeCell ref="VME10:VMJ10"/>
    <mergeCell ref="VMK10:VMP10"/>
    <mergeCell ref="VMQ10:VMV10"/>
    <mergeCell ref="VMW10:VNB10"/>
    <mergeCell ref="VKI10:VKN10"/>
    <mergeCell ref="VKO10:VKT10"/>
    <mergeCell ref="VKU10:VKZ10"/>
    <mergeCell ref="VLA10:VLF10"/>
    <mergeCell ref="VLG10:VLL10"/>
    <mergeCell ref="VLM10:VLR10"/>
    <mergeCell ref="VIY10:VJD10"/>
    <mergeCell ref="VJE10:VJJ10"/>
    <mergeCell ref="VJK10:VJP10"/>
    <mergeCell ref="VJQ10:VJV10"/>
    <mergeCell ref="VJW10:VKB10"/>
    <mergeCell ref="VKC10:VKH10"/>
    <mergeCell ref="VHO10:VHT10"/>
    <mergeCell ref="VHU10:VHZ10"/>
    <mergeCell ref="VIA10:VIF10"/>
    <mergeCell ref="VIG10:VIL10"/>
    <mergeCell ref="VIM10:VIR10"/>
    <mergeCell ref="VIS10:VIX10"/>
    <mergeCell ref="VGE10:VGJ10"/>
    <mergeCell ref="VGK10:VGP10"/>
    <mergeCell ref="VGQ10:VGV10"/>
    <mergeCell ref="VGW10:VHB10"/>
    <mergeCell ref="VHC10:VHH10"/>
    <mergeCell ref="VHI10:VHN10"/>
    <mergeCell ref="VEU10:VEZ10"/>
    <mergeCell ref="VFA10:VFF10"/>
    <mergeCell ref="VFG10:VFL10"/>
    <mergeCell ref="VFM10:VFR10"/>
    <mergeCell ref="VFS10:VFX10"/>
    <mergeCell ref="VFY10:VGD10"/>
    <mergeCell ref="VDK10:VDP10"/>
    <mergeCell ref="VDQ10:VDV10"/>
    <mergeCell ref="VDW10:VEB10"/>
    <mergeCell ref="VEC10:VEH10"/>
    <mergeCell ref="VEI10:VEN10"/>
    <mergeCell ref="VEO10:VET10"/>
    <mergeCell ref="VCA10:VCF10"/>
    <mergeCell ref="VCG10:VCL10"/>
    <mergeCell ref="VCM10:VCR10"/>
    <mergeCell ref="VCS10:VCX10"/>
    <mergeCell ref="VCY10:VDD10"/>
    <mergeCell ref="VDE10:VDJ10"/>
    <mergeCell ref="VAQ10:VAV10"/>
    <mergeCell ref="VAW10:VBB10"/>
    <mergeCell ref="VBC10:VBH10"/>
    <mergeCell ref="VBI10:VBN10"/>
    <mergeCell ref="VBO10:VBT10"/>
    <mergeCell ref="VBU10:VBZ10"/>
    <mergeCell ref="UZG10:UZL10"/>
    <mergeCell ref="UZM10:UZR10"/>
    <mergeCell ref="UZS10:UZX10"/>
    <mergeCell ref="UZY10:VAD10"/>
    <mergeCell ref="VAE10:VAJ10"/>
    <mergeCell ref="VAK10:VAP10"/>
    <mergeCell ref="UXW10:UYB10"/>
    <mergeCell ref="UYC10:UYH10"/>
    <mergeCell ref="UYI10:UYN10"/>
    <mergeCell ref="UYO10:UYT10"/>
    <mergeCell ref="UYU10:UYZ10"/>
    <mergeCell ref="UZA10:UZF10"/>
    <mergeCell ref="UWM10:UWR10"/>
    <mergeCell ref="UWS10:UWX10"/>
    <mergeCell ref="UWY10:UXD10"/>
    <mergeCell ref="UXE10:UXJ10"/>
    <mergeCell ref="UXK10:UXP10"/>
    <mergeCell ref="UXQ10:UXV10"/>
    <mergeCell ref="UVC10:UVH10"/>
    <mergeCell ref="UVI10:UVN10"/>
    <mergeCell ref="UVO10:UVT10"/>
    <mergeCell ref="UVU10:UVZ10"/>
    <mergeCell ref="UWA10:UWF10"/>
    <mergeCell ref="UWG10:UWL10"/>
    <mergeCell ref="UTS10:UTX10"/>
    <mergeCell ref="UTY10:UUD10"/>
    <mergeCell ref="UUE10:UUJ10"/>
    <mergeCell ref="UUK10:UUP10"/>
    <mergeCell ref="UUQ10:UUV10"/>
    <mergeCell ref="UUW10:UVB10"/>
    <mergeCell ref="USI10:USN10"/>
    <mergeCell ref="USO10:UST10"/>
    <mergeCell ref="USU10:USZ10"/>
    <mergeCell ref="UTA10:UTF10"/>
    <mergeCell ref="UTG10:UTL10"/>
    <mergeCell ref="UTM10:UTR10"/>
    <mergeCell ref="UQY10:URD10"/>
    <mergeCell ref="URE10:URJ10"/>
    <mergeCell ref="URK10:URP10"/>
    <mergeCell ref="URQ10:URV10"/>
    <mergeCell ref="URW10:USB10"/>
    <mergeCell ref="USC10:USH10"/>
    <mergeCell ref="UPO10:UPT10"/>
    <mergeCell ref="UPU10:UPZ10"/>
    <mergeCell ref="UQA10:UQF10"/>
    <mergeCell ref="UQG10:UQL10"/>
    <mergeCell ref="UQM10:UQR10"/>
    <mergeCell ref="UQS10:UQX10"/>
    <mergeCell ref="UOE10:UOJ10"/>
    <mergeCell ref="UOK10:UOP10"/>
    <mergeCell ref="UOQ10:UOV10"/>
    <mergeCell ref="UOW10:UPB10"/>
    <mergeCell ref="UPC10:UPH10"/>
    <mergeCell ref="UPI10:UPN10"/>
    <mergeCell ref="UMU10:UMZ10"/>
    <mergeCell ref="UNA10:UNF10"/>
    <mergeCell ref="UNG10:UNL10"/>
    <mergeCell ref="UNM10:UNR10"/>
    <mergeCell ref="UNS10:UNX10"/>
    <mergeCell ref="UNY10:UOD10"/>
    <mergeCell ref="ULK10:ULP10"/>
    <mergeCell ref="ULQ10:ULV10"/>
    <mergeCell ref="ULW10:UMB10"/>
    <mergeCell ref="UMC10:UMH10"/>
    <mergeCell ref="UMI10:UMN10"/>
    <mergeCell ref="UMO10:UMT10"/>
    <mergeCell ref="UKA10:UKF10"/>
    <mergeCell ref="UKG10:UKL10"/>
    <mergeCell ref="UKM10:UKR10"/>
    <mergeCell ref="UKS10:UKX10"/>
    <mergeCell ref="UKY10:ULD10"/>
    <mergeCell ref="ULE10:ULJ10"/>
    <mergeCell ref="UIQ10:UIV10"/>
    <mergeCell ref="UIW10:UJB10"/>
    <mergeCell ref="UJC10:UJH10"/>
    <mergeCell ref="UJI10:UJN10"/>
    <mergeCell ref="UJO10:UJT10"/>
    <mergeCell ref="UJU10:UJZ10"/>
    <mergeCell ref="UHG10:UHL10"/>
    <mergeCell ref="UHM10:UHR10"/>
    <mergeCell ref="UHS10:UHX10"/>
    <mergeCell ref="UHY10:UID10"/>
    <mergeCell ref="UIE10:UIJ10"/>
    <mergeCell ref="UIK10:UIP10"/>
    <mergeCell ref="UFW10:UGB10"/>
    <mergeCell ref="UGC10:UGH10"/>
    <mergeCell ref="UGI10:UGN10"/>
    <mergeCell ref="UGO10:UGT10"/>
    <mergeCell ref="UGU10:UGZ10"/>
    <mergeCell ref="UHA10:UHF10"/>
    <mergeCell ref="UEM10:UER10"/>
    <mergeCell ref="UES10:UEX10"/>
    <mergeCell ref="UEY10:UFD10"/>
    <mergeCell ref="UFE10:UFJ10"/>
    <mergeCell ref="UFK10:UFP10"/>
    <mergeCell ref="UFQ10:UFV10"/>
    <mergeCell ref="UDC10:UDH10"/>
    <mergeCell ref="UDI10:UDN10"/>
    <mergeCell ref="UDO10:UDT10"/>
    <mergeCell ref="UDU10:UDZ10"/>
    <mergeCell ref="UEA10:UEF10"/>
    <mergeCell ref="UEG10:UEL10"/>
    <mergeCell ref="UBS10:UBX10"/>
    <mergeCell ref="UBY10:UCD10"/>
    <mergeCell ref="UCE10:UCJ10"/>
    <mergeCell ref="UCK10:UCP10"/>
    <mergeCell ref="UCQ10:UCV10"/>
    <mergeCell ref="UCW10:UDB10"/>
    <mergeCell ref="UAI10:UAN10"/>
    <mergeCell ref="UAO10:UAT10"/>
    <mergeCell ref="UAU10:UAZ10"/>
    <mergeCell ref="UBA10:UBF10"/>
    <mergeCell ref="UBG10:UBL10"/>
    <mergeCell ref="UBM10:UBR10"/>
    <mergeCell ref="TYY10:TZD10"/>
    <mergeCell ref="TZE10:TZJ10"/>
    <mergeCell ref="TZK10:TZP10"/>
    <mergeCell ref="TZQ10:TZV10"/>
    <mergeCell ref="TZW10:UAB10"/>
    <mergeCell ref="UAC10:UAH10"/>
    <mergeCell ref="TXO10:TXT10"/>
    <mergeCell ref="TXU10:TXZ10"/>
    <mergeCell ref="TYA10:TYF10"/>
    <mergeCell ref="TYG10:TYL10"/>
    <mergeCell ref="TYM10:TYR10"/>
    <mergeCell ref="TYS10:TYX10"/>
    <mergeCell ref="TWE10:TWJ10"/>
    <mergeCell ref="TWK10:TWP10"/>
    <mergeCell ref="TWQ10:TWV10"/>
    <mergeCell ref="TWW10:TXB10"/>
    <mergeCell ref="TXC10:TXH10"/>
    <mergeCell ref="TXI10:TXN10"/>
    <mergeCell ref="TUU10:TUZ10"/>
    <mergeCell ref="TVA10:TVF10"/>
    <mergeCell ref="TVG10:TVL10"/>
    <mergeCell ref="TVM10:TVR10"/>
    <mergeCell ref="TVS10:TVX10"/>
    <mergeCell ref="TVY10:TWD10"/>
    <mergeCell ref="TTK10:TTP10"/>
    <mergeCell ref="TTQ10:TTV10"/>
    <mergeCell ref="TTW10:TUB10"/>
    <mergeCell ref="TUC10:TUH10"/>
    <mergeCell ref="TUI10:TUN10"/>
    <mergeCell ref="TUO10:TUT10"/>
    <mergeCell ref="TSA10:TSF10"/>
    <mergeCell ref="TSG10:TSL10"/>
    <mergeCell ref="TSM10:TSR10"/>
    <mergeCell ref="TSS10:TSX10"/>
    <mergeCell ref="TSY10:TTD10"/>
    <mergeCell ref="TTE10:TTJ10"/>
    <mergeCell ref="TQQ10:TQV10"/>
    <mergeCell ref="TQW10:TRB10"/>
    <mergeCell ref="TRC10:TRH10"/>
    <mergeCell ref="TRI10:TRN10"/>
    <mergeCell ref="TRO10:TRT10"/>
    <mergeCell ref="TRU10:TRZ10"/>
    <mergeCell ref="TPG10:TPL10"/>
    <mergeCell ref="TPM10:TPR10"/>
    <mergeCell ref="TPS10:TPX10"/>
    <mergeCell ref="TPY10:TQD10"/>
    <mergeCell ref="TQE10:TQJ10"/>
    <mergeCell ref="TQK10:TQP10"/>
    <mergeCell ref="TNW10:TOB10"/>
    <mergeCell ref="TOC10:TOH10"/>
    <mergeCell ref="TOI10:TON10"/>
    <mergeCell ref="TOO10:TOT10"/>
    <mergeCell ref="TOU10:TOZ10"/>
    <mergeCell ref="TPA10:TPF10"/>
    <mergeCell ref="TMM10:TMR10"/>
    <mergeCell ref="TMS10:TMX10"/>
    <mergeCell ref="TMY10:TND10"/>
    <mergeCell ref="TNE10:TNJ10"/>
    <mergeCell ref="TNK10:TNP10"/>
    <mergeCell ref="TNQ10:TNV10"/>
    <mergeCell ref="TLC10:TLH10"/>
    <mergeCell ref="TLI10:TLN10"/>
    <mergeCell ref="TLO10:TLT10"/>
    <mergeCell ref="TLU10:TLZ10"/>
    <mergeCell ref="TMA10:TMF10"/>
    <mergeCell ref="TMG10:TML10"/>
    <mergeCell ref="TJS10:TJX10"/>
    <mergeCell ref="TJY10:TKD10"/>
    <mergeCell ref="TKE10:TKJ10"/>
    <mergeCell ref="TKK10:TKP10"/>
    <mergeCell ref="TKQ10:TKV10"/>
    <mergeCell ref="TKW10:TLB10"/>
    <mergeCell ref="TII10:TIN10"/>
    <mergeCell ref="TIO10:TIT10"/>
    <mergeCell ref="TIU10:TIZ10"/>
    <mergeCell ref="TJA10:TJF10"/>
    <mergeCell ref="TJG10:TJL10"/>
    <mergeCell ref="TJM10:TJR10"/>
    <mergeCell ref="TGY10:THD10"/>
    <mergeCell ref="THE10:THJ10"/>
    <mergeCell ref="THK10:THP10"/>
    <mergeCell ref="THQ10:THV10"/>
    <mergeCell ref="THW10:TIB10"/>
    <mergeCell ref="TIC10:TIH10"/>
    <mergeCell ref="TFO10:TFT10"/>
    <mergeCell ref="TFU10:TFZ10"/>
    <mergeCell ref="TGA10:TGF10"/>
    <mergeCell ref="TGG10:TGL10"/>
    <mergeCell ref="TGM10:TGR10"/>
    <mergeCell ref="TGS10:TGX10"/>
    <mergeCell ref="TEE10:TEJ10"/>
    <mergeCell ref="TEK10:TEP10"/>
    <mergeCell ref="TEQ10:TEV10"/>
    <mergeCell ref="TEW10:TFB10"/>
    <mergeCell ref="TFC10:TFH10"/>
    <mergeCell ref="TFI10:TFN10"/>
    <mergeCell ref="TCU10:TCZ10"/>
    <mergeCell ref="TDA10:TDF10"/>
    <mergeCell ref="TDG10:TDL10"/>
    <mergeCell ref="TDM10:TDR10"/>
    <mergeCell ref="TDS10:TDX10"/>
    <mergeCell ref="TDY10:TED10"/>
    <mergeCell ref="TBK10:TBP10"/>
    <mergeCell ref="TBQ10:TBV10"/>
    <mergeCell ref="TBW10:TCB10"/>
    <mergeCell ref="TCC10:TCH10"/>
    <mergeCell ref="TCI10:TCN10"/>
    <mergeCell ref="TCO10:TCT10"/>
    <mergeCell ref="TAA10:TAF10"/>
    <mergeCell ref="TAG10:TAL10"/>
    <mergeCell ref="TAM10:TAR10"/>
    <mergeCell ref="TAS10:TAX10"/>
    <mergeCell ref="TAY10:TBD10"/>
    <mergeCell ref="TBE10:TBJ10"/>
    <mergeCell ref="SYQ10:SYV10"/>
    <mergeCell ref="SYW10:SZB10"/>
    <mergeCell ref="SZC10:SZH10"/>
    <mergeCell ref="SZI10:SZN10"/>
    <mergeCell ref="SZO10:SZT10"/>
    <mergeCell ref="SZU10:SZZ10"/>
    <mergeCell ref="SXG10:SXL10"/>
    <mergeCell ref="SXM10:SXR10"/>
    <mergeCell ref="SXS10:SXX10"/>
    <mergeCell ref="SXY10:SYD10"/>
    <mergeCell ref="SYE10:SYJ10"/>
    <mergeCell ref="SYK10:SYP10"/>
    <mergeCell ref="SVW10:SWB10"/>
    <mergeCell ref="SWC10:SWH10"/>
    <mergeCell ref="SWI10:SWN10"/>
    <mergeCell ref="SWO10:SWT10"/>
    <mergeCell ref="SWU10:SWZ10"/>
    <mergeCell ref="SXA10:SXF10"/>
    <mergeCell ref="SUM10:SUR10"/>
    <mergeCell ref="SUS10:SUX10"/>
    <mergeCell ref="SUY10:SVD10"/>
    <mergeCell ref="SVE10:SVJ10"/>
    <mergeCell ref="SVK10:SVP10"/>
    <mergeCell ref="SVQ10:SVV10"/>
    <mergeCell ref="STC10:STH10"/>
    <mergeCell ref="STI10:STN10"/>
    <mergeCell ref="STO10:STT10"/>
    <mergeCell ref="STU10:STZ10"/>
    <mergeCell ref="SUA10:SUF10"/>
    <mergeCell ref="SUG10:SUL10"/>
    <mergeCell ref="SRS10:SRX10"/>
    <mergeCell ref="SRY10:SSD10"/>
    <mergeCell ref="SSE10:SSJ10"/>
    <mergeCell ref="SSK10:SSP10"/>
    <mergeCell ref="SSQ10:SSV10"/>
    <mergeCell ref="SSW10:STB10"/>
    <mergeCell ref="SQI10:SQN10"/>
    <mergeCell ref="SQO10:SQT10"/>
    <mergeCell ref="SQU10:SQZ10"/>
    <mergeCell ref="SRA10:SRF10"/>
    <mergeCell ref="SRG10:SRL10"/>
    <mergeCell ref="SRM10:SRR10"/>
    <mergeCell ref="SOY10:SPD10"/>
    <mergeCell ref="SPE10:SPJ10"/>
    <mergeCell ref="SPK10:SPP10"/>
    <mergeCell ref="SPQ10:SPV10"/>
    <mergeCell ref="SPW10:SQB10"/>
    <mergeCell ref="SQC10:SQH10"/>
    <mergeCell ref="SNO10:SNT10"/>
    <mergeCell ref="SNU10:SNZ10"/>
    <mergeCell ref="SOA10:SOF10"/>
    <mergeCell ref="SOG10:SOL10"/>
    <mergeCell ref="SOM10:SOR10"/>
    <mergeCell ref="SOS10:SOX10"/>
    <mergeCell ref="SME10:SMJ10"/>
    <mergeCell ref="SMK10:SMP10"/>
    <mergeCell ref="SMQ10:SMV10"/>
    <mergeCell ref="SMW10:SNB10"/>
    <mergeCell ref="SNC10:SNH10"/>
    <mergeCell ref="SNI10:SNN10"/>
    <mergeCell ref="SKU10:SKZ10"/>
    <mergeCell ref="SLA10:SLF10"/>
    <mergeCell ref="SLG10:SLL10"/>
    <mergeCell ref="SLM10:SLR10"/>
    <mergeCell ref="SLS10:SLX10"/>
    <mergeCell ref="SLY10:SMD10"/>
    <mergeCell ref="SJK10:SJP10"/>
    <mergeCell ref="SJQ10:SJV10"/>
    <mergeCell ref="SJW10:SKB10"/>
    <mergeCell ref="SKC10:SKH10"/>
    <mergeCell ref="SKI10:SKN10"/>
    <mergeCell ref="SKO10:SKT10"/>
    <mergeCell ref="SIA10:SIF10"/>
    <mergeCell ref="SIG10:SIL10"/>
    <mergeCell ref="SIM10:SIR10"/>
    <mergeCell ref="SIS10:SIX10"/>
    <mergeCell ref="SIY10:SJD10"/>
    <mergeCell ref="SJE10:SJJ10"/>
    <mergeCell ref="SGQ10:SGV10"/>
    <mergeCell ref="SGW10:SHB10"/>
    <mergeCell ref="SHC10:SHH10"/>
    <mergeCell ref="SHI10:SHN10"/>
    <mergeCell ref="SHO10:SHT10"/>
    <mergeCell ref="SHU10:SHZ10"/>
    <mergeCell ref="SFG10:SFL10"/>
    <mergeCell ref="SFM10:SFR10"/>
    <mergeCell ref="SFS10:SFX10"/>
    <mergeCell ref="SFY10:SGD10"/>
    <mergeCell ref="SGE10:SGJ10"/>
    <mergeCell ref="SGK10:SGP10"/>
    <mergeCell ref="SDW10:SEB10"/>
    <mergeCell ref="SEC10:SEH10"/>
    <mergeCell ref="SEI10:SEN10"/>
    <mergeCell ref="SEO10:SET10"/>
    <mergeCell ref="SEU10:SEZ10"/>
    <mergeCell ref="SFA10:SFF10"/>
    <mergeCell ref="SCM10:SCR10"/>
    <mergeCell ref="SCS10:SCX10"/>
    <mergeCell ref="SCY10:SDD10"/>
    <mergeCell ref="SDE10:SDJ10"/>
    <mergeCell ref="SDK10:SDP10"/>
    <mergeCell ref="SDQ10:SDV10"/>
    <mergeCell ref="SBC10:SBH10"/>
    <mergeCell ref="SBI10:SBN10"/>
    <mergeCell ref="SBO10:SBT10"/>
    <mergeCell ref="SBU10:SBZ10"/>
    <mergeCell ref="SCA10:SCF10"/>
    <mergeCell ref="SCG10:SCL10"/>
    <mergeCell ref="RZS10:RZX10"/>
    <mergeCell ref="RZY10:SAD10"/>
    <mergeCell ref="SAE10:SAJ10"/>
    <mergeCell ref="SAK10:SAP10"/>
    <mergeCell ref="SAQ10:SAV10"/>
    <mergeCell ref="SAW10:SBB10"/>
    <mergeCell ref="RYI10:RYN10"/>
    <mergeCell ref="RYO10:RYT10"/>
    <mergeCell ref="RYU10:RYZ10"/>
    <mergeCell ref="RZA10:RZF10"/>
    <mergeCell ref="RZG10:RZL10"/>
    <mergeCell ref="RZM10:RZR10"/>
    <mergeCell ref="RWY10:RXD10"/>
    <mergeCell ref="RXE10:RXJ10"/>
    <mergeCell ref="RXK10:RXP10"/>
    <mergeCell ref="RXQ10:RXV10"/>
    <mergeCell ref="RXW10:RYB10"/>
    <mergeCell ref="RYC10:RYH10"/>
    <mergeCell ref="RVO10:RVT10"/>
    <mergeCell ref="RVU10:RVZ10"/>
    <mergeCell ref="RWA10:RWF10"/>
    <mergeCell ref="RWG10:RWL10"/>
    <mergeCell ref="RWM10:RWR10"/>
    <mergeCell ref="RWS10:RWX10"/>
    <mergeCell ref="RUE10:RUJ10"/>
    <mergeCell ref="RUK10:RUP10"/>
    <mergeCell ref="RUQ10:RUV10"/>
    <mergeCell ref="RUW10:RVB10"/>
    <mergeCell ref="RVC10:RVH10"/>
    <mergeCell ref="RVI10:RVN10"/>
    <mergeCell ref="RSU10:RSZ10"/>
    <mergeCell ref="RTA10:RTF10"/>
    <mergeCell ref="RTG10:RTL10"/>
    <mergeCell ref="RTM10:RTR10"/>
    <mergeCell ref="RTS10:RTX10"/>
    <mergeCell ref="RTY10:RUD10"/>
    <mergeCell ref="RRK10:RRP10"/>
    <mergeCell ref="RRQ10:RRV10"/>
    <mergeCell ref="RRW10:RSB10"/>
    <mergeCell ref="RSC10:RSH10"/>
    <mergeCell ref="RSI10:RSN10"/>
    <mergeCell ref="RSO10:RST10"/>
    <mergeCell ref="RQA10:RQF10"/>
    <mergeCell ref="RQG10:RQL10"/>
    <mergeCell ref="RQM10:RQR10"/>
    <mergeCell ref="RQS10:RQX10"/>
    <mergeCell ref="RQY10:RRD10"/>
    <mergeCell ref="RRE10:RRJ10"/>
    <mergeCell ref="ROQ10:ROV10"/>
    <mergeCell ref="ROW10:RPB10"/>
    <mergeCell ref="RPC10:RPH10"/>
    <mergeCell ref="RPI10:RPN10"/>
    <mergeCell ref="RPO10:RPT10"/>
    <mergeCell ref="RPU10:RPZ10"/>
    <mergeCell ref="RNG10:RNL10"/>
    <mergeCell ref="RNM10:RNR10"/>
    <mergeCell ref="RNS10:RNX10"/>
    <mergeCell ref="RNY10:ROD10"/>
    <mergeCell ref="ROE10:ROJ10"/>
    <mergeCell ref="ROK10:ROP10"/>
    <mergeCell ref="RLW10:RMB10"/>
    <mergeCell ref="RMC10:RMH10"/>
    <mergeCell ref="RMI10:RMN10"/>
    <mergeCell ref="RMO10:RMT10"/>
    <mergeCell ref="RMU10:RMZ10"/>
    <mergeCell ref="RNA10:RNF10"/>
    <mergeCell ref="RKM10:RKR10"/>
    <mergeCell ref="RKS10:RKX10"/>
    <mergeCell ref="RKY10:RLD10"/>
    <mergeCell ref="RLE10:RLJ10"/>
    <mergeCell ref="RLK10:RLP10"/>
    <mergeCell ref="RLQ10:RLV10"/>
    <mergeCell ref="RJC10:RJH10"/>
    <mergeCell ref="RJI10:RJN10"/>
    <mergeCell ref="RJO10:RJT10"/>
    <mergeCell ref="RJU10:RJZ10"/>
    <mergeCell ref="RKA10:RKF10"/>
    <mergeCell ref="RKG10:RKL10"/>
    <mergeCell ref="RHS10:RHX10"/>
    <mergeCell ref="RHY10:RID10"/>
    <mergeCell ref="RIE10:RIJ10"/>
    <mergeCell ref="RIK10:RIP10"/>
    <mergeCell ref="RIQ10:RIV10"/>
    <mergeCell ref="RIW10:RJB10"/>
    <mergeCell ref="RGI10:RGN10"/>
    <mergeCell ref="RGO10:RGT10"/>
    <mergeCell ref="RGU10:RGZ10"/>
    <mergeCell ref="RHA10:RHF10"/>
    <mergeCell ref="RHG10:RHL10"/>
    <mergeCell ref="RHM10:RHR10"/>
    <mergeCell ref="REY10:RFD10"/>
    <mergeCell ref="RFE10:RFJ10"/>
    <mergeCell ref="RFK10:RFP10"/>
    <mergeCell ref="RFQ10:RFV10"/>
    <mergeCell ref="RFW10:RGB10"/>
    <mergeCell ref="RGC10:RGH10"/>
    <mergeCell ref="RDO10:RDT10"/>
    <mergeCell ref="RDU10:RDZ10"/>
    <mergeCell ref="REA10:REF10"/>
    <mergeCell ref="REG10:REL10"/>
    <mergeCell ref="REM10:RER10"/>
    <mergeCell ref="RES10:REX10"/>
    <mergeCell ref="RCE10:RCJ10"/>
    <mergeCell ref="RCK10:RCP10"/>
    <mergeCell ref="RCQ10:RCV10"/>
    <mergeCell ref="RCW10:RDB10"/>
    <mergeCell ref="RDC10:RDH10"/>
    <mergeCell ref="RDI10:RDN10"/>
    <mergeCell ref="RAU10:RAZ10"/>
    <mergeCell ref="RBA10:RBF10"/>
    <mergeCell ref="RBG10:RBL10"/>
    <mergeCell ref="RBM10:RBR10"/>
    <mergeCell ref="RBS10:RBX10"/>
    <mergeCell ref="RBY10:RCD10"/>
    <mergeCell ref="QZK10:QZP10"/>
    <mergeCell ref="QZQ10:QZV10"/>
    <mergeCell ref="QZW10:RAB10"/>
    <mergeCell ref="RAC10:RAH10"/>
    <mergeCell ref="RAI10:RAN10"/>
    <mergeCell ref="RAO10:RAT10"/>
    <mergeCell ref="QYA10:QYF10"/>
    <mergeCell ref="QYG10:QYL10"/>
    <mergeCell ref="QYM10:QYR10"/>
    <mergeCell ref="QYS10:QYX10"/>
    <mergeCell ref="QYY10:QZD10"/>
    <mergeCell ref="QZE10:QZJ10"/>
    <mergeCell ref="QWQ10:QWV10"/>
    <mergeCell ref="QWW10:QXB10"/>
    <mergeCell ref="QXC10:QXH10"/>
    <mergeCell ref="QXI10:QXN10"/>
    <mergeCell ref="QXO10:QXT10"/>
    <mergeCell ref="QXU10:QXZ10"/>
    <mergeCell ref="QVG10:QVL10"/>
    <mergeCell ref="QVM10:QVR10"/>
    <mergeCell ref="QVS10:QVX10"/>
    <mergeCell ref="QVY10:QWD10"/>
    <mergeCell ref="QWE10:QWJ10"/>
    <mergeCell ref="QWK10:QWP10"/>
    <mergeCell ref="QTW10:QUB10"/>
    <mergeCell ref="QUC10:QUH10"/>
    <mergeCell ref="QUI10:QUN10"/>
    <mergeCell ref="QUO10:QUT10"/>
    <mergeCell ref="QUU10:QUZ10"/>
    <mergeCell ref="QVA10:QVF10"/>
    <mergeCell ref="QSM10:QSR10"/>
    <mergeCell ref="QSS10:QSX10"/>
    <mergeCell ref="QSY10:QTD10"/>
    <mergeCell ref="QTE10:QTJ10"/>
    <mergeCell ref="QTK10:QTP10"/>
    <mergeCell ref="QTQ10:QTV10"/>
    <mergeCell ref="QRC10:QRH10"/>
    <mergeCell ref="QRI10:QRN10"/>
    <mergeCell ref="QRO10:QRT10"/>
    <mergeCell ref="QRU10:QRZ10"/>
    <mergeCell ref="QSA10:QSF10"/>
    <mergeCell ref="QSG10:QSL10"/>
    <mergeCell ref="QPS10:QPX10"/>
    <mergeCell ref="QPY10:QQD10"/>
    <mergeCell ref="QQE10:QQJ10"/>
    <mergeCell ref="QQK10:QQP10"/>
    <mergeCell ref="QQQ10:QQV10"/>
    <mergeCell ref="QQW10:QRB10"/>
    <mergeCell ref="QOI10:QON10"/>
    <mergeCell ref="QOO10:QOT10"/>
    <mergeCell ref="QOU10:QOZ10"/>
    <mergeCell ref="QPA10:QPF10"/>
    <mergeCell ref="QPG10:QPL10"/>
    <mergeCell ref="QPM10:QPR10"/>
    <mergeCell ref="QMY10:QND10"/>
    <mergeCell ref="QNE10:QNJ10"/>
    <mergeCell ref="QNK10:QNP10"/>
    <mergeCell ref="QNQ10:QNV10"/>
    <mergeCell ref="QNW10:QOB10"/>
    <mergeCell ref="QOC10:QOH10"/>
    <mergeCell ref="QLO10:QLT10"/>
    <mergeCell ref="QLU10:QLZ10"/>
    <mergeCell ref="QMA10:QMF10"/>
    <mergeCell ref="QMG10:QML10"/>
    <mergeCell ref="QMM10:QMR10"/>
    <mergeCell ref="QMS10:QMX10"/>
    <mergeCell ref="QKE10:QKJ10"/>
    <mergeCell ref="QKK10:QKP10"/>
    <mergeCell ref="QKQ10:QKV10"/>
    <mergeCell ref="QKW10:QLB10"/>
    <mergeCell ref="QLC10:QLH10"/>
    <mergeCell ref="QLI10:QLN10"/>
    <mergeCell ref="QIU10:QIZ10"/>
    <mergeCell ref="QJA10:QJF10"/>
    <mergeCell ref="QJG10:QJL10"/>
    <mergeCell ref="QJM10:QJR10"/>
    <mergeCell ref="QJS10:QJX10"/>
    <mergeCell ref="QJY10:QKD10"/>
    <mergeCell ref="QHK10:QHP10"/>
    <mergeCell ref="QHQ10:QHV10"/>
    <mergeCell ref="QHW10:QIB10"/>
    <mergeCell ref="QIC10:QIH10"/>
    <mergeCell ref="QII10:QIN10"/>
    <mergeCell ref="QIO10:QIT10"/>
    <mergeCell ref="QGA10:QGF10"/>
    <mergeCell ref="QGG10:QGL10"/>
    <mergeCell ref="QGM10:QGR10"/>
    <mergeCell ref="QGS10:QGX10"/>
    <mergeCell ref="QGY10:QHD10"/>
    <mergeCell ref="QHE10:QHJ10"/>
    <mergeCell ref="QEQ10:QEV10"/>
    <mergeCell ref="QEW10:QFB10"/>
    <mergeCell ref="QFC10:QFH10"/>
    <mergeCell ref="QFI10:QFN10"/>
    <mergeCell ref="QFO10:QFT10"/>
    <mergeCell ref="QFU10:QFZ10"/>
    <mergeCell ref="QDG10:QDL10"/>
    <mergeCell ref="QDM10:QDR10"/>
    <mergeCell ref="QDS10:QDX10"/>
    <mergeCell ref="QDY10:QED10"/>
    <mergeCell ref="QEE10:QEJ10"/>
    <mergeCell ref="QEK10:QEP10"/>
    <mergeCell ref="QBW10:QCB10"/>
    <mergeCell ref="QCC10:QCH10"/>
    <mergeCell ref="QCI10:QCN10"/>
    <mergeCell ref="QCO10:QCT10"/>
    <mergeCell ref="QCU10:QCZ10"/>
    <mergeCell ref="QDA10:QDF10"/>
    <mergeCell ref="QAM10:QAR10"/>
    <mergeCell ref="QAS10:QAX10"/>
    <mergeCell ref="QAY10:QBD10"/>
    <mergeCell ref="QBE10:QBJ10"/>
    <mergeCell ref="QBK10:QBP10"/>
    <mergeCell ref="QBQ10:QBV10"/>
    <mergeCell ref="PZC10:PZH10"/>
    <mergeCell ref="PZI10:PZN10"/>
    <mergeCell ref="PZO10:PZT10"/>
    <mergeCell ref="PZU10:PZZ10"/>
    <mergeCell ref="QAA10:QAF10"/>
    <mergeCell ref="QAG10:QAL10"/>
    <mergeCell ref="PXS10:PXX10"/>
    <mergeCell ref="PXY10:PYD10"/>
    <mergeCell ref="PYE10:PYJ10"/>
    <mergeCell ref="PYK10:PYP10"/>
    <mergeCell ref="PYQ10:PYV10"/>
    <mergeCell ref="PYW10:PZB10"/>
    <mergeCell ref="PWI10:PWN10"/>
    <mergeCell ref="PWO10:PWT10"/>
    <mergeCell ref="PWU10:PWZ10"/>
    <mergeCell ref="PXA10:PXF10"/>
    <mergeCell ref="PXG10:PXL10"/>
    <mergeCell ref="PXM10:PXR10"/>
    <mergeCell ref="PUY10:PVD10"/>
    <mergeCell ref="PVE10:PVJ10"/>
    <mergeCell ref="PVK10:PVP10"/>
    <mergeCell ref="PVQ10:PVV10"/>
    <mergeCell ref="PVW10:PWB10"/>
    <mergeCell ref="PWC10:PWH10"/>
    <mergeCell ref="PTO10:PTT10"/>
    <mergeCell ref="PTU10:PTZ10"/>
    <mergeCell ref="PUA10:PUF10"/>
    <mergeCell ref="PUG10:PUL10"/>
    <mergeCell ref="PUM10:PUR10"/>
    <mergeCell ref="PUS10:PUX10"/>
    <mergeCell ref="PSE10:PSJ10"/>
    <mergeCell ref="PSK10:PSP10"/>
    <mergeCell ref="PSQ10:PSV10"/>
    <mergeCell ref="PSW10:PTB10"/>
    <mergeCell ref="PTC10:PTH10"/>
    <mergeCell ref="PTI10:PTN10"/>
    <mergeCell ref="PQU10:PQZ10"/>
    <mergeCell ref="PRA10:PRF10"/>
    <mergeCell ref="PRG10:PRL10"/>
    <mergeCell ref="PRM10:PRR10"/>
    <mergeCell ref="PRS10:PRX10"/>
    <mergeCell ref="PRY10:PSD10"/>
    <mergeCell ref="PPK10:PPP10"/>
    <mergeCell ref="PPQ10:PPV10"/>
    <mergeCell ref="PPW10:PQB10"/>
    <mergeCell ref="PQC10:PQH10"/>
    <mergeCell ref="PQI10:PQN10"/>
    <mergeCell ref="PQO10:PQT10"/>
    <mergeCell ref="POA10:POF10"/>
    <mergeCell ref="POG10:POL10"/>
    <mergeCell ref="POM10:POR10"/>
    <mergeCell ref="POS10:POX10"/>
    <mergeCell ref="POY10:PPD10"/>
    <mergeCell ref="PPE10:PPJ10"/>
    <mergeCell ref="PMQ10:PMV10"/>
    <mergeCell ref="PMW10:PNB10"/>
    <mergeCell ref="PNC10:PNH10"/>
    <mergeCell ref="PNI10:PNN10"/>
    <mergeCell ref="PNO10:PNT10"/>
    <mergeCell ref="PNU10:PNZ10"/>
    <mergeCell ref="PLG10:PLL10"/>
    <mergeCell ref="PLM10:PLR10"/>
    <mergeCell ref="PLS10:PLX10"/>
    <mergeCell ref="PLY10:PMD10"/>
    <mergeCell ref="PME10:PMJ10"/>
    <mergeCell ref="PMK10:PMP10"/>
    <mergeCell ref="PJW10:PKB10"/>
    <mergeCell ref="PKC10:PKH10"/>
    <mergeCell ref="PKI10:PKN10"/>
    <mergeCell ref="PKO10:PKT10"/>
    <mergeCell ref="PKU10:PKZ10"/>
    <mergeCell ref="PLA10:PLF10"/>
    <mergeCell ref="PIM10:PIR10"/>
    <mergeCell ref="PIS10:PIX10"/>
    <mergeCell ref="PIY10:PJD10"/>
    <mergeCell ref="PJE10:PJJ10"/>
    <mergeCell ref="PJK10:PJP10"/>
    <mergeCell ref="PJQ10:PJV10"/>
    <mergeCell ref="PHC10:PHH10"/>
    <mergeCell ref="PHI10:PHN10"/>
    <mergeCell ref="PHO10:PHT10"/>
    <mergeCell ref="PHU10:PHZ10"/>
    <mergeCell ref="PIA10:PIF10"/>
    <mergeCell ref="PIG10:PIL10"/>
    <mergeCell ref="PFS10:PFX10"/>
    <mergeCell ref="PFY10:PGD10"/>
    <mergeCell ref="PGE10:PGJ10"/>
    <mergeCell ref="PGK10:PGP10"/>
    <mergeCell ref="PGQ10:PGV10"/>
    <mergeCell ref="PGW10:PHB10"/>
    <mergeCell ref="PEI10:PEN10"/>
    <mergeCell ref="PEO10:PET10"/>
    <mergeCell ref="PEU10:PEZ10"/>
    <mergeCell ref="PFA10:PFF10"/>
    <mergeCell ref="PFG10:PFL10"/>
    <mergeCell ref="PFM10:PFR10"/>
    <mergeCell ref="PCY10:PDD10"/>
    <mergeCell ref="PDE10:PDJ10"/>
    <mergeCell ref="PDK10:PDP10"/>
    <mergeCell ref="PDQ10:PDV10"/>
    <mergeCell ref="PDW10:PEB10"/>
    <mergeCell ref="PEC10:PEH10"/>
    <mergeCell ref="PBO10:PBT10"/>
    <mergeCell ref="PBU10:PBZ10"/>
    <mergeCell ref="PCA10:PCF10"/>
    <mergeCell ref="PCG10:PCL10"/>
    <mergeCell ref="PCM10:PCR10"/>
    <mergeCell ref="PCS10:PCX10"/>
    <mergeCell ref="PAE10:PAJ10"/>
    <mergeCell ref="PAK10:PAP10"/>
    <mergeCell ref="PAQ10:PAV10"/>
    <mergeCell ref="PAW10:PBB10"/>
    <mergeCell ref="PBC10:PBH10"/>
    <mergeCell ref="PBI10:PBN10"/>
    <mergeCell ref="OYU10:OYZ10"/>
    <mergeCell ref="OZA10:OZF10"/>
    <mergeCell ref="OZG10:OZL10"/>
    <mergeCell ref="OZM10:OZR10"/>
    <mergeCell ref="OZS10:OZX10"/>
    <mergeCell ref="OZY10:PAD10"/>
    <mergeCell ref="OXK10:OXP10"/>
    <mergeCell ref="OXQ10:OXV10"/>
    <mergeCell ref="OXW10:OYB10"/>
    <mergeCell ref="OYC10:OYH10"/>
    <mergeCell ref="OYI10:OYN10"/>
    <mergeCell ref="OYO10:OYT10"/>
    <mergeCell ref="OWA10:OWF10"/>
    <mergeCell ref="OWG10:OWL10"/>
    <mergeCell ref="OWM10:OWR10"/>
    <mergeCell ref="OWS10:OWX10"/>
    <mergeCell ref="OWY10:OXD10"/>
    <mergeCell ref="OXE10:OXJ10"/>
    <mergeCell ref="OUQ10:OUV10"/>
    <mergeCell ref="OUW10:OVB10"/>
    <mergeCell ref="OVC10:OVH10"/>
    <mergeCell ref="OVI10:OVN10"/>
    <mergeCell ref="OVO10:OVT10"/>
    <mergeCell ref="OVU10:OVZ10"/>
    <mergeCell ref="OTG10:OTL10"/>
    <mergeCell ref="OTM10:OTR10"/>
    <mergeCell ref="OTS10:OTX10"/>
    <mergeCell ref="OTY10:OUD10"/>
    <mergeCell ref="OUE10:OUJ10"/>
    <mergeCell ref="OUK10:OUP10"/>
    <mergeCell ref="ORW10:OSB10"/>
    <mergeCell ref="OSC10:OSH10"/>
    <mergeCell ref="OSI10:OSN10"/>
    <mergeCell ref="OSO10:OST10"/>
    <mergeCell ref="OSU10:OSZ10"/>
    <mergeCell ref="OTA10:OTF10"/>
    <mergeCell ref="OQM10:OQR10"/>
    <mergeCell ref="OQS10:OQX10"/>
    <mergeCell ref="OQY10:ORD10"/>
    <mergeCell ref="ORE10:ORJ10"/>
    <mergeCell ref="ORK10:ORP10"/>
    <mergeCell ref="ORQ10:ORV10"/>
    <mergeCell ref="OPC10:OPH10"/>
    <mergeCell ref="OPI10:OPN10"/>
    <mergeCell ref="OPO10:OPT10"/>
    <mergeCell ref="OPU10:OPZ10"/>
    <mergeCell ref="OQA10:OQF10"/>
    <mergeCell ref="OQG10:OQL10"/>
    <mergeCell ref="ONS10:ONX10"/>
    <mergeCell ref="ONY10:OOD10"/>
    <mergeCell ref="OOE10:OOJ10"/>
    <mergeCell ref="OOK10:OOP10"/>
    <mergeCell ref="OOQ10:OOV10"/>
    <mergeCell ref="OOW10:OPB10"/>
    <mergeCell ref="OMI10:OMN10"/>
    <mergeCell ref="OMO10:OMT10"/>
    <mergeCell ref="OMU10:OMZ10"/>
    <mergeCell ref="ONA10:ONF10"/>
    <mergeCell ref="ONG10:ONL10"/>
    <mergeCell ref="ONM10:ONR10"/>
    <mergeCell ref="OKY10:OLD10"/>
    <mergeCell ref="OLE10:OLJ10"/>
    <mergeCell ref="OLK10:OLP10"/>
    <mergeCell ref="OLQ10:OLV10"/>
    <mergeCell ref="OLW10:OMB10"/>
    <mergeCell ref="OMC10:OMH10"/>
    <mergeCell ref="OJO10:OJT10"/>
    <mergeCell ref="OJU10:OJZ10"/>
    <mergeCell ref="OKA10:OKF10"/>
    <mergeCell ref="OKG10:OKL10"/>
    <mergeCell ref="OKM10:OKR10"/>
    <mergeCell ref="OKS10:OKX10"/>
    <mergeCell ref="OIE10:OIJ10"/>
    <mergeCell ref="OIK10:OIP10"/>
    <mergeCell ref="OIQ10:OIV10"/>
    <mergeCell ref="OIW10:OJB10"/>
    <mergeCell ref="OJC10:OJH10"/>
    <mergeCell ref="OJI10:OJN10"/>
    <mergeCell ref="OGU10:OGZ10"/>
    <mergeCell ref="OHA10:OHF10"/>
    <mergeCell ref="OHG10:OHL10"/>
    <mergeCell ref="OHM10:OHR10"/>
    <mergeCell ref="OHS10:OHX10"/>
    <mergeCell ref="OHY10:OID10"/>
    <mergeCell ref="OFK10:OFP10"/>
    <mergeCell ref="OFQ10:OFV10"/>
    <mergeCell ref="OFW10:OGB10"/>
    <mergeCell ref="OGC10:OGH10"/>
    <mergeCell ref="OGI10:OGN10"/>
    <mergeCell ref="OGO10:OGT10"/>
    <mergeCell ref="OEA10:OEF10"/>
    <mergeCell ref="OEG10:OEL10"/>
    <mergeCell ref="OEM10:OER10"/>
    <mergeCell ref="OES10:OEX10"/>
    <mergeCell ref="OEY10:OFD10"/>
    <mergeCell ref="OFE10:OFJ10"/>
    <mergeCell ref="OCQ10:OCV10"/>
    <mergeCell ref="OCW10:ODB10"/>
    <mergeCell ref="ODC10:ODH10"/>
    <mergeCell ref="ODI10:ODN10"/>
    <mergeCell ref="ODO10:ODT10"/>
    <mergeCell ref="ODU10:ODZ10"/>
    <mergeCell ref="OBG10:OBL10"/>
    <mergeCell ref="OBM10:OBR10"/>
    <mergeCell ref="OBS10:OBX10"/>
    <mergeCell ref="OBY10:OCD10"/>
    <mergeCell ref="OCE10:OCJ10"/>
    <mergeCell ref="OCK10:OCP10"/>
    <mergeCell ref="NZW10:OAB10"/>
    <mergeCell ref="OAC10:OAH10"/>
    <mergeCell ref="OAI10:OAN10"/>
    <mergeCell ref="OAO10:OAT10"/>
    <mergeCell ref="OAU10:OAZ10"/>
    <mergeCell ref="OBA10:OBF10"/>
    <mergeCell ref="NYM10:NYR10"/>
    <mergeCell ref="NYS10:NYX10"/>
    <mergeCell ref="NYY10:NZD10"/>
    <mergeCell ref="NZE10:NZJ10"/>
    <mergeCell ref="NZK10:NZP10"/>
    <mergeCell ref="NZQ10:NZV10"/>
    <mergeCell ref="NXC10:NXH10"/>
    <mergeCell ref="NXI10:NXN10"/>
    <mergeCell ref="NXO10:NXT10"/>
    <mergeCell ref="NXU10:NXZ10"/>
    <mergeCell ref="NYA10:NYF10"/>
    <mergeCell ref="NYG10:NYL10"/>
    <mergeCell ref="NVS10:NVX10"/>
    <mergeCell ref="NVY10:NWD10"/>
    <mergeCell ref="NWE10:NWJ10"/>
    <mergeCell ref="NWK10:NWP10"/>
    <mergeCell ref="NWQ10:NWV10"/>
    <mergeCell ref="NWW10:NXB10"/>
    <mergeCell ref="NUI10:NUN10"/>
    <mergeCell ref="NUO10:NUT10"/>
    <mergeCell ref="NUU10:NUZ10"/>
    <mergeCell ref="NVA10:NVF10"/>
    <mergeCell ref="NVG10:NVL10"/>
    <mergeCell ref="NVM10:NVR10"/>
    <mergeCell ref="NSY10:NTD10"/>
    <mergeCell ref="NTE10:NTJ10"/>
    <mergeCell ref="NTK10:NTP10"/>
    <mergeCell ref="NTQ10:NTV10"/>
    <mergeCell ref="NTW10:NUB10"/>
    <mergeCell ref="NUC10:NUH10"/>
    <mergeCell ref="NRO10:NRT10"/>
    <mergeCell ref="NRU10:NRZ10"/>
    <mergeCell ref="NSA10:NSF10"/>
    <mergeCell ref="NSG10:NSL10"/>
    <mergeCell ref="NSM10:NSR10"/>
    <mergeCell ref="NSS10:NSX10"/>
    <mergeCell ref="NQE10:NQJ10"/>
    <mergeCell ref="NQK10:NQP10"/>
    <mergeCell ref="NQQ10:NQV10"/>
    <mergeCell ref="NQW10:NRB10"/>
    <mergeCell ref="NRC10:NRH10"/>
    <mergeCell ref="NRI10:NRN10"/>
    <mergeCell ref="NOU10:NOZ10"/>
    <mergeCell ref="NPA10:NPF10"/>
    <mergeCell ref="NPG10:NPL10"/>
    <mergeCell ref="NPM10:NPR10"/>
    <mergeCell ref="NPS10:NPX10"/>
    <mergeCell ref="NPY10:NQD10"/>
    <mergeCell ref="NNK10:NNP10"/>
    <mergeCell ref="NNQ10:NNV10"/>
    <mergeCell ref="NNW10:NOB10"/>
    <mergeCell ref="NOC10:NOH10"/>
    <mergeCell ref="NOI10:NON10"/>
    <mergeCell ref="NOO10:NOT10"/>
    <mergeCell ref="NMA10:NMF10"/>
    <mergeCell ref="NMG10:NML10"/>
    <mergeCell ref="NMM10:NMR10"/>
    <mergeCell ref="NMS10:NMX10"/>
    <mergeCell ref="NMY10:NND10"/>
    <mergeCell ref="NNE10:NNJ10"/>
    <mergeCell ref="NKQ10:NKV10"/>
    <mergeCell ref="NKW10:NLB10"/>
    <mergeCell ref="NLC10:NLH10"/>
    <mergeCell ref="NLI10:NLN10"/>
    <mergeCell ref="NLO10:NLT10"/>
    <mergeCell ref="NLU10:NLZ10"/>
    <mergeCell ref="NJG10:NJL10"/>
    <mergeCell ref="NJM10:NJR10"/>
    <mergeCell ref="NJS10:NJX10"/>
    <mergeCell ref="NJY10:NKD10"/>
    <mergeCell ref="NKE10:NKJ10"/>
    <mergeCell ref="NKK10:NKP10"/>
    <mergeCell ref="NHW10:NIB10"/>
    <mergeCell ref="NIC10:NIH10"/>
    <mergeCell ref="NII10:NIN10"/>
    <mergeCell ref="NIO10:NIT10"/>
    <mergeCell ref="NIU10:NIZ10"/>
    <mergeCell ref="NJA10:NJF10"/>
    <mergeCell ref="NGM10:NGR10"/>
    <mergeCell ref="NGS10:NGX10"/>
    <mergeCell ref="NGY10:NHD10"/>
    <mergeCell ref="NHE10:NHJ10"/>
    <mergeCell ref="NHK10:NHP10"/>
    <mergeCell ref="NHQ10:NHV10"/>
    <mergeCell ref="NFC10:NFH10"/>
    <mergeCell ref="NFI10:NFN10"/>
    <mergeCell ref="NFO10:NFT10"/>
    <mergeCell ref="NFU10:NFZ10"/>
    <mergeCell ref="NGA10:NGF10"/>
    <mergeCell ref="NGG10:NGL10"/>
    <mergeCell ref="NDS10:NDX10"/>
    <mergeCell ref="NDY10:NED10"/>
    <mergeCell ref="NEE10:NEJ10"/>
    <mergeCell ref="NEK10:NEP10"/>
    <mergeCell ref="NEQ10:NEV10"/>
    <mergeCell ref="NEW10:NFB10"/>
    <mergeCell ref="NCI10:NCN10"/>
    <mergeCell ref="NCO10:NCT10"/>
    <mergeCell ref="NCU10:NCZ10"/>
    <mergeCell ref="NDA10:NDF10"/>
    <mergeCell ref="NDG10:NDL10"/>
    <mergeCell ref="NDM10:NDR10"/>
    <mergeCell ref="NAY10:NBD10"/>
    <mergeCell ref="NBE10:NBJ10"/>
    <mergeCell ref="NBK10:NBP10"/>
    <mergeCell ref="NBQ10:NBV10"/>
    <mergeCell ref="NBW10:NCB10"/>
    <mergeCell ref="NCC10:NCH10"/>
    <mergeCell ref="MZO10:MZT10"/>
    <mergeCell ref="MZU10:MZZ10"/>
    <mergeCell ref="NAA10:NAF10"/>
    <mergeCell ref="NAG10:NAL10"/>
    <mergeCell ref="NAM10:NAR10"/>
    <mergeCell ref="NAS10:NAX10"/>
    <mergeCell ref="MYE10:MYJ10"/>
    <mergeCell ref="MYK10:MYP10"/>
    <mergeCell ref="MYQ10:MYV10"/>
    <mergeCell ref="MYW10:MZB10"/>
    <mergeCell ref="MZC10:MZH10"/>
    <mergeCell ref="MZI10:MZN10"/>
    <mergeCell ref="MWU10:MWZ10"/>
    <mergeCell ref="MXA10:MXF10"/>
    <mergeCell ref="MXG10:MXL10"/>
    <mergeCell ref="MXM10:MXR10"/>
    <mergeCell ref="MXS10:MXX10"/>
    <mergeCell ref="MXY10:MYD10"/>
    <mergeCell ref="MVK10:MVP10"/>
    <mergeCell ref="MVQ10:MVV10"/>
    <mergeCell ref="MVW10:MWB10"/>
    <mergeCell ref="MWC10:MWH10"/>
    <mergeCell ref="MWI10:MWN10"/>
    <mergeCell ref="MWO10:MWT10"/>
    <mergeCell ref="MUA10:MUF10"/>
    <mergeCell ref="MUG10:MUL10"/>
    <mergeCell ref="MUM10:MUR10"/>
    <mergeCell ref="MUS10:MUX10"/>
    <mergeCell ref="MUY10:MVD10"/>
    <mergeCell ref="MVE10:MVJ10"/>
    <mergeCell ref="MSQ10:MSV10"/>
    <mergeCell ref="MSW10:MTB10"/>
    <mergeCell ref="MTC10:MTH10"/>
    <mergeCell ref="MTI10:MTN10"/>
    <mergeCell ref="MTO10:MTT10"/>
    <mergeCell ref="MTU10:MTZ10"/>
    <mergeCell ref="MRG10:MRL10"/>
    <mergeCell ref="MRM10:MRR10"/>
    <mergeCell ref="MRS10:MRX10"/>
    <mergeCell ref="MRY10:MSD10"/>
    <mergeCell ref="MSE10:MSJ10"/>
    <mergeCell ref="MSK10:MSP10"/>
    <mergeCell ref="MPW10:MQB10"/>
    <mergeCell ref="MQC10:MQH10"/>
    <mergeCell ref="MQI10:MQN10"/>
    <mergeCell ref="MQO10:MQT10"/>
    <mergeCell ref="MQU10:MQZ10"/>
    <mergeCell ref="MRA10:MRF10"/>
    <mergeCell ref="MOM10:MOR10"/>
    <mergeCell ref="MOS10:MOX10"/>
    <mergeCell ref="MOY10:MPD10"/>
    <mergeCell ref="MPE10:MPJ10"/>
    <mergeCell ref="MPK10:MPP10"/>
    <mergeCell ref="MPQ10:MPV10"/>
    <mergeCell ref="MNC10:MNH10"/>
    <mergeCell ref="MNI10:MNN10"/>
    <mergeCell ref="MNO10:MNT10"/>
    <mergeCell ref="MNU10:MNZ10"/>
    <mergeCell ref="MOA10:MOF10"/>
    <mergeCell ref="MOG10:MOL10"/>
    <mergeCell ref="MLS10:MLX10"/>
    <mergeCell ref="MLY10:MMD10"/>
    <mergeCell ref="MME10:MMJ10"/>
    <mergeCell ref="MMK10:MMP10"/>
    <mergeCell ref="MMQ10:MMV10"/>
    <mergeCell ref="MMW10:MNB10"/>
    <mergeCell ref="MKI10:MKN10"/>
    <mergeCell ref="MKO10:MKT10"/>
    <mergeCell ref="MKU10:MKZ10"/>
    <mergeCell ref="MLA10:MLF10"/>
    <mergeCell ref="MLG10:MLL10"/>
    <mergeCell ref="MLM10:MLR10"/>
    <mergeCell ref="MIY10:MJD10"/>
    <mergeCell ref="MJE10:MJJ10"/>
    <mergeCell ref="MJK10:MJP10"/>
    <mergeCell ref="MJQ10:MJV10"/>
    <mergeCell ref="MJW10:MKB10"/>
    <mergeCell ref="MKC10:MKH10"/>
    <mergeCell ref="MHO10:MHT10"/>
    <mergeCell ref="MHU10:MHZ10"/>
    <mergeCell ref="MIA10:MIF10"/>
    <mergeCell ref="MIG10:MIL10"/>
    <mergeCell ref="MIM10:MIR10"/>
    <mergeCell ref="MIS10:MIX10"/>
    <mergeCell ref="MGE10:MGJ10"/>
    <mergeCell ref="MGK10:MGP10"/>
    <mergeCell ref="MGQ10:MGV10"/>
    <mergeCell ref="MGW10:MHB10"/>
    <mergeCell ref="MHC10:MHH10"/>
    <mergeCell ref="MHI10:MHN10"/>
    <mergeCell ref="MEU10:MEZ10"/>
    <mergeCell ref="MFA10:MFF10"/>
    <mergeCell ref="MFG10:MFL10"/>
    <mergeCell ref="MFM10:MFR10"/>
    <mergeCell ref="MFS10:MFX10"/>
    <mergeCell ref="MFY10:MGD10"/>
    <mergeCell ref="MDK10:MDP10"/>
    <mergeCell ref="MDQ10:MDV10"/>
    <mergeCell ref="MDW10:MEB10"/>
    <mergeCell ref="MEC10:MEH10"/>
    <mergeCell ref="MEI10:MEN10"/>
    <mergeCell ref="MEO10:MET10"/>
    <mergeCell ref="MCA10:MCF10"/>
    <mergeCell ref="MCG10:MCL10"/>
    <mergeCell ref="MCM10:MCR10"/>
    <mergeCell ref="MCS10:MCX10"/>
    <mergeCell ref="MCY10:MDD10"/>
    <mergeCell ref="MDE10:MDJ10"/>
    <mergeCell ref="MAQ10:MAV10"/>
    <mergeCell ref="MAW10:MBB10"/>
    <mergeCell ref="MBC10:MBH10"/>
    <mergeCell ref="MBI10:MBN10"/>
    <mergeCell ref="MBO10:MBT10"/>
    <mergeCell ref="MBU10:MBZ10"/>
    <mergeCell ref="LZG10:LZL10"/>
    <mergeCell ref="LZM10:LZR10"/>
    <mergeCell ref="LZS10:LZX10"/>
    <mergeCell ref="LZY10:MAD10"/>
    <mergeCell ref="MAE10:MAJ10"/>
    <mergeCell ref="MAK10:MAP10"/>
    <mergeCell ref="LXW10:LYB10"/>
    <mergeCell ref="LYC10:LYH10"/>
    <mergeCell ref="LYI10:LYN10"/>
    <mergeCell ref="LYO10:LYT10"/>
    <mergeCell ref="LYU10:LYZ10"/>
    <mergeCell ref="LZA10:LZF10"/>
    <mergeCell ref="LWM10:LWR10"/>
    <mergeCell ref="LWS10:LWX10"/>
    <mergeCell ref="LWY10:LXD10"/>
    <mergeCell ref="LXE10:LXJ10"/>
    <mergeCell ref="LXK10:LXP10"/>
    <mergeCell ref="LXQ10:LXV10"/>
    <mergeCell ref="LVC10:LVH10"/>
    <mergeCell ref="LVI10:LVN10"/>
    <mergeCell ref="LVO10:LVT10"/>
    <mergeCell ref="LVU10:LVZ10"/>
    <mergeCell ref="LWA10:LWF10"/>
    <mergeCell ref="LWG10:LWL10"/>
    <mergeCell ref="LTS10:LTX10"/>
    <mergeCell ref="LTY10:LUD10"/>
    <mergeCell ref="LUE10:LUJ10"/>
    <mergeCell ref="LUK10:LUP10"/>
    <mergeCell ref="LUQ10:LUV10"/>
    <mergeCell ref="LUW10:LVB10"/>
    <mergeCell ref="LSI10:LSN10"/>
    <mergeCell ref="LSO10:LST10"/>
    <mergeCell ref="LSU10:LSZ10"/>
    <mergeCell ref="LTA10:LTF10"/>
    <mergeCell ref="LTG10:LTL10"/>
    <mergeCell ref="LTM10:LTR10"/>
    <mergeCell ref="LQY10:LRD10"/>
    <mergeCell ref="LRE10:LRJ10"/>
    <mergeCell ref="LRK10:LRP10"/>
    <mergeCell ref="LRQ10:LRV10"/>
    <mergeCell ref="LRW10:LSB10"/>
    <mergeCell ref="LSC10:LSH10"/>
    <mergeCell ref="LPO10:LPT10"/>
    <mergeCell ref="LPU10:LPZ10"/>
    <mergeCell ref="LQA10:LQF10"/>
    <mergeCell ref="LQG10:LQL10"/>
    <mergeCell ref="LQM10:LQR10"/>
    <mergeCell ref="LQS10:LQX10"/>
    <mergeCell ref="LOE10:LOJ10"/>
    <mergeCell ref="LOK10:LOP10"/>
    <mergeCell ref="LOQ10:LOV10"/>
    <mergeCell ref="LOW10:LPB10"/>
    <mergeCell ref="LPC10:LPH10"/>
    <mergeCell ref="LPI10:LPN10"/>
    <mergeCell ref="LMU10:LMZ10"/>
    <mergeCell ref="LNA10:LNF10"/>
    <mergeCell ref="LNG10:LNL10"/>
    <mergeCell ref="LNM10:LNR10"/>
    <mergeCell ref="LNS10:LNX10"/>
    <mergeCell ref="LNY10:LOD10"/>
    <mergeCell ref="LLK10:LLP10"/>
    <mergeCell ref="LLQ10:LLV10"/>
    <mergeCell ref="LLW10:LMB10"/>
    <mergeCell ref="LMC10:LMH10"/>
    <mergeCell ref="LMI10:LMN10"/>
    <mergeCell ref="LMO10:LMT10"/>
    <mergeCell ref="LKA10:LKF10"/>
    <mergeCell ref="LKG10:LKL10"/>
    <mergeCell ref="LKM10:LKR10"/>
    <mergeCell ref="LKS10:LKX10"/>
    <mergeCell ref="LKY10:LLD10"/>
    <mergeCell ref="LLE10:LLJ10"/>
    <mergeCell ref="LIQ10:LIV10"/>
    <mergeCell ref="LIW10:LJB10"/>
    <mergeCell ref="LJC10:LJH10"/>
    <mergeCell ref="LJI10:LJN10"/>
    <mergeCell ref="LJO10:LJT10"/>
    <mergeCell ref="LJU10:LJZ10"/>
    <mergeCell ref="LHG10:LHL10"/>
    <mergeCell ref="LHM10:LHR10"/>
    <mergeCell ref="LHS10:LHX10"/>
    <mergeCell ref="LHY10:LID10"/>
    <mergeCell ref="LIE10:LIJ10"/>
    <mergeCell ref="LIK10:LIP10"/>
    <mergeCell ref="LFW10:LGB10"/>
    <mergeCell ref="LGC10:LGH10"/>
    <mergeCell ref="LGI10:LGN10"/>
    <mergeCell ref="LGO10:LGT10"/>
    <mergeCell ref="LGU10:LGZ10"/>
    <mergeCell ref="LHA10:LHF10"/>
    <mergeCell ref="LEM10:LER10"/>
    <mergeCell ref="LES10:LEX10"/>
    <mergeCell ref="LEY10:LFD10"/>
    <mergeCell ref="LFE10:LFJ10"/>
    <mergeCell ref="LFK10:LFP10"/>
    <mergeCell ref="LFQ10:LFV10"/>
    <mergeCell ref="LDC10:LDH10"/>
    <mergeCell ref="LDI10:LDN10"/>
    <mergeCell ref="LDO10:LDT10"/>
    <mergeCell ref="LDU10:LDZ10"/>
    <mergeCell ref="LEA10:LEF10"/>
    <mergeCell ref="LEG10:LEL10"/>
    <mergeCell ref="LBS10:LBX10"/>
    <mergeCell ref="LBY10:LCD10"/>
    <mergeCell ref="LCE10:LCJ10"/>
    <mergeCell ref="LCK10:LCP10"/>
    <mergeCell ref="LCQ10:LCV10"/>
    <mergeCell ref="LCW10:LDB10"/>
    <mergeCell ref="LAI10:LAN10"/>
    <mergeCell ref="LAO10:LAT10"/>
    <mergeCell ref="LAU10:LAZ10"/>
    <mergeCell ref="LBA10:LBF10"/>
    <mergeCell ref="LBG10:LBL10"/>
    <mergeCell ref="LBM10:LBR10"/>
    <mergeCell ref="KYY10:KZD10"/>
    <mergeCell ref="KZE10:KZJ10"/>
    <mergeCell ref="KZK10:KZP10"/>
    <mergeCell ref="KZQ10:KZV10"/>
    <mergeCell ref="KZW10:LAB10"/>
    <mergeCell ref="LAC10:LAH10"/>
    <mergeCell ref="KXO10:KXT10"/>
    <mergeCell ref="KXU10:KXZ10"/>
    <mergeCell ref="KYA10:KYF10"/>
    <mergeCell ref="KYG10:KYL10"/>
    <mergeCell ref="KYM10:KYR10"/>
    <mergeCell ref="KYS10:KYX10"/>
    <mergeCell ref="KWE10:KWJ10"/>
    <mergeCell ref="KWK10:KWP10"/>
    <mergeCell ref="KWQ10:KWV10"/>
    <mergeCell ref="KWW10:KXB10"/>
    <mergeCell ref="KXC10:KXH10"/>
    <mergeCell ref="KXI10:KXN10"/>
    <mergeCell ref="KUU10:KUZ10"/>
    <mergeCell ref="KVA10:KVF10"/>
    <mergeCell ref="KVG10:KVL10"/>
    <mergeCell ref="KVM10:KVR10"/>
    <mergeCell ref="KVS10:KVX10"/>
    <mergeCell ref="KVY10:KWD10"/>
    <mergeCell ref="KTK10:KTP10"/>
    <mergeCell ref="KTQ10:KTV10"/>
    <mergeCell ref="KTW10:KUB10"/>
    <mergeCell ref="KUC10:KUH10"/>
    <mergeCell ref="KUI10:KUN10"/>
    <mergeCell ref="KUO10:KUT10"/>
    <mergeCell ref="KSA10:KSF10"/>
    <mergeCell ref="KSG10:KSL10"/>
    <mergeCell ref="KSM10:KSR10"/>
    <mergeCell ref="KSS10:KSX10"/>
    <mergeCell ref="KSY10:KTD10"/>
    <mergeCell ref="KTE10:KTJ10"/>
    <mergeCell ref="KQQ10:KQV10"/>
    <mergeCell ref="KQW10:KRB10"/>
    <mergeCell ref="KRC10:KRH10"/>
    <mergeCell ref="KRI10:KRN10"/>
    <mergeCell ref="KRO10:KRT10"/>
    <mergeCell ref="KRU10:KRZ10"/>
    <mergeCell ref="KPG10:KPL10"/>
    <mergeCell ref="KPM10:KPR10"/>
    <mergeCell ref="KPS10:KPX10"/>
    <mergeCell ref="KPY10:KQD10"/>
    <mergeCell ref="KQE10:KQJ10"/>
    <mergeCell ref="KQK10:KQP10"/>
    <mergeCell ref="KNW10:KOB10"/>
    <mergeCell ref="KOC10:KOH10"/>
    <mergeCell ref="KOI10:KON10"/>
    <mergeCell ref="KOO10:KOT10"/>
    <mergeCell ref="KOU10:KOZ10"/>
    <mergeCell ref="KPA10:KPF10"/>
    <mergeCell ref="KMM10:KMR10"/>
    <mergeCell ref="KMS10:KMX10"/>
    <mergeCell ref="KMY10:KND10"/>
    <mergeCell ref="KNE10:KNJ10"/>
    <mergeCell ref="KNK10:KNP10"/>
    <mergeCell ref="KNQ10:KNV10"/>
    <mergeCell ref="KLC10:KLH10"/>
    <mergeCell ref="KLI10:KLN10"/>
    <mergeCell ref="KLO10:KLT10"/>
    <mergeCell ref="KLU10:KLZ10"/>
    <mergeCell ref="KMA10:KMF10"/>
    <mergeCell ref="KMG10:KML10"/>
    <mergeCell ref="KJS10:KJX10"/>
    <mergeCell ref="KJY10:KKD10"/>
    <mergeCell ref="KKE10:KKJ10"/>
    <mergeCell ref="KKK10:KKP10"/>
    <mergeCell ref="KKQ10:KKV10"/>
    <mergeCell ref="KKW10:KLB10"/>
    <mergeCell ref="KII10:KIN10"/>
    <mergeCell ref="KIO10:KIT10"/>
    <mergeCell ref="KIU10:KIZ10"/>
    <mergeCell ref="KJA10:KJF10"/>
    <mergeCell ref="KJG10:KJL10"/>
    <mergeCell ref="KJM10:KJR10"/>
    <mergeCell ref="KGY10:KHD10"/>
    <mergeCell ref="KHE10:KHJ10"/>
    <mergeCell ref="KHK10:KHP10"/>
    <mergeCell ref="KHQ10:KHV10"/>
    <mergeCell ref="KHW10:KIB10"/>
    <mergeCell ref="KIC10:KIH10"/>
    <mergeCell ref="KFO10:KFT10"/>
    <mergeCell ref="KFU10:KFZ10"/>
    <mergeCell ref="KGA10:KGF10"/>
    <mergeCell ref="KGG10:KGL10"/>
    <mergeCell ref="KGM10:KGR10"/>
    <mergeCell ref="KGS10:KGX10"/>
    <mergeCell ref="KEE10:KEJ10"/>
    <mergeCell ref="KEK10:KEP10"/>
    <mergeCell ref="KEQ10:KEV10"/>
    <mergeCell ref="KEW10:KFB10"/>
    <mergeCell ref="KFC10:KFH10"/>
    <mergeCell ref="KFI10:KFN10"/>
    <mergeCell ref="KCU10:KCZ10"/>
    <mergeCell ref="KDA10:KDF10"/>
    <mergeCell ref="KDG10:KDL10"/>
    <mergeCell ref="KDM10:KDR10"/>
    <mergeCell ref="KDS10:KDX10"/>
    <mergeCell ref="KDY10:KED10"/>
    <mergeCell ref="KBK10:KBP10"/>
    <mergeCell ref="KBQ10:KBV10"/>
    <mergeCell ref="KBW10:KCB10"/>
    <mergeCell ref="KCC10:KCH10"/>
    <mergeCell ref="KCI10:KCN10"/>
    <mergeCell ref="KCO10:KCT10"/>
    <mergeCell ref="KAA10:KAF10"/>
    <mergeCell ref="KAG10:KAL10"/>
    <mergeCell ref="KAM10:KAR10"/>
    <mergeCell ref="KAS10:KAX10"/>
    <mergeCell ref="KAY10:KBD10"/>
    <mergeCell ref="KBE10:KBJ10"/>
    <mergeCell ref="JYQ10:JYV10"/>
    <mergeCell ref="JYW10:JZB10"/>
    <mergeCell ref="JZC10:JZH10"/>
    <mergeCell ref="JZI10:JZN10"/>
    <mergeCell ref="JZO10:JZT10"/>
    <mergeCell ref="JZU10:JZZ10"/>
    <mergeCell ref="JXG10:JXL10"/>
    <mergeCell ref="JXM10:JXR10"/>
    <mergeCell ref="JXS10:JXX10"/>
    <mergeCell ref="JXY10:JYD10"/>
    <mergeCell ref="JYE10:JYJ10"/>
    <mergeCell ref="JYK10:JYP10"/>
    <mergeCell ref="JVW10:JWB10"/>
    <mergeCell ref="JWC10:JWH10"/>
    <mergeCell ref="JWI10:JWN10"/>
    <mergeCell ref="JWO10:JWT10"/>
    <mergeCell ref="JWU10:JWZ10"/>
    <mergeCell ref="JXA10:JXF10"/>
    <mergeCell ref="JUM10:JUR10"/>
    <mergeCell ref="JUS10:JUX10"/>
    <mergeCell ref="JUY10:JVD10"/>
    <mergeCell ref="JVE10:JVJ10"/>
    <mergeCell ref="JVK10:JVP10"/>
    <mergeCell ref="JVQ10:JVV10"/>
    <mergeCell ref="JTC10:JTH10"/>
    <mergeCell ref="JTI10:JTN10"/>
    <mergeCell ref="JTO10:JTT10"/>
    <mergeCell ref="JTU10:JTZ10"/>
    <mergeCell ref="JUA10:JUF10"/>
    <mergeCell ref="JUG10:JUL10"/>
    <mergeCell ref="JRS10:JRX10"/>
    <mergeCell ref="JRY10:JSD10"/>
    <mergeCell ref="JSE10:JSJ10"/>
    <mergeCell ref="JSK10:JSP10"/>
    <mergeCell ref="JSQ10:JSV10"/>
    <mergeCell ref="JSW10:JTB10"/>
    <mergeCell ref="JQI10:JQN10"/>
    <mergeCell ref="JQO10:JQT10"/>
    <mergeCell ref="JQU10:JQZ10"/>
    <mergeCell ref="JRA10:JRF10"/>
    <mergeCell ref="JRG10:JRL10"/>
    <mergeCell ref="JRM10:JRR10"/>
    <mergeCell ref="JOY10:JPD10"/>
    <mergeCell ref="JPE10:JPJ10"/>
    <mergeCell ref="JPK10:JPP10"/>
    <mergeCell ref="JPQ10:JPV10"/>
    <mergeCell ref="JPW10:JQB10"/>
    <mergeCell ref="JQC10:JQH10"/>
    <mergeCell ref="JNO10:JNT10"/>
    <mergeCell ref="JNU10:JNZ10"/>
    <mergeCell ref="JOA10:JOF10"/>
    <mergeCell ref="JOG10:JOL10"/>
    <mergeCell ref="JOM10:JOR10"/>
    <mergeCell ref="JOS10:JOX10"/>
    <mergeCell ref="JME10:JMJ10"/>
    <mergeCell ref="JMK10:JMP10"/>
    <mergeCell ref="JMQ10:JMV10"/>
    <mergeCell ref="JMW10:JNB10"/>
    <mergeCell ref="JNC10:JNH10"/>
    <mergeCell ref="JNI10:JNN10"/>
    <mergeCell ref="JKU10:JKZ10"/>
    <mergeCell ref="JLA10:JLF10"/>
    <mergeCell ref="JLG10:JLL10"/>
    <mergeCell ref="JLM10:JLR10"/>
    <mergeCell ref="JLS10:JLX10"/>
    <mergeCell ref="JLY10:JMD10"/>
    <mergeCell ref="JJK10:JJP10"/>
    <mergeCell ref="JJQ10:JJV10"/>
    <mergeCell ref="JJW10:JKB10"/>
    <mergeCell ref="JKC10:JKH10"/>
    <mergeCell ref="JKI10:JKN10"/>
    <mergeCell ref="JKO10:JKT10"/>
    <mergeCell ref="JIA10:JIF10"/>
    <mergeCell ref="JIG10:JIL10"/>
    <mergeCell ref="JIM10:JIR10"/>
    <mergeCell ref="JIS10:JIX10"/>
    <mergeCell ref="JIY10:JJD10"/>
    <mergeCell ref="JJE10:JJJ10"/>
    <mergeCell ref="JGQ10:JGV10"/>
    <mergeCell ref="JGW10:JHB10"/>
    <mergeCell ref="JHC10:JHH10"/>
    <mergeCell ref="JHI10:JHN10"/>
    <mergeCell ref="JHO10:JHT10"/>
    <mergeCell ref="JHU10:JHZ10"/>
    <mergeCell ref="JFG10:JFL10"/>
    <mergeCell ref="JFM10:JFR10"/>
    <mergeCell ref="JFS10:JFX10"/>
    <mergeCell ref="JFY10:JGD10"/>
    <mergeCell ref="JGE10:JGJ10"/>
    <mergeCell ref="JGK10:JGP10"/>
    <mergeCell ref="JDW10:JEB10"/>
    <mergeCell ref="JEC10:JEH10"/>
    <mergeCell ref="JEI10:JEN10"/>
    <mergeCell ref="JEO10:JET10"/>
    <mergeCell ref="JEU10:JEZ10"/>
    <mergeCell ref="JFA10:JFF10"/>
    <mergeCell ref="JCM10:JCR10"/>
    <mergeCell ref="JCS10:JCX10"/>
    <mergeCell ref="JCY10:JDD10"/>
    <mergeCell ref="JDE10:JDJ10"/>
    <mergeCell ref="JDK10:JDP10"/>
    <mergeCell ref="JDQ10:JDV10"/>
    <mergeCell ref="JBC10:JBH10"/>
    <mergeCell ref="JBI10:JBN10"/>
    <mergeCell ref="JBO10:JBT10"/>
    <mergeCell ref="JBU10:JBZ10"/>
    <mergeCell ref="JCA10:JCF10"/>
    <mergeCell ref="JCG10:JCL10"/>
    <mergeCell ref="IZS10:IZX10"/>
    <mergeCell ref="IZY10:JAD10"/>
    <mergeCell ref="JAE10:JAJ10"/>
    <mergeCell ref="JAK10:JAP10"/>
    <mergeCell ref="JAQ10:JAV10"/>
    <mergeCell ref="JAW10:JBB10"/>
    <mergeCell ref="IYI10:IYN10"/>
    <mergeCell ref="IYO10:IYT10"/>
    <mergeCell ref="IYU10:IYZ10"/>
    <mergeCell ref="IZA10:IZF10"/>
    <mergeCell ref="IZG10:IZL10"/>
    <mergeCell ref="IZM10:IZR10"/>
    <mergeCell ref="IWY10:IXD10"/>
    <mergeCell ref="IXE10:IXJ10"/>
    <mergeCell ref="IXK10:IXP10"/>
    <mergeCell ref="IXQ10:IXV10"/>
    <mergeCell ref="IXW10:IYB10"/>
    <mergeCell ref="IYC10:IYH10"/>
    <mergeCell ref="IVO10:IVT10"/>
    <mergeCell ref="IVU10:IVZ10"/>
    <mergeCell ref="IWA10:IWF10"/>
    <mergeCell ref="IWG10:IWL10"/>
    <mergeCell ref="IWM10:IWR10"/>
    <mergeCell ref="IWS10:IWX10"/>
    <mergeCell ref="IUE10:IUJ10"/>
    <mergeCell ref="IUK10:IUP10"/>
    <mergeCell ref="IUQ10:IUV10"/>
    <mergeCell ref="IUW10:IVB10"/>
    <mergeCell ref="IVC10:IVH10"/>
    <mergeCell ref="IVI10:IVN10"/>
    <mergeCell ref="ISU10:ISZ10"/>
    <mergeCell ref="ITA10:ITF10"/>
    <mergeCell ref="ITG10:ITL10"/>
    <mergeCell ref="ITM10:ITR10"/>
    <mergeCell ref="ITS10:ITX10"/>
    <mergeCell ref="ITY10:IUD10"/>
    <mergeCell ref="IRK10:IRP10"/>
    <mergeCell ref="IRQ10:IRV10"/>
    <mergeCell ref="IRW10:ISB10"/>
    <mergeCell ref="ISC10:ISH10"/>
    <mergeCell ref="ISI10:ISN10"/>
    <mergeCell ref="ISO10:IST10"/>
    <mergeCell ref="IQA10:IQF10"/>
    <mergeCell ref="IQG10:IQL10"/>
    <mergeCell ref="IQM10:IQR10"/>
    <mergeCell ref="IQS10:IQX10"/>
    <mergeCell ref="IQY10:IRD10"/>
    <mergeCell ref="IRE10:IRJ10"/>
    <mergeCell ref="IOQ10:IOV10"/>
    <mergeCell ref="IOW10:IPB10"/>
    <mergeCell ref="IPC10:IPH10"/>
    <mergeCell ref="IPI10:IPN10"/>
    <mergeCell ref="IPO10:IPT10"/>
    <mergeCell ref="IPU10:IPZ10"/>
    <mergeCell ref="ING10:INL10"/>
    <mergeCell ref="INM10:INR10"/>
    <mergeCell ref="INS10:INX10"/>
    <mergeCell ref="INY10:IOD10"/>
    <mergeCell ref="IOE10:IOJ10"/>
    <mergeCell ref="IOK10:IOP10"/>
    <mergeCell ref="ILW10:IMB10"/>
    <mergeCell ref="IMC10:IMH10"/>
    <mergeCell ref="IMI10:IMN10"/>
    <mergeCell ref="IMO10:IMT10"/>
    <mergeCell ref="IMU10:IMZ10"/>
    <mergeCell ref="INA10:INF10"/>
    <mergeCell ref="IKM10:IKR10"/>
    <mergeCell ref="IKS10:IKX10"/>
    <mergeCell ref="IKY10:ILD10"/>
    <mergeCell ref="ILE10:ILJ10"/>
    <mergeCell ref="ILK10:ILP10"/>
    <mergeCell ref="ILQ10:ILV10"/>
    <mergeCell ref="IJC10:IJH10"/>
    <mergeCell ref="IJI10:IJN10"/>
    <mergeCell ref="IJO10:IJT10"/>
    <mergeCell ref="IJU10:IJZ10"/>
    <mergeCell ref="IKA10:IKF10"/>
    <mergeCell ref="IKG10:IKL10"/>
    <mergeCell ref="IHS10:IHX10"/>
    <mergeCell ref="IHY10:IID10"/>
    <mergeCell ref="IIE10:IIJ10"/>
    <mergeCell ref="IIK10:IIP10"/>
    <mergeCell ref="IIQ10:IIV10"/>
    <mergeCell ref="IIW10:IJB10"/>
    <mergeCell ref="IGI10:IGN10"/>
    <mergeCell ref="IGO10:IGT10"/>
    <mergeCell ref="IGU10:IGZ10"/>
    <mergeCell ref="IHA10:IHF10"/>
    <mergeCell ref="IHG10:IHL10"/>
    <mergeCell ref="IHM10:IHR10"/>
    <mergeCell ref="IEY10:IFD10"/>
    <mergeCell ref="IFE10:IFJ10"/>
    <mergeCell ref="IFK10:IFP10"/>
    <mergeCell ref="IFQ10:IFV10"/>
    <mergeCell ref="IFW10:IGB10"/>
    <mergeCell ref="IGC10:IGH10"/>
    <mergeCell ref="IDO10:IDT10"/>
    <mergeCell ref="IDU10:IDZ10"/>
    <mergeCell ref="IEA10:IEF10"/>
    <mergeCell ref="IEG10:IEL10"/>
    <mergeCell ref="IEM10:IER10"/>
    <mergeCell ref="IES10:IEX10"/>
    <mergeCell ref="ICE10:ICJ10"/>
    <mergeCell ref="ICK10:ICP10"/>
    <mergeCell ref="ICQ10:ICV10"/>
    <mergeCell ref="ICW10:IDB10"/>
    <mergeCell ref="IDC10:IDH10"/>
    <mergeCell ref="IDI10:IDN10"/>
    <mergeCell ref="IAU10:IAZ10"/>
    <mergeCell ref="IBA10:IBF10"/>
    <mergeCell ref="IBG10:IBL10"/>
    <mergeCell ref="IBM10:IBR10"/>
    <mergeCell ref="IBS10:IBX10"/>
    <mergeCell ref="IBY10:ICD10"/>
    <mergeCell ref="HZK10:HZP10"/>
    <mergeCell ref="HZQ10:HZV10"/>
    <mergeCell ref="HZW10:IAB10"/>
    <mergeCell ref="IAC10:IAH10"/>
    <mergeCell ref="IAI10:IAN10"/>
    <mergeCell ref="IAO10:IAT10"/>
    <mergeCell ref="HYA10:HYF10"/>
    <mergeCell ref="HYG10:HYL10"/>
    <mergeCell ref="HYM10:HYR10"/>
    <mergeCell ref="HYS10:HYX10"/>
    <mergeCell ref="HYY10:HZD10"/>
    <mergeCell ref="HZE10:HZJ10"/>
    <mergeCell ref="HWQ10:HWV10"/>
    <mergeCell ref="HWW10:HXB10"/>
    <mergeCell ref="HXC10:HXH10"/>
    <mergeCell ref="HXI10:HXN10"/>
    <mergeCell ref="HXO10:HXT10"/>
    <mergeCell ref="HXU10:HXZ10"/>
    <mergeCell ref="HVG10:HVL10"/>
    <mergeCell ref="HVM10:HVR10"/>
    <mergeCell ref="HVS10:HVX10"/>
    <mergeCell ref="HVY10:HWD10"/>
    <mergeCell ref="HWE10:HWJ10"/>
    <mergeCell ref="HWK10:HWP10"/>
    <mergeCell ref="HTW10:HUB10"/>
    <mergeCell ref="HUC10:HUH10"/>
    <mergeCell ref="HUI10:HUN10"/>
    <mergeCell ref="HUO10:HUT10"/>
    <mergeCell ref="HUU10:HUZ10"/>
    <mergeCell ref="HVA10:HVF10"/>
    <mergeCell ref="HSM10:HSR10"/>
    <mergeCell ref="HSS10:HSX10"/>
    <mergeCell ref="HSY10:HTD10"/>
    <mergeCell ref="HTE10:HTJ10"/>
    <mergeCell ref="HTK10:HTP10"/>
    <mergeCell ref="HTQ10:HTV10"/>
    <mergeCell ref="HRC10:HRH10"/>
    <mergeCell ref="HRI10:HRN10"/>
    <mergeCell ref="HRO10:HRT10"/>
    <mergeCell ref="HRU10:HRZ10"/>
    <mergeCell ref="HSA10:HSF10"/>
    <mergeCell ref="HSG10:HSL10"/>
    <mergeCell ref="HPS10:HPX10"/>
    <mergeCell ref="HPY10:HQD10"/>
    <mergeCell ref="HQE10:HQJ10"/>
    <mergeCell ref="HQK10:HQP10"/>
    <mergeCell ref="HQQ10:HQV10"/>
    <mergeCell ref="HQW10:HRB10"/>
    <mergeCell ref="HOI10:HON10"/>
    <mergeCell ref="HOO10:HOT10"/>
    <mergeCell ref="HOU10:HOZ10"/>
    <mergeCell ref="HPA10:HPF10"/>
    <mergeCell ref="HPG10:HPL10"/>
    <mergeCell ref="HPM10:HPR10"/>
    <mergeCell ref="HMY10:HND10"/>
    <mergeCell ref="HNE10:HNJ10"/>
    <mergeCell ref="HNK10:HNP10"/>
    <mergeCell ref="HNQ10:HNV10"/>
    <mergeCell ref="HNW10:HOB10"/>
    <mergeCell ref="HOC10:HOH10"/>
    <mergeCell ref="HLO10:HLT10"/>
    <mergeCell ref="HLU10:HLZ10"/>
    <mergeCell ref="HMA10:HMF10"/>
    <mergeCell ref="HMG10:HML10"/>
    <mergeCell ref="HMM10:HMR10"/>
    <mergeCell ref="HMS10:HMX10"/>
    <mergeCell ref="HKE10:HKJ10"/>
    <mergeCell ref="HKK10:HKP10"/>
    <mergeCell ref="HKQ10:HKV10"/>
    <mergeCell ref="HKW10:HLB10"/>
    <mergeCell ref="HLC10:HLH10"/>
    <mergeCell ref="HLI10:HLN10"/>
    <mergeCell ref="HIU10:HIZ10"/>
    <mergeCell ref="HJA10:HJF10"/>
    <mergeCell ref="HJG10:HJL10"/>
    <mergeCell ref="HJM10:HJR10"/>
    <mergeCell ref="HJS10:HJX10"/>
    <mergeCell ref="HJY10:HKD10"/>
    <mergeCell ref="HHK10:HHP10"/>
    <mergeCell ref="HHQ10:HHV10"/>
    <mergeCell ref="HHW10:HIB10"/>
    <mergeCell ref="HIC10:HIH10"/>
    <mergeCell ref="HII10:HIN10"/>
    <mergeCell ref="HIO10:HIT10"/>
    <mergeCell ref="HGA10:HGF10"/>
    <mergeCell ref="HGG10:HGL10"/>
    <mergeCell ref="HGM10:HGR10"/>
    <mergeCell ref="HGS10:HGX10"/>
    <mergeCell ref="HGY10:HHD10"/>
    <mergeCell ref="HHE10:HHJ10"/>
    <mergeCell ref="HEQ10:HEV10"/>
    <mergeCell ref="HEW10:HFB10"/>
    <mergeCell ref="HFC10:HFH10"/>
    <mergeCell ref="HFI10:HFN10"/>
    <mergeCell ref="HFO10:HFT10"/>
    <mergeCell ref="HFU10:HFZ10"/>
    <mergeCell ref="HDG10:HDL10"/>
    <mergeCell ref="HDM10:HDR10"/>
    <mergeCell ref="HDS10:HDX10"/>
    <mergeCell ref="HDY10:HED10"/>
    <mergeCell ref="HEE10:HEJ10"/>
    <mergeCell ref="HEK10:HEP10"/>
    <mergeCell ref="HBW10:HCB10"/>
    <mergeCell ref="HCC10:HCH10"/>
    <mergeCell ref="HCI10:HCN10"/>
    <mergeCell ref="HCO10:HCT10"/>
    <mergeCell ref="HCU10:HCZ10"/>
    <mergeCell ref="HDA10:HDF10"/>
    <mergeCell ref="HAM10:HAR10"/>
    <mergeCell ref="HAS10:HAX10"/>
    <mergeCell ref="HAY10:HBD10"/>
    <mergeCell ref="HBE10:HBJ10"/>
    <mergeCell ref="HBK10:HBP10"/>
    <mergeCell ref="HBQ10:HBV10"/>
    <mergeCell ref="GZC10:GZH10"/>
    <mergeCell ref="GZI10:GZN10"/>
    <mergeCell ref="GZO10:GZT10"/>
    <mergeCell ref="GZU10:GZZ10"/>
    <mergeCell ref="HAA10:HAF10"/>
    <mergeCell ref="HAG10:HAL10"/>
    <mergeCell ref="GXS10:GXX10"/>
    <mergeCell ref="GXY10:GYD10"/>
    <mergeCell ref="GYE10:GYJ10"/>
    <mergeCell ref="GYK10:GYP10"/>
    <mergeCell ref="GYQ10:GYV10"/>
    <mergeCell ref="GYW10:GZB10"/>
    <mergeCell ref="GWI10:GWN10"/>
    <mergeCell ref="GWO10:GWT10"/>
    <mergeCell ref="GWU10:GWZ10"/>
    <mergeCell ref="GXA10:GXF10"/>
    <mergeCell ref="GXG10:GXL10"/>
    <mergeCell ref="GXM10:GXR10"/>
    <mergeCell ref="GUY10:GVD10"/>
    <mergeCell ref="GVE10:GVJ10"/>
    <mergeCell ref="GVK10:GVP10"/>
    <mergeCell ref="GVQ10:GVV10"/>
    <mergeCell ref="GVW10:GWB10"/>
    <mergeCell ref="GWC10:GWH10"/>
    <mergeCell ref="GTO10:GTT10"/>
    <mergeCell ref="GTU10:GTZ10"/>
    <mergeCell ref="GUA10:GUF10"/>
    <mergeCell ref="GUG10:GUL10"/>
    <mergeCell ref="GUM10:GUR10"/>
    <mergeCell ref="GUS10:GUX10"/>
    <mergeCell ref="GSE10:GSJ10"/>
    <mergeCell ref="GSK10:GSP10"/>
    <mergeCell ref="GSQ10:GSV10"/>
    <mergeCell ref="GSW10:GTB10"/>
    <mergeCell ref="GTC10:GTH10"/>
    <mergeCell ref="GTI10:GTN10"/>
    <mergeCell ref="GQU10:GQZ10"/>
    <mergeCell ref="GRA10:GRF10"/>
    <mergeCell ref="GRG10:GRL10"/>
    <mergeCell ref="GRM10:GRR10"/>
    <mergeCell ref="GRS10:GRX10"/>
    <mergeCell ref="GRY10:GSD10"/>
    <mergeCell ref="GPK10:GPP10"/>
    <mergeCell ref="GPQ10:GPV10"/>
    <mergeCell ref="GPW10:GQB10"/>
    <mergeCell ref="GQC10:GQH10"/>
    <mergeCell ref="GQI10:GQN10"/>
    <mergeCell ref="GQO10:GQT10"/>
    <mergeCell ref="GOA10:GOF10"/>
    <mergeCell ref="GOG10:GOL10"/>
    <mergeCell ref="GOM10:GOR10"/>
    <mergeCell ref="GOS10:GOX10"/>
    <mergeCell ref="GOY10:GPD10"/>
    <mergeCell ref="GPE10:GPJ10"/>
    <mergeCell ref="GMQ10:GMV10"/>
    <mergeCell ref="GMW10:GNB10"/>
    <mergeCell ref="GNC10:GNH10"/>
    <mergeCell ref="GNI10:GNN10"/>
    <mergeCell ref="GNO10:GNT10"/>
    <mergeCell ref="GNU10:GNZ10"/>
    <mergeCell ref="GLG10:GLL10"/>
    <mergeCell ref="GLM10:GLR10"/>
    <mergeCell ref="GLS10:GLX10"/>
    <mergeCell ref="GLY10:GMD10"/>
    <mergeCell ref="GME10:GMJ10"/>
    <mergeCell ref="GMK10:GMP10"/>
    <mergeCell ref="GJW10:GKB10"/>
    <mergeCell ref="GKC10:GKH10"/>
    <mergeCell ref="GKI10:GKN10"/>
    <mergeCell ref="GKO10:GKT10"/>
    <mergeCell ref="GKU10:GKZ10"/>
    <mergeCell ref="GLA10:GLF10"/>
    <mergeCell ref="GIM10:GIR10"/>
    <mergeCell ref="GIS10:GIX10"/>
    <mergeCell ref="GIY10:GJD10"/>
    <mergeCell ref="GJE10:GJJ10"/>
    <mergeCell ref="GJK10:GJP10"/>
    <mergeCell ref="GJQ10:GJV10"/>
    <mergeCell ref="GHC10:GHH10"/>
    <mergeCell ref="GHI10:GHN10"/>
    <mergeCell ref="GHO10:GHT10"/>
    <mergeCell ref="GHU10:GHZ10"/>
    <mergeCell ref="GIA10:GIF10"/>
    <mergeCell ref="GIG10:GIL10"/>
    <mergeCell ref="GFS10:GFX10"/>
    <mergeCell ref="GFY10:GGD10"/>
    <mergeCell ref="GGE10:GGJ10"/>
    <mergeCell ref="GGK10:GGP10"/>
    <mergeCell ref="GGQ10:GGV10"/>
    <mergeCell ref="GGW10:GHB10"/>
    <mergeCell ref="GEI10:GEN10"/>
    <mergeCell ref="GEO10:GET10"/>
    <mergeCell ref="GEU10:GEZ10"/>
    <mergeCell ref="GFA10:GFF10"/>
    <mergeCell ref="GFG10:GFL10"/>
    <mergeCell ref="GFM10:GFR10"/>
    <mergeCell ref="GCY10:GDD10"/>
    <mergeCell ref="GDE10:GDJ10"/>
    <mergeCell ref="GDK10:GDP10"/>
    <mergeCell ref="GDQ10:GDV10"/>
    <mergeCell ref="GDW10:GEB10"/>
    <mergeCell ref="GEC10:GEH10"/>
    <mergeCell ref="GBO10:GBT10"/>
    <mergeCell ref="GBU10:GBZ10"/>
    <mergeCell ref="GCA10:GCF10"/>
    <mergeCell ref="GCG10:GCL10"/>
    <mergeCell ref="GCM10:GCR10"/>
    <mergeCell ref="GCS10:GCX10"/>
    <mergeCell ref="GAE10:GAJ10"/>
    <mergeCell ref="GAK10:GAP10"/>
    <mergeCell ref="GAQ10:GAV10"/>
    <mergeCell ref="GAW10:GBB10"/>
    <mergeCell ref="GBC10:GBH10"/>
    <mergeCell ref="GBI10:GBN10"/>
    <mergeCell ref="FYU10:FYZ10"/>
    <mergeCell ref="FZA10:FZF10"/>
    <mergeCell ref="FZG10:FZL10"/>
    <mergeCell ref="FZM10:FZR10"/>
    <mergeCell ref="FZS10:FZX10"/>
    <mergeCell ref="FZY10:GAD10"/>
    <mergeCell ref="FXK10:FXP10"/>
    <mergeCell ref="FXQ10:FXV10"/>
    <mergeCell ref="FXW10:FYB10"/>
    <mergeCell ref="FYC10:FYH10"/>
    <mergeCell ref="FYI10:FYN10"/>
    <mergeCell ref="FYO10:FYT10"/>
    <mergeCell ref="FWA10:FWF10"/>
    <mergeCell ref="FWG10:FWL10"/>
    <mergeCell ref="FWM10:FWR10"/>
    <mergeCell ref="FWS10:FWX10"/>
    <mergeCell ref="FWY10:FXD10"/>
    <mergeCell ref="FXE10:FXJ10"/>
    <mergeCell ref="FUQ10:FUV10"/>
    <mergeCell ref="FUW10:FVB10"/>
    <mergeCell ref="FVC10:FVH10"/>
    <mergeCell ref="FVI10:FVN10"/>
    <mergeCell ref="FVO10:FVT10"/>
    <mergeCell ref="FVU10:FVZ10"/>
    <mergeCell ref="FTG10:FTL10"/>
    <mergeCell ref="FTM10:FTR10"/>
    <mergeCell ref="FTS10:FTX10"/>
    <mergeCell ref="FTY10:FUD10"/>
    <mergeCell ref="FUE10:FUJ10"/>
    <mergeCell ref="FUK10:FUP10"/>
    <mergeCell ref="FRW10:FSB10"/>
    <mergeCell ref="FSC10:FSH10"/>
    <mergeCell ref="FSI10:FSN10"/>
    <mergeCell ref="FSO10:FST10"/>
    <mergeCell ref="FSU10:FSZ10"/>
    <mergeCell ref="FTA10:FTF10"/>
    <mergeCell ref="FQM10:FQR10"/>
    <mergeCell ref="FQS10:FQX10"/>
    <mergeCell ref="FQY10:FRD10"/>
    <mergeCell ref="FRE10:FRJ10"/>
    <mergeCell ref="FRK10:FRP10"/>
    <mergeCell ref="FRQ10:FRV10"/>
    <mergeCell ref="FPC10:FPH10"/>
    <mergeCell ref="FPI10:FPN10"/>
    <mergeCell ref="FPO10:FPT10"/>
    <mergeCell ref="FPU10:FPZ10"/>
    <mergeCell ref="FQA10:FQF10"/>
    <mergeCell ref="FQG10:FQL10"/>
    <mergeCell ref="FNS10:FNX10"/>
    <mergeCell ref="FNY10:FOD10"/>
    <mergeCell ref="FOE10:FOJ10"/>
    <mergeCell ref="FOK10:FOP10"/>
    <mergeCell ref="FOQ10:FOV10"/>
    <mergeCell ref="FOW10:FPB10"/>
    <mergeCell ref="FMI10:FMN10"/>
    <mergeCell ref="FMO10:FMT10"/>
    <mergeCell ref="FMU10:FMZ10"/>
    <mergeCell ref="FNA10:FNF10"/>
    <mergeCell ref="FNG10:FNL10"/>
    <mergeCell ref="FNM10:FNR10"/>
    <mergeCell ref="FKY10:FLD10"/>
    <mergeCell ref="FLE10:FLJ10"/>
    <mergeCell ref="FLK10:FLP10"/>
    <mergeCell ref="FLQ10:FLV10"/>
    <mergeCell ref="FLW10:FMB10"/>
    <mergeCell ref="FMC10:FMH10"/>
    <mergeCell ref="FJO10:FJT10"/>
    <mergeCell ref="FJU10:FJZ10"/>
    <mergeCell ref="FKA10:FKF10"/>
    <mergeCell ref="FKG10:FKL10"/>
    <mergeCell ref="FKM10:FKR10"/>
    <mergeCell ref="FKS10:FKX10"/>
    <mergeCell ref="FIE10:FIJ10"/>
    <mergeCell ref="FIK10:FIP10"/>
    <mergeCell ref="FIQ10:FIV10"/>
    <mergeCell ref="FIW10:FJB10"/>
    <mergeCell ref="FJC10:FJH10"/>
    <mergeCell ref="FJI10:FJN10"/>
    <mergeCell ref="FGU10:FGZ10"/>
    <mergeCell ref="FHA10:FHF10"/>
    <mergeCell ref="FHG10:FHL10"/>
    <mergeCell ref="FHM10:FHR10"/>
    <mergeCell ref="FHS10:FHX10"/>
    <mergeCell ref="FHY10:FID10"/>
    <mergeCell ref="FFK10:FFP10"/>
    <mergeCell ref="FFQ10:FFV10"/>
    <mergeCell ref="FFW10:FGB10"/>
    <mergeCell ref="FGC10:FGH10"/>
    <mergeCell ref="FGI10:FGN10"/>
    <mergeCell ref="FGO10:FGT10"/>
    <mergeCell ref="FEA10:FEF10"/>
    <mergeCell ref="FEG10:FEL10"/>
    <mergeCell ref="FEM10:FER10"/>
    <mergeCell ref="FES10:FEX10"/>
    <mergeCell ref="FEY10:FFD10"/>
    <mergeCell ref="FFE10:FFJ10"/>
    <mergeCell ref="FCQ10:FCV10"/>
    <mergeCell ref="FCW10:FDB10"/>
    <mergeCell ref="FDC10:FDH10"/>
    <mergeCell ref="FDI10:FDN10"/>
    <mergeCell ref="FDO10:FDT10"/>
    <mergeCell ref="FDU10:FDZ10"/>
    <mergeCell ref="FBG10:FBL10"/>
    <mergeCell ref="FBM10:FBR10"/>
    <mergeCell ref="FBS10:FBX10"/>
    <mergeCell ref="FBY10:FCD10"/>
    <mergeCell ref="FCE10:FCJ10"/>
    <mergeCell ref="FCK10:FCP10"/>
    <mergeCell ref="EZW10:FAB10"/>
    <mergeCell ref="FAC10:FAH10"/>
    <mergeCell ref="FAI10:FAN10"/>
    <mergeCell ref="FAO10:FAT10"/>
    <mergeCell ref="FAU10:FAZ10"/>
    <mergeCell ref="FBA10:FBF10"/>
    <mergeCell ref="EYM10:EYR10"/>
    <mergeCell ref="EYS10:EYX10"/>
    <mergeCell ref="EYY10:EZD10"/>
    <mergeCell ref="EZE10:EZJ10"/>
    <mergeCell ref="EZK10:EZP10"/>
    <mergeCell ref="EZQ10:EZV10"/>
    <mergeCell ref="EXC10:EXH10"/>
    <mergeCell ref="EXI10:EXN10"/>
    <mergeCell ref="EXO10:EXT10"/>
    <mergeCell ref="EXU10:EXZ10"/>
    <mergeCell ref="EYA10:EYF10"/>
    <mergeCell ref="EYG10:EYL10"/>
    <mergeCell ref="EVS10:EVX10"/>
    <mergeCell ref="EVY10:EWD10"/>
    <mergeCell ref="EWE10:EWJ10"/>
    <mergeCell ref="EWK10:EWP10"/>
    <mergeCell ref="EWQ10:EWV10"/>
    <mergeCell ref="EWW10:EXB10"/>
    <mergeCell ref="EUI10:EUN10"/>
    <mergeCell ref="EUO10:EUT10"/>
    <mergeCell ref="EUU10:EUZ10"/>
    <mergeCell ref="EVA10:EVF10"/>
    <mergeCell ref="EVG10:EVL10"/>
    <mergeCell ref="EVM10:EVR10"/>
    <mergeCell ref="ESY10:ETD10"/>
    <mergeCell ref="ETE10:ETJ10"/>
    <mergeCell ref="ETK10:ETP10"/>
    <mergeCell ref="ETQ10:ETV10"/>
    <mergeCell ref="ETW10:EUB10"/>
    <mergeCell ref="EUC10:EUH10"/>
    <mergeCell ref="ERO10:ERT10"/>
    <mergeCell ref="ERU10:ERZ10"/>
    <mergeCell ref="ESA10:ESF10"/>
    <mergeCell ref="ESG10:ESL10"/>
    <mergeCell ref="ESM10:ESR10"/>
    <mergeCell ref="ESS10:ESX10"/>
    <mergeCell ref="EQE10:EQJ10"/>
    <mergeCell ref="EQK10:EQP10"/>
    <mergeCell ref="EQQ10:EQV10"/>
    <mergeCell ref="EQW10:ERB10"/>
    <mergeCell ref="ERC10:ERH10"/>
    <mergeCell ref="ERI10:ERN10"/>
    <mergeCell ref="EOU10:EOZ10"/>
    <mergeCell ref="EPA10:EPF10"/>
    <mergeCell ref="EPG10:EPL10"/>
    <mergeCell ref="EPM10:EPR10"/>
    <mergeCell ref="EPS10:EPX10"/>
    <mergeCell ref="EPY10:EQD10"/>
    <mergeCell ref="ENK10:ENP10"/>
    <mergeCell ref="ENQ10:ENV10"/>
    <mergeCell ref="ENW10:EOB10"/>
    <mergeCell ref="EOC10:EOH10"/>
    <mergeCell ref="EOI10:EON10"/>
    <mergeCell ref="EOO10:EOT10"/>
    <mergeCell ref="EMA10:EMF10"/>
    <mergeCell ref="EMG10:EML10"/>
    <mergeCell ref="EMM10:EMR10"/>
    <mergeCell ref="EMS10:EMX10"/>
    <mergeCell ref="EMY10:END10"/>
    <mergeCell ref="ENE10:ENJ10"/>
    <mergeCell ref="EKQ10:EKV10"/>
    <mergeCell ref="EKW10:ELB10"/>
    <mergeCell ref="ELC10:ELH10"/>
    <mergeCell ref="ELI10:ELN10"/>
    <mergeCell ref="ELO10:ELT10"/>
    <mergeCell ref="ELU10:ELZ10"/>
    <mergeCell ref="EJG10:EJL10"/>
    <mergeCell ref="EJM10:EJR10"/>
    <mergeCell ref="EJS10:EJX10"/>
    <mergeCell ref="EJY10:EKD10"/>
    <mergeCell ref="EKE10:EKJ10"/>
    <mergeCell ref="EKK10:EKP10"/>
    <mergeCell ref="EHW10:EIB10"/>
    <mergeCell ref="EIC10:EIH10"/>
    <mergeCell ref="EII10:EIN10"/>
    <mergeCell ref="EIO10:EIT10"/>
    <mergeCell ref="EIU10:EIZ10"/>
    <mergeCell ref="EJA10:EJF10"/>
    <mergeCell ref="EGM10:EGR10"/>
    <mergeCell ref="EGS10:EGX10"/>
    <mergeCell ref="EGY10:EHD10"/>
    <mergeCell ref="EHE10:EHJ10"/>
    <mergeCell ref="EHK10:EHP10"/>
    <mergeCell ref="EHQ10:EHV10"/>
    <mergeCell ref="EFC10:EFH10"/>
    <mergeCell ref="EFI10:EFN10"/>
    <mergeCell ref="EFO10:EFT10"/>
    <mergeCell ref="EFU10:EFZ10"/>
    <mergeCell ref="EGA10:EGF10"/>
    <mergeCell ref="EGG10:EGL10"/>
    <mergeCell ref="EDS10:EDX10"/>
    <mergeCell ref="EDY10:EED10"/>
    <mergeCell ref="EEE10:EEJ10"/>
    <mergeCell ref="EEK10:EEP10"/>
    <mergeCell ref="EEQ10:EEV10"/>
    <mergeCell ref="EEW10:EFB10"/>
    <mergeCell ref="ECI10:ECN10"/>
    <mergeCell ref="ECO10:ECT10"/>
    <mergeCell ref="ECU10:ECZ10"/>
    <mergeCell ref="EDA10:EDF10"/>
    <mergeCell ref="EDG10:EDL10"/>
    <mergeCell ref="EDM10:EDR10"/>
    <mergeCell ref="EAY10:EBD10"/>
    <mergeCell ref="EBE10:EBJ10"/>
    <mergeCell ref="EBK10:EBP10"/>
    <mergeCell ref="EBQ10:EBV10"/>
    <mergeCell ref="EBW10:ECB10"/>
    <mergeCell ref="ECC10:ECH10"/>
    <mergeCell ref="DZO10:DZT10"/>
    <mergeCell ref="DZU10:DZZ10"/>
    <mergeCell ref="EAA10:EAF10"/>
    <mergeCell ref="EAG10:EAL10"/>
    <mergeCell ref="EAM10:EAR10"/>
    <mergeCell ref="EAS10:EAX10"/>
    <mergeCell ref="DYE10:DYJ10"/>
    <mergeCell ref="DYK10:DYP10"/>
    <mergeCell ref="DYQ10:DYV10"/>
    <mergeCell ref="DYW10:DZB10"/>
    <mergeCell ref="DZC10:DZH10"/>
    <mergeCell ref="DZI10:DZN10"/>
    <mergeCell ref="DWU10:DWZ10"/>
    <mergeCell ref="DXA10:DXF10"/>
    <mergeCell ref="DXG10:DXL10"/>
    <mergeCell ref="DXM10:DXR10"/>
    <mergeCell ref="DXS10:DXX10"/>
    <mergeCell ref="DXY10:DYD10"/>
    <mergeCell ref="DVK10:DVP10"/>
    <mergeCell ref="DVQ10:DVV10"/>
    <mergeCell ref="DVW10:DWB10"/>
    <mergeCell ref="DWC10:DWH10"/>
    <mergeCell ref="DWI10:DWN10"/>
    <mergeCell ref="DWO10:DWT10"/>
    <mergeCell ref="DUA10:DUF10"/>
    <mergeCell ref="DUG10:DUL10"/>
    <mergeCell ref="DUM10:DUR10"/>
    <mergeCell ref="DUS10:DUX10"/>
    <mergeCell ref="DUY10:DVD10"/>
    <mergeCell ref="DVE10:DVJ10"/>
    <mergeCell ref="DSQ10:DSV10"/>
    <mergeCell ref="DSW10:DTB10"/>
    <mergeCell ref="DTC10:DTH10"/>
    <mergeCell ref="DTI10:DTN10"/>
    <mergeCell ref="DTO10:DTT10"/>
    <mergeCell ref="DTU10:DTZ10"/>
    <mergeCell ref="DRG10:DRL10"/>
    <mergeCell ref="DRM10:DRR10"/>
    <mergeCell ref="DRS10:DRX10"/>
    <mergeCell ref="DRY10:DSD10"/>
    <mergeCell ref="DSE10:DSJ10"/>
    <mergeCell ref="DSK10:DSP10"/>
    <mergeCell ref="DPW10:DQB10"/>
    <mergeCell ref="DQC10:DQH10"/>
    <mergeCell ref="DQI10:DQN10"/>
    <mergeCell ref="DQO10:DQT10"/>
    <mergeCell ref="DQU10:DQZ10"/>
    <mergeCell ref="DRA10:DRF10"/>
    <mergeCell ref="DOM10:DOR10"/>
    <mergeCell ref="DOS10:DOX10"/>
    <mergeCell ref="DOY10:DPD10"/>
    <mergeCell ref="DPE10:DPJ10"/>
    <mergeCell ref="DPK10:DPP10"/>
    <mergeCell ref="DPQ10:DPV10"/>
    <mergeCell ref="DNC10:DNH10"/>
    <mergeCell ref="DNI10:DNN10"/>
    <mergeCell ref="DNO10:DNT10"/>
    <mergeCell ref="DNU10:DNZ10"/>
    <mergeCell ref="DOA10:DOF10"/>
    <mergeCell ref="DOG10:DOL10"/>
    <mergeCell ref="DLS10:DLX10"/>
    <mergeCell ref="DLY10:DMD10"/>
    <mergeCell ref="DME10:DMJ10"/>
    <mergeCell ref="DMK10:DMP10"/>
    <mergeCell ref="DMQ10:DMV10"/>
    <mergeCell ref="DMW10:DNB10"/>
    <mergeCell ref="DKI10:DKN10"/>
    <mergeCell ref="DKO10:DKT10"/>
    <mergeCell ref="DKU10:DKZ10"/>
    <mergeCell ref="DLA10:DLF10"/>
    <mergeCell ref="DLG10:DLL10"/>
    <mergeCell ref="DLM10:DLR10"/>
    <mergeCell ref="DIY10:DJD10"/>
    <mergeCell ref="DJE10:DJJ10"/>
    <mergeCell ref="DJK10:DJP10"/>
    <mergeCell ref="DJQ10:DJV10"/>
    <mergeCell ref="DJW10:DKB10"/>
    <mergeCell ref="DKC10:DKH10"/>
    <mergeCell ref="DHO10:DHT10"/>
    <mergeCell ref="DHU10:DHZ10"/>
    <mergeCell ref="DIA10:DIF10"/>
    <mergeCell ref="DIG10:DIL10"/>
    <mergeCell ref="DIM10:DIR10"/>
    <mergeCell ref="DIS10:DIX10"/>
    <mergeCell ref="DGE10:DGJ10"/>
    <mergeCell ref="DGK10:DGP10"/>
    <mergeCell ref="DGQ10:DGV10"/>
    <mergeCell ref="DGW10:DHB10"/>
    <mergeCell ref="DHC10:DHH10"/>
    <mergeCell ref="DHI10:DHN10"/>
    <mergeCell ref="DEU10:DEZ10"/>
    <mergeCell ref="DFA10:DFF10"/>
    <mergeCell ref="DFG10:DFL10"/>
    <mergeCell ref="DFM10:DFR10"/>
    <mergeCell ref="DFS10:DFX10"/>
    <mergeCell ref="DFY10:DGD10"/>
    <mergeCell ref="DDK10:DDP10"/>
    <mergeCell ref="DDQ10:DDV10"/>
    <mergeCell ref="DDW10:DEB10"/>
    <mergeCell ref="DEC10:DEH10"/>
    <mergeCell ref="DEI10:DEN10"/>
    <mergeCell ref="DEO10:DET10"/>
    <mergeCell ref="DCA10:DCF10"/>
    <mergeCell ref="DCG10:DCL10"/>
    <mergeCell ref="DCM10:DCR10"/>
    <mergeCell ref="DCS10:DCX10"/>
    <mergeCell ref="DCY10:DDD10"/>
    <mergeCell ref="DDE10:DDJ10"/>
    <mergeCell ref="DAQ10:DAV10"/>
    <mergeCell ref="DAW10:DBB10"/>
    <mergeCell ref="DBC10:DBH10"/>
    <mergeCell ref="DBI10:DBN10"/>
    <mergeCell ref="DBO10:DBT10"/>
    <mergeCell ref="DBU10:DBZ10"/>
    <mergeCell ref="CZG10:CZL10"/>
    <mergeCell ref="CZM10:CZR10"/>
    <mergeCell ref="CZS10:CZX10"/>
    <mergeCell ref="CZY10:DAD10"/>
    <mergeCell ref="DAE10:DAJ10"/>
    <mergeCell ref="DAK10:DAP10"/>
    <mergeCell ref="CXW10:CYB10"/>
    <mergeCell ref="CYC10:CYH10"/>
    <mergeCell ref="CYI10:CYN10"/>
    <mergeCell ref="CYO10:CYT10"/>
    <mergeCell ref="CYU10:CYZ10"/>
    <mergeCell ref="CZA10:CZF10"/>
    <mergeCell ref="CWM10:CWR10"/>
    <mergeCell ref="CWS10:CWX10"/>
    <mergeCell ref="CWY10:CXD10"/>
    <mergeCell ref="CXE10:CXJ10"/>
    <mergeCell ref="CXK10:CXP10"/>
    <mergeCell ref="CXQ10:CXV10"/>
    <mergeCell ref="CVC10:CVH10"/>
    <mergeCell ref="CVI10:CVN10"/>
    <mergeCell ref="CVO10:CVT10"/>
    <mergeCell ref="CVU10:CVZ10"/>
    <mergeCell ref="CWA10:CWF10"/>
    <mergeCell ref="CWG10:CWL10"/>
    <mergeCell ref="CTS10:CTX10"/>
    <mergeCell ref="CTY10:CUD10"/>
    <mergeCell ref="CUE10:CUJ10"/>
    <mergeCell ref="CUK10:CUP10"/>
    <mergeCell ref="CUQ10:CUV10"/>
    <mergeCell ref="CUW10:CVB10"/>
    <mergeCell ref="CSI10:CSN10"/>
    <mergeCell ref="CSO10:CST10"/>
    <mergeCell ref="CSU10:CSZ10"/>
    <mergeCell ref="CTA10:CTF10"/>
    <mergeCell ref="CTG10:CTL10"/>
    <mergeCell ref="CTM10:CTR10"/>
    <mergeCell ref="CQY10:CRD10"/>
    <mergeCell ref="CRE10:CRJ10"/>
    <mergeCell ref="CRK10:CRP10"/>
    <mergeCell ref="CRQ10:CRV10"/>
    <mergeCell ref="CRW10:CSB10"/>
    <mergeCell ref="CSC10:CSH10"/>
    <mergeCell ref="CPO10:CPT10"/>
    <mergeCell ref="CPU10:CPZ10"/>
    <mergeCell ref="CQA10:CQF10"/>
    <mergeCell ref="CQG10:CQL10"/>
    <mergeCell ref="CQM10:CQR10"/>
    <mergeCell ref="CQS10:CQX10"/>
    <mergeCell ref="COE10:COJ10"/>
    <mergeCell ref="COK10:COP10"/>
    <mergeCell ref="COQ10:COV10"/>
    <mergeCell ref="COW10:CPB10"/>
    <mergeCell ref="CPC10:CPH10"/>
    <mergeCell ref="CPI10:CPN10"/>
    <mergeCell ref="CMU10:CMZ10"/>
    <mergeCell ref="CNA10:CNF10"/>
    <mergeCell ref="CNG10:CNL10"/>
    <mergeCell ref="CNM10:CNR10"/>
    <mergeCell ref="CNS10:CNX10"/>
    <mergeCell ref="CNY10:COD10"/>
    <mergeCell ref="CLK10:CLP10"/>
    <mergeCell ref="CLQ10:CLV10"/>
    <mergeCell ref="CLW10:CMB10"/>
    <mergeCell ref="CMC10:CMH10"/>
    <mergeCell ref="CMI10:CMN10"/>
    <mergeCell ref="CMO10:CMT10"/>
    <mergeCell ref="CKA10:CKF10"/>
    <mergeCell ref="CKG10:CKL10"/>
    <mergeCell ref="CKM10:CKR10"/>
    <mergeCell ref="CKS10:CKX10"/>
    <mergeCell ref="CKY10:CLD10"/>
    <mergeCell ref="CLE10:CLJ10"/>
    <mergeCell ref="CIQ10:CIV10"/>
    <mergeCell ref="CIW10:CJB10"/>
    <mergeCell ref="CJC10:CJH10"/>
    <mergeCell ref="CJI10:CJN10"/>
    <mergeCell ref="CJO10:CJT10"/>
    <mergeCell ref="CJU10:CJZ10"/>
    <mergeCell ref="CHG10:CHL10"/>
    <mergeCell ref="CHM10:CHR10"/>
    <mergeCell ref="CHS10:CHX10"/>
    <mergeCell ref="CHY10:CID10"/>
    <mergeCell ref="CIE10:CIJ10"/>
    <mergeCell ref="CIK10:CIP10"/>
    <mergeCell ref="CFW10:CGB10"/>
    <mergeCell ref="CGC10:CGH10"/>
    <mergeCell ref="CGI10:CGN10"/>
    <mergeCell ref="CGO10:CGT10"/>
    <mergeCell ref="CGU10:CGZ10"/>
    <mergeCell ref="CHA10:CHF10"/>
    <mergeCell ref="CEM10:CER10"/>
    <mergeCell ref="CES10:CEX10"/>
    <mergeCell ref="CEY10:CFD10"/>
    <mergeCell ref="CFE10:CFJ10"/>
    <mergeCell ref="CFK10:CFP10"/>
    <mergeCell ref="CFQ10:CFV10"/>
    <mergeCell ref="CDC10:CDH10"/>
    <mergeCell ref="CDI10:CDN10"/>
    <mergeCell ref="CDO10:CDT10"/>
    <mergeCell ref="CDU10:CDZ10"/>
    <mergeCell ref="CEA10:CEF10"/>
    <mergeCell ref="CEG10:CEL10"/>
    <mergeCell ref="CBS10:CBX10"/>
    <mergeCell ref="CBY10:CCD10"/>
    <mergeCell ref="CCE10:CCJ10"/>
    <mergeCell ref="CCK10:CCP10"/>
    <mergeCell ref="CCQ10:CCV10"/>
    <mergeCell ref="CCW10:CDB10"/>
    <mergeCell ref="CAI10:CAN10"/>
    <mergeCell ref="CAO10:CAT10"/>
    <mergeCell ref="CAU10:CAZ10"/>
    <mergeCell ref="CBA10:CBF10"/>
    <mergeCell ref="CBG10:CBL10"/>
    <mergeCell ref="CBM10:CBR10"/>
    <mergeCell ref="BYY10:BZD10"/>
    <mergeCell ref="BZE10:BZJ10"/>
    <mergeCell ref="BZK10:BZP10"/>
    <mergeCell ref="BZQ10:BZV10"/>
    <mergeCell ref="BZW10:CAB10"/>
    <mergeCell ref="CAC10:CAH10"/>
    <mergeCell ref="BXO10:BXT10"/>
    <mergeCell ref="BXU10:BXZ10"/>
    <mergeCell ref="BYA10:BYF10"/>
    <mergeCell ref="BYG10:BYL10"/>
    <mergeCell ref="BYM10:BYR10"/>
    <mergeCell ref="BYS10:BYX10"/>
    <mergeCell ref="BWE10:BWJ10"/>
    <mergeCell ref="BWK10:BWP10"/>
    <mergeCell ref="BWQ10:BWV10"/>
    <mergeCell ref="BWW10:BXB10"/>
    <mergeCell ref="BXC10:BXH10"/>
    <mergeCell ref="BXI10:BXN10"/>
    <mergeCell ref="BUU10:BUZ10"/>
    <mergeCell ref="BVA10:BVF10"/>
    <mergeCell ref="BVG10:BVL10"/>
    <mergeCell ref="BVM10:BVR10"/>
    <mergeCell ref="BVS10:BVX10"/>
    <mergeCell ref="BVY10:BWD10"/>
    <mergeCell ref="BTK10:BTP10"/>
    <mergeCell ref="BTQ10:BTV10"/>
    <mergeCell ref="BTW10:BUB10"/>
    <mergeCell ref="BUC10:BUH10"/>
    <mergeCell ref="BUI10:BUN10"/>
    <mergeCell ref="BUO10:BUT10"/>
    <mergeCell ref="BSA10:BSF10"/>
    <mergeCell ref="BSG10:BSL10"/>
    <mergeCell ref="BSM10:BSR10"/>
    <mergeCell ref="BSS10:BSX10"/>
    <mergeCell ref="BSY10:BTD10"/>
    <mergeCell ref="BTE10:BTJ10"/>
    <mergeCell ref="BQQ10:BQV10"/>
    <mergeCell ref="BQW10:BRB10"/>
    <mergeCell ref="BRC10:BRH10"/>
    <mergeCell ref="BRI10:BRN10"/>
    <mergeCell ref="BRO10:BRT10"/>
    <mergeCell ref="BRU10:BRZ10"/>
    <mergeCell ref="BPG10:BPL10"/>
    <mergeCell ref="BPM10:BPR10"/>
    <mergeCell ref="BPS10:BPX10"/>
    <mergeCell ref="BPY10:BQD10"/>
    <mergeCell ref="BQE10:BQJ10"/>
    <mergeCell ref="BQK10:BQP10"/>
    <mergeCell ref="BNW10:BOB10"/>
    <mergeCell ref="BOC10:BOH10"/>
    <mergeCell ref="BOI10:BON10"/>
    <mergeCell ref="BOO10:BOT10"/>
    <mergeCell ref="BOU10:BOZ10"/>
    <mergeCell ref="BPA10:BPF10"/>
    <mergeCell ref="BMM10:BMR10"/>
    <mergeCell ref="BMS10:BMX10"/>
    <mergeCell ref="BMY10:BND10"/>
    <mergeCell ref="BNE10:BNJ10"/>
    <mergeCell ref="BNK10:BNP10"/>
    <mergeCell ref="BNQ10:BNV10"/>
    <mergeCell ref="BLC10:BLH10"/>
    <mergeCell ref="BLI10:BLN10"/>
    <mergeCell ref="BLO10:BLT10"/>
    <mergeCell ref="BLU10:BLZ10"/>
    <mergeCell ref="BMA10:BMF10"/>
    <mergeCell ref="BMG10:BML10"/>
    <mergeCell ref="BJS10:BJX10"/>
    <mergeCell ref="BJY10:BKD10"/>
    <mergeCell ref="BKE10:BKJ10"/>
    <mergeCell ref="BKK10:BKP10"/>
    <mergeCell ref="BKQ10:BKV10"/>
    <mergeCell ref="BKW10:BLB10"/>
    <mergeCell ref="BII10:BIN10"/>
    <mergeCell ref="BIO10:BIT10"/>
    <mergeCell ref="BIU10:BIZ10"/>
    <mergeCell ref="BJA10:BJF10"/>
    <mergeCell ref="BJG10:BJL10"/>
    <mergeCell ref="BJM10:BJR10"/>
    <mergeCell ref="BGY10:BHD10"/>
    <mergeCell ref="BHE10:BHJ10"/>
    <mergeCell ref="BHK10:BHP10"/>
    <mergeCell ref="BHQ10:BHV10"/>
    <mergeCell ref="BHW10:BIB10"/>
    <mergeCell ref="BIC10:BIH10"/>
    <mergeCell ref="BFO10:BFT10"/>
    <mergeCell ref="BFU10:BFZ10"/>
    <mergeCell ref="BGA10:BGF10"/>
    <mergeCell ref="BGG10:BGL10"/>
    <mergeCell ref="BGM10:BGR10"/>
    <mergeCell ref="BGS10:BGX10"/>
    <mergeCell ref="BEE10:BEJ10"/>
    <mergeCell ref="BEK10:BEP10"/>
    <mergeCell ref="BEQ10:BEV10"/>
    <mergeCell ref="BEW10:BFB10"/>
    <mergeCell ref="BFC10:BFH10"/>
    <mergeCell ref="BFI10:BFN10"/>
    <mergeCell ref="BCU10:BCZ10"/>
    <mergeCell ref="BDA10:BDF10"/>
    <mergeCell ref="BDG10:BDL10"/>
    <mergeCell ref="BDM10:BDR10"/>
    <mergeCell ref="BDS10:BDX10"/>
    <mergeCell ref="BDY10:BED10"/>
    <mergeCell ref="BBK10:BBP10"/>
    <mergeCell ref="BBQ10:BBV10"/>
    <mergeCell ref="BBW10:BCB10"/>
    <mergeCell ref="BCC10:BCH10"/>
    <mergeCell ref="BCI10:BCN10"/>
    <mergeCell ref="BCO10:BCT10"/>
    <mergeCell ref="BAA10:BAF10"/>
    <mergeCell ref="BAG10:BAL10"/>
    <mergeCell ref="BAM10:BAR10"/>
    <mergeCell ref="BAS10:BAX10"/>
    <mergeCell ref="BAY10:BBD10"/>
    <mergeCell ref="BBE10:BBJ10"/>
    <mergeCell ref="AYQ10:AYV10"/>
    <mergeCell ref="AYW10:AZB10"/>
    <mergeCell ref="AZC10:AZH10"/>
    <mergeCell ref="AZI10:AZN10"/>
    <mergeCell ref="AZO10:AZT10"/>
    <mergeCell ref="AZU10:AZZ10"/>
    <mergeCell ref="AXG10:AXL10"/>
    <mergeCell ref="AXM10:AXR10"/>
    <mergeCell ref="AXS10:AXX10"/>
    <mergeCell ref="AXY10:AYD10"/>
    <mergeCell ref="AYE10:AYJ10"/>
    <mergeCell ref="AYK10:AYP10"/>
    <mergeCell ref="AVW10:AWB10"/>
    <mergeCell ref="AWC10:AWH10"/>
    <mergeCell ref="AWI10:AWN10"/>
    <mergeCell ref="AWO10:AWT10"/>
    <mergeCell ref="AWU10:AWZ10"/>
    <mergeCell ref="AXA10:AXF10"/>
    <mergeCell ref="AUM10:AUR10"/>
    <mergeCell ref="AUS10:AUX10"/>
    <mergeCell ref="AUY10:AVD10"/>
    <mergeCell ref="AVE10:AVJ10"/>
    <mergeCell ref="AVK10:AVP10"/>
    <mergeCell ref="AVQ10:AVV10"/>
    <mergeCell ref="ATC10:ATH10"/>
    <mergeCell ref="ATI10:ATN10"/>
    <mergeCell ref="ATO10:ATT10"/>
    <mergeCell ref="ATU10:ATZ10"/>
    <mergeCell ref="AUA10:AUF10"/>
    <mergeCell ref="AUG10:AUL10"/>
    <mergeCell ref="ARS10:ARX10"/>
    <mergeCell ref="ARY10:ASD10"/>
    <mergeCell ref="ASE10:ASJ10"/>
    <mergeCell ref="ASK10:ASP10"/>
    <mergeCell ref="ASQ10:ASV10"/>
    <mergeCell ref="ASW10:ATB10"/>
    <mergeCell ref="AQI10:AQN10"/>
    <mergeCell ref="AQO10:AQT10"/>
    <mergeCell ref="AQU10:AQZ10"/>
    <mergeCell ref="ARA10:ARF10"/>
    <mergeCell ref="ARG10:ARL10"/>
    <mergeCell ref="ARM10:ARR10"/>
    <mergeCell ref="AOY10:APD10"/>
    <mergeCell ref="APE10:APJ10"/>
    <mergeCell ref="APK10:APP10"/>
    <mergeCell ref="APQ10:APV10"/>
    <mergeCell ref="APW10:AQB10"/>
    <mergeCell ref="AQC10:AQH10"/>
    <mergeCell ref="ANO10:ANT10"/>
    <mergeCell ref="ANU10:ANZ10"/>
    <mergeCell ref="AOA10:AOF10"/>
    <mergeCell ref="AOG10:AOL10"/>
    <mergeCell ref="AOM10:AOR10"/>
    <mergeCell ref="AOS10:AOX10"/>
    <mergeCell ref="AME10:AMJ10"/>
    <mergeCell ref="AMK10:AMP10"/>
    <mergeCell ref="AMQ10:AMV10"/>
    <mergeCell ref="AMW10:ANB10"/>
    <mergeCell ref="ANC10:ANH10"/>
    <mergeCell ref="ANI10:ANN10"/>
    <mergeCell ref="AKU10:AKZ10"/>
    <mergeCell ref="ALA10:ALF10"/>
    <mergeCell ref="ALG10:ALL10"/>
    <mergeCell ref="ALM10:ALR10"/>
    <mergeCell ref="ALS10:ALX10"/>
    <mergeCell ref="ALY10:AMD10"/>
    <mergeCell ref="AJK10:AJP10"/>
    <mergeCell ref="AJQ10:AJV10"/>
    <mergeCell ref="AJW10:AKB10"/>
    <mergeCell ref="AKC10:AKH10"/>
    <mergeCell ref="AKI10:AKN10"/>
    <mergeCell ref="AKO10:AKT10"/>
    <mergeCell ref="AIA10:AIF10"/>
    <mergeCell ref="AIG10:AIL10"/>
    <mergeCell ref="AIM10:AIR10"/>
    <mergeCell ref="AIS10:AIX10"/>
    <mergeCell ref="AIY10:AJD10"/>
    <mergeCell ref="AJE10:AJJ10"/>
    <mergeCell ref="AGQ10:AGV10"/>
    <mergeCell ref="AGW10:AHB10"/>
    <mergeCell ref="AHC10:AHH10"/>
    <mergeCell ref="AHI10:AHN10"/>
    <mergeCell ref="AHO10:AHT10"/>
    <mergeCell ref="AHU10:AHZ10"/>
    <mergeCell ref="AFG10:AFL10"/>
    <mergeCell ref="AFM10:AFR10"/>
    <mergeCell ref="AFS10:AFX10"/>
    <mergeCell ref="AFY10:AGD10"/>
    <mergeCell ref="AGE10:AGJ10"/>
    <mergeCell ref="AGK10:AGP10"/>
    <mergeCell ref="ADW10:AEB10"/>
    <mergeCell ref="AEC10:AEH10"/>
    <mergeCell ref="AEI10:AEN10"/>
    <mergeCell ref="AEO10:AET10"/>
    <mergeCell ref="AEU10:AEZ10"/>
    <mergeCell ref="AFA10:AFF10"/>
    <mergeCell ref="ACM10:ACR10"/>
    <mergeCell ref="ACS10:ACX10"/>
    <mergeCell ref="ACY10:ADD10"/>
    <mergeCell ref="ADE10:ADJ10"/>
    <mergeCell ref="ADK10:ADP10"/>
    <mergeCell ref="ADQ10:ADV10"/>
    <mergeCell ref="ABC10:ABH10"/>
    <mergeCell ref="ABI10:ABN10"/>
    <mergeCell ref="ABO10:ABT10"/>
    <mergeCell ref="ABU10:ABZ10"/>
    <mergeCell ref="ACA10:ACF10"/>
    <mergeCell ref="ACG10:ACL10"/>
    <mergeCell ref="ZS10:ZX10"/>
    <mergeCell ref="ZY10:AAD10"/>
    <mergeCell ref="AAE10:AAJ10"/>
    <mergeCell ref="AAK10:AAP10"/>
    <mergeCell ref="AAQ10:AAV10"/>
    <mergeCell ref="AAW10:ABB10"/>
    <mergeCell ref="YI10:YN10"/>
    <mergeCell ref="YO10:YT10"/>
    <mergeCell ref="YU10:YZ10"/>
    <mergeCell ref="ZA10:ZF10"/>
    <mergeCell ref="ZG10:ZL10"/>
    <mergeCell ref="ZM10:ZR10"/>
    <mergeCell ref="WY10:XD10"/>
    <mergeCell ref="XE10:XJ10"/>
    <mergeCell ref="XK10:XP10"/>
    <mergeCell ref="XQ10:XV10"/>
    <mergeCell ref="XW10:YB10"/>
    <mergeCell ref="YC10:YH10"/>
    <mergeCell ref="VO10:VT10"/>
    <mergeCell ref="VU10:VZ10"/>
    <mergeCell ref="WA10:WF10"/>
    <mergeCell ref="WG10:WL10"/>
    <mergeCell ref="WM10:WR10"/>
    <mergeCell ref="WS10:WX10"/>
    <mergeCell ref="UE10:UJ10"/>
    <mergeCell ref="UK10:UP10"/>
    <mergeCell ref="UQ10:UV10"/>
    <mergeCell ref="UW10:VB10"/>
    <mergeCell ref="VC10:VH10"/>
    <mergeCell ref="VI10:VN10"/>
    <mergeCell ref="SU10:SZ10"/>
    <mergeCell ref="TA10:TF10"/>
    <mergeCell ref="TG10:TL10"/>
    <mergeCell ref="TM10:TR10"/>
    <mergeCell ref="TS10:TX10"/>
    <mergeCell ref="TY10:UD10"/>
    <mergeCell ref="RK10:RP10"/>
    <mergeCell ref="RQ10:RV10"/>
    <mergeCell ref="RW10:SB10"/>
    <mergeCell ref="SC10:SH10"/>
    <mergeCell ref="SI10:SN10"/>
    <mergeCell ref="SO10:ST10"/>
    <mergeCell ref="QA10:QF10"/>
    <mergeCell ref="QG10:QL10"/>
    <mergeCell ref="QM10:QR10"/>
    <mergeCell ref="QS10:QX10"/>
    <mergeCell ref="QY10:RD10"/>
    <mergeCell ref="RE10:RJ10"/>
    <mergeCell ref="OQ10:OV10"/>
    <mergeCell ref="OW10:PB10"/>
    <mergeCell ref="PC10:PH10"/>
    <mergeCell ref="PI10:PN10"/>
    <mergeCell ref="PO10:PT10"/>
    <mergeCell ref="PU10:PZ10"/>
    <mergeCell ref="NG10:NL10"/>
    <mergeCell ref="NM10:NR10"/>
    <mergeCell ref="NS10:NX10"/>
    <mergeCell ref="NY10:OD10"/>
    <mergeCell ref="OE10:OJ10"/>
    <mergeCell ref="OK10:OP10"/>
    <mergeCell ref="LW10:MB10"/>
    <mergeCell ref="MC10:MH10"/>
    <mergeCell ref="MI10:MN10"/>
    <mergeCell ref="MO10:MT10"/>
    <mergeCell ref="MU10:MZ10"/>
    <mergeCell ref="NA10:NF10"/>
    <mergeCell ref="KM10:KR10"/>
    <mergeCell ref="KS10:KX10"/>
    <mergeCell ref="KY10:LD10"/>
    <mergeCell ref="LE10:LJ10"/>
    <mergeCell ref="LK10:LP10"/>
    <mergeCell ref="LQ10:LV10"/>
    <mergeCell ref="JO10:JT10"/>
    <mergeCell ref="JU10:JZ10"/>
    <mergeCell ref="KA10:KF10"/>
    <mergeCell ref="KG10:KL10"/>
    <mergeCell ref="HS10:HX10"/>
    <mergeCell ref="HY10:ID10"/>
    <mergeCell ref="IE10:IJ10"/>
    <mergeCell ref="IK10:IP10"/>
    <mergeCell ref="IQ10:IV10"/>
    <mergeCell ref="IW10:JB10"/>
    <mergeCell ref="GI10:GN10"/>
    <mergeCell ref="GO10:GT10"/>
    <mergeCell ref="GU10:GZ10"/>
    <mergeCell ref="HA10:HF10"/>
    <mergeCell ref="HG10:HL10"/>
    <mergeCell ref="HM10:HR10"/>
    <mergeCell ref="EY10:FD10"/>
    <mergeCell ref="FE10:FJ10"/>
    <mergeCell ref="FK10:FP10"/>
    <mergeCell ref="FQ10:FV10"/>
    <mergeCell ref="FW10:GB10"/>
    <mergeCell ref="GC10:GH10"/>
    <mergeCell ref="DO10:DT10"/>
    <mergeCell ref="DU10:DZ10"/>
    <mergeCell ref="EA10:EF10"/>
    <mergeCell ref="EG10:EL10"/>
    <mergeCell ref="EM10:ER10"/>
    <mergeCell ref="ES10:EX10"/>
    <mergeCell ref="CE10:CJ10"/>
    <mergeCell ref="CK10:CP10"/>
    <mergeCell ref="CQ10:CV10"/>
    <mergeCell ref="CW10:DB10"/>
    <mergeCell ref="DC10:DH10"/>
    <mergeCell ref="DI10:DN10"/>
    <mergeCell ref="AU10:AZ10"/>
    <mergeCell ref="BA10:BF10"/>
    <mergeCell ref="BG10:BL10"/>
    <mergeCell ref="BM10:BR10"/>
    <mergeCell ref="BS10:BX10"/>
    <mergeCell ref="BY10:CD10"/>
    <mergeCell ref="XEY5:XFB5"/>
    <mergeCell ref="E10:J10"/>
    <mergeCell ref="K10:P10"/>
    <mergeCell ref="Q10:V10"/>
    <mergeCell ref="W10:AB10"/>
    <mergeCell ref="AC10:AH10"/>
    <mergeCell ref="AI10:AN10"/>
    <mergeCell ref="AO10:AT10"/>
    <mergeCell ref="XDO5:XDT5"/>
    <mergeCell ref="XDU5:XDZ5"/>
    <mergeCell ref="XEA5:XEF5"/>
    <mergeCell ref="XEG5:XEL5"/>
    <mergeCell ref="XEM5:XER5"/>
    <mergeCell ref="XES5:XEX5"/>
    <mergeCell ref="XCE5:XCJ5"/>
    <mergeCell ref="XCK5:XCP5"/>
    <mergeCell ref="XCQ5:XCV5"/>
    <mergeCell ref="XCW5:XDB5"/>
    <mergeCell ref="XDC5:XDH5"/>
    <mergeCell ref="XDI5:XDN5"/>
    <mergeCell ref="XAU5:XAZ5"/>
    <mergeCell ref="XBA5:XBF5"/>
    <mergeCell ref="XBG5:XBL5"/>
    <mergeCell ref="XBM5:XBR5"/>
    <mergeCell ref="XBS5:XBX5"/>
    <mergeCell ref="XBY5:XCD5"/>
    <mergeCell ref="WZK5:WZP5"/>
    <mergeCell ref="WZQ5:WZV5"/>
    <mergeCell ref="WZW5:XAB5"/>
    <mergeCell ref="XAC5:XAH5"/>
    <mergeCell ref="XAI5:XAN5"/>
    <mergeCell ref="XAO5:XAT5"/>
    <mergeCell ref="WYA5:WYF5"/>
    <mergeCell ref="WYG5:WYL5"/>
    <mergeCell ref="WYM5:WYR5"/>
    <mergeCell ref="WYS5:WYX5"/>
    <mergeCell ref="WYY5:WZD5"/>
    <mergeCell ref="WZE5:WZJ5"/>
    <mergeCell ref="WWQ5:WWV5"/>
    <mergeCell ref="WWW5:WXB5"/>
    <mergeCell ref="WXC5:WXH5"/>
    <mergeCell ref="WXI5:WXN5"/>
    <mergeCell ref="WXO5:WXT5"/>
    <mergeCell ref="WXU5:WXZ5"/>
    <mergeCell ref="WVG5:WVL5"/>
    <mergeCell ref="WVM5:WVR5"/>
    <mergeCell ref="WVS5:WVX5"/>
    <mergeCell ref="WVY5:WWD5"/>
    <mergeCell ref="WWE5:WWJ5"/>
    <mergeCell ref="WWK5:WWP5"/>
    <mergeCell ref="WTW5:WUB5"/>
    <mergeCell ref="WUC5:WUH5"/>
    <mergeCell ref="WUI5:WUN5"/>
    <mergeCell ref="WUO5:WUT5"/>
    <mergeCell ref="WUU5:WUZ5"/>
    <mergeCell ref="WVA5:WVF5"/>
    <mergeCell ref="JC10:JH10"/>
    <mergeCell ref="JI10:JN10"/>
    <mergeCell ref="WSM5:WSR5"/>
    <mergeCell ref="WSS5:WSX5"/>
    <mergeCell ref="WSY5:WTD5"/>
    <mergeCell ref="WTE5:WTJ5"/>
    <mergeCell ref="WTK5:WTP5"/>
    <mergeCell ref="WTQ5:WTV5"/>
    <mergeCell ref="WRC5:WRH5"/>
    <mergeCell ref="WRI5:WRN5"/>
    <mergeCell ref="WRO5:WRT5"/>
    <mergeCell ref="WRU5:WRZ5"/>
    <mergeCell ref="WSA5:WSF5"/>
    <mergeCell ref="WSG5:WSL5"/>
    <mergeCell ref="WPS5:WPX5"/>
    <mergeCell ref="WPY5:WQD5"/>
    <mergeCell ref="WQE5:WQJ5"/>
    <mergeCell ref="WQK5:WQP5"/>
    <mergeCell ref="WQQ5:WQV5"/>
    <mergeCell ref="WQW5:WRB5"/>
    <mergeCell ref="WOI5:WON5"/>
    <mergeCell ref="WOO5:WOT5"/>
    <mergeCell ref="WOU5:WOZ5"/>
    <mergeCell ref="WPA5:WPF5"/>
    <mergeCell ref="WPG5:WPL5"/>
    <mergeCell ref="WPM5:WPR5"/>
    <mergeCell ref="WMY5:WND5"/>
    <mergeCell ref="WNE5:WNJ5"/>
    <mergeCell ref="WNK5:WNP5"/>
    <mergeCell ref="WNQ5:WNV5"/>
    <mergeCell ref="WNW5:WOB5"/>
    <mergeCell ref="WOC5:WOH5"/>
    <mergeCell ref="WLO5:WLT5"/>
    <mergeCell ref="WLU5:WLZ5"/>
    <mergeCell ref="WMA5:WMF5"/>
    <mergeCell ref="WMG5:WML5"/>
    <mergeCell ref="WMM5:WMR5"/>
    <mergeCell ref="WMS5:WMX5"/>
    <mergeCell ref="WKE5:WKJ5"/>
    <mergeCell ref="WKK5:WKP5"/>
    <mergeCell ref="WKQ5:WKV5"/>
    <mergeCell ref="WKW5:WLB5"/>
    <mergeCell ref="WLC5:WLH5"/>
    <mergeCell ref="WLI5:WLN5"/>
    <mergeCell ref="WIU5:WIZ5"/>
    <mergeCell ref="WJA5:WJF5"/>
    <mergeCell ref="WJG5:WJL5"/>
    <mergeCell ref="WJM5:WJR5"/>
    <mergeCell ref="WJS5:WJX5"/>
    <mergeCell ref="WJY5:WKD5"/>
    <mergeCell ref="WHK5:WHP5"/>
    <mergeCell ref="WHQ5:WHV5"/>
    <mergeCell ref="WHW5:WIB5"/>
    <mergeCell ref="WIC5:WIH5"/>
    <mergeCell ref="WII5:WIN5"/>
    <mergeCell ref="WIO5:WIT5"/>
    <mergeCell ref="WGA5:WGF5"/>
    <mergeCell ref="WGG5:WGL5"/>
    <mergeCell ref="WGM5:WGR5"/>
    <mergeCell ref="WGS5:WGX5"/>
    <mergeCell ref="WGY5:WHD5"/>
    <mergeCell ref="WHE5:WHJ5"/>
    <mergeCell ref="WEQ5:WEV5"/>
    <mergeCell ref="WEW5:WFB5"/>
    <mergeCell ref="WFC5:WFH5"/>
    <mergeCell ref="WFI5:WFN5"/>
    <mergeCell ref="WFO5:WFT5"/>
    <mergeCell ref="WFU5:WFZ5"/>
    <mergeCell ref="WDG5:WDL5"/>
    <mergeCell ref="WDM5:WDR5"/>
    <mergeCell ref="WDS5:WDX5"/>
    <mergeCell ref="WDY5:WED5"/>
    <mergeCell ref="WEE5:WEJ5"/>
    <mergeCell ref="WEK5:WEP5"/>
    <mergeCell ref="WBW5:WCB5"/>
    <mergeCell ref="WCC5:WCH5"/>
    <mergeCell ref="WCI5:WCN5"/>
    <mergeCell ref="WCO5:WCT5"/>
    <mergeCell ref="WCU5:WCZ5"/>
    <mergeCell ref="WDA5:WDF5"/>
    <mergeCell ref="WAM5:WAR5"/>
    <mergeCell ref="WAS5:WAX5"/>
    <mergeCell ref="WAY5:WBD5"/>
    <mergeCell ref="WBE5:WBJ5"/>
    <mergeCell ref="WBK5:WBP5"/>
    <mergeCell ref="WBQ5:WBV5"/>
    <mergeCell ref="VZC5:VZH5"/>
    <mergeCell ref="VZI5:VZN5"/>
    <mergeCell ref="VZO5:VZT5"/>
    <mergeCell ref="VZU5:VZZ5"/>
    <mergeCell ref="WAA5:WAF5"/>
    <mergeCell ref="WAG5:WAL5"/>
    <mergeCell ref="VXS5:VXX5"/>
    <mergeCell ref="VXY5:VYD5"/>
    <mergeCell ref="VYE5:VYJ5"/>
    <mergeCell ref="VYK5:VYP5"/>
    <mergeCell ref="VYQ5:VYV5"/>
    <mergeCell ref="VYW5:VZB5"/>
    <mergeCell ref="VWI5:VWN5"/>
    <mergeCell ref="VWO5:VWT5"/>
    <mergeCell ref="VWU5:VWZ5"/>
    <mergeCell ref="VXA5:VXF5"/>
    <mergeCell ref="VXG5:VXL5"/>
    <mergeCell ref="VXM5:VXR5"/>
    <mergeCell ref="VUY5:VVD5"/>
    <mergeCell ref="VVE5:VVJ5"/>
    <mergeCell ref="VVK5:VVP5"/>
    <mergeCell ref="VVQ5:VVV5"/>
    <mergeCell ref="VVW5:VWB5"/>
    <mergeCell ref="VWC5:VWH5"/>
    <mergeCell ref="VTO5:VTT5"/>
    <mergeCell ref="VTU5:VTZ5"/>
    <mergeCell ref="VUA5:VUF5"/>
    <mergeCell ref="VUG5:VUL5"/>
    <mergeCell ref="VUM5:VUR5"/>
    <mergeCell ref="VUS5:VUX5"/>
    <mergeCell ref="VSE5:VSJ5"/>
    <mergeCell ref="VSK5:VSP5"/>
    <mergeCell ref="VSQ5:VSV5"/>
    <mergeCell ref="VSW5:VTB5"/>
    <mergeCell ref="VTC5:VTH5"/>
    <mergeCell ref="VTI5:VTN5"/>
    <mergeCell ref="VQU5:VQZ5"/>
    <mergeCell ref="VRA5:VRF5"/>
    <mergeCell ref="VRG5:VRL5"/>
    <mergeCell ref="VRM5:VRR5"/>
    <mergeCell ref="VRS5:VRX5"/>
    <mergeCell ref="VRY5:VSD5"/>
    <mergeCell ref="VPK5:VPP5"/>
    <mergeCell ref="VPQ5:VPV5"/>
    <mergeCell ref="VPW5:VQB5"/>
    <mergeCell ref="VQC5:VQH5"/>
    <mergeCell ref="VQI5:VQN5"/>
    <mergeCell ref="VQO5:VQT5"/>
    <mergeCell ref="VOA5:VOF5"/>
    <mergeCell ref="VOG5:VOL5"/>
    <mergeCell ref="VOM5:VOR5"/>
    <mergeCell ref="VOS5:VOX5"/>
    <mergeCell ref="VOY5:VPD5"/>
    <mergeCell ref="VPE5:VPJ5"/>
    <mergeCell ref="VMQ5:VMV5"/>
    <mergeCell ref="VMW5:VNB5"/>
    <mergeCell ref="VNC5:VNH5"/>
    <mergeCell ref="VNI5:VNN5"/>
    <mergeCell ref="VNO5:VNT5"/>
    <mergeCell ref="VNU5:VNZ5"/>
    <mergeCell ref="VLG5:VLL5"/>
    <mergeCell ref="VLM5:VLR5"/>
    <mergeCell ref="VLS5:VLX5"/>
    <mergeCell ref="VLY5:VMD5"/>
    <mergeCell ref="VME5:VMJ5"/>
    <mergeCell ref="VMK5:VMP5"/>
    <mergeCell ref="VJW5:VKB5"/>
    <mergeCell ref="VKC5:VKH5"/>
    <mergeCell ref="VKI5:VKN5"/>
    <mergeCell ref="VKO5:VKT5"/>
    <mergeCell ref="VKU5:VKZ5"/>
    <mergeCell ref="VLA5:VLF5"/>
    <mergeCell ref="VIM5:VIR5"/>
    <mergeCell ref="VIS5:VIX5"/>
    <mergeCell ref="VIY5:VJD5"/>
    <mergeCell ref="VJE5:VJJ5"/>
    <mergeCell ref="VJK5:VJP5"/>
    <mergeCell ref="VJQ5:VJV5"/>
    <mergeCell ref="VHC5:VHH5"/>
    <mergeCell ref="VHI5:VHN5"/>
    <mergeCell ref="VHO5:VHT5"/>
    <mergeCell ref="VHU5:VHZ5"/>
    <mergeCell ref="VIA5:VIF5"/>
    <mergeCell ref="VIG5:VIL5"/>
    <mergeCell ref="VFS5:VFX5"/>
    <mergeCell ref="VFY5:VGD5"/>
    <mergeCell ref="VGE5:VGJ5"/>
    <mergeCell ref="VGK5:VGP5"/>
    <mergeCell ref="VGQ5:VGV5"/>
    <mergeCell ref="VGW5:VHB5"/>
    <mergeCell ref="VEI5:VEN5"/>
    <mergeCell ref="VEO5:VET5"/>
    <mergeCell ref="VEU5:VEZ5"/>
    <mergeCell ref="VFA5:VFF5"/>
    <mergeCell ref="VFG5:VFL5"/>
    <mergeCell ref="VFM5:VFR5"/>
    <mergeCell ref="VCY5:VDD5"/>
    <mergeCell ref="VDE5:VDJ5"/>
    <mergeCell ref="VDK5:VDP5"/>
    <mergeCell ref="VDQ5:VDV5"/>
    <mergeCell ref="VDW5:VEB5"/>
    <mergeCell ref="VEC5:VEH5"/>
    <mergeCell ref="VBO5:VBT5"/>
    <mergeCell ref="VBU5:VBZ5"/>
    <mergeCell ref="VCA5:VCF5"/>
    <mergeCell ref="VCG5:VCL5"/>
    <mergeCell ref="VCM5:VCR5"/>
    <mergeCell ref="VCS5:VCX5"/>
    <mergeCell ref="VAE5:VAJ5"/>
    <mergeCell ref="VAK5:VAP5"/>
    <mergeCell ref="VAQ5:VAV5"/>
    <mergeCell ref="VAW5:VBB5"/>
    <mergeCell ref="VBC5:VBH5"/>
    <mergeCell ref="VBI5:VBN5"/>
    <mergeCell ref="UYU5:UYZ5"/>
    <mergeCell ref="UZA5:UZF5"/>
    <mergeCell ref="UZG5:UZL5"/>
    <mergeCell ref="UZM5:UZR5"/>
    <mergeCell ref="UZS5:UZX5"/>
    <mergeCell ref="UZY5:VAD5"/>
    <mergeCell ref="UXK5:UXP5"/>
    <mergeCell ref="UXQ5:UXV5"/>
    <mergeCell ref="UXW5:UYB5"/>
    <mergeCell ref="UYC5:UYH5"/>
    <mergeCell ref="UYI5:UYN5"/>
    <mergeCell ref="UYO5:UYT5"/>
    <mergeCell ref="UWA5:UWF5"/>
    <mergeCell ref="UWG5:UWL5"/>
    <mergeCell ref="UWM5:UWR5"/>
    <mergeCell ref="UWS5:UWX5"/>
    <mergeCell ref="UWY5:UXD5"/>
    <mergeCell ref="UXE5:UXJ5"/>
    <mergeCell ref="UUQ5:UUV5"/>
    <mergeCell ref="UUW5:UVB5"/>
    <mergeCell ref="UVC5:UVH5"/>
    <mergeCell ref="UVI5:UVN5"/>
    <mergeCell ref="UVO5:UVT5"/>
    <mergeCell ref="UVU5:UVZ5"/>
    <mergeCell ref="UTG5:UTL5"/>
    <mergeCell ref="UTM5:UTR5"/>
    <mergeCell ref="UTS5:UTX5"/>
    <mergeCell ref="UTY5:UUD5"/>
    <mergeCell ref="UUE5:UUJ5"/>
    <mergeCell ref="UUK5:UUP5"/>
    <mergeCell ref="URW5:USB5"/>
    <mergeCell ref="USC5:USH5"/>
    <mergeCell ref="USI5:USN5"/>
    <mergeCell ref="USO5:UST5"/>
    <mergeCell ref="USU5:USZ5"/>
    <mergeCell ref="UTA5:UTF5"/>
    <mergeCell ref="UQM5:UQR5"/>
    <mergeCell ref="UQS5:UQX5"/>
    <mergeCell ref="UQY5:URD5"/>
    <mergeCell ref="URE5:URJ5"/>
    <mergeCell ref="URK5:URP5"/>
    <mergeCell ref="URQ5:URV5"/>
    <mergeCell ref="UPC5:UPH5"/>
    <mergeCell ref="UPI5:UPN5"/>
    <mergeCell ref="UPO5:UPT5"/>
    <mergeCell ref="UPU5:UPZ5"/>
    <mergeCell ref="UQA5:UQF5"/>
    <mergeCell ref="UQG5:UQL5"/>
    <mergeCell ref="UNS5:UNX5"/>
    <mergeCell ref="UNY5:UOD5"/>
    <mergeCell ref="UOE5:UOJ5"/>
    <mergeCell ref="UOK5:UOP5"/>
    <mergeCell ref="UOQ5:UOV5"/>
    <mergeCell ref="UOW5:UPB5"/>
    <mergeCell ref="UMI5:UMN5"/>
    <mergeCell ref="UMO5:UMT5"/>
    <mergeCell ref="UMU5:UMZ5"/>
    <mergeCell ref="UNA5:UNF5"/>
    <mergeCell ref="UNG5:UNL5"/>
    <mergeCell ref="UNM5:UNR5"/>
    <mergeCell ref="UKY5:ULD5"/>
    <mergeCell ref="ULE5:ULJ5"/>
    <mergeCell ref="ULK5:ULP5"/>
    <mergeCell ref="ULQ5:ULV5"/>
    <mergeCell ref="ULW5:UMB5"/>
    <mergeCell ref="UMC5:UMH5"/>
    <mergeCell ref="UJO5:UJT5"/>
    <mergeCell ref="UJU5:UJZ5"/>
    <mergeCell ref="UKA5:UKF5"/>
    <mergeCell ref="UKG5:UKL5"/>
    <mergeCell ref="UKM5:UKR5"/>
    <mergeCell ref="UKS5:UKX5"/>
    <mergeCell ref="UIE5:UIJ5"/>
    <mergeCell ref="UIK5:UIP5"/>
    <mergeCell ref="UIQ5:UIV5"/>
    <mergeCell ref="UIW5:UJB5"/>
    <mergeCell ref="UJC5:UJH5"/>
    <mergeCell ref="UJI5:UJN5"/>
    <mergeCell ref="UGU5:UGZ5"/>
    <mergeCell ref="UHA5:UHF5"/>
    <mergeCell ref="UHG5:UHL5"/>
    <mergeCell ref="UHM5:UHR5"/>
    <mergeCell ref="UHS5:UHX5"/>
    <mergeCell ref="UHY5:UID5"/>
    <mergeCell ref="UFK5:UFP5"/>
    <mergeCell ref="UFQ5:UFV5"/>
    <mergeCell ref="UFW5:UGB5"/>
    <mergeCell ref="UGC5:UGH5"/>
    <mergeCell ref="UGI5:UGN5"/>
    <mergeCell ref="UGO5:UGT5"/>
    <mergeCell ref="UEA5:UEF5"/>
    <mergeCell ref="UEG5:UEL5"/>
    <mergeCell ref="UEM5:UER5"/>
    <mergeCell ref="UES5:UEX5"/>
    <mergeCell ref="UEY5:UFD5"/>
    <mergeCell ref="UFE5:UFJ5"/>
    <mergeCell ref="UCQ5:UCV5"/>
    <mergeCell ref="UCW5:UDB5"/>
    <mergeCell ref="UDC5:UDH5"/>
    <mergeCell ref="UDI5:UDN5"/>
    <mergeCell ref="UDO5:UDT5"/>
    <mergeCell ref="UDU5:UDZ5"/>
    <mergeCell ref="UBG5:UBL5"/>
    <mergeCell ref="UBM5:UBR5"/>
    <mergeCell ref="UBS5:UBX5"/>
    <mergeCell ref="UBY5:UCD5"/>
    <mergeCell ref="UCE5:UCJ5"/>
    <mergeCell ref="UCK5:UCP5"/>
    <mergeCell ref="TZW5:UAB5"/>
    <mergeCell ref="UAC5:UAH5"/>
    <mergeCell ref="UAI5:UAN5"/>
    <mergeCell ref="UAO5:UAT5"/>
    <mergeCell ref="UAU5:UAZ5"/>
    <mergeCell ref="UBA5:UBF5"/>
    <mergeCell ref="TYM5:TYR5"/>
    <mergeCell ref="TYS5:TYX5"/>
    <mergeCell ref="TYY5:TZD5"/>
    <mergeCell ref="TZE5:TZJ5"/>
    <mergeCell ref="TZK5:TZP5"/>
    <mergeCell ref="TZQ5:TZV5"/>
    <mergeCell ref="TXC5:TXH5"/>
    <mergeCell ref="TXI5:TXN5"/>
    <mergeCell ref="TXO5:TXT5"/>
    <mergeCell ref="TXU5:TXZ5"/>
    <mergeCell ref="TYA5:TYF5"/>
    <mergeCell ref="TYG5:TYL5"/>
    <mergeCell ref="TVS5:TVX5"/>
    <mergeCell ref="TVY5:TWD5"/>
    <mergeCell ref="TWE5:TWJ5"/>
    <mergeCell ref="TWK5:TWP5"/>
    <mergeCell ref="TWQ5:TWV5"/>
    <mergeCell ref="TWW5:TXB5"/>
    <mergeCell ref="TUI5:TUN5"/>
    <mergeCell ref="TUO5:TUT5"/>
    <mergeCell ref="TUU5:TUZ5"/>
    <mergeCell ref="TVA5:TVF5"/>
    <mergeCell ref="TVG5:TVL5"/>
    <mergeCell ref="TVM5:TVR5"/>
    <mergeCell ref="TSY5:TTD5"/>
    <mergeCell ref="TTE5:TTJ5"/>
    <mergeCell ref="TTK5:TTP5"/>
    <mergeCell ref="TTQ5:TTV5"/>
    <mergeCell ref="TTW5:TUB5"/>
    <mergeCell ref="TUC5:TUH5"/>
    <mergeCell ref="TRO5:TRT5"/>
    <mergeCell ref="TRU5:TRZ5"/>
    <mergeCell ref="TSA5:TSF5"/>
    <mergeCell ref="TSG5:TSL5"/>
    <mergeCell ref="TSM5:TSR5"/>
    <mergeCell ref="TSS5:TSX5"/>
    <mergeCell ref="TQE5:TQJ5"/>
    <mergeCell ref="TQK5:TQP5"/>
    <mergeCell ref="TQQ5:TQV5"/>
    <mergeCell ref="TQW5:TRB5"/>
    <mergeCell ref="TRC5:TRH5"/>
    <mergeCell ref="TRI5:TRN5"/>
    <mergeCell ref="TOU5:TOZ5"/>
    <mergeCell ref="TPA5:TPF5"/>
    <mergeCell ref="TPG5:TPL5"/>
    <mergeCell ref="TPM5:TPR5"/>
    <mergeCell ref="TPS5:TPX5"/>
    <mergeCell ref="TPY5:TQD5"/>
    <mergeCell ref="TNK5:TNP5"/>
    <mergeCell ref="TNQ5:TNV5"/>
    <mergeCell ref="TNW5:TOB5"/>
    <mergeCell ref="TOC5:TOH5"/>
    <mergeCell ref="TOI5:TON5"/>
    <mergeCell ref="TOO5:TOT5"/>
    <mergeCell ref="TMA5:TMF5"/>
    <mergeCell ref="TMG5:TML5"/>
    <mergeCell ref="TMM5:TMR5"/>
    <mergeCell ref="TMS5:TMX5"/>
    <mergeCell ref="TMY5:TND5"/>
    <mergeCell ref="TNE5:TNJ5"/>
    <mergeCell ref="TKQ5:TKV5"/>
    <mergeCell ref="TKW5:TLB5"/>
    <mergeCell ref="TLC5:TLH5"/>
    <mergeCell ref="TLI5:TLN5"/>
    <mergeCell ref="TLO5:TLT5"/>
    <mergeCell ref="TLU5:TLZ5"/>
    <mergeCell ref="TJG5:TJL5"/>
    <mergeCell ref="TJM5:TJR5"/>
    <mergeCell ref="TJS5:TJX5"/>
    <mergeCell ref="TJY5:TKD5"/>
    <mergeCell ref="TKE5:TKJ5"/>
    <mergeCell ref="TKK5:TKP5"/>
    <mergeCell ref="THW5:TIB5"/>
    <mergeCell ref="TIC5:TIH5"/>
    <mergeCell ref="TII5:TIN5"/>
    <mergeCell ref="TIO5:TIT5"/>
    <mergeCell ref="TIU5:TIZ5"/>
    <mergeCell ref="TJA5:TJF5"/>
    <mergeCell ref="TGM5:TGR5"/>
    <mergeCell ref="TGS5:TGX5"/>
    <mergeCell ref="TGY5:THD5"/>
    <mergeCell ref="THE5:THJ5"/>
    <mergeCell ref="THK5:THP5"/>
    <mergeCell ref="THQ5:THV5"/>
    <mergeCell ref="TFC5:TFH5"/>
    <mergeCell ref="TFI5:TFN5"/>
    <mergeCell ref="TFO5:TFT5"/>
    <mergeCell ref="TFU5:TFZ5"/>
    <mergeCell ref="TGA5:TGF5"/>
    <mergeCell ref="TGG5:TGL5"/>
    <mergeCell ref="TDS5:TDX5"/>
    <mergeCell ref="TDY5:TED5"/>
    <mergeCell ref="TEE5:TEJ5"/>
    <mergeCell ref="TEK5:TEP5"/>
    <mergeCell ref="TEQ5:TEV5"/>
    <mergeCell ref="TEW5:TFB5"/>
    <mergeCell ref="TCI5:TCN5"/>
    <mergeCell ref="TCO5:TCT5"/>
    <mergeCell ref="TCU5:TCZ5"/>
    <mergeCell ref="TDA5:TDF5"/>
    <mergeCell ref="TDG5:TDL5"/>
    <mergeCell ref="TDM5:TDR5"/>
    <mergeCell ref="TAY5:TBD5"/>
    <mergeCell ref="TBE5:TBJ5"/>
    <mergeCell ref="TBK5:TBP5"/>
    <mergeCell ref="TBQ5:TBV5"/>
    <mergeCell ref="TBW5:TCB5"/>
    <mergeCell ref="TCC5:TCH5"/>
    <mergeCell ref="SZO5:SZT5"/>
    <mergeCell ref="SZU5:SZZ5"/>
    <mergeCell ref="TAA5:TAF5"/>
    <mergeCell ref="TAG5:TAL5"/>
    <mergeCell ref="TAM5:TAR5"/>
    <mergeCell ref="TAS5:TAX5"/>
    <mergeCell ref="SYE5:SYJ5"/>
    <mergeCell ref="SYK5:SYP5"/>
    <mergeCell ref="SYQ5:SYV5"/>
    <mergeCell ref="SYW5:SZB5"/>
    <mergeCell ref="SZC5:SZH5"/>
    <mergeCell ref="SZI5:SZN5"/>
    <mergeCell ref="SWU5:SWZ5"/>
    <mergeCell ref="SXA5:SXF5"/>
    <mergeCell ref="SXG5:SXL5"/>
    <mergeCell ref="SXM5:SXR5"/>
    <mergeCell ref="SXS5:SXX5"/>
    <mergeCell ref="SXY5:SYD5"/>
    <mergeCell ref="SVK5:SVP5"/>
    <mergeCell ref="SVQ5:SVV5"/>
    <mergeCell ref="SVW5:SWB5"/>
    <mergeCell ref="SWC5:SWH5"/>
    <mergeCell ref="SWI5:SWN5"/>
    <mergeCell ref="SWO5:SWT5"/>
    <mergeCell ref="SUA5:SUF5"/>
    <mergeCell ref="SUG5:SUL5"/>
    <mergeCell ref="SUM5:SUR5"/>
    <mergeCell ref="SUS5:SUX5"/>
    <mergeCell ref="SUY5:SVD5"/>
    <mergeCell ref="SVE5:SVJ5"/>
    <mergeCell ref="SSQ5:SSV5"/>
    <mergeCell ref="SSW5:STB5"/>
    <mergeCell ref="STC5:STH5"/>
    <mergeCell ref="STI5:STN5"/>
    <mergeCell ref="STO5:STT5"/>
    <mergeCell ref="STU5:STZ5"/>
    <mergeCell ref="SRG5:SRL5"/>
    <mergeCell ref="SRM5:SRR5"/>
    <mergeCell ref="SRS5:SRX5"/>
    <mergeCell ref="SRY5:SSD5"/>
    <mergeCell ref="SSE5:SSJ5"/>
    <mergeCell ref="SSK5:SSP5"/>
    <mergeCell ref="SPW5:SQB5"/>
    <mergeCell ref="SQC5:SQH5"/>
    <mergeCell ref="SQI5:SQN5"/>
    <mergeCell ref="SQO5:SQT5"/>
    <mergeCell ref="SQU5:SQZ5"/>
    <mergeCell ref="SRA5:SRF5"/>
    <mergeCell ref="SOM5:SOR5"/>
    <mergeCell ref="SOS5:SOX5"/>
    <mergeCell ref="SOY5:SPD5"/>
    <mergeCell ref="SPE5:SPJ5"/>
    <mergeCell ref="SPK5:SPP5"/>
    <mergeCell ref="SPQ5:SPV5"/>
    <mergeCell ref="SNC5:SNH5"/>
    <mergeCell ref="SNI5:SNN5"/>
    <mergeCell ref="SNO5:SNT5"/>
    <mergeCell ref="SNU5:SNZ5"/>
    <mergeCell ref="SOA5:SOF5"/>
    <mergeCell ref="SOG5:SOL5"/>
    <mergeCell ref="SLS5:SLX5"/>
    <mergeCell ref="SLY5:SMD5"/>
    <mergeCell ref="SME5:SMJ5"/>
    <mergeCell ref="SMK5:SMP5"/>
    <mergeCell ref="SMQ5:SMV5"/>
    <mergeCell ref="SMW5:SNB5"/>
    <mergeCell ref="SKI5:SKN5"/>
    <mergeCell ref="SKO5:SKT5"/>
    <mergeCell ref="SKU5:SKZ5"/>
    <mergeCell ref="SLA5:SLF5"/>
    <mergeCell ref="SLG5:SLL5"/>
    <mergeCell ref="SLM5:SLR5"/>
    <mergeCell ref="SIY5:SJD5"/>
    <mergeCell ref="SJE5:SJJ5"/>
    <mergeCell ref="SJK5:SJP5"/>
    <mergeCell ref="SJQ5:SJV5"/>
    <mergeCell ref="SJW5:SKB5"/>
    <mergeCell ref="SKC5:SKH5"/>
    <mergeCell ref="SHO5:SHT5"/>
    <mergeCell ref="SHU5:SHZ5"/>
    <mergeCell ref="SIA5:SIF5"/>
    <mergeCell ref="SIG5:SIL5"/>
    <mergeCell ref="SIM5:SIR5"/>
    <mergeCell ref="SIS5:SIX5"/>
    <mergeCell ref="SGE5:SGJ5"/>
    <mergeCell ref="SGK5:SGP5"/>
    <mergeCell ref="SGQ5:SGV5"/>
    <mergeCell ref="SGW5:SHB5"/>
    <mergeCell ref="SHC5:SHH5"/>
    <mergeCell ref="SHI5:SHN5"/>
    <mergeCell ref="SEU5:SEZ5"/>
    <mergeCell ref="SFA5:SFF5"/>
    <mergeCell ref="SFG5:SFL5"/>
    <mergeCell ref="SFM5:SFR5"/>
    <mergeCell ref="SFS5:SFX5"/>
    <mergeCell ref="SFY5:SGD5"/>
    <mergeCell ref="SDK5:SDP5"/>
    <mergeCell ref="SDQ5:SDV5"/>
    <mergeCell ref="SDW5:SEB5"/>
    <mergeCell ref="SEC5:SEH5"/>
    <mergeCell ref="SEI5:SEN5"/>
    <mergeCell ref="SEO5:SET5"/>
    <mergeCell ref="SCA5:SCF5"/>
    <mergeCell ref="SCG5:SCL5"/>
    <mergeCell ref="SCM5:SCR5"/>
    <mergeCell ref="SCS5:SCX5"/>
    <mergeCell ref="SCY5:SDD5"/>
    <mergeCell ref="SDE5:SDJ5"/>
    <mergeCell ref="SAQ5:SAV5"/>
    <mergeCell ref="SAW5:SBB5"/>
    <mergeCell ref="SBC5:SBH5"/>
    <mergeCell ref="SBI5:SBN5"/>
    <mergeCell ref="SBO5:SBT5"/>
    <mergeCell ref="SBU5:SBZ5"/>
    <mergeCell ref="RZG5:RZL5"/>
    <mergeCell ref="RZM5:RZR5"/>
    <mergeCell ref="RZS5:RZX5"/>
    <mergeCell ref="RZY5:SAD5"/>
    <mergeCell ref="SAE5:SAJ5"/>
    <mergeCell ref="SAK5:SAP5"/>
    <mergeCell ref="RXW5:RYB5"/>
    <mergeCell ref="RYC5:RYH5"/>
    <mergeCell ref="RYI5:RYN5"/>
    <mergeCell ref="RYO5:RYT5"/>
    <mergeCell ref="RYU5:RYZ5"/>
    <mergeCell ref="RZA5:RZF5"/>
    <mergeCell ref="RWM5:RWR5"/>
    <mergeCell ref="RWS5:RWX5"/>
    <mergeCell ref="RWY5:RXD5"/>
    <mergeCell ref="RXE5:RXJ5"/>
    <mergeCell ref="RXK5:RXP5"/>
    <mergeCell ref="RXQ5:RXV5"/>
    <mergeCell ref="RVC5:RVH5"/>
    <mergeCell ref="RVI5:RVN5"/>
    <mergeCell ref="RVO5:RVT5"/>
    <mergeCell ref="RVU5:RVZ5"/>
    <mergeCell ref="RWA5:RWF5"/>
    <mergeCell ref="RWG5:RWL5"/>
    <mergeCell ref="RTS5:RTX5"/>
    <mergeCell ref="RTY5:RUD5"/>
    <mergeCell ref="RUE5:RUJ5"/>
    <mergeCell ref="RUK5:RUP5"/>
    <mergeCell ref="RUQ5:RUV5"/>
    <mergeCell ref="RUW5:RVB5"/>
    <mergeCell ref="RSI5:RSN5"/>
    <mergeCell ref="RSO5:RST5"/>
    <mergeCell ref="RSU5:RSZ5"/>
    <mergeCell ref="RTA5:RTF5"/>
    <mergeCell ref="RTG5:RTL5"/>
    <mergeCell ref="RTM5:RTR5"/>
    <mergeCell ref="RQY5:RRD5"/>
    <mergeCell ref="RRE5:RRJ5"/>
    <mergeCell ref="RRK5:RRP5"/>
    <mergeCell ref="RRQ5:RRV5"/>
    <mergeCell ref="RRW5:RSB5"/>
    <mergeCell ref="RSC5:RSH5"/>
    <mergeCell ref="RPO5:RPT5"/>
    <mergeCell ref="RPU5:RPZ5"/>
    <mergeCell ref="RQA5:RQF5"/>
    <mergeCell ref="RQG5:RQL5"/>
    <mergeCell ref="RQM5:RQR5"/>
    <mergeCell ref="RQS5:RQX5"/>
    <mergeCell ref="ROE5:ROJ5"/>
    <mergeCell ref="ROK5:ROP5"/>
    <mergeCell ref="ROQ5:ROV5"/>
    <mergeCell ref="ROW5:RPB5"/>
    <mergeCell ref="RPC5:RPH5"/>
    <mergeCell ref="RPI5:RPN5"/>
    <mergeCell ref="RMU5:RMZ5"/>
    <mergeCell ref="RNA5:RNF5"/>
    <mergeCell ref="RNG5:RNL5"/>
    <mergeCell ref="RNM5:RNR5"/>
    <mergeCell ref="RNS5:RNX5"/>
    <mergeCell ref="RNY5:ROD5"/>
    <mergeCell ref="RLK5:RLP5"/>
    <mergeCell ref="RLQ5:RLV5"/>
    <mergeCell ref="RLW5:RMB5"/>
    <mergeCell ref="RMC5:RMH5"/>
    <mergeCell ref="RMI5:RMN5"/>
    <mergeCell ref="RMO5:RMT5"/>
    <mergeCell ref="RKA5:RKF5"/>
    <mergeCell ref="RKG5:RKL5"/>
    <mergeCell ref="RKM5:RKR5"/>
    <mergeCell ref="RKS5:RKX5"/>
    <mergeCell ref="RKY5:RLD5"/>
    <mergeCell ref="RLE5:RLJ5"/>
    <mergeCell ref="RIQ5:RIV5"/>
    <mergeCell ref="RIW5:RJB5"/>
    <mergeCell ref="RJC5:RJH5"/>
    <mergeCell ref="RJI5:RJN5"/>
    <mergeCell ref="RJO5:RJT5"/>
    <mergeCell ref="RJU5:RJZ5"/>
    <mergeCell ref="RHG5:RHL5"/>
    <mergeCell ref="RHM5:RHR5"/>
    <mergeCell ref="RHS5:RHX5"/>
    <mergeCell ref="RHY5:RID5"/>
    <mergeCell ref="RIE5:RIJ5"/>
    <mergeCell ref="RIK5:RIP5"/>
    <mergeCell ref="RFW5:RGB5"/>
    <mergeCell ref="RGC5:RGH5"/>
    <mergeCell ref="RGI5:RGN5"/>
    <mergeCell ref="RGO5:RGT5"/>
    <mergeCell ref="RGU5:RGZ5"/>
    <mergeCell ref="RHA5:RHF5"/>
    <mergeCell ref="REM5:RER5"/>
    <mergeCell ref="RES5:REX5"/>
    <mergeCell ref="REY5:RFD5"/>
    <mergeCell ref="RFE5:RFJ5"/>
    <mergeCell ref="RFK5:RFP5"/>
    <mergeCell ref="RFQ5:RFV5"/>
    <mergeCell ref="RDC5:RDH5"/>
    <mergeCell ref="RDI5:RDN5"/>
    <mergeCell ref="RDO5:RDT5"/>
    <mergeCell ref="RDU5:RDZ5"/>
    <mergeCell ref="REA5:REF5"/>
    <mergeCell ref="REG5:REL5"/>
    <mergeCell ref="RBS5:RBX5"/>
    <mergeCell ref="RBY5:RCD5"/>
    <mergeCell ref="RCE5:RCJ5"/>
    <mergeCell ref="RCK5:RCP5"/>
    <mergeCell ref="RCQ5:RCV5"/>
    <mergeCell ref="RCW5:RDB5"/>
    <mergeCell ref="RAI5:RAN5"/>
    <mergeCell ref="RAO5:RAT5"/>
    <mergeCell ref="RAU5:RAZ5"/>
    <mergeCell ref="RBA5:RBF5"/>
    <mergeCell ref="RBG5:RBL5"/>
    <mergeCell ref="RBM5:RBR5"/>
    <mergeCell ref="QYY5:QZD5"/>
    <mergeCell ref="QZE5:QZJ5"/>
    <mergeCell ref="QZK5:QZP5"/>
    <mergeCell ref="QZQ5:QZV5"/>
    <mergeCell ref="QZW5:RAB5"/>
    <mergeCell ref="RAC5:RAH5"/>
    <mergeCell ref="QXO5:QXT5"/>
    <mergeCell ref="QXU5:QXZ5"/>
    <mergeCell ref="QYA5:QYF5"/>
    <mergeCell ref="QYG5:QYL5"/>
    <mergeCell ref="QYM5:QYR5"/>
    <mergeCell ref="QYS5:QYX5"/>
    <mergeCell ref="QWE5:QWJ5"/>
    <mergeCell ref="QWK5:QWP5"/>
    <mergeCell ref="QWQ5:QWV5"/>
    <mergeCell ref="QWW5:QXB5"/>
    <mergeCell ref="QXC5:QXH5"/>
    <mergeCell ref="QXI5:QXN5"/>
    <mergeCell ref="QUU5:QUZ5"/>
    <mergeCell ref="QVA5:QVF5"/>
    <mergeCell ref="QVG5:QVL5"/>
    <mergeCell ref="QVM5:QVR5"/>
    <mergeCell ref="QVS5:QVX5"/>
    <mergeCell ref="QVY5:QWD5"/>
    <mergeCell ref="QTK5:QTP5"/>
    <mergeCell ref="QTQ5:QTV5"/>
    <mergeCell ref="QTW5:QUB5"/>
    <mergeCell ref="QUC5:QUH5"/>
    <mergeCell ref="QUI5:QUN5"/>
    <mergeCell ref="QUO5:QUT5"/>
    <mergeCell ref="QSA5:QSF5"/>
    <mergeCell ref="QSG5:QSL5"/>
    <mergeCell ref="QSM5:QSR5"/>
    <mergeCell ref="QSS5:QSX5"/>
    <mergeCell ref="QSY5:QTD5"/>
    <mergeCell ref="QTE5:QTJ5"/>
    <mergeCell ref="QQQ5:QQV5"/>
    <mergeCell ref="QQW5:QRB5"/>
    <mergeCell ref="QRC5:QRH5"/>
    <mergeCell ref="QRI5:QRN5"/>
    <mergeCell ref="QRO5:QRT5"/>
    <mergeCell ref="QRU5:QRZ5"/>
    <mergeCell ref="QPG5:QPL5"/>
    <mergeCell ref="QPM5:QPR5"/>
    <mergeCell ref="QPS5:QPX5"/>
    <mergeCell ref="QPY5:QQD5"/>
    <mergeCell ref="QQE5:QQJ5"/>
    <mergeCell ref="QQK5:QQP5"/>
    <mergeCell ref="QNW5:QOB5"/>
    <mergeCell ref="QOC5:QOH5"/>
    <mergeCell ref="QOI5:QON5"/>
    <mergeCell ref="QOO5:QOT5"/>
    <mergeCell ref="QOU5:QOZ5"/>
    <mergeCell ref="QPA5:QPF5"/>
    <mergeCell ref="QMM5:QMR5"/>
    <mergeCell ref="QMS5:QMX5"/>
    <mergeCell ref="QMY5:QND5"/>
    <mergeCell ref="QNE5:QNJ5"/>
    <mergeCell ref="QNK5:QNP5"/>
    <mergeCell ref="QNQ5:QNV5"/>
    <mergeCell ref="QLC5:QLH5"/>
    <mergeCell ref="QLI5:QLN5"/>
    <mergeCell ref="QLO5:QLT5"/>
    <mergeCell ref="QLU5:QLZ5"/>
    <mergeCell ref="QMA5:QMF5"/>
    <mergeCell ref="QMG5:QML5"/>
    <mergeCell ref="QJS5:QJX5"/>
    <mergeCell ref="QJY5:QKD5"/>
    <mergeCell ref="QKE5:QKJ5"/>
    <mergeCell ref="QKK5:QKP5"/>
    <mergeCell ref="QKQ5:QKV5"/>
    <mergeCell ref="QKW5:QLB5"/>
    <mergeCell ref="QII5:QIN5"/>
    <mergeCell ref="QIO5:QIT5"/>
    <mergeCell ref="QIU5:QIZ5"/>
    <mergeCell ref="QJA5:QJF5"/>
    <mergeCell ref="QJG5:QJL5"/>
    <mergeCell ref="QJM5:QJR5"/>
    <mergeCell ref="QGY5:QHD5"/>
    <mergeCell ref="QHE5:QHJ5"/>
    <mergeCell ref="QHK5:QHP5"/>
    <mergeCell ref="QHQ5:QHV5"/>
    <mergeCell ref="QHW5:QIB5"/>
    <mergeCell ref="QIC5:QIH5"/>
    <mergeCell ref="QFO5:QFT5"/>
    <mergeCell ref="QFU5:QFZ5"/>
    <mergeCell ref="QGA5:QGF5"/>
    <mergeCell ref="QGG5:QGL5"/>
    <mergeCell ref="QGM5:QGR5"/>
    <mergeCell ref="QGS5:QGX5"/>
    <mergeCell ref="QEE5:QEJ5"/>
    <mergeCell ref="QEK5:QEP5"/>
    <mergeCell ref="QEQ5:QEV5"/>
    <mergeCell ref="QEW5:QFB5"/>
    <mergeCell ref="QFC5:QFH5"/>
    <mergeCell ref="QFI5:QFN5"/>
    <mergeCell ref="QCU5:QCZ5"/>
    <mergeCell ref="QDA5:QDF5"/>
    <mergeCell ref="QDG5:QDL5"/>
    <mergeCell ref="QDM5:QDR5"/>
    <mergeCell ref="QDS5:QDX5"/>
    <mergeCell ref="QDY5:QED5"/>
    <mergeCell ref="QBK5:QBP5"/>
    <mergeCell ref="QBQ5:QBV5"/>
    <mergeCell ref="QBW5:QCB5"/>
    <mergeCell ref="QCC5:QCH5"/>
    <mergeCell ref="QCI5:QCN5"/>
    <mergeCell ref="QCO5:QCT5"/>
    <mergeCell ref="QAA5:QAF5"/>
    <mergeCell ref="QAG5:QAL5"/>
    <mergeCell ref="QAM5:QAR5"/>
    <mergeCell ref="QAS5:QAX5"/>
    <mergeCell ref="QAY5:QBD5"/>
    <mergeCell ref="QBE5:QBJ5"/>
    <mergeCell ref="PYQ5:PYV5"/>
    <mergeCell ref="PYW5:PZB5"/>
    <mergeCell ref="PZC5:PZH5"/>
    <mergeCell ref="PZI5:PZN5"/>
    <mergeCell ref="PZO5:PZT5"/>
    <mergeCell ref="PZU5:PZZ5"/>
    <mergeCell ref="PXG5:PXL5"/>
    <mergeCell ref="PXM5:PXR5"/>
    <mergeCell ref="PXS5:PXX5"/>
    <mergeCell ref="PXY5:PYD5"/>
    <mergeCell ref="PYE5:PYJ5"/>
    <mergeCell ref="PYK5:PYP5"/>
    <mergeCell ref="PVW5:PWB5"/>
    <mergeCell ref="PWC5:PWH5"/>
    <mergeCell ref="PWI5:PWN5"/>
    <mergeCell ref="PWO5:PWT5"/>
    <mergeCell ref="PWU5:PWZ5"/>
    <mergeCell ref="PXA5:PXF5"/>
    <mergeCell ref="PUM5:PUR5"/>
    <mergeCell ref="PUS5:PUX5"/>
    <mergeCell ref="PUY5:PVD5"/>
    <mergeCell ref="PVE5:PVJ5"/>
    <mergeCell ref="PVK5:PVP5"/>
    <mergeCell ref="PVQ5:PVV5"/>
    <mergeCell ref="PTC5:PTH5"/>
    <mergeCell ref="PTI5:PTN5"/>
    <mergeCell ref="PTO5:PTT5"/>
    <mergeCell ref="PTU5:PTZ5"/>
    <mergeCell ref="PUA5:PUF5"/>
    <mergeCell ref="PUG5:PUL5"/>
    <mergeCell ref="PRS5:PRX5"/>
    <mergeCell ref="PRY5:PSD5"/>
    <mergeCell ref="PSE5:PSJ5"/>
    <mergeCell ref="PSK5:PSP5"/>
    <mergeCell ref="PSQ5:PSV5"/>
    <mergeCell ref="PSW5:PTB5"/>
    <mergeCell ref="PQI5:PQN5"/>
    <mergeCell ref="PQO5:PQT5"/>
    <mergeCell ref="PQU5:PQZ5"/>
    <mergeCell ref="PRA5:PRF5"/>
    <mergeCell ref="PRG5:PRL5"/>
    <mergeCell ref="PRM5:PRR5"/>
    <mergeCell ref="POY5:PPD5"/>
    <mergeCell ref="PPE5:PPJ5"/>
    <mergeCell ref="PPK5:PPP5"/>
    <mergeCell ref="PPQ5:PPV5"/>
    <mergeCell ref="PPW5:PQB5"/>
    <mergeCell ref="PQC5:PQH5"/>
    <mergeCell ref="PNO5:PNT5"/>
    <mergeCell ref="PNU5:PNZ5"/>
    <mergeCell ref="POA5:POF5"/>
    <mergeCell ref="POG5:POL5"/>
    <mergeCell ref="POM5:POR5"/>
    <mergeCell ref="POS5:POX5"/>
    <mergeCell ref="PME5:PMJ5"/>
    <mergeCell ref="PMK5:PMP5"/>
    <mergeCell ref="PMQ5:PMV5"/>
    <mergeCell ref="PMW5:PNB5"/>
    <mergeCell ref="PNC5:PNH5"/>
    <mergeCell ref="PNI5:PNN5"/>
    <mergeCell ref="PKU5:PKZ5"/>
    <mergeCell ref="PLA5:PLF5"/>
    <mergeCell ref="PLG5:PLL5"/>
    <mergeCell ref="PLM5:PLR5"/>
    <mergeCell ref="PLS5:PLX5"/>
    <mergeCell ref="PLY5:PMD5"/>
    <mergeCell ref="PJK5:PJP5"/>
    <mergeCell ref="PJQ5:PJV5"/>
    <mergeCell ref="PJW5:PKB5"/>
    <mergeCell ref="PKC5:PKH5"/>
    <mergeCell ref="PKI5:PKN5"/>
    <mergeCell ref="PKO5:PKT5"/>
    <mergeCell ref="PIA5:PIF5"/>
    <mergeCell ref="PIG5:PIL5"/>
    <mergeCell ref="PIM5:PIR5"/>
    <mergeCell ref="PIS5:PIX5"/>
    <mergeCell ref="PIY5:PJD5"/>
    <mergeCell ref="PJE5:PJJ5"/>
    <mergeCell ref="PGQ5:PGV5"/>
    <mergeCell ref="PGW5:PHB5"/>
    <mergeCell ref="PHC5:PHH5"/>
    <mergeCell ref="PHI5:PHN5"/>
    <mergeCell ref="PHO5:PHT5"/>
    <mergeCell ref="PHU5:PHZ5"/>
    <mergeCell ref="PFG5:PFL5"/>
    <mergeCell ref="PFM5:PFR5"/>
    <mergeCell ref="PFS5:PFX5"/>
    <mergeCell ref="PFY5:PGD5"/>
    <mergeCell ref="PGE5:PGJ5"/>
    <mergeCell ref="PGK5:PGP5"/>
    <mergeCell ref="PDW5:PEB5"/>
    <mergeCell ref="PEC5:PEH5"/>
    <mergeCell ref="PEI5:PEN5"/>
    <mergeCell ref="PEO5:PET5"/>
    <mergeCell ref="PEU5:PEZ5"/>
    <mergeCell ref="PFA5:PFF5"/>
    <mergeCell ref="PCM5:PCR5"/>
    <mergeCell ref="PCS5:PCX5"/>
    <mergeCell ref="PCY5:PDD5"/>
    <mergeCell ref="PDE5:PDJ5"/>
    <mergeCell ref="PDK5:PDP5"/>
    <mergeCell ref="PDQ5:PDV5"/>
    <mergeCell ref="PBC5:PBH5"/>
    <mergeCell ref="PBI5:PBN5"/>
    <mergeCell ref="PBO5:PBT5"/>
    <mergeCell ref="PBU5:PBZ5"/>
    <mergeCell ref="PCA5:PCF5"/>
    <mergeCell ref="PCG5:PCL5"/>
    <mergeCell ref="OZS5:OZX5"/>
    <mergeCell ref="OZY5:PAD5"/>
    <mergeCell ref="PAE5:PAJ5"/>
    <mergeCell ref="PAK5:PAP5"/>
    <mergeCell ref="PAQ5:PAV5"/>
    <mergeCell ref="PAW5:PBB5"/>
    <mergeCell ref="OYI5:OYN5"/>
    <mergeCell ref="OYO5:OYT5"/>
    <mergeCell ref="OYU5:OYZ5"/>
    <mergeCell ref="OZA5:OZF5"/>
    <mergeCell ref="OZG5:OZL5"/>
    <mergeCell ref="OZM5:OZR5"/>
    <mergeCell ref="OWY5:OXD5"/>
    <mergeCell ref="OXE5:OXJ5"/>
    <mergeCell ref="OXK5:OXP5"/>
    <mergeCell ref="OXQ5:OXV5"/>
    <mergeCell ref="OXW5:OYB5"/>
    <mergeCell ref="OYC5:OYH5"/>
    <mergeCell ref="OVO5:OVT5"/>
    <mergeCell ref="OVU5:OVZ5"/>
    <mergeCell ref="OWA5:OWF5"/>
    <mergeCell ref="OWG5:OWL5"/>
    <mergeCell ref="OWM5:OWR5"/>
    <mergeCell ref="OWS5:OWX5"/>
    <mergeCell ref="OUE5:OUJ5"/>
    <mergeCell ref="OUK5:OUP5"/>
    <mergeCell ref="OUQ5:OUV5"/>
    <mergeCell ref="OUW5:OVB5"/>
    <mergeCell ref="OVC5:OVH5"/>
    <mergeCell ref="OVI5:OVN5"/>
    <mergeCell ref="OSU5:OSZ5"/>
    <mergeCell ref="OTA5:OTF5"/>
    <mergeCell ref="OTG5:OTL5"/>
    <mergeCell ref="OTM5:OTR5"/>
    <mergeCell ref="OTS5:OTX5"/>
    <mergeCell ref="OTY5:OUD5"/>
    <mergeCell ref="ORK5:ORP5"/>
    <mergeCell ref="ORQ5:ORV5"/>
    <mergeCell ref="ORW5:OSB5"/>
    <mergeCell ref="OSC5:OSH5"/>
    <mergeCell ref="OSI5:OSN5"/>
    <mergeCell ref="OSO5:OST5"/>
    <mergeCell ref="OQA5:OQF5"/>
    <mergeCell ref="OQG5:OQL5"/>
    <mergeCell ref="OQM5:OQR5"/>
    <mergeCell ref="OQS5:OQX5"/>
    <mergeCell ref="OQY5:ORD5"/>
    <mergeCell ref="ORE5:ORJ5"/>
    <mergeCell ref="OOQ5:OOV5"/>
    <mergeCell ref="OOW5:OPB5"/>
    <mergeCell ref="OPC5:OPH5"/>
    <mergeCell ref="OPI5:OPN5"/>
    <mergeCell ref="OPO5:OPT5"/>
    <mergeCell ref="OPU5:OPZ5"/>
    <mergeCell ref="ONG5:ONL5"/>
    <mergeCell ref="ONM5:ONR5"/>
    <mergeCell ref="ONS5:ONX5"/>
    <mergeCell ref="ONY5:OOD5"/>
    <mergeCell ref="OOE5:OOJ5"/>
    <mergeCell ref="OOK5:OOP5"/>
    <mergeCell ref="OLW5:OMB5"/>
    <mergeCell ref="OMC5:OMH5"/>
    <mergeCell ref="OMI5:OMN5"/>
    <mergeCell ref="OMO5:OMT5"/>
    <mergeCell ref="OMU5:OMZ5"/>
    <mergeCell ref="ONA5:ONF5"/>
    <mergeCell ref="OKM5:OKR5"/>
    <mergeCell ref="OKS5:OKX5"/>
    <mergeCell ref="OKY5:OLD5"/>
    <mergeCell ref="OLE5:OLJ5"/>
    <mergeCell ref="OLK5:OLP5"/>
    <mergeCell ref="OLQ5:OLV5"/>
    <mergeCell ref="OJC5:OJH5"/>
    <mergeCell ref="OJI5:OJN5"/>
    <mergeCell ref="OJO5:OJT5"/>
    <mergeCell ref="OJU5:OJZ5"/>
    <mergeCell ref="OKA5:OKF5"/>
    <mergeCell ref="OKG5:OKL5"/>
    <mergeCell ref="OHS5:OHX5"/>
    <mergeCell ref="OHY5:OID5"/>
    <mergeCell ref="OIE5:OIJ5"/>
    <mergeCell ref="OIK5:OIP5"/>
    <mergeCell ref="OIQ5:OIV5"/>
    <mergeCell ref="OIW5:OJB5"/>
    <mergeCell ref="OGI5:OGN5"/>
    <mergeCell ref="OGO5:OGT5"/>
    <mergeCell ref="OGU5:OGZ5"/>
    <mergeCell ref="OHA5:OHF5"/>
    <mergeCell ref="OHG5:OHL5"/>
    <mergeCell ref="OHM5:OHR5"/>
    <mergeCell ref="OEY5:OFD5"/>
    <mergeCell ref="OFE5:OFJ5"/>
    <mergeCell ref="OFK5:OFP5"/>
    <mergeCell ref="OFQ5:OFV5"/>
    <mergeCell ref="OFW5:OGB5"/>
    <mergeCell ref="OGC5:OGH5"/>
    <mergeCell ref="ODO5:ODT5"/>
    <mergeCell ref="ODU5:ODZ5"/>
    <mergeCell ref="OEA5:OEF5"/>
    <mergeCell ref="OEG5:OEL5"/>
    <mergeCell ref="OEM5:OER5"/>
    <mergeCell ref="OES5:OEX5"/>
    <mergeCell ref="OCE5:OCJ5"/>
    <mergeCell ref="OCK5:OCP5"/>
    <mergeCell ref="OCQ5:OCV5"/>
    <mergeCell ref="OCW5:ODB5"/>
    <mergeCell ref="ODC5:ODH5"/>
    <mergeCell ref="ODI5:ODN5"/>
    <mergeCell ref="OAU5:OAZ5"/>
    <mergeCell ref="OBA5:OBF5"/>
    <mergeCell ref="OBG5:OBL5"/>
    <mergeCell ref="OBM5:OBR5"/>
    <mergeCell ref="OBS5:OBX5"/>
    <mergeCell ref="OBY5:OCD5"/>
    <mergeCell ref="NZK5:NZP5"/>
    <mergeCell ref="NZQ5:NZV5"/>
    <mergeCell ref="NZW5:OAB5"/>
    <mergeCell ref="OAC5:OAH5"/>
    <mergeCell ref="OAI5:OAN5"/>
    <mergeCell ref="OAO5:OAT5"/>
    <mergeCell ref="NYA5:NYF5"/>
    <mergeCell ref="NYG5:NYL5"/>
    <mergeCell ref="NYM5:NYR5"/>
    <mergeCell ref="NYS5:NYX5"/>
    <mergeCell ref="NYY5:NZD5"/>
    <mergeCell ref="NZE5:NZJ5"/>
    <mergeCell ref="NWQ5:NWV5"/>
    <mergeCell ref="NWW5:NXB5"/>
    <mergeCell ref="NXC5:NXH5"/>
    <mergeCell ref="NXI5:NXN5"/>
    <mergeCell ref="NXO5:NXT5"/>
    <mergeCell ref="NXU5:NXZ5"/>
    <mergeCell ref="NVG5:NVL5"/>
    <mergeCell ref="NVM5:NVR5"/>
    <mergeCell ref="NVS5:NVX5"/>
    <mergeCell ref="NVY5:NWD5"/>
    <mergeCell ref="NWE5:NWJ5"/>
    <mergeCell ref="NWK5:NWP5"/>
    <mergeCell ref="NTW5:NUB5"/>
    <mergeCell ref="NUC5:NUH5"/>
    <mergeCell ref="NUI5:NUN5"/>
    <mergeCell ref="NUO5:NUT5"/>
    <mergeCell ref="NUU5:NUZ5"/>
    <mergeCell ref="NVA5:NVF5"/>
    <mergeCell ref="NSM5:NSR5"/>
    <mergeCell ref="NSS5:NSX5"/>
    <mergeCell ref="NSY5:NTD5"/>
    <mergeCell ref="NTE5:NTJ5"/>
    <mergeCell ref="NTK5:NTP5"/>
    <mergeCell ref="NTQ5:NTV5"/>
    <mergeCell ref="NRC5:NRH5"/>
    <mergeCell ref="NRI5:NRN5"/>
    <mergeCell ref="NRO5:NRT5"/>
    <mergeCell ref="NRU5:NRZ5"/>
    <mergeCell ref="NSA5:NSF5"/>
    <mergeCell ref="NSG5:NSL5"/>
    <mergeCell ref="NPS5:NPX5"/>
    <mergeCell ref="NPY5:NQD5"/>
    <mergeCell ref="NQE5:NQJ5"/>
    <mergeCell ref="NQK5:NQP5"/>
    <mergeCell ref="NQQ5:NQV5"/>
    <mergeCell ref="NQW5:NRB5"/>
    <mergeCell ref="NOI5:NON5"/>
    <mergeCell ref="NOO5:NOT5"/>
    <mergeCell ref="NOU5:NOZ5"/>
    <mergeCell ref="NPA5:NPF5"/>
    <mergeCell ref="NPG5:NPL5"/>
    <mergeCell ref="NPM5:NPR5"/>
    <mergeCell ref="NMY5:NND5"/>
    <mergeCell ref="NNE5:NNJ5"/>
    <mergeCell ref="NNK5:NNP5"/>
    <mergeCell ref="NNQ5:NNV5"/>
    <mergeCell ref="NNW5:NOB5"/>
    <mergeCell ref="NOC5:NOH5"/>
    <mergeCell ref="NLO5:NLT5"/>
    <mergeCell ref="NLU5:NLZ5"/>
    <mergeCell ref="NMA5:NMF5"/>
    <mergeCell ref="NMG5:NML5"/>
    <mergeCell ref="NMM5:NMR5"/>
    <mergeCell ref="NMS5:NMX5"/>
    <mergeCell ref="NKE5:NKJ5"/>
    <mergeCell ref="NKK5:NKP5"/>
    <mergeCell ref="NKQ5:NKV5"/>
    <mergeCell ref="NKW5:NLB5"/>
    <mergeCell ref="NLC5:NLH5"/>
    <mergeCell ref="NLI5:NLN5"/>
    <mergeCell ref="NIU5:NIZ5"/>
    <mergeCell ref="NJA5:NJF5"/>
    <mergeCell ref="NJG5:NJL5"/>
    <mergeCell ref="NJM5:NJR5"/>
    <mergeCell ref="NJS5:NJX5"/>
    <mergeCell ref="NJY5:NKD5"/>
    <mergeCell ref="NHK5:NHP5"/>
    <mergeCell ref="NHQ5:NHV5"/>
    <mergeCell ref="NHW5:NIB5"/>
    <mergeCell ref="NIC5:NIH5"/>
    <mergeCell ref="NII5:NIN5"/>
    <mergeCell ref="NIO5:NIT5"/>
    <mergeCell ref="NGA5:NGF5"/>
    <mergeCell ref="NGG5:NGL5"/>
    <mergeCell ref="NGM5:NGR5"/>
    <mergeCell ref="NGS5:NGX5"/>
    <mergeCell ref="NGY5:NHD5"/>
    <mergeCell ref="NHE5:NHJ5"/>
    <mergeCell ref="NEQ5:NEV5"/>
    <mergeCell ref="NEW5:NFB5"/>
    <mergeCell ref="NFC5:NFH5"/>
    <mergeCell ref="NFI5:NFN5"/>
    <mergeCell ref="NFO5:NFT5"/>
    <mergeCell ref="NFU5:NFZ5"/>
    <mergeCell ref="NDG5:NDL5"/>
    <mergeCell ref="NDM5:NDR5"/>
    <mergeCell ref="NDS5:NDX5"/>
    <mergeCell ref="NDY5:NED5"/>
    <mergeCell ref="NEE5:NEJ5"/>
    <mergeCell ref="NEK5:NEP5"/>
    <mergeCell ref="NBW5:NCB5"/>
    <mergeCell ref="NCC5:NCH5"/>
    <mergeCell ref="NCI5:NCN5"/>
    <mergeCell ref="NCO5:NCT5"/>
    <mergeCell ref="NCU5:NCZ5"/>
    <mergeCell ref="NDA5:NDF5"/>
    <mergeCell ref="NAM5:NAR5"/>
    <mergeCell ref="NAS5:NAX5"/>
    <mergeCell ref="NAY5:NBD5"/>
    <mergeCell ref="NBE5:NBJ5"/>
    <mergeCell ref="NBK5:NBP5"/>
    <mergeCell ref="NBQ5:NBV5"/>
    <mergeCell ref="MZC5:MZH5"/>
    <mergeCell ref="MZI5:MZN5"/>
    <mergeCell ref="MZO5:MZT5"/>
    <mergeCell ref="MZU5:MZZ5"/>
    <mergeCell ref="NAA5:NAF5"/>
    <mergeCell ref="NAG5:NAL5"/>
    <mergeCell ref="MXS5:MXX5"/>
    <mergeCell ref="MXY5:MYD5"/>
    <mergeCell ref="MYE5:MYJ5"/>
    <mergeCell ref="MYK5:MYP5"/>
    <mergeCell ref="MYQ5:MYV5"/>
    <mergeCell ref="MYW5:MZB5"/>
    <mergeCell ref="MWI5:MWN5"/>
    <mergeCell ref="MWO5:MWT5"/>
    <mergeCell ref="MWU5:MWZ5"/>
    <mergeCell ref="MXA5:MXF5"/>
    <mergeCell ref="MXG5:MXL5"/>
    <mergeCell ref="MXM5:MXR5"/>
    <mergeCell ref="MUY5:MVD5"/>
    <mergeCell ref="MVE5:MVJ5"/>
    <mergeCell ref="MVK5:MVP5"/>
    <mergeCell ref="MVQ5:MVV5"/>
    <mergeCell ref="MVW5:MWB5"/>
    <mergeCell ref="MWC5:MWH5"/>
    <mergeCell ref="MTO5:MTT5"/>
    <mergeCell ref="MTU5:MTZ5"/>
    <mergeCell ref="MUA5:MUF5"/>
    <mergeCell ref="MUG5:MUL5"/>
    <mergeCell ref="MUM5:MUR5"/>
    <mergeCell ref="MUS5:MUX5"/>
    <mergeCell ref="MSE5:MSJ5"/>
    <mergeCell ref="MSK5:MSP5"/>
    <mergeCell ref="MSQ5:MSV5"/>
    <mergeCell ref="MSW5:MTB5"/>
    <mergeCell ref="MTC5:MTH5"/>
    <mergeCell ref="MTI5:MTN5"/>
    <mergeCell ref="MQU5:MQZ5"/>
    <mergeCell ref="MRA5:MRF5"/>
    <mergeCell ref="MRG5:MRL5"/>
    <mergeCell ref="MRM5:MRR5"/>
    <mergeCell ref="MRS5:MRX5"/>
    <mergeCell ref="MRY5:MSD5"/>
    <mergeCell ref="MPK5:MPP5"/>
    <mergeCell ref="MPQ5:MPV5"/>
    <mergeCell ref="MPW5:MQB5"/>
    <mergeCell ref="MQC5:MQH5"/>
    <mergeCell ref="MQI5:MQN5"/>
    <mergeCell ref="MQO5:MQT5"/>
    <mergeCell ref="MOA5:MOF5"/>
    <mergeCell ref="MOG5:MOL5"/>
    <mergeCell ref="MOM5:MOR5"/>
    <mergeCell ref="MOS5:MOX5"/>
    <mergeCell ref="MOY5:MPD5"/>
    <mergeCell ref="MPE5:MPJ5"/>
    <mergeCell ref="MMQ5:MMV5"/>
    <mergeCell ref="MMW5:MNB5"/>
    <mergeCell ref="MNC5:MNH5"/>
    <mergeCell ref="MNI5:MNN5"/>
    <mergeCell ref="MNO5:MNT5"/>
    <mergeCell ref="MNU5:MNZ5"/>
    <mergeCell ref="MLG5:MLL5"/>
    <mergeCell ref="MLM5:MLR5"/>
    <mergeCell ref="MLS5:MLX5"/>
    <mergeCell ref="MLY5:MMD5"/>
    <mergeCell ref="MME5:MMJ5"/>
    <mergeCell ref="MMK5:MMP5"/>
    <mergeCell ref="MJW5:MKB5"/>
    <mergeCell ref="MKC5:MKH5"/>
    <mergeCell ref="MKI5:MKN5"/>
    <mergeCell ref="MKO5:MKT5"/>
    <mergeCell ref="MKU5:MKZ5"/>
    <mergeCell ref="MLA5:MLF5"/>
    <mergeCell ref="MIM5:MIR5"/>
    <mergeCell ref="MIS5:MIX5"/>
    <mergeCell ref="MIY5:MJD5"/>
    <mergeCell ref="MJE5:MJJ5"/>
    <mergeCell ref="MJK5:MJP5"/>
    <mergeCell ref="MJQ5:MJV5"/>
    <mergeCell ref="MHC5:MHH5"/>
    <mergeCell ref="MHI5:MHN5"/>
    <mergeCell ref="MHO5:MHT5"/>
    <mergeCell ref="MHU5:MHZ5"/>
    <mergeCell ref="MIA5:MIF5"/>
    <mergeCell ref="MIG5:MIL5"/>
    <mergeCell ref="MFS5:MFX5"/>
    <mergeCell ref="MFY5:MGD5"/>
    <mergeCell ref="MGE5:MGJ5"/>
    <mergeCell ref="MGK5:MGP5"/>
    <mergeCell ref="MGQ5:MGV5"/>
    <mergeCell ref="MGW5:MHB5"/>
    <mergeCell ref="MEI5:MEN5"/>
    <mergeCell ref="MEO5:MET5"/>
    <mergeCell ref="MEU5:MEZ5"/>
    <mergeCell ref="MFA5:MFF5"/>
    <mergeCell ref="MFG5:MFL5"/>
    <mergeCell ref="MFM5:MFR5"/>
    <mergeCell ref="MCY5:MDD5"/>
    <mergeCell ref="MDE5:MDJ5"/>
    <mergeCell ref="MDK5:MDP5"/>
    <mergeCell ref="MDQ5:MDV5"/>
    <mergeCell ref="MDW5:MEB5"/>
    <mergeCell ref="MEC5:MEH5"/>
    <mergeCell ref="MBO5:MBT5"/>
    <mergeCell ref="MBU5:MBZ5"/>
    <mergeCell ref="MCA5:MCF5"/>
    <mergeCell ref="MCG5:MCL5"/>
    <mergeCell ref="MCM5:MCR5"/>
    <mergeCell ref="MCS5:MCX5"/>
    <mergeCell ref="MAE5:MAJ5"/>
    <mergeCell ref="MAK5:MAP5"/>
    <mergeCell ref="MAQ5:MAV5"/>
    <mergeCell ref="MAW5:MBB5"/>
    <mergeCell ref="MBC5:MBH5"/>
    <mergeCell ref="MBI5:MBN5"/>
    <mergeCell ref="LYU5:LYZ5"/>
    <mergeCell ref="LZA5:LZF5"/>
    <mergeCell ref="LZG5:LZL5"/>
    <mergeCell ref="LZM5:LZR5"/>
    <mergeCell ref="LZS5:LZX5"/>
    <mergeCell ref="LZY5:MAD5"/>
    <mergeCell ref="LXK5:LXP5"/>
    <mergeCell ref="LXQ5:LXV5"/>
    <mergeCell ref="LXW5:LYB5"/>
    <mergeCell ref="LYC5:LYH5"/>
    <mergeCell ref="LYI5:LYN5"/>
    <mergeCell ref="LYO5:LYT5"/>
    <mergeCell ref="LWA5:LWF5"/>
    <mergeCell ref="LWG5:LWL5"/>
    <mergeCell ref="LWM5:LWR5"/>
    <mergeCell ref="LWS5:LWX5"/>
    <mergeCell ref="LWY5:LXD5"/>
    <mergeCell ref="LXE5:LXJ5"/>
    <mergeCell ref="LUQ5:LUV5"/>
    <mergeCell ref="LUW5:LVB5"/>
    <mergeCell ref="LVC5:LVH5"/>
    <mergeCell ref="LVI5:LVN5"/>
    <mergeCell ref="LVO5:LVT5"/>
    <mergeCell ref="LVU5:LVZ5"/>
    <mergeCell ref="LTG5:LTL5"/>
    <mergeCell ref="LTM5:LTR5"/>
    <mergeCell ref="LTS5:LTX5"/>
    <mergeCell ref="LTY5:LUD5"/>
    <mergeCell ref="LUE5:LUJ5"/>
    <mergeCell ref="LUK5:LUP5"/>
    <mergeCell ref="LRW5:LSB5"/>
    <mergeCell ref="LSC5:LSH5"/>
    <mergeCell ref="LSI5:LSN5"/>
    <mergeCell ref="LSO5:LST5"/>
    <mergeCell ref="LSU5:LSZ5"/>
    <mergeCell ref="LTA5:LTF5"/>
    <mergeCell ref="LQM5:LQR5"/>
    <mergeCell ref="LQS5:LQX5"/>
    <mergeCell ref="LQY5:LRD5"/>
    <mergeCell ref="LRE5:LRJ5"/>
    <mergeCell ref="LRK5:LRP5"/>
    <mergeCell ref="LRQ5:LRV5"/>
    <mergeCell ref="LPC5:LPH5"/>
    <mergeCell ref="LPI5:LPN5"/>
    <mergeCell ref="LPO5:LPT5"/>
    <mergeCell ref="LPU5:LPZ5"/>
    <mergeCell ref="LQA5:LQF5"/>
    <mergeCell ref="LQG5:LQL5"/>
    <mergeCell ref="LNS5:LNX5"/>
    <mergeCell ref="LNY5:LOD5"/>
    <mergeCell ref="LOE5:LOJ5"/>
    <mergeCell ref="LOK5:LOP5"/>
    <mergeCell ref="LOQ5:LOV5"/>
    <mergeCell ref="LOW5:LPB5"/>
    <mergeCell ref="LMI5:LMN5"/>
    <mergeCell ref="LMO5:LMT5"/>
    <mergeCell ref="LMU5:LMZ5"/>
    <mergeCell ref="LNA5:LNF5"/>
    <mergeCell ref="LNG5:LNL5"/>
    <mergeCell ref="LNM5:LNR5"/>
    <mergeCell ref="LKY5:LLD5"/>
    <mergeCell ref="LLE5:LLJ5"/>
    <mergeCell ref="LLK5:LLP5"/>
    <mergeCell ref="LLQ5:LLV5"/>
    <mergeCell ref="LLW5:LMB5"/>
    <mergeCell ref="LMC5:LMH5"/>
    <mergeCell ref="LJO5:LJT5"/>
    <mergeCell ref="LJU5:LJZ5"/>
    <mergeCell ref="LKA5:LKF5"/>
    <mergeCell ref="LKG5:LKL5"/>
    <mergeCell ref="LKM5:LKR5"/>
    <mergeCell ref="LKS5:LKX5"/>
    <mergeCell ref="LIE5:LIJ5"/>
    <mergeCell ref="LIK5:LIP5"/>
    <mergeCell ref="LIQ5:LIV5"/>
    <mergeCell ref="LIW5:LJB5"/>
    <mergeCell ref="LJC5:LJH5"/>
    <mergeCell ref="LJI5:LJN5"/>
    <mergeCell ref="LGU5:LGZ5"/>
    <mergeCell ref="LHA5:LHF5"/>
    <mergeCell ref="LHG5:LHL5"/>
    <mergeCell ref="LHM5:LHR5"/>
    <mergeCell ref="LHS5:LHX5"/>
    <mergeCell ref="LHY5:LID5"/>
    <mergeCell ref="LFK5:LFP5"/>
    <mergeCell ref="LFQ5:LFV5"/>
    <mergeCell ref="LFW5:LGB5"/>
    <mergeCell ref="LGC5:LGH5"/>
    <mergeCell ref="LGI5:LGN5"/>
    <mergeCell ref="LGO5:LGT5"/>
    <mergeCell ref="LEA5:LEF5"/>
    <mergeCell ref="LEG5:LEL5"/>
    <mergeCell ref="LEM5:LER5"/>
    <mergeCell ref="LES5:LEX5"/>
    <mergeCell ref="LEY5:LFD5"/>
    <mergeCell ref="LFE5:LFJ5"/>
    <mergeCell ref="LCQ5:LCV5"/>
    <mergeCell ref="LCW5:LDB5"/>
    <mergeCell ref="LDC5:LDH5"/>
    <mergeCell ref="LDI5:LDN5"/>
    <mergeCell ref="LDO5:LDT5"/>
    <mergeCell ref="LDU5:LDZ5"/>
    <mergeCell ref="LBG5:LBL5"/>
    <mergeCell ref="LBM5:LBR5"/>
    <mergeCell ref="LBS5:LBX5"/>
    <mergeCell ref="LBY5:LCD5"/>
    <mergeCell ref="LCE5:LCJ5"/>
    <mergeCell ref="LCK5:LCP5"/>
    <mergeCell ref="KZW5:LAB5"/>
    <mergeCell ref="LAC5:LAH5"/>
    <mergeCell ref="LAI5:LAN5"/>
    <mergeCell ref="LAO5:LAT5"/>
    <mergeCell ref="LAU5:LAZ5"/>
    <mergeCell ref="LBA5:LBF5"/>
    <mergeCell ref="KYM5:KYR5"/>
    <mergeCell ref="KYS5:KYX5"/>
    <mergeCell ref="KYY5:KZD5"/>
    <mergeCell ref="KZE5:KZJ5"/>
    <mergeCell ref="KZK5:KZP5"/>
    <mergeCell ref="KZQ5:KZV5"/>
    <mergeCell ref="KXC5:KXH5"/>
    <mergeCell ref="KXI5:KXN5"/>
    <mergeCell ref="KXO5:KXT5"/>
    <mergeCell ref="KXU5:KXZ5"/>
    <mergeCell ref="KYA5:KYF5"/>
    <mergeCell ref="KYG5:KYL5"/>
    <mergeCell ref="KVS5:KVX5"/>
    <mergeCell ref="KVY5:KWD5"/>
    <mergeCell ref="KWE5:KWJ5"/>
    <mergeCell ref="KWK5:KWP5"/>
    <mergeCell ref="KWQ5:KWV5"/>
    <mergeCell ref="KWW5:KXB5"/>
    <mergeCell ref="KUI5:KUN5"/>
    <mergeCell ref="KUO5:KUT5"/>
    <mergeCell ref="KUU5:KUZ5"/>
    <mergeCell ref="KVA5:KVF5"/>
    <mergeCell ref="KVG5:KVL5"/>
    <mergeCell ref="KVM5:KVR5"/>
    <mergeCell ref="KSY5:KTD5"/>
    <mergeCell ref="KTE5:KTJ5"/>
    <mergeCell ref="KTK5:KTP5"/>
    <mergeCell ref="KTQ5:KTV5"/>
    <mergeCell ref="KTW5:KUB5"/>
    <mergeCell ref="KUC5:KUH5"/>
    <mergeCell ref="KRO5:KRT5"/>
    <mergeCell ref="KRU5:KRZ5"/>
    <mergeCell ref="KSA5:KSF5"/>
    <mergeCell ref="KSG5:KSL5"/>
    <mergeCell ref="KSM5:KSR5"/>
    <mergeCell ref="KSS5:KSX5"/>
    <mergeCell ref="KQE5:KQJ5"/>
    <mergeCell ref="KQK5:KQP5"/>
    <mergeCell ref="KQQ5:KQV5"/>
    <mergeCell ref="KQW5:KRB5"/>
    <mergeCell ref="KRC5:KRH5"/>
    <mergeCell ref="KRI5:KRN5"/>
    <mergeCell ref="KOU5:KOZ5"/>
    <mergeCell ref="KPA5:KPF5"/>
    <mergeCell ref="KPG5:KPL5"/>
    <mergeCell ref="KPM5:KPR5"/>
    <mergeCell ref="KPS5:KPX5"/>
    <mergeCell ref="KPY5:KQD5"/>
    <mergeCell ref="KNK5:KNP5"/>
    <mergeCell ref="KNQ5:KNV5"/>
    <mergeCell ref="KNW5:KOB5"/>
    <mergeCell ref="KOC5:KOH5"/>
    <mergeCell ref="KOI5:KON5"/>
    <mergeCell ref="KOO5:KOT5"/>
    <mergeCell ref="KMA5:KMF5"/>
    <mergeCell ref="KMG5:KML5"/>
    <mergeCell ref="KMM5:KMR5"/>
    <mergeCell ref="KMS5:KMX5"/>
    <mergeCell ref="KMY5:KND5"/>
    <mergeCell ref="KNE5:KNJ5"/>
    <mergeCell ref="KKQ5:KKV5"/>
    <mergeCell ref="KKW5:KLB5"/>
    <mergeCell ref="KLC5:KLH5"/>
    <mergeCell ref="KLI5:KLN5"/>
    <mergeCell ref="KLO5:KLT5"/>
    <mergeCell ref="KLU5:KLZ5"/>
    <mergeCell ref="KJG5:KJL5"/>
    <mergeCell ref="KJM5:KJR5"/>
    <mergeCell ref="KJS5:KJX5"/>
    <mergeCell ref="KJY5:KKD5"/>
    <mergeCell ref="KKE5:KKJ5"/>
    <mergeCell ref="KKK5:KKP5"/>
    <mergeCell ref="KHW5:KIB5"/>
    <mergeCell ref="KIC5:KIH5"/>
    <mergeCell ref="KII5:KIN5"/>
    <mergeCell ref="KIO5:KIT5"/>
    <mergeCell ref="KIU5:KIZ5"/>
    <mergeCell ref="KJA5:KJF5"/>
    <mergeCell ref="KGM5:KGR5"/>
    <mergeCell ref="KGS5:KGX5"/>
    <mergeCell ref="KGY5:KHD5"/>
    <mergeCell ref="KHE5:KHJ5"/>
    <mergeCell ref="KHK5:KHP5"/>
    <mergeCell ref="KHQ5:KHV5"/>
    <mergeCell ref="KFC5:KFH5"/>
    <mergeCell ref="KFI5:KFN5"/>
    <mergeCell ref="KFO5:KFT5"/>
    <mergeCell ref="KFU5:KFZ5"/>
    <mergeCell ref="KGA5:KGF5"/>
    <mergeCell ref="KGG5:KGL5"/>
    <mergeCell ref="KDS5:KDX5"/>
    <mergeCell ref="KDY5:KED5"/>
    <mergeCell ref="KEE5:KEJ5"/>
    <mergeCell ref="KEK5:KEP5"/>
    <mergeCell ref="KEQ5:KEV5"/>
    <mergeCell ref="KEW5:KFB5"/>
    <mergeCell ref="KCI5:KCN5"/>
    <mergeCell ref="KCO5:KCT5"/>
    <mergeCell ref="KCU5:KCZ5"/>
    <mergeCell ref="KDA5:KDF5"/>
    <mergeCell ref="KDG5:KDL5"/>
    <mergeCell ref="KDM5:KDR5"/>
    <mergeCell ref="KAY5:KBD5"/>
    <mergeCell ref="KBE5:KBJ5"/>
    <mergeCell ref="KBK5:KBP5"/>
    <mergeCell ref="KBQ5:KBV5"/>
    <mergeCell ref="KBW5:KCB5"/>
    <mergeCell ref="KCC5:KCH5"/>
    <mergeCell ref="JZO5:JZT5"/>
    <mergeCell ref="JZU5:JZZ5"/>
    <mergeCell ref="KAA5:KAF5"/>
    <mergeCell ref="KAG5:KAL5"/>
    <mergeCell ref="KAM5:KAR5"/>
    <mergeCell ref="KAS5:KAX5"/>
    <mergeCell ref="JYE5:JYJ5"/>
    <mergeCell ref="JYK5:JYP5"/>
    <mergeCell ref="JYQ5:JYV5"/>
    <mergeCell ref="JYW5:JZB5"/>
    <mergeCell ref="JZC5:JZH5"/>
    <mergeCell ref="JZI5:JZN5"/>
    <mergeCell ref="JWU5:JWZ5"/>
    <mergeCell ref="JXA5:JXF5"/>
    <mergeCell ref="JXG5:JXL5"/>
    <mergeCell ref="JXM5:JXR5"/>
    <mergeCell ref="JXS5:JXX5"/>
    <mergeCell ref="JXY5:JYD5"/>
    <mergeCell ref="JVK5:JVP5"/>
    <mergeCell ref="JVQ5:JVV5"/>
    <mergeCell ref="JVW5:JWB5"/>
    <mergeCell ref="JWC5:JWH5"/>
    <mergeCell ref="JWI5:JWN5"/>
    <mergeCell ref="JWO5:JWT5"/>
    <mergeCell ref="JUA5:JUF5"/>
    <mergeCell ref="JUG5:JUL5"/>
    <mergeCell ref="JUM5:JUR5"/>
    <mergeCell ref="JUS5:JUX5"/>
    <mergeCell ref="JUY5:JVD5"/>
    <mergeCell ref="JVE5:JVJ5"/>
    <mergeCell ref="JSQ5:JSV5"/>
    <mergeCell ref="JSW5:JTB5"/>
    <mergeCell ref="JTC5:JTH5"/>
    <mergeCell ref="JTI5:JTN5"/>
    <mergeCell ref="JTO5:JTT5"/>
    <mergeCell ref="JTU5:JTZ5"/>
    <mergeCell ref="JRG5:JRL5"/>
    <mergeCell ref="JRM5:JRR5"/>
    <mergeCell ref="JRS5:JRX5"/>
    <mergeCell ref="JRY5:JSD5"/>
    <mergeCell ref="JSE5:JSJ5"/>
    <mergeCell ref="JSK5:JSP5"/>
    <mergeCell ref="JPW5:JQB5"/>
    <mergeCell ref="JQC5:JQH5"/>
    <mergeCell ref="JQI5:JQN5"/>
    <mergeCell ref="JQO5:JQT5"/>
    <mergeCell ref="JQU5:JQZ5"/>
    <mergeCell ref="JRA5:JRF5"/>
    <mergeCell ref="JOM5:JOR5"/>
    <mergeCell ref="JOS5:JOX5"/>
    <mergeCell ref="JOY5:JPD5"/>
    <mergeCell ref="JPE5:JPJ5"/>
    <mergeCell ref="JPK5:JPP5"/>
    <mergeCell ref="JPQ5:JPV5"/>
    <mergeCell ref="JNC5:JNH5"/>
    <mergeCell ref="JNI5:JNN5"/>
    <mergeCell ref="JNO5:JNT5"/>
    <mergeCell ref="JNU5:JNZ5"/>
    <mergeCell ref="JOA5:JOF5"/>
    <mergeCell ref="JOG5:JOL5"/>
    <mergeCell ref="JLS5:JLX5"/>
    <mergeCell ref="JLY5:JMD5"/>
    <mergeCell ref="JME5:JMJ5"/>
    <mergeCell ref="JMK5:JMP5"/>
    <mergeCell ref="JMQ5:JMV5"/>
    <mergeCell ref="JMW5:JNB5"/>
    <mergeCell ref="JKI5:JKN5"/>
    <mergeCell ref="JKO5:JKT5"/>
    <mergeCell ref="JKU5:JKZ5"/>
    <mergeCell ref="JLA5:JLF5"/>
    <mergeCell ref="JLG5:JLL5"/>
    <mergeCell ref="JLM5:JLR5"/>
    <mergeCell ref="JIY5:JJD5"/>
    <mergeCell ref="JJE5:JJJ5"/>
    <mergeCell ref="JJK5:JJP5"/>
    <mergeCell ref="JJQ5:JJV5"/>
    <mergeCell ref="JJW5:JKB5"/>
    <mergeCell ref="JKC5:JKH5"/>
    <mergeCell ref="JHO5:JHT5"/>
    <mergeCell ref="JHU5:JHZ5"/>
    <mergeCell ref="JIA5:JIF5"/>
    <mergeCell ref="JIG5:JIL5"/>
    <mergeCell ref="JIM5:JIR5"/>
    <mergeCell ref="JIS5:JIX5"/>
    <mergeCell ref="JGE5:JGJ5"/>
    <mergeCell ref="JGK5:JGP5"/>
    <mergeCell ref="JGQ5:JGV5"/>
    <mergeCell ref="JGW5:JHB5"/>
    <mergeCell ref="JHC5:JHH5"/>
    <mergeCell ref="JHI5:JHN5"/>
    <mergeCell ref="JEU5:JEZ5"/>
    <mergeCell ref="JFA5:JFF5"/>
    <mergeCell ref="JFG5:JFL5"/>
    <mergeCell ref="JFM5:JFR5"/>
    <mergeCell ref="JFS5:JFX5"/>
    <mergeCell ref="JFY5:JGD5"/>
    <mergeCell ref="JDK5:JDP5"/>
    <mergeCell ref="JDQ5:JDV5"/>
    <mergeCell ref="JDW5:JEB5"/>
    <mergeCell ref="JEC5:JEH5"/>
    <mergeCell ref="JEI5:JEN5"/>
    <mergeCell ref="JEO5:JET5"/>
    <mergeCell ref="JCA5:JCF5"/>
    <mergeCell ref="JCG5:JCL5"/>
    <mergeCell ref="JCM5:JCR5"/>
    <mergeCell ref="JCS5:JCX5"/>
    <mergeCell ref="JCY5:JDD5"/>
    <mergeCell ref="JDE5:JDJ5"/>
    <mergeCell ref="JAQ5:JAV5"/>
    <mergeCell ref="JAW5:JBB5"/>
    <mergeCell ref="JBC5:JBH5"/>
    <mergeCell ref="JBI5:JBN5"/>
    <mergeCell ref="JBO5:JBT5"/>
    <mergeCell ref="JBU5:JBZ5"/>
    <mergeCell ref="IZG5:IZL5"/>
    <mergeCell ref="IZM5:IZR5"/>
    <mergeCell ref="IZS5:IZX5"/>
    <mergeCell ref="IZY5:JAD5"/>
    <mergeCell ref="JAE5:JAJ5"/>
    <mergeCell ref="JAK5:JAP5"/>
    <mergeCell ref="IXW5:IYB5"/>
    <mergeCell ref="IYC5:IYH5"/>
    <mergeCell ref="IYI5:IYN5"/>
    <mergeCell ref="IYO5:IYT5"/>
    <mergeCell ref="IYU5:IYZ5"/>
    <mergeCell ref="IZA5:IZF5"/>
    <mergeCell ref="IWM5:IWR5"/>
    <mergeCell ref="IWS5:IWX5"/>
    <mergeCell ref="IWY5:IXD5"/>
    <mergeCell ref="IXE5:IXJ5"/>
    <mergeCell ref="IXK5:IXP5"/>
    <mergeCell ref="IXQ5:IXV5"/>
    <mergeCell ref="IVC5:IVH5"/>
    <mergeCell ref="IVI5:IVN5"/>
    <mergeCell ref="IVO5:IVT5"/>
    <mergeCell ref="IVU5:IVZ5"/>
    <mergeCell ref="IWA5:IWF5"/>
    <mergeCell ref="IWG5:IWL5"/>
    <mergeCell ref="ITS5:ITX5"/>
    <mergeCell ref="ITY5:IUD5"/>
    <mergeCell ref="IUE5:IUJ5"/>
    <mergeCell ref="IUK5:IUP5"/>
    <mergeCell ref="IUQ5:IUV5"/>
    <mergeCell ref="IUW5:IVB5"/>
    <mergeCell ref="ISI5:ISN5"/>
    <mergeCell ref="ISO5:IST5"/>
    <mergeCell ref="ISU5:ISZ5"/>
    <mergeCell ref="ITA5:ITF5"/>
    <mergeCell ref="ITG5:ITL5"/>
    <mergeCell ref="ITM5:ITR5"/>
    <mergeCell ref="IQY5:IRD5"/>
    <mergeCell ref="IRE5:IRJ5"/>
    <mergeCell ref="IRK5:IRP5"/>
    <mergeCell ref="IRQ5:IRV5"/>
    <mergeCell ref="IRW5:ISB5"/>
    <mergeCell ref="ISC5:ISH5"/>
    <mergeCell ref="IPO5:IPT5"/>
    <mergeCell ref="IPU5:IPZ5"/>
    <mergeCell ref="IQA5:IQF5"/>
    <mergeCell ref="IQG5:IQL5"/>
    <mergeCell ref="IQM5:IQR5"/>
    <mergeCell ref="IQS5:IQX5"/>
    <mergeCell ref="IOE5:IOJ5"/>
    <mergeCell ref="IOK5:IOP5"/>
    <mergeCell ref="IOQ5:IOV5"/>
    <mergeCell ref="IOW5:IPB5"/>
    <mergeCell ref="IPC5:IPH5"/>
    <mergeCell ref="IPI5:IPN5"/>
    <mergeCell ref="IMU5:IMZ5"/>
    <mergeCell ref="INA5:INF5"/>
    <mergeCell ref="ING5:INL5"/>
    <mergeCell ref="INM5:INR5"/>
    <mergeCell ref="INS5:INX5"/>
    <mergeCell ref="INY5:IOD5"/>
    <mergeCell ref="ILK5:ILP5"/>
    <mergeCell ref="ILQ5:ILV5"/>
    <mergeCell ref="ILW5:IMB5"/>
    <mergeCell ref="IMC5:IMH5"/>
    <mergeCell ref="IMI5:IMN5"/>
    <mergeCell ref="IMO5:IMT5"/>
    <mergeCell ref="IKA5:IKF5"/>
    <mergeCell ref="IKG5:IKL5"/>
    <mergeCell ref="IKM5:IKR5"/>
    <mergeCell ref="IKS5:IKX5"/>
    <mergeCell ref="IKY5:ILD5"/>
    <mergeCell ref="ILE5:ILJ5"/>
    <mergeCell ref="IIQ5:IIV5"/>
    <mergeCell ref="IIW5:IJB5"/>
    <mergeCell ref="IJC5:IJH5"/>
    <mergeCell ref="IJI5:IJN5"/>
    <mergeCell ref="IJO5:IJT5"/>
    <mergeCell ref="IJU5:IJZ5"/>
    <mergeCell ref="IHG5:IHL5"/>
    <mergeCell ref="IHM5:IHR5"/>
    <mergeCell ref="IHS5:IHX5"/>
    <mergeCell ref="IHY5:IID5"/>
    <mergeCell ref="IIE5:IIJ5"/>
    <mergeCell ref="IIK5:IIP5"/>
    <mergeCell ref="IFW5:IGB5"/>
    <mergeCell ref="IGC5:IGH5"/>
    <mergeCell ref="IGI5:IGN5"/>
    <mergeCell ref="IGO5:IGT5"/>
    <mergeCell ref="IGU5:IGZ5"/>
    <mergeCell ref="IHA5:IHF5"/>
    <mergeCell ref="IEM5:IER5"/>
    <mergeCell ref="IES5:IEX5"/>
    <mergeCell ref="IEY5:IFD5"/>
    <mergeCell ref="IFE5:IFJ5"/>
    <mergeCell ref="IFK5:IFP5"/>
    <mergeCell ref="IFQ5:IFV5"/>
    <mergeCell ref="IDC5:IDH5"/>
    <mergeCell ref="IDI5:IDN5"/>
    <mergeCell ref="IDO5:IDT5"/>
    <mergeCell ref="IDU5:IDZ5"/>
    <mergeCell ref="IEA5:IEF5"/>
    <mergeCell ref="IEG5:IEL5"/>
    <mergeCell ref="IBS5:IBX5"/>
    <mergeCell ref="IBY5:ICD5"/>
    <mergeCell ref="ICE5:ICJ5"/>
    <mergeCell ref="ICK5:ICP5"/>
    <mergeCell ref="ICQ5:ICV5"/>
    <mergeCell ref="ICW5:IDB5"/>
    <mergeCell ref="IAI5:IAN5"/>
    <mergeCell ref="IAO5:IAT5"/>
    <mergeCell ref="IAU5:IAZ5"/>
    <mergeCell ref="IBA5:IBF5"/>
    <mergeCell ref="IBG5:IBL5"/>
    <mergeCell ref="IBM5:IBR5"/>
    <mergeCell ref="HYY5:HZD5"/>
    <mergeCell ref="HZE5:HZJ5"/>
    <mergeCell ref="HZK5:HZP5"/>
    <mergeCell ref="HZQ5:HZV5"/>
    <mergeCell ref="HZW5:IAB5"/>
    <mergeCell ref="IAC5:IAH5"/>
    <mergeCell ref="HXO5:HXT5"/>
    <mergeCell ref="HXU5:HXZ5"/>
    <mergeCell ref="HYA5:HYF5"/>
    <mergeCell ref="HYG5:HYL5"/>
    <mergeCell ref="HYM5:HYR5"/>
    <mergeCell ref="HYS5:HYX5"/>
    <mergeCell ref="HWE5:HWJ5"/>
    <mergeCell ref="HWK5:HWP5"/>
    <mergeCell ref="HWQ5:HWV5"/>
    <mergeCell ref="HWW5:HXB5"/>
    <mergeCell ref="HXC5:HXH5"/>
    <mergeCell ref="HXI5:HXN5"/>
    <mergeCell ref="HUU5:HUZ5"/>
    <mergeCell ref="HVA5:HVF5"/>
    <mergeCell ref="HVG5:HVL5"/>
    <mergeCell ref="HVM5:HVR5"/>
    <mergeCell ref="HVS5:HVX5"/>
    <mergeCell ref="HVY5:HWD5"/>
    <mergeCell ref="HTK5:HTP5"/>
    <mergeCell ref="HTQ5:HTV5"/>
    <mergeCell ref="HTW5:HUB5"/>
    <mergeCell ref="HUC5:HUH5"/>
    <mergeCell ref="HUI5:HUN5"/>
    <mergeCell ref="HUO5:HUT5"/>
    <mergeCell ref="HSA5:HSF5"/>
    <mergeCell ref="HSG5:HSL5"/>
    <mergeCell ref="HSM5:HSR5"/>
    <mergeCell ref="HSS5:HSX5"/>
    <mergeCell ref="HSY5:HTD5"/>
    <mergeCell ref="HTE5:HTJ5"/>
    <mergeCell ref="HQQ5:HQV5"/>
    <mergeCell ref="HQW5:HRB5"/>
    <mergeCell ref="HRC5:HRH5"/>
    <mergeCell ref="HRI5:HRN5"/>
    <mergeCell ref="HRO5:HRT5"/>
    <mergeCell ref="HRU5:HRZ5"/>
    <mergeCell ref="HPG5:HPL5"/>
    <mergeCell ref="HPM5:HPR5"/>
    <mergeCell ref="HPS5:HPX5"/>
    <mergeCell ref="HPY5:HQD5"/>
    <mergeCell ref="HQE5:HQJ5"/>
    <mergeCell ref="HQK5:HQP5"/>
    <mergeCell ref="HNW5:HOB5"/>
    <mergeCell ref="HOC5:HOH5"/>
    <mergeCell ref="HOI5:HON5"/>
    <mergeCell ref="HOO5:HOT5"/>
    <mergeCell ref="HOU5:HOZ5"/>
    <mergeCell ref="HPA5:HPF5"/>
    <mergeCell ref="HMM5:HMR5"/>
    <mergeCell ref="HMS5:HMX5"/>
    <mergeCell ref="HMY5:HND5"/>
    <mergeCell ref="HNE5:HNJ5"/>
    <mergeCell ref="HNK5:HNP5"/>
    <mergeCell ref="HNQ5:HNV5"/>
    <mergeCell ref="HLC5:HLH5"/>
    <mergeCell ref="HLI5:HLN5"/>
    <mergeCell ref="HLO5:HLT5"/>
    <mergeCell ref="HLU5:HLZ5"/>
    <mergeCell ref="HMA5:HMF5"/>
    <mergeCell ref="HMG5:HML5"/>
    <mergeCell ref="HJS5:HJX5"/>
    <mergeCell ref="HJY5:HKD5"/>
    <mergeCell ref="HKE5:HKJ5"/>
    <mergeCell ref="HKK5:HKP5"/>
    <mergeCell ref="HKQ5:HKV5"/>
    <mergeCell ref="HKW5:HLB5"/>
    <mergeCell ref="HII5:HIN5"/>
    <mergeCell ref="HIO5:HIT5"/>
    <mergeCell ref="HIU5:HIZ5"/>
    <mergeCell ref="HJA5:HJF5"/>
    <mergeCell ref="HJG5:HJL5"/>
    <mergeCell ref="HJM5:HJR5"/>
    <mergeCell ref="HGY5:HHD5"/>
    <mergeCell ref="HHE5:HHJ5"/>
    <mergeCell ref="HHK5:HHP5"/>
    <mergeCell ref="HHQ5:HHV5"/>
    <mergeCell ref="HHW5:HIB5"/>
    <mergeCell ref="HIC5:HIH5"/>
    <mergeCell ref="HFO5:HFT5"/>
    <mergeCell ref="HFU5:HFZ5"/>
    <mergeCell ref="HGA5:HGF5"/>
    <mergeCell ref="HGG5:HGL5"/>
    <mergeCell ref="HGM5:HGR5"/>
    <mergeCell ref="HGS5:HGX5"/>
    <mergeCell ref="HEE5:HEJ5"/>
    <mergeCell ref="HEK5:HEP5"/>
    <mergeCell ref="HEQ5:HEV5"/>
    <mergeCell ref="HEW5:HFB5"/>
    <mergeCell ref="HFC5:HFH5"/>
    <mergeCell ref="HFI5:HFN5"/>
    <mergeCell ref="HCU5:HCZ5"/>
    <mergeCell ref="HDA5:HDF5"/>
    <mergeCell ref="HDG5:HDL5"/>
    <mergeCell ref="HDM5:HDR5"/>
    <mergeCell ref="HDS5:HDX5"/>
    <mergeCell ref="HDY5:HED5"/>
    <mergeCell ref="HBK5:HBP5"/>
    <mergeCell ref="HBQ5:HBV5"/>
    <mergeCell ref="HBW5:HCB5"/>
    <mergeCell ref="HCC5:HCH5"/>
    <mergeCell ref="HCI5:HCN5"/>
    <mergeCell ref="HCO5:HCT5"/>
    <mergeCell ref="HAA5:HAF5"/>
    <mergeCell ref="HAG5:HAL5"/>
    <mergeCell ref="HAM5:HAR5"/>
    <mergeCell ref="HAS5:HAX5"/>
    <mergeCell ref="HAY5:HBD5"/>
    <mergeCell ref="HBE5:HBJ5"/>
    <mergeCell ref="GYQ5:GYV5"/>
    <mergeCell ref="GYW5:GZB5"/>
    <mergeCell ref="GZC5:GZH5"/>
    <mergeCell ref="GZI5:GZN5"/>
    <mergeCell ref="GZO5:GZT5"/>
    <mergeCell ref="GZU5:GZZ5"/>
    <mergeCell ref="GXG5:GXL5"/>
    <mergeCell ref="GXM5:GXR5"/>
    <mergeCell ref="GXS5:GXX5"/>
    <mergeCell ref="GXY5:GYD5"/>
    <mergeCell ref="GYE5:GYJ5"/>
    <mergeCell ref="GYK5:GYP5"/>
    <mergeCell ref="GVW5:GWB5"/>
    <mergeCell ref="GWC5:GWH5"/>
    <mergeCell ref="GWI5:GWN5"/>
    <mergeCell ref="GWO5:GWT5"/>
    <mergeCell ref="GWU5:GWZ5"/>
    <mergeCell ref="GXA5:GXF5"/>
    <mergeCell ref="GUM5:GUR5"/>
    <mergeCell ref="GUS5:GUX5"/>
    <mergeCell ref="GUY5:GVD5"/>
    <mergeCell ref="GVE5:GVJ5"/>
    <mergeCell ref="GVK5:GVP5"/>
    <mergeCell ref="GVQ5:GVV5"/>
    <mergeCell ref="GTC5:GTH5"/>
    <mergeCell ref="GTI5:GTN5"/>
    <mergeCell ref="GTO5:GTT5"/>
    <mergeCell ref="GTU5:GTZ5"/>
    <mergeCell ref="GUA5:GUF5"/>
    <mergeCell ref="GUG5:GUL5"/>
    <mergeCell ref="GRS5:GRX5"/>
    <mergeCell ref="GRY5:GSD5"/>
    <mergeCell ref="GSE5:GSJ5"/>
    <mergeCell ref="GSK5:GSP5"/>
    <mergeCell ref="GSQ5:GSV5"/>
    <mergeCell ref="GSW5:GTB5"/>
    <mergeCell ref="GQI5:GQN5"/>
    <mergeCell ref="GQO5:GQT5"/>
    <mergeCell ref="GQU5:GQZ5"/>
    <mergeCell ref="GRA5:GRF5"/>
    <mergeCell ref="GRG5:GRL5"/>
    <mergeCell ref="GRM5:GRR5"/>
    <mergeCell ref="GOY5:GPD5"/>
    <mergeCell ref="GPE5:GPJ5"/>
    <mergeCell ref="GPK5:GPP5"/>
    <mergeCell ref="GPQ5:GPV5"/>
    <mergeCell ref="GPW5:GQB5"/>
    <mergeCell ref="GQC5:GQH5"/>
    <mergeCell ref="GNO5:GNT5"/>
    <mergeCell ref="GNU5:GNZ5"/>
    <mergeCell ref="GOA5:GOF5"/>
    <mergeCell ref="GOG5:GOL5"/>
    <mergeCell ref="GOM5:GOR5"/>
    <mergeCell ref="GOS5:GOX5"/>
    <mergeCell ref="GME5:GMJ5"/>
    <mergeCell ref="GMK5:GMP5"/>
    <mergeCell ref="GMQ5:GMV5"/>
    <mergeCell ref="GMW5:GNB5"/>
    <mergeCell ref="GNC5:GNH5"/>
    <mergeCell ref="GNI5:GNN5"/>
    <mergeCell ref="GKU5:GKZ5"/>
    <mergeCell ref="GLA5:GLF5"/>
    <mergeCell ref="GLG5:GLL5"/>
    <mergeCell ref="GLM5:GLR5"/>
    <mergeCell ref="GLS5:GLX5"/>
    <mergeCell ref="GLY5:GMD5"/>
    <mergeCell ref="GJK5:GJP5"/>
    <mergeCell ref="GJQ5:GJV5"/>
    <mergeCell ref="GJW5:GKB5"/>
    <mergeCell ref="GKC5:GKH5"/>
    <mergeCell ref="GKI5:GKN5"/>
    <mergeCell ref="GKO5:GKT5"/>
    <mergeCell ref="GIA5:GIF5"/>
    <mergeCell ref="GIG5:GIL5"/>
    <mergeCell ref="GIM5:GIR5"/>
    <mergeCell ref="GIS5:GIX5"/>
    <mergeCell ref="GIY5:GJD5"/>
    <mergeCell ref="GJE5:GJJ5"/>
    <mergeCell ref="GGQ5:GGV5"/>
    <mergeCell ref="GGW5:GHB5"/>
    <mergeCell ref="GHC5:GHH5"/>
    <mergeCell ref="GHI5:GHN5"/>
    <mergeCell ref="GHO5:GHT5"/>
    <mergeCell ref="GHU5:GHZ5"/>
    <mergeCell ref="GFG5:GFL5"/>
    <mergeCell ref="GFM5:GFR5"/>
    <mergeCell ref="GFS5:GFX5"/>
    <mergeCell ref="GFY5:GGD5"/>
    <mergeCell ref="GGE5:GGJ5"/>
    <mergeCell ref="GGK5:GGP5"/>
    <mergeCell ref="GDW5:GEB5"/>
    <mergeCell ref="GEC5:GEH5"/>
    <mergeCell ref="GEI5:GEN5"/>
    <mergeCell ref="GEO5:GET5"/>
    <mergeCell ref="GEU5:GEZ5"/>
    <mergeCell ref="GFA5:GFF5"/>
    <mergeCell ref="GCM5:GCR5"/>
    <mergeCell ref="GCS5:GCX5"/>
    <mergeCell ref="GCY5:GDD5"/>
    <mergeCell ref="GDE5:GDJ5"/>
    <mergeCell ref="GDK5:GDP5"/>
    <mergeCell ref="GDQ5:GDV5"/>
    <mergeCell ref="GBC5:GBH5"/>
    <mergeCell ref="GBI5:GBN5"/>
    <mergeCell ref="GBO5:GBT5"/>
    <mergeCell ref="GBU5:GBZ5"/>
    <mergeCell ref="GCA5:GCF5"/>
    <mergeCell ref="GCG5:GCL5"/>
    <mergeCell ref="FZS5:FZX5"/>
    <mergeCell ref="FZY5:GAD5"/>
    <mergeCell ref="GAE5:GAJ5"/>
    <mergeCell ref="GAK5:GAP5"/>
    <mergeCell ref="GAQ5:GAV5"/>
    <mergeCell ref="GAW5:GBB5"/>
    <mergeCell ref="FYI5:FYN5"/>
    <mergeCell ref="FYO5:FYT5"/>
    <mergeCell ref="FYU5:FYZ5"/>
    <mergeCell ref="FZA5:FZF5"/>
    <mergeCell ref="FZG5:FZL5"/>
    <mergeCell ref="FZM5:FZR5"/>
    <mergeCell ref="FWY5:FXD5"/>
    <mergeCell ref="FXE5:FXJ5"/>
    <mergeCell ref="FXK5:FXP5"/>
    <mergeCell ref="FXQ5:FXV5"/>
    <mergeCell ref="FXW5:FYB5"/>
    <mergeCell ref="FYC5:FYH5"/>
    <mergeCell ref="FVO5:FVT5"/>
    <mergeCell ref="FVU5:FVZ5"/>
    <mergeCell ref="FWA5:FWF5"/>
    <mergeCell ref="FWG5:FWL5"/>
    <mergeCell ref="FWM5:FWR5"/>
    <mergeCell ref="FWS5:FWX5"/>
    <mergeCell ref="FUE5:FUJ5"/>
    <mergeCell ref="FUK5:FUP5"/>
    <mergeCell ref="FUQ5:FUV5"/>
    <mergeCell ref="FUW5:FVB5"/>
    <mergeCell ref="FVC5:FVH5"/>
    <mergeCell ref="FVI5:FVN5"/>
    <mergeCell ref="FSU5:FSZ5"/>
    <mergeCell ref="FTA5:FTF5"/>
    <mergeCell ref="FTG5:FTL5"/>
    <mergeCell ref="FTM5:FTR5"/>
    <mergeCell ref="FTS5:FTX5"/>
    <mergeCell ref="FTY5:FUD5"/>
    <mergeCell ref="FRK5:FRP5"/>
    <mergeCell ref="FRQ5:FRV5"/>
    <mergeCell ref="FRW5:FSB5"/>
    <mergeCell ref="FSC5:FSH5"/>
    <mergeCell ref="FSI5:FSN5"/>
    <mergeCell ref="FSO5:FST5"/>
    <mergeCell ref="FQA5:FQF5"/>
    <mergeCell ref="FQG5:FQL5"/>
    <mergeCell ref="FQM5:FQR5"/>
    <mergeCell ref="FQS5:FQX5"/>
    <mergeCell ref="FQY5:FRD5"/>
    <mergeCell ref="FRE5:FRJ5"/>
    <mergeCell ref="FOQ5:FOV5"/>
    <mergeCell ref="FOW5:FPB5"/>
    <mergeCell ref="FPC5:FPH5"/>
    <mergeCell ref="FPI5:FPN5"/>
    <mergeCell ref="FPO5:FPT5"/>
    <mergeCell ref="FPU5:FPZ5"/>
    <mergeCell ref="FNG5:FNL5"/>
    <mergeCell ref="FNM5:FNR5"/>
    <mergeCell ref="FNS5:FNX5"/>
    <mergeCell ref="FNY5:FOD5"/>
    <mergeCell ref="FOE5:FOJ5"/>
    <mergeCell ref="FOK5:FOP5"/>
    <mergeCell ref="FLW5:FMB5"/>
    <mergeCell ref="FMC5:FMH5"/>
    <mergeCell ref="FMI5:FMN5"/>
    <mergeCell ref="FMO5:FMT5"/>
    <mergeCell ref="FMU5:FMZ5"/>
    <mergeCell ref="FNA5:FNF5"/>
    <mergeCell ref="FKM5:FKR5"/>
    <mergeCell ref="FKS5:FKX5"/>
    <mergeCell ref="FKY5:FLD5"/>
    <mergeCell ref="FLE5:FLJ5"/>
    <mergeCell ref="FLK5:FLP5"/>
    <mergeCell ref="FLQ5:FLV5"/>
    <mergeCell ref="FJC5:FJH5"/>
    <mergeCell ref="FJI5:FJN5"/>
    <mergeCell ref="FJO5:FJT5"/>
    <mergeCell ref="FJU5:FJZ5"/>
    <mergeCell ref="FKA5:FKF5"/>
    <mergeCell ref="FKG5:FKL5"/>
    <mergeCell ref="FHS5:FHX5"/>
    <mergeCell ref="FHY5:FID5"/>
    <mergeCell ref="FIE5:FIJ5"/>
    <mergeCell ref="FIK5:FIP5"/>
    <mergeCell ref="FIQ5:FIV5"/>
    <mergeCell ref="FIW5:FJB5"/>
    <mergeCell ref="FGI5:FGN5"/>
    <mergeCell ref="FGO5:FGT5"/>
    <mergeCell ref="FGU5:FGZ5"/>
    <mergeCell ref="FHA5:FHF5"/>
    <mergeCell ref="FHG5:FHL5"/>
    <mergeCell ref="FHM5:FHR5"/>
    <mergeCell ref="FEY5:FFD5"/>
    <mergeCell ref="FFE5:FFJ5"/>
    <mergeCell ref="FFK5:FFP5"/>
    <mergeCell ref="FFQ5:FFV5"/>
    <mergeCell ref="FFW5:FGB5"/>
    <mergeCell ref="FGC5:FGH5"/>
    <mergeCell ref="FDO5:FDT5"/>
    <mergeCell ref="FDU5:FDZ5"/>
    <mergeCell ref="FEA5:FEF5"/>
    <mergeCell ref="FEG5:FEL5"/>
    <mergeCell ref="FEM5:FER5"/>
    <mergeCell ref="FES5:FEX5"/>
    <mergeCell ref="FCE5:FCJ5"/>
    <mergeCell ref="FCK5:FCP5"/>
    <mergeCell ref="FCQ5:FCV5"/>
    <mergeCell ref="FCW5:FDB5"/>
    <mergeCell ref="FDC5:FDH5"/>
    <mergeCell ref="FDI5:FDN5"/>
    <mergeCell ref="FAU5:FAZ5"/>
    <mergeCell ref="FBA5:FBF5"/>
    <mergeCell ref="FBG5:FBL5"/>
    <mergeCell ref="FBM5:FBR5"/>
    <mergeCell ref="FBS5:FBX5"/>
    <mergeCell ref="FBY5:FCD5"/>
    <mergeCell ref="EZK5:EZP5"/>
    <mergeCell ref="EZQ5:EZV5"/>
    <mergeCell ref="EZW5:FAB5"/>
    <mergeCell ref="FAC5:FAH5"/>
    <mergeCell ref="FAI5:FAN5"/>
    <mergeCell ref="FAO5:FAT5"/>
    <mergeCell ref="EYA5:EYF5"/>
    <mergeCell ref="EYG5:EYL5"/>
    <mergeCell ref="EYM5:EYR5"/>
    <mergeCell ref="EYS5:EYX5"/>
    <mergeCell ref="EYY5:EZD5"/>
    <mergeCell ref="EZE5:EZJ5"/>
    <mergeCell ref="EWQ5:EWV5"/>
    <mergeCell ref="EWW5:EXB5"/>
    <mergeCell ref="EXC5:EXH5"/>
    <mergeCell ref="EXI5:EXN5"/>
    <mergeCell ref="EXO5:EXT5"/>
    <mergeCell ref="EXU5:EXZ5"/>
    <mergeCell ref="EVG5:EVL5"/>
    <mergeCell ref="EVM5:EVR5"/>
    <mergeCell ref="EVS5:EVX5"/>
    <mergeCell ref="EVY5:EWD5"/>
    <mergeCell ref="EWE5:EWJ5"/>
    <mergeCell ref="EWK5:EWP5"/>
    <mergeCell ref="ETW5:EUB5"/>
    <mergeCell ref="EUC5:EUH5"/>
    <mergeCell ref="EUI5:EUN5"/>
    <mergeCell ref="EUO5:EUT5"/>
    <mergeCell ref="EUU5:EUZ5"/>
    <mergeCell ref="EVA5:EVF5"/>
    <mergeCell ref="ESM5:ESR5"/>
    <mergeCell ref="ESS5:ESX5"/>
    <mergeCell ref="ESY5:ETD5"/>
    <mergeCell ref="ETE5:ETJ5"/>
    <mergeCell ref="ETK5:ETP5"/>
    <mergeCell ref="ETQ5:ETV5"/>
    <mergeCell ref="ERC5:ERH5"/>
    <mergeCell ref="ERI5:ERN5"/>
    <mergeCell ref="ERO5:ERT5"/>
    <mergeCell ref="ERU5:ERZ5"/>
    <mergeCell ref="ESA5:ESF5"/>
    <mergeCell ref="ESG5:ESL5"/>
    <mergeCell ref="EPS5:EPX5"/>
    <mergeCell ref="EPY5:EQD5"/>
    <mergeCell ref="EQE5:EQJ5"/>
    <mergeCell ref="EQK5:EQP5"/>
    <mergeCell ref="EQQ5:EQV5"/>
    <mergeCell ref="EQW5:ERB5"/>
    <mergeCell ref="EOI5:EON5"/>
    <mergeCell ref="EOO5:EOT5"/>
    <mergeCell ref="EOU5:EOZ5"/>
    <mergeCell ref="EPA5:EPF5"/>
    <mergeCell ref="EPG5:EPL5"/>
    <mergeCell ref="EPM5:EPR5"/>
    <mergeCell ref="EMY5:END5"/>
    <mergeCell ref="ENE5:ENJ5"/>
    <mergeCell ref="ENK5:ENP5"/>
    <mergeCell ref="ENQ5:ENV5"/>
    <mergeCell ref="ENW5:EOB5"/>
    <mergeCell ref="EOC5:EOH5"/>
    <mergeCell ref="ELO5:ELT5"/>
    <mergeCell ref="ELU5:ELZ5"/>
    <mergeCell ref="EMA5:EMF5"/>
    <mergeCell ref="EMG5:EML5"/>
    <mergeCell ref="EMM5:EMR5"/>
    <mergeCell ref="EMS5:EMX5"/>
    <mergeCell ref="EKE5:EKJ5"/>
    <mergeCell ref="EKK5:EKP5"/>
    <mergeCell ref="EKQ5:EKV5"/>
    <mergeCell ref="EKW5:ELB5"/>
    <mergeCell ref="ELC5:ELH5"/>
    <mergeCell ref="ELI5:ELN5"/>
    <mergeCell ref="EIU5:EIZ5"/>
    <mergeCell ref="EJA5:EJF5"/>
    <mergeCell ref="EJG5:EJL5"/>
    <mergeCell ref="EJM5:EJR5"/>
    <mergeCell ref="EJS5:EJX5"/>
    <mergeCell ref="EJY5:EKD5"/>
    <mergeCell ref="EHK5:EHP5"/>
    <mergeCell ref="EHQ5:EHV5"/>
    <mergeCell ref="EHW5:EIB5"/>
    <mergeCell ref="EIC5:EIH5"/>
    <mergeCell ref="EII5:EIN5"/>
    <mergeCell ref="EIO5:EIT5"/>
    <mergeCell ref="EGA5:EGF5"/>
    <mergeCell ref="EGG5:EGL5"/>
    <mergeCell ref="EGM5:EGR5"/>
    <mergeCell ref="EGS5:EGX5"/>
    <mergeCell ref="EGY5:EHD5"/>
    <mergeCell ref="EHE5:EHJ5"/>
    <mergeCell ref="EEQ5:EEV5"/>
    <mergeCell ref="EEW5:EFB5"/>
    <mergeCell ref="EFC5:EFH5"/>
    <mergeCell ref="EFI5:EFN5"/>
    <mergeCell ref="EFO5:EFT5"/>
    <mergeCell ref="EFU5:EFZ5"/>
    <mergeCell ref="EDG5:EDL5"/>
    <mergeCell ref="EDM5:EDR5"/>
    <mergeCell ref="EDS5:EDX5"/>
    <mergeCell ref="EDY5:EED5"/>
    <mergeCell ref="EEE5:EEJ5"/>
    <mergeCell ref="EEK5:EEP5"/>
    <mergeCell ref="EBW5:ECB5"/>
    <mergeCell ref="ECC5:ECH5"/>
    <mergeCell ref="ECI5:ECN5"/>
    <mergeCell ref="ECO5:ECT5"/>
    <mergeCell ref="ECU5:ECZ5"/>
    <mergeCell ref="EDA5:EDF5"/>
    <mergeCell ref="EAM5:EAR5"/>
    <mergeCell ref="EAS5:EAX5"/>
    <mergeCell ref="EAY5:EBD5"/>
    <mergeCell ref="EBE5:EBJ5"/>
    <mergeCell ref="EBK5:EBP5"/>
    <mergeCell ref="EBQ5:EBV5"/>
    <mergeCell ref="DZC5:DZH5"/>
    <mergeCell ref="DZI5:DZN5"/>
    <mergeCell ref="DZO5:DZT5"/>
    <mergeCell ref="DZU5:DZZ5"/>
    <mergeCell ref="EAA5:EAF5"/>
    <mergeCell ref="EAG5:EAL5"/>
    <mergeCell ref="DXS5:DXX5"/>
    <mergeCell ref="DXY5:DYD5"/>
    <mergeCell ref="DYE5:DYJ5"/>
    <mergeCell ref="DYK5:DYP5"/>
    <mergeCell ref="DYQ5:DYV5"/>
    <mergeCell ref="DYW5:DZB5"/>
    <mergeCell ref="DWI5:DWN5"/>
    <mergeCell ref="DWO5:DWT5"/>
    <mergeCell ref="DWU5:DWZ5"/>
    <mergeCell ref="DXA5:DXF5"/>
    <mergeCell ref="DXG5:DXL5"/>
    <mergeCell ref="DXM5:DXR5"/>
    <mergeCell ref="DUY5:DVD5"/>
    <mergeCell ref="DVE5:DVJ5"/>
    <mergeCell ref="DVK5:DVP5"/>
    <mergeCell ref="DVQ5:DVV5"/>
    <mergeCell ref="DVW5:DWB5"/>
    <mergeCell ref="DWC5:DWH5"/>
    <mergeCell ref="DTO5:DTT5"/>
    <mergeCell ref="DTU5:DTZ5"/>
    <mergeCell ref="DUA5:DUF5"/>
    <mergeCell ref="DUG5:DUL5"/>
    <mergeCell ref="DUM5:DUR5"/>
    <mergeCell ref="DUS5:DUX5"/>
    <mergeCell ref="DSE5:DSJ5"/>
    <mergeCell ref="DSK5:DSP5"/>
    <mergeCell ref="DSQ5:DSV5"/>
    <mergeCell ref="DSW5:DTB5"/>
    <mergeCell ref="DTC5:DTH5"/>
    <mergeCell ref="DTI5:DTN5"/>
    <mergeCell ref="DQU5:DQZ5"/>
    <mergeCell ref="DRA5:DRF5"/>
    <mergeCell ref="DRG5:DRL5"/>
    <mergeCell ref="DRM5:DRR5"/>
    <mergeCell ref="DRS5:DRX5"/>
    <mergeCell ref="DRY5:DSD5"/>
    <mergeCell ref="DPK5:DPP5"/>
    <mergeCell ref="DPQ5:DPV5"/>
    <mergeCell ref="DPW5:DQB5"/>
    <mergeCell ref="DQC5:DQH5"/>
    <mergeCell ref="DQI5:DQN5"/>
    <mergeCell ref="DQO5:DQT5"/>
    <mergeCell ref="DOA5:DOF5"/>
    <mergeCell ref="DOG5:DOL5"/>
    <mergeCell ref="DOM5:DOR5"/>
    <mergeCell ref="DOS5:DOX5"/>
    <mergeCell ref="DOY5:DPD5"/>
    <mergeCell ref="DPE5:DPJ5"/>
    <mergeCell ref="DMQ5:DMV5"/>
    <mergeCell ref="DMW5:DNB5"/>
    <mergeCell ref="DNC5:DNH5"/>
    <mergeCell ref="DNI5:DNN5"/>
    <mergeCell ref="DNO5:DNT5"/>
    <mergeCell ref="DNU5:DNZ5"/>
    <mergeCell ref="DLG5:DLL5"/>
    <mergeCell ref="DLM5:DLR5"/>
    <mergeCell ref="DLS5:DLX5"/>
    <mergeCell ref="DLY5:DMD5"/>
    <mergeCell ref="DME5:DMJ5"/>
    <mergeCell ref="DMK5:DMP5"/>
    <mergeCell ref="DJW5:DKB5"/>
    <mergeCell ref="DKC5:DKH5"/>
    <mergeCell ref="DKI5:DKN5"/>
    <mergeCell ref="DKO5:DKT5"/>
    <mergeCell ref="DKU5:DKZ5"/>
    <mergeCell ref="DLA5:DLF5"/>
    <mergeCell ref="DIM5:DIR5"/>
    <mergeCell ref="DIS5:DIX5"/>
    <mergeCell ref="DIY5:DJD5"/>
    <mergeCell ref="DJE5:DJJ5"/>
    <mergeCell ref="DJK5:DJP5"/>
    <mergeCell ref="DJQ5:DJV5"/>
    <mergeCell ref="DHC5:DHH5"/>
    <mergeCell ref="DHI5:DHN5"/>
    <mergeCell ref="DHO5:DHT5"/>
    <mergeCell ref="DHU5:DHZ5"/>
    <mergeCell ref="DIA5:DIF5"/>
    <mergeCell ref="DIG5:DIL5"/>
    <mergeCell ref="DFS5:DFX5"/>
    <mergeCell ref="DFY5:DGD5"/>
    <mergeCell ref="DGE5:DGJ5"/>
    <mergeCell ref="DGK5:DGP5"/>
    <mergeCell ref="DGQ5:DGV5"/>
    <mergeCell ref="DGW5:DHB5"/>
    <mergeCell ref="DEI5:DEN5"/>
    <mergeCell ref="DEO5:DET5"/>
    <mergeCell ref="DEU5:DEZ5"/>
    <mergeCell ref="DFA5:DFF5"/>
    <mergeCell ref="DFG5:DFL5"/>
    <mergeCell ref="DFM5:DFR5"/>
    <mergeCell ref="DCY5:DDD5"/>
    <mergeCell ref="DDE5:DDJ5"/>
    <mergeCell ref="DDK5:DDP5"/>
    <mergeCell ref="DDQ5:DDV5"/>
    <mergeCell ref="DDW5:DEB5"/>
    <mergeCell ref="DEC5:DEH5"/>
    <mergeCell ref="DBO5:DBT5"/>
    <mergeCell ref="DBU5:DBZ5"/>
    <mergeCell ref="DCA5:DCF5"/>
    <mergeCell ref="DCG5:DCL5"/>
    <mergeCell ref="DCM5:DCR5"/>
    <mergeCell ref="DCS5:DCX5"/>
    <mergeCell ref="DAE5:DAJ5"/>
    <mergeCell ref="DAK5:DAP5"/>
    <mergeCell ref="DAQ5:DAV5"/>
    <mergeCell ref="DAW5:DBB5"/>
    <mergeCell ref="DBC5:DBH5"/>
    <mergeCell ref="DBI5:DBN5"/>
    <mergeCell ref="CYU5:CYZ5"/>
    <mergeCell ref="CZA5:CZF5"/>
    <mergeCell ref="CZG5:CZL5"/>
    <mergeCell ref="CZM5:CZR5"/>
    <mergeCell ref="CZS5:CZX5"/>
    <mergeCell ref="CZY5:DAD5"/>
    <mergeCell ref="CXK5:CXP5"/>
    <mergeCell ref="CXQ5:CXV5"/>
    <mergeCell ref="CXW5:CYB5"/>
    <mergeCell ref="CYC5:CYH5"/>
    <mergeCell ref="CYI5:CYN5"/>
    <mergeCell ref="CYO5:CYT5"/>
    <mergeCell ref="CWA5:CWF5"/>
    <mergeCell ref="CWG5:CWL5"/>
    <mergeCell ref="CWM5:CWR5"/>
    <mergeCell ref="CWS5:CWX5"/>
    <mergeCell ref="CWY5:CXD5"/>
    <mergeCell ref="CXE5:CXJ5"/>
    <mergeCell ref="CUQ5:CUV5"/>
    <mergeCell ref="CUW5:CVB5"/>
    <mergeCell ref="CVC5:CVH5"/>
    <mergeCell ref="CVI5:CVN5"/>
    <mergeCell ref="CVO5:CVT5"/>
    <mergeCell ref="CVU5:CVZ5"/>
    <mergeCell ref="CTG5:CTL5"/>
    <mergeCell ref="CTM5:CTR5"/>
    <mergeCell ref="CTS5:CTX5"/>
    <mergeCell ref="CTY5:CUD5"/>
    <mergeCell ref="CUE5:CUJ5"/>
    <mergeCell ref="CUK5:CUP5"/>
    <mergeCell ref="CRW5:CSB5"/>
    <mergeCell ref="CSC5:CSH5"/>
    <mergeCell ref="CSI5:CSN5"/>
    <mergeCell ref="CSO5:CST5"/>
    <mergeCell ref="CSU5:CSZ5"/>
    <mergeCell ref="CTA5:CTF5"/>
    <mergeCell ref="CQM5:CQR5"/>
    <mergeCell ref="CQS5:CQX5"/>
    <mergeCell ref="CQY5:CRD5"/>
    <mergeCell ref="CRE5:CRJ5"/>
    <mergeCell ref="CRK5:CRP5"/>
    <mergeCell ref="CRQ5:CRV5"/>
    <mergeCell ref="CPC5:CPH5"/>
    <mergeCell ref="CPI5:CPN5"/>
    <mergeCell ref="CPO5:CPT5"/>
    <mergeCell ref="CPU5:CPZ5"/>
    <mergeCell ref="CQA5:CQF5"/>
    <mergeCell ref="CQG5:CQL5"/>
    <mergeCell ref="CNS5:CNX5"/>
    <mergeCell ref="CNY5:COD5"/>
    <mergeCell ref="COE5:COJ5"/>
    <mergeCell ref="COK5:COP5"/>
    <mergeCell ref="COQ5:COV5"/>
    <mergeCell ref="COW5:CPB5"/>
    <mergeCell ref="CMI5:CMN5"/>
    <mergeCell ref="CMO5:CMT5"/>
    <mergeCell ref="CMU5:CMZ5"/>
    <mergeCell ref="CNA5:CNF5"/>
    <mergeCell ref="CNG5:CNL5"/>
    <mergeCell ref="CNM5:CNR5"/>
    <mergeCell ref="CKY5:CLD5"/>
    <mergeCell ref="CLE5:CLJ5"/>
    <mergeCell ref="CLK5:CLP5"/>
    <mergeCell ref="CLQ5:CLV5"/>
    <mergeCell ref="CLW5:CMB5"/>
    <mergeCell ref="CMC5:CMH5"/>
    <mergeCell ref="CJO5:CJT5"/>
    <mergeCell ref="CJU5:CJZ5"/>
    <mergeCell ref="CKA5:CKF5"/>
    <mergeCell ref="CKG5:CKL5"/>
    <mergeCell ref="CKM5:CKR5"/>
    <mergeCell ref="CKS5:CKX5"/>
    <mergeCell ref="CIE5:CIJ5"/>
    <mergeCell ref="CIK5:CIP5"/>
    <mergeCell ref="CIQ5:CIV5"/>
    <mergeCell ref="CIW5:CJB5"/>
    <mergeCell ref="CJC5:CJH5"/>
    <mergeCell ref="CJI5:CJN5"/>
    <mergeCell ref="CGU5:CGZ5"/>
    <mergeCell ref="CHA5:CHF5"/>
    <mergeCell ref="CHG5:CHL5"/>
    <mergeCell ref="CHM5:CHR5"/>
    <mergeCell ref="CHS5:CHX5"/>
    <mergeCell ref="CHY5:CID5"/>
    <mergeCell ref="CFK5:CFP5"/>
    <mergeCell ref="CFQ5:CFV5"/>
    <mergeCell ref="CFW5:CGB5"/>
    <mergeCell ref="CGC5:CGH5"/>
    <mergeCell ref="CGI5:CGN5"/>
    <mergeCell ref="CGO5:CGT5"/>
    <mergeCell ref="CEA5:CEF5"/>
    <mergeCell ref="CEG5:CEL5"/>
    <mergeCell ref="CEM5:CER5"/>
    <mergeCell ref="CES5:CEX5"/>
    <mergeCell ref="CEY5:CFD5"/>
    <mergeCell ref="CFE5:CFJ5"/>
    <mergeCell ref="CCQ5:CCV5"/>
    <mergeCell ref="CCW5:CDB5"/>
    <mergeCell ref="CDC5:CDH5"/>
    <mergeCell ref="CDI5:CDN5"/>
    <mergeCell ref="CDO5:CDT5"/>
    <mergeCell ref="CDU5:CDZ5"/>
    <mergeCell ref="CBG5:CBL5"/>
    <mergeCell ref="CBM5:CBR5"/>
    <mergeCell ref="CBS5:CBX5"/>
    <mergeCell ref="CBY5:CCD5"/>
    <mergeCell ref="CCE5:CCJ5"/>
    <mergeCell ref="CCK5:CCP5"/>
    <mergeCell ref="BZW5:CAB5"/>
    <mergeCell ref="CAC5:CAH5"/>
    <mergeCell ref="CAI5:CAN5"/>
    <mergeCell ref="CAO5:CAT5"/>
    <mergeCell ref="CAU5:CAZ5"/>
    <mergeCell ref="CBA5:CBF5"/>
    <mergeCell ref="BYM5:BYR5"/>
    <mergeCell ref="BYS5:BYX5"/>
    <mergeCell ref="BYY5:BZD5"/>
    <mergeCell ref="BZE5:BZJ5"/>
    <mergeCell ref="BZK5:BZP5"/>
    <mergeCell ref="BZQ5:BZV5"/>
    <mergeCell ref="BXC5:BXH5"/>
    <mergeCell ref="BXI5:BXN5"/>
    <mergeCell ref="BXO5:BXT5"/>
    <mergeCell ref="BXU5:BXZ5"/>
    <mergeCell ref="BYA5:BYF5"/>
    <mergeCell ref="BYG5:BYL5"/>
    <mergeCell ref="BVS5:BVX5"/>
    <mergeCell ref="BVY5:BWD5"/>
    <mergeCell ref="BWE5:BWJ5"/>
    <mergeCell ref="BWK5:BWP5"/>
    <mergeCell ref="BWQ5:BWV5"/>
    <mergeCell ref="BWW5:BXB5"/>
    <mergeCell ref="BUI5:BUN5"/>
    <mergeCell ref="BUO5:BUT5"/>
    <mergeCell ref="BUU5:BUZ5"/>
    <mergeCell ref="BVA5:BVF5"/>
    <mergeCell ref="BVG5:BVL5"/>
    <mergeCell ref="BVM5:BVR5"/>
    <mergeCell ref="BSY5:BTD5"/>
    <mergeCell ref="BTE5:BTJ5"/>
    <mergeCell ref="BTK5:BTP5"/>
    <mergeCell ref="BTQ5:BTV5"/>
    <mergeCell ref="BTW5:BUB5"/>
    <mergeCell ref="BUC5:BUH5"/>
    <mergeCell ref="BRO5:BRT5"/>
    <mergeCell ref="BRU5:BRZ5"/>
    <mergeCell ref="BSA5:BSF5"/>
    <mergeCell ref="BSG5:BSL5"/>
    <mergeCell ref="BSM5:BSR5"/>
    <mergeCell ref="BSS5:BSX5"/>
    <mergeCell ref="BQE5:BQJ5"/>
    <mergeCell ref="BQK5:BQP5"/>
    <mergeCell ref="BQQ5:BQV5"/>
    <mergeCell ref="BQW5:BRB5"/>
    <mergeCell ref="BRC5:BRH5"/>
    <mergeCell ref="BRI5:BRN5"/>
    <mergeCell ref="BOU5:BOZ5"/>
    <mergeCell ref="BPA5:BPF5"/>
    <mergeCell ref="BPG5:BPL5"/>
    <mergeCell ref="BPM5:BPR5"/>
    <mergeCell ref="BPS5:BPX5"/>
    <mergeCell ref="BPY5:BQD5"/>
    <mergeCell ref="BNK5:BNP5"/>
    <mergeCell ref="BNQ5:BNV5"/>
    <mergeCell ref="BNW5:BOB5"/>
    <mergeCell ref="BOC5:BOH5"/>
    <mergeCell ref="BOI5:BON5"/>
    <mergeCell ref="BOO5:BOT5"/>
    <mergeCell ref="BMA5:BMF5"/>
    <mergeCell ref="BMG5:BML5"/>
    <mergeCell ref="BMM5:BMR5"/>
    <mergeCell ref="BMS5:BMX5"/>
    <mergeCell ref="BMY5:BND5"/>
    <mergeCell ref="BNE5:BNJ5"/>
    <mergeCell ref="BKQ5:BKV5"/>
    <mergeCell ref="BKW5:BLB5"/>
    <mergeCell ref="BLC5:BLH5"/>
    <mergeCell ref="BLI5:BLN5"/>
    <mergeCell ref="BLO5:BLT5"/>
    <mergeCell ref="BLU5:BLZ5"/>
    <mergeCell ref="BJG5:BJL5"/>
    <mergeCell ref="BJM5:BJR5"/>
    <mergeCell ref="BJS5:BJX5"/>
    <mergeCell ref="BJY5:BKD5"/>
    <mergeCell ref="BKE5:BKJ5"/>
    <mergeCell ref="BKK5:BKP5"/>
    <mergeCell ref="BHW5:BIB5"/>
    <mergeCell ref="BIC5:BIH5"/>
    <mergeCell ref="BII5:BIN5"/>
    <mergeCell ref="BIO5:BIT5"/>
    <mergeCell ref="BIU5:BIZ5"/>
    <mergeCell ref="BJA5:BJF5"/>
    <mergeCell ref="BGM5:BGR5"/>
    <mergeCell ref="BGS5:BGX5"/>
    <mergeCell ref="BGY5:BHD5"/>
    <mergeCell ref="BHE5:BHJ5"/>
    <mergeCell ref="BHK5:BHP5"/>
    <mergeCell ref="BHQ5:BHV5"/>
    <mergeCell ref="BFC5:BFH5"/>
    <mergeCell ref="BFI5:BFN5"/>
    <mergeCell ref="BFO5:BFT5"/>
    <mergeCell ref="BFU5:BFZ5"/>
    <mergeCell ref="BGA5:BGF5"/>
    <mergeCell ref="BGG5:BGL5"/>
    <mergeCell ref="BDS5:BDX5"/>
    <mergeCell ref="BDY5:BED5"/>
    <mergeCell ref="BEE5:BEJ5"/>
    <mergeCell ref="BEK5:BEP5"/>
    <mergeCell ref="BEQ5:BEV5"/>
    <mergeCell ref="BEW5:BFB5"/>
    <mergeCell ref="BCI5:BCN5"/>
    <mergeCell ref="BCO5:BCT5"/>
    <mergeCell ref="BCU5:BCZ5"/>
    <mergeCell ref="BDA5:BDF5"/>
    <mergeCell ref="BDG5:BDL5"/>
    <mergeCell ref="BDM5:BDR5"/>
    <mergeCell ref="BAY5:BBD5"/>
    <mergeCell ref="BBE5:BBJ5"/>
    <mergeCell ref="BBK5:BBP5"/>
    <mergeCell ref="BBQ5:BBV5"/>
    <mergeCell ref="BBW5:BCB5"/>
    <mergeCell ref="BCC5:BCH5"/>
    <mergeCell ref="AZO5:AZT5"/>
    <mergeCell ref="AZU5:AZZ5"/>
    <mergeCell ref="BAA5:BAF5"/>
    <mergeCell ref="BAG5:BAL5"/>
    <mergeCell ref="BAM5:BAR5"/>
    <mergeCell ref="BAS5:BAX5"/>
    <mergeCell ref="AYE5:AYJ5"/>
    <mergeCell ref="AYK5:AYP5"/>
    <mergeCell ref="AYQ5:AYV5"/>
    <mergeCell ref="AYW5:AZB5"/>
    <mergeCell ref="AZC5:AZH5"/>
    <mergeCell ref="AZI5:AZN5"/>
    <mergeCell ref="AWU5:AWZ5"/>
    <mergeCell ref="AXA5:AXF5"/>
    <mergeCell ref="AXG5:AXL5"/>
    <mergeCell ref="AXM5:AXR5"/>
    <mergeCell ref="AXS5:AXX5"/>
    <mergeCell ref="AXY5:AYD5"/>
    <mergeCell ref="AVK5:AVP5"/>
    <mergeCell ref="AVQ5:AVV5"/>
    <mergeCell ref="AVW5:AWB5"/>
    <mergeCell ref="AWC5:AWH5"/>
    <mergeCell ref="AWI5:AWN5"/>
    <mergeCell ref="AWO5:AWT5"/>
    <mergeCell ref="AUA5:AUF5"/>
    <mergeCell ref="AUG5:AUL5"/>
    <mergeCell ref="AUM5:AUR5"/>
    <mergeCell ref="AUS5:AUX5"/>
    <mergeCell ref="AUY5:AVD5"/>
    <mergeCell ref="AVE5:AVJ5"/>
    <mergeCell ref="ASQ5:ASV5"/>
    <mergeCell ref="ASW5:ATB5"/>
    <mergeCell ref="ATC5:ATH5"/>
    <mergeCell ref="ATI5:ATN5"/>
    <mergeCell ref="ATO5:ATT5"/>
    <mergeCell ref="ATU5:ATZ5"/>
    <mergeCell ref="ARG5:ARL5"/>
    <mergeCell ref="ARM5:ARR5"/>
    <mergeCell ref="ARS5:ARX5"/>
    <mergeCell ref="ARY5:ASD5"/>
    <mergeCell ref="ASE5:ASJ5"/>
    <mergeCell ref="ASK5:ASP5"/>
    <mergeCell ref="APW5:AQB5"/>
    <mergeCell ref="AQC5:AQH5"/>
    <mergeCell ref="AQI5:AQN5"/>
    <mergeCell ref="AQO5:AQT5"/>
    <mergeCell ref="AQU5:AQZ5"/>
    <mergeCell ref="ARA5:ARF5"/>
    <mergeCell ref="AOM5:AOR5"/>
    <mergeCell ref="AOS5:AOX5"/>
    <mergeCell ref="AOY5:APD5"/>
    <mergeCell ref="APE5:APJ5"/>
    <mergeCell ref="APK5:APP5"/>
    <mergeCell ref="APQ5:APV5"/>
    <mergeCell ref="ANC5:ANH5"/>
    <mergeCell ref="ANI5:ANN5"/>
    <mergeCell ref="ANO5:ANT5"/>
    <mergeCell ref="ANU5:ANZ5"/>
    <mergeCell ref="AOA5:AOF5"/>
    <mergeCell ref="AOG5:AOL5"/>
    <mergeCell ref="ALS5:ALX5"/>
    <mergeCell ref="ALY5:AMD5"/>
    <mergeCell ref="AME5:AMJ5"/>
    <mergeCell ref="AMK5:AMP5"/>
    <mergeCell ref="AMQ5:AMV5"/>
    <mergeCell ref="AMW5:ANB5"/>
    <mergeCell ref="AKI5:AKN5"/>
    <mergeCell ref="AKO5:AKT5"/>
    <mergeCell ref="AKU5:AKZ5"/>
    <mergeCell ref="ALA5:ALF5"/>
    <mergeCell ref="ALG5:ALL5"/>
    <mergeCell ref="ALM5:ALR5"/>
    <mergeCell ref="AIY5:AJD5"/>
    <mergeCell ref="AJE5:AJJ5"/>
    <mergeCell ref="AJK5:AJP5"/>
    <mergeCell ref="AJQ5:AJV5"/>
    <mergeCell ref="AJW5:AKB5"/>
    <mergeCell ref="AKC5:AKH5"/>
    <mergeCell ref="AHO5:AHT5"/>
    <mergeCell ref="AHU5:AHZ5"/>
    <mergeCell ref="AIA5:AIF5"/>
    <mergeCell ref="AIG5:AIL5"/>
    <mergeCell ref="AIM5:AIR5"/>
    <mergeCell ref="AIS5:AIX5"/>
    <mergeCell ref="AGE5:AGJ5"/>
    <mergeCell ref="AGK5:AGP5"/>
    <mergeCell ref="AGQ5:AGV5"/>
    <mergeCell ref="AGW5:AHB5"/>
    <mergeCell ref="AHC5:AHH5"/>
    <mergeCell ref="AHI5:AHN5"/>
    <mergeCell ref="AEU5:AEZ5"/>
    <mergeCell ref="AFA5:AFF5"/>
    <mergeCell ref="AFG5:AFL5"/>
    <mergeCell ref="AFM5:AFR5"/>
    <mergeCell ref="AFS5:AFX5"/>
    <mergeCell ref="AFY5:AGD5"/>
    <mergeCell ref="ADK5:ADP5"/>
    <mergeCell ref="ADQ5:ADV5"/>
    <mergeCell ref="ADW5:AEB5"/>
    <mergeCell ref="AEC5:AEH5"/>
    <mergeCell ref="AEI5:AEN5"/>
    <mergeCell ref="AEO5:AET5"/>
    <mergeCell ref="ACA5:ACF5"/>
    <mergeCell ref="ACG5:ACL5"/>
    <mergeCell ref="ACM5:ACR5"/>
    <mergeCell ref="ACS5:ACX5"/>
    <mergeCell ref="ACY5:ADD5"/>
    <mergeCell ref="ADE5:ADJ5"/>
    <mergeCell ref="AAQ5:AAV5"/>
    <mergeCell ref="AAW5:ABB5"/>
    <mergeCell ref="ABC5:ABH5"/>
    <mergeCell ref="ABI5:ABN5"/>
    <mergeCell ref="ABO5:ABT5"/>
    <mergeCell ref="ABU5:ABZ5"/>
    <mergeCell ref="ZG5:ZL5"/>
    <mergeCell ref="ZM5:ZR5"/>
    <mergeCell ref="ZS5:ZX5"/>
    <mergeCell ref="ZY5:AAD5"/>
    <mergeCell ref="AAE5:AAJ5"/>
    <mergeCell ref="AAK5:AAP5"/>
    <mergeCell ref="XW5:YB5"/>
    <mergeCell ref="YC5:YH5"/>
    <mergeCell ref="YI5:YN5"/>
    <mergeCell ref="YO5:YT5"/>
    <mergeCell ref="YU5:YZ5"/>
    <mergeCell ref="ZA5:ZF5"/>
    <mergeCell ref="WM5:WR5"/>
    <mergeCell ref="WS5:WX5"/>
    <mergeCell ref="WY5:XD5"/>
    <mergeCell ref="XE5:XJ5"/>
    <mergeCell ref="XK5:XP5"/>
    <mergeCell ref="XQ5:XV5"/>
    <mergeCell ref="VC5:VH5"/>
    <mergeCell ref="VI5:VN5"/>
    <mergeCell ref="VO5:VT5"/>
    <mergeCell ref="VU5:VZ5"/>
    <mergeCell ref="WA5:WF5"/>
    <mergeCell ref="WG5:WL5"/>
    <mergeCell ref="TS5:TX5"/>
    <mergeCell ref="TY5:UD5"/>
    <mergeCell ref="UE5:UJ5"/>
    <mergeCell ref="UK5:UP5"/>
    <mergeCell ref="UQ5:UV5"/>
    <mergeCell ref="UW5:VB5"/>
    <mergeCell ref="SI5:SN5"/>
    <mergeCell ref="SO5:ST5"/>
    <mergeCell ref="SU5:SZ5"/>
    <mergeCell ref="TA5:TF5"/>
    <mergeCell ref="TG5:TL5"/>
    <mergeCell ref="TM5:TR5"/>
    <mergeCell ref="QY5:RD5"/>
    <mergeCell ref="RE5:RJ5"/>
    <mergeCell ref="RK5:RP5"/>
    <mergeCell ref="RQ5:RV5"/>
    <mergeCell ref="RW5:SB5"/>
    <mergeCell ref="SC5:SH5"/>
    <mergeCell ref="PO5:PT5"/>
    <mergeCell ref="PU5:PZ5"/>
    <mergeCell ref="QA5:QF5"/>
    <mergeCell ref="QG5:QL5"/>
    <mergeCell ref="QM5:QR5"/>
    <mergeCell ref="QS5:QX5"/>
    <mergeCell ref="OE5:OJ5"/>
    <mergeCell ref="OK5:OP5"/>
    <mergeCell ref="OQ5:OV5"/>
    <mergeCell ref="OW5:PB5"/>
    <mergeCell ref="PC5:PH5"/>
    <mergeCell ref="PI5:PN5"/>
    <mergeCell ref="MU5:MZ5"/>
    <mergeCell ref="NA5:NF5"/>
    <mergeCell ref="NG5:NL5"/>
    <mergeCell ref="NM5:NR5"/>
    <mergeCell ref="NS5:NX5"/>
    <mergeCell ref="NY5:OD5"/>
    <mergeCell ref="LK5:LP5"/>
    <mergeCell ref="LQ5:LV5"/>
    <mergeCell ref="LW5:MB5"/>
    <mergeCell ref="MC5:MH5"/>
    <mergeCell ref="MI5:MN5"/>
    <mergeCell ref="MO5:MT5"/>
    <mergeCell ref="A3:D3"/>
    <mergeCell ref="BS5:BX5"/>
    <mergeCell ref="BY5:CD5"/>
    <mergeCell ref="CE5:CJ5"/>
    <mergeCell ref="CK5:CP5"/>
    <mergeCell ref="CQ5:CV5"/>
    <mergeCell ref="CW5:DB5"/>
    <mergeCell ref="AI5:AN5"/>
    <mergeCell ref="AO5:AT5"/>
    <mergeCell ref="AU5:AZ5"/>
    <mergeCell ref="BA5:BF5"/>
    <mergeCell ref="BG5:BL5"/>
    <mergeCell ref="BM5:BR5"/>
    <mergeCell ref="E5:J5"/>
    <mergeCell ref="K5:P5"/>
    <mergeCell ref="Q5:V5"/>
    <mergeCell ref="W5:AB5"/>
    <mergeCell ref="AC5:AH5"/>
    <mergeCell ref="KA5:KF5"/>
    <mergeCell ref="KG5:KL5"/>
    <mergeCell ref="KM5:KR5"/>
    <mergeCell ref="KS5:KX5"/>
    <mergeCell ref="KY5:LD5"/>
    <mergeCell ref="LE5:LJ5"/>
    <mergeCell ref="IQ5:IV5"/>
    <mergeCell ref="IW5:JB5"/>
    <mergeCell ref="JC5:JH5"/>
    <mergeCell ref="JI5:JN5"/>
    <mergeCell ref="JO5:JT5"/>
    <mergeCell ref="JU5:JZ5"/>
    <mergeCell ref="HG5:HL5"/>
    <mergeCell ref="HM5:HR5"/>
    <mergeCell ref="HS5:HX5"/>
    <mergeCell ref="HY5:ID5"/>
    <mergeCell ref="IE5:IJ5"/>
    <mergeCell ref="IK5:IP5"/>
    <mergeCell ref="FW5:GB5"/>
    <mergeCell ref="GC5:GH5"/>
    <mergeCell ref="GI5:GN5"/>
    <mergeCell ref="GO5:GT5"/>
    <mergeCell ref="GU5:GZ5"/>
    <mergeCell ref="HA5:HF5"/>
    <mergeCell ref="EM5:ER5"/>
    <mergeCell ref="ES5:EX5"/>
    <mergeCell ref="EY5:FD5"/>
    <mergeCell ref="FE5:FJ5"/>
    <mergeCell ref="FK5:FP5"/>
    <mergeCell ref="FQ5:FV5"/>
    <mergeCell ref="DC5:DH5"/>
    <mergeCell ref="DI5:DN5"/>
    <mergeCell ref="DO5:DT5"/>
    <mergeCell ref="DU5:DZ5"/>
    <mergeCell ref="EA5:EF5"/>
    <mergeCell ref="EG5:EL5"/>
  </mergeCells>
  <hyperlinks>
    <hyperlink ref="C1" location="BG!A1" display="BG" xr:uid="{00000000-0004-0000-1A00-000000000000}"/>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16">
    <tabColor rgb="FFCC99FF"/>
  </sheetPr>
  <dimension ref="A1:S18"/>
  <sheetViews>
    <sheetView workbookViewId="0">
      <selection activeCell="A18" sqref="A18:XFD18"/>
    </sheetView>
  </sheetViews>
  <sheetFormatPr baseColWidth="10" defaultColWidth="11.44140625" defaultRowHeight="13.2"/>
  <cols>
    <col min="1" max="1" width="26.6640625" style="132" customWidth="1"/>
    <col min="2" max="3" width="22.6640625" style="132" customWidth="1"/>
    <col min="4" max="6" width="11.44140625" style="132"/>
    <col min="7" max="17" width="11.44140625" style="108"/>
    <col min="18" max="19" width="11.44140625" style="132"/>
    <col min="20" max="16384" width="11.44140625" style="10"/>
  </cols>
  <sheetData>
    <row r="1" spans="1:17">
      <c r="A1" s="135" t="str">
        <f>Indice!C1</f>
        <v>Agroalianza S.A.E.</v>
      </c>
      <c r="F1" s="139" t="s">
        <v>116</v>
      </c>
    </row>
    <row r="4" spans="1:17">
      <c r="A4" s="755" t="s">
        <v>256</v>
      </c>
      <c r="B4" s="755"/>
      <c r="C4" s="755"/>
      <c r="D4" s="755"/>
    </row>
    <row r="5" spans="1:17">
      <c r="A5" s="183"/>
      <c r="D5" s="183"/>
    </row>
    <row r="6" spans="1:17">
      <c r="B6" s="831" t="s">
        <v>244</v>
      </c>
      <c r="C6" s="831"/>
    </row>
    <row r="7" spans="1:17">
      <c r="A7" s="185" t="s">
        <v>109</v>
      </c>
      <c r="B7" s="98">
        <f>IFERROR(IF(Indice!B6="","2XX2",YEAR(Indice!B6)),"2XX2")</f>
        <v>2025</v>
      </c>
      <c r="C7" s="98">
        <f>IFERROR(YEAR(Indice!B6-366),"2XX1")</f>
        <v>2024</v>
      </c>
      <c r="D7" s="181"/>
    </row>
    <row r="8" spans="1:17">
      <c r="A8" s="182" t="s">
        <v>908</v>
      </c>
      <c r="B8" s="190">
        <v>30909692</v>
      </c>
      <c r="C8" s="190">
        <v>30909692</v>
      </c>
      <c r="D8" s="182"/>
    </row>
    <row r="9" spans="1:17">
      <c r="A9" s="182" t="s">
        <v>909</v>
      </c>
      <c r="B9" s="190">
        <v>1503907773</v>
      </c>
      <c r="C9" s="190">
        <v>1151159660</v>
      </c>
      <c r="D9" s="182"/>
    </row>
    <row r="10" spans="1:17">
      <c r="A10" s="183" t="s">
        <v>139</v>
      </c>
      <c r="B10" s="194">
        <v>-1236666870.8436</v>
      </c>
      <c r="C10" s="194">
        <v>-1081458114.1520002</v>
      </c>
      <c r="D10" s="183"/>
    </row>
    <row r="11" spans="1:17" ht="13.8" thickBot="1">
      <c r="A11" s="135" t="s">
        <v>114</v>
      </c>
      <c r="B11" s="195">
        <f>SUM(B8:B10)</f>
        <v>298150594.15639997</v>
      </c>
      <c r="C11" s="195">
        <f>SUM(C8:C10)</f>
        <v>100611237.84799981</v>
      </c>
    </row>
    <row r="12" spans="1:17" ht="13.8" thickTop="1">
      <c r="A12" s="192"/>
      <c r="B12" s="193"/>
      <c r="C12" s="193"/>
      <c r="D12" s="183"/>
    </row>
    <row r="13" spans="1:17">
      <c r="A13" s="184"/>
      <c r="B13" s="191"/>
      <c r="C13" s="191"/>
      <c r="D13" s="183"/>
      <c r="E13" s="182"/>
      <c r="F13" s="182"/>
    </row>
    <row r="14" spans="1:17" s="368" customFormat="1" ht="35.25" customHeight="1">
      <c r="A14" s="851" t="s">
        <v>1116</v>
      </c>
      <c r="B14" s="852"/>
      <c r="C14" s="852"/>
      <c r="D14" s="852"/>
      <c r="E14" s="852"/>
      <c r="F14" s="374"/>
      <c r="G14" s="361"/>
      <c r="H14" s="361"/>
      <c r="I14" s="361"/>
      <c r="J14" s="361"/>
      <c r="K14" s="361"/>
      <c r="L14" s="361"/>
      <c r="M14" s="361"/>
      <c r="N14" s="361"/>
      <c r="O14" s="361"/>
      <c r="P14" s="361"/>
      <c r="Q14" s="361"/>
    </row>
    <row r="15" spans="1:17" s="368" customFormat="1" ht="40.5" customHeight="1">
      <c r="A15" s="851" t="s">
        <v>1117</v>
      </c>
      <c r="B15" s="852"/>
      <c r="C15" s="852"/>
      <c r="D15" s="852"/>
      <c r="E15" s="852"/>
      <c r="F15" s="375"/>
      <c r="G15" s="361"/>
      <c r="H15" s="361"/>
      <c r="I15" s="361"/>
      <c r="J15" s="361"/>
      <c r="K15" s="361"/>
      <c r="L15" s="361"/>
      <c r="M15" s="361"/>
      <c r="N15" s="361"/>
      <c r="O15" s="361"/>
      <c r="P15" s="361"/>
      <c r="Q15" s="361"/>
    </row>
    <row r="16" spans="1:17" s="368" customFormat="1" ht="32.25" customHeight="1">
      <c r="A16" s="851" t="s">
        <v>1118</v>
      </c>
      <c r="B16" s="852"/>
      <c r="C16" s="852"/>
      <c r="D16" s="852"/>
      <c r="E16" s="852"/>
      <c r="F16" s="361"/>
      <c r="G16" s="361"/>
      <c r="H16" s="361"/>
      <c r="I16" s="361"/>
      <c r="J16" s="361"/>
      <c r="K16" s="361"/>
      <c r="L16" s="361"/>
      <c r="M16" s="361"/>
      <c r="N16" s="361"/>
      <c r="O16" s="361"/>
      <c r="P16" s="361"/>
      <c r="Q16" s="361"/>
    </row>
    <row r="18" spans="1:3">
      <c r="A18" s="192"/>
      <c r="B18" s="187"/>
      <c r="C18" s="187"/>
    </row>
  </sheetData>
  <mergeCells count="5">
    <mergeCell ref="A16:E16"/>
    <mergeCell ref="A15:E15"/>
    <mergeCell ref="A4:D4"/>
    <mergeCell ref="B6:C6"/>
    <mergeCell ref="A14:E14"/>
  </mergeCells>
  <hyperlinks>
    <hyperlink ref="F1" location="BG!A1" display="BG" xr:uid="{00000000-0004-0000-1B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17">
    <tabColor rgb="FFCC99FF"/>
  </sheetPr>
  <dimension ref="A1:M12"/>
  <sheetViews>
    <sheetView showGridLines="0" workbookViewId="0">
      <selection activeCell="F21" sqref="F21"/>
    </sheetView>
  </sheetViews>
  <sheetFormatPr baseColWidth="10" defaultColWidth="11.44140625" defaultRowHeight="13.2"/>
  <cols>
    <col min="1" max="1" width="24.6640625" style="132" customWidth="1"/>
    <col min="2" max="2" width="17.109375" style="132" customWidth="1"/>
    <col min="3" max="3" width="17.33203125" style="132" customWidth="1"/>
    <col min="4" max="13" width="11.44140625" style="132"/>
    <col min="14" max="16384" width="11.44140625" style="10"/>
  </cols>
  <sheetData>
    <row r="1" spans="1:5">
      <c r="A1" s="135" t="str">
        <f>Indice!C1</f>
        <v>Agroalianza S.A.E.</v>
      </c>
      <c r="E1" s="139" t="s">
        <v>116</v>
      </c>
    </row>
    <row r="5" spans="1:5">
      <c r="A5" s="2" t="s">
        <v>257</v>
      </c>
      <c r="B5" s="2"/>
      <c r="C5" s="2"/>
      <c r="D5" s="2"/>
    </row>
    <row r="6" spans="1:5">
      <c r="A6" s="183"/>
      <c r="D6" s="183"/>
    </row>
    <row r="7" spans="1:5">
      <c r="B7" s="831" t="s">
        <v>244</v>
      </c>
      <c r="C7" s="831"/>
    </row>
    <row r="8" spans="1:5">
      <c r="A8" s="180" t="s">
        <v>115</v>
      </c>
      <c r="B8" s="98">
        <f>IFERROR(IF(Indice!B6="","2XX2",YEAR(Indice!B6)),"2XX2")</f>
        <v>2025</v>
      </c>
      <c r="C8" s="98">
        <f>IFERROR(YEAR(Indice!B6-366),"2XX1")</f>
        <v>2024</v>
      </c>
      <c r="D8" s="181"/>
    </row>
    <row r="9" spans="1:5">
      <c r="A9" s="182"/>
      <c r="B9" s="182"/>
      <c r="C9" s="182"/>
      <c r="D9" s="182"/>
    </row>
    <row r="10" spans="1:5">
      <c r="A10" s="183"/>
      <c r="D10" s="183"/>
    </row>
    <row r="11" spans="1:5">
      <c r="A11" s="184"/>
      <c r="D11" s="183"/>
    </row>
    <row r="12" spans="1:5" ht="13.8" thickBot="1">
      <c r="A12" s="135" t="s">
        <v>114</v>
      </c>
      <c r="B12" s="715">
        <f>SUM(B9:B11)</f>
        <v>0</v>
      </c>
      <c r="C12" s="715">
        <f>SUM(C9:C11)</f>
        <v>0</v>
      </c>
      <c r="D12" s="10"/>
    </row>
  </sheetData>
  <mergeCells count="1">
    <mergeCell ref="B7:C7"/>
  </mergeCells>
  <hyperlinks>
    <hyperlink ref="E1" location="BG!A1" display="BG" xr:uid="{00000000-0004-0000-1C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18">
    <tabColor rgb="FFCC99FF"/>
  </sheetPr>
  <dimension ref="A1:K27"/>
  <sheetViews>
    <sheetView showGridLines="0" workbookViewId="0">
      <selection activeCell="C1" sqref="C1"/>
    </sheetView>
  </sheetViews>
  <sheetFormatPr baseColWidth="10" defaultColWidth="11.44140625" defaultRowHeight="13.2"/>
  <cols>
    <col min="1" max="1" width="38.5546875" style="10" customWidth="1"/>
    <col min="2" max="2" width="23.6640625" style="10" bestFit="1" customWidth="1"/>
    <col min="3" max="3" width="19.109375" style="10" bestFit="1" customWidth="1"/>
    <col min="4" max="4" width="18.44140625" style="10" customWidth="1"/>
    <col min="5" max="5" width="18.6640625" style="10" customWidth="1"/>
    <col min="6" max="6" width="23" style="10" customWidth="1"/>
    <col min="7" max="7" width="11.44140625" style="10"/>
    <col min="8" max="8" width="2" style="10" customWidth="1"/>
    <col min="9" max="9" width="5.44140625" style="10" bestFit="1" customWidth="1"/>
    <col min="10" max="10" width="3.6640625" style="10" customWidth="1"/>
    <col min="11" max="11" width="1.88671875" style="10" bestFit="1" customWidth="1"/>
    <col min="12" max="16384" width="11.44140625" style="10"/>
  </cols>
  <sheetData>
    <row r="1" spans="1:11">
      <c r="A1" s="60" t="str">
        <f>Indice!C1</f>
        <v>Agroalianza S.A.E.</v>
      </c>
      <c r="B1" s="130"/>
      <c r="C1" s="199" t="s">
        <v>116</v>
      </c>
    </row>
    <row r="4" spans="1:11">
      <c r="A4" s="2" t="s">
        <v>259</v>
      </c>
      <c r="B4" s="2"/>
      <c r="C4" s="2"/>
      <c r="D4" s="2"/>
      <c r="E4" s="2"/>
    </row>
    <row r="6" spans="1:11">
      <c r="A6" s="10" t="s">
        <v>740</v>
      </c>
    </row>
    <row r="7" spans="1:11">
      <c r="D7" s="831" t="s">
        <v>244</v>
      </c>
      <c r="E7" s="831"/>
    </row>
    <row r="8" spans="1:11">
      <c r="A8" s="60" t="s">
        <v>60</v>
      </c>
      <c r="B8" s="196" t="s">
        <v>142</v>
      </c>
      <c r="C8" s="196" t="s">
        <v>381</v>
      </c>
      <c r="D8" s="200">
        <f>IFERROR(IF(Indice!B6="","2XX2",YEAR(Indice!B6)),"2XX2")</f>
        <v>2025</v>
      </c>
      <c r="E8" s="200">
        <f>IFERROR(YEAR(Indice!B6-366),"2XX1")</f>
        <v>2024</v>
      </c>
    </row>
    <row r="9" spans="1:11">
      <c r="A9" s="10" t="s">
        <v>380</v>
      </c>
      <c r="B9" s="53" t="s">
        <v>333</v>
      </c>
      <c r="C9" s="407" t="s">
        <v>524</v>
      </c>
      <c r="D9" s="716">
        <v>0</v>
      </c>
      <c r="E9" s="716">
        <v>0</v>
      </c>
      <c r="F9" s="13" t="s">
        <v>350</v>
      </c>
      <c r="H9" s="99"/>
      <c r="I9" s="47"/>
      <c r="J9" s="47"/>
    </row>
    <row r="10" spans="1:11">
      <c r="A10" s="10" t="s">
        <v>380</v>
      </c>
      <c r="B10" s="53" t="s">
        <v>334</v>
      </c>
      <c r="C10" s="407" t="s">
        <v>658</v>
      </c>
      <c r="D10" s="716">
        <v>0</v>
      </c>
      <c r="E10" s="716">
        <v>0</v>
      </c>
      <c r="F10" s="13" t="s">
        <v>349</v>
      </c>
      <c r="H10" s="99"/>
    </row>
    <row r="11" spans="1:11">
      <c r="A11" s="10" t="s">
        <v>864</v>
      </c>
      <c r="B11" s="53" t="s">
        <v>333</v>
      </c>
      <c r="C11" s="197" t="s">
        <v>524</v>
      </c>
      <c r="D11" s="670">
        <v>15698565079</v>
      </c>
      <c r="E11" s="512">
        <v>8773240844</v>
      </c>
      <c r="F11" s="13" t="s">
        <v>350</v>
      </c>
    </row>
    <row r="12" spans="1:11" ht="14.25" customHeight="1">
      <c r="A12" s="10" t="s">
        <v>863</v>
      </c>
      <c r="B12" s="53" t="s">
        <v>333</v>
      </c>
      <c r="C12" s="197" t="s">
        <v>524</v>
      </c>
      <c r="D12" s="670">
        <v>329312029980</v>
      </c>
      <c r="E12" s="512">
        <v>286312749434</v>
      </c>
      <c r="F12" s="13" t="s">
        <v>350</v>
      </c>
    </row>
    <row r="13" spans="1:11" ht="14.25" customHeight="1">
      <c r="A13" s="10" t="s">
        <v>863</v>
      </c>
      <c r="B13" s="53" t="s">
        <v>334</v>
      </c>
      <c r="C13" s="197" t="s">
        <v>658</v>
      </c>
      <c r="D13" s="670">
        <v>45613081324</v>
      </c>
      <c r="E13" s="512">
        <v>25999349100</v>
      </c>
      <c r="F13" s="13" t="s">
        <v>349</v>
      </c>
    </row>
    <row r="14" spans="1:11" ht="14.25" customHeight="1">
      <c r="A14" s="10" t="s">
        <v>882</v>
      </c>
      <c r="B14" s="53" t="s">
        <v>333</v>
      </c>
      <c r="C14" s="197" t="s">
        <v>524</v>
      </c>
      <c r="D14" s="670">
        <v>206091345</v>
      </c>
      <c r="E14" s="512">
        <v>2822470</v>
      </c>
      <c r="F14" s="13" t="s">
        <v>350</v>
      </c>
    </row>
    <row r="15" spans="1:11" ht="14.25" customHeight="1">
      <c r="A15" s="10" t="s">
        <v>882</v>
      </c>
      <c r="B15" s="201" t="s">
        <v>334</v>
      </c>
      <c r="C15" s="68" t="s">
        <v>658</v>
      </c>
      <c r="D15" s="671">
        <v>614077280</v>
      </c>
      <c r="E15" s="672">
        <v>312760992</v>
      </c>
      <c r="F15" s="13" t="s">
        <v>349</v>
      </c>
      <c r="G15" s="68"/>
      <c r="H15" s="201"/>
      <c r="I15" s="68"/>
      <c r="J15" s="201"/>
      <c r="K15" s="68"/>
    </row>
    <row r="16" spans="1:11" ht="13.8" thickBot="1">
      <c r="A16" s="140" t="s">
        <v>102</v>
      </c>
      <c r="B16" s="108"/>
      <c r="C16" s="198"/>
      <c r="D16" s="673">
        <v>391443845008</v>
      </c>
      <c r="E16" s="673">
        <v>321400922840</v>
      </c>
      <c r="I16" s="157"/>
      <c r="J16" s="158"/>
      <c r="K16" s="158"/>
    </row>
    <row r="17" spans="1:11">
      <c r="D17" s="674"/>
      <c r="E17" s="674"/>
    </row>
    <row r="18" spans="1:11">
      <c r="D18" s="853" t="s">
        <v>244</v>
      </c>
      <c r="E18" s="853"/>
      <c r="I18" s="28"/>
      <c r="J18" s="28"/>
      <c r="K18" s="28"/>
    </row>
    <row r="19" spans="1:11">
      <c r="A19" s="60" t="s">
        <v>739</v>
      </c>
      <c r="B19" s="196" t="s">
        <v>142</v>
      </c>
      <c r="C19" s="196" t="s">
        <v>381</v>
      </c>
      <c r="D19" s="675">
        <v>2025</v>
      </c>
      <c r="E19" s="675">
        <v>2024</v>
      </c>
      <c r="I19" s="28"/>
      <c r="J19" s="28"/>
      <c r="K19" s="28"/>
    </row>
    <row r="20" spans="1:11">
      <c r="A20" s="10" t="s">
        <v>864</v>
      </c>
      <c r="B20" s="53" t="s">
        <v>333</v>
      </c>
      <c r="C20" s="197" t="s">
        <v>524</v>
      </c>
      <c r="D20" s="671">
        <v>27207657191</v>
      </c>
      <c r="E20" s="672">
        <v>21499475619</v>
      </c>
      <c r="F20" s="10" t="s">
        <v>350</v>
      </c>
      <c r="I20" s="28"/>
      <c r="J20" s="28"/>
      <c r="K20" s="28"/>
    </row>
    <row r="21" spans="1:11">
      <c r="A21" s="10" t="s">
        <v>863</v>
      </c>
      <c r="B21" s="53" t="s">
        <v>333</v>
      </c>
      <c r="C21" s="197" t="s">
        <v>524</v>
      </c>
      <c r="D21" s="671">
        <v>38099816224</v>
      </c>
      <c r="E21" s="672">
        <v>54206601910</v>
      </c>
      <c r="F21" s="10" t="s">
        <v>350</v>
      </c>
      <c r="I21" s="28"/>
      <c r="J21" s="28"/>
      <c r="K21" s="28"/>
    </row>
    <row r="22" spans="1:11">
      <c r="A22" s="10" t="s">
        <v>863</v>
      </c>
      <c r="B22" s="53" t="s">
        <v>334</v>
      </c>
      <c r="C22" s="197" t="s">
        <v>658</v>
      </c>
      <c r="D22" s="671">
        <v>0</v>
      </c>
      <c r="E22" s="672">
        <v>0</v>
      </c>
      <c r="F22" s="10" t="s">
        <v>349</v>
      </c>
      <c r="I22" s="28"/>
      <c r="J22" s="28"/>
      <c r="K22" s="28"/>
    </row>
    <row r="23" spans="1:11" ht="13.8" thickBot="1">
      <c r="A23" s="140" t="s">
        <v>102</v>
      </c>
      <c r="B23" s="108"/>
      <c r="C23" s="198"/>
      <c r="D23" s="673">
        <f>SUM($D$20:D22)</f>
        <v>65307473415</v>
      </c>
      <c r="E23" s="673">
        <f>SUM($E$20:E22)</f>
        <v>75706077529</v>
      </c>
      <c r="I23" s="157"/>
      <c r="J23" s="158"/>
      <c r="K23" s="158"/>
    </row>
    <row r="24" spans="1:11" ht="13.8" thickTop="1"/>
    <row r="26" spans="1:11">
      <c r="A26" s="854" t="s">
        <v>1119</v>
      </c>
      <c r="B26" s="854"/>
      <c r="C26" s="854"/>
      <c r="D26" s="854"/>
      <c r="E26" s="854"/>
      <c r="F26" s="854"/>
      <c r="G26" s="854"/>
    </row>
    <row r="27" spans="1:11">
      <c r="A27" s="854"/>
      <c r="B27" s="854"/>
      <c r="C27" s="854"/>
      <c r="D27" s="854"/>
      <c r="E27" s="854"/>
      <c r="F27" s="854"/>
      <c r="G27" s="854"/>
    </row>
  </sheetData>
  <mergeCells count="3">
    <mergeCell ref="D7:E7"/>
    <mergeCell ref="D18:E18"/>
    <mergeCell ref="A26:G27"/>
  </mergeCells>
  <hyperlinks>
    <hyperlink ref="C1" location="BG!A1" display="BG" xr:uid="{00000000-0004-0000-1D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D00-000000000000}">
          <x14:formula1>
            <xm:f>'Base de Monedas'!$A$1:$A$179</xm:f>
          </x14:formula1>
          <xm:sqref>B20:B22 B9:B14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46">
    <tabColor rgb="FFCC99FF"/>
  </sheetPr>
  <dimension ref="A1:O93"/>
  <sheetViews>
    <sheetView showGridLines="0" zoomScale="85" zoomScaleNormal="85" workbookViewId="0">
      <selection activeCell="A17" sqref="A17"/>
    </sheetView>
  </sheetViews>
  <sheetFormatPr baseColWidth="10" defaultColWidth="11.44140625" defaultRowHeight="13.2" outlineLevelRow="1" outlineLevelCol="1"/>
  <cols>
    <col min="1" max="1" width="49.88671875" style="10" customWidth="1"/>
    <col min="2" max="2" width="18.33203125" style="208" customWidth="1"/>
    <col min="3" max="3" width="26.109375" style="10" bestFit="1" customWidth="1"/>
    <col min="4" max="4" width="21.44140625" style="10" bestFit="1" customWidth="1"/>
    <col min="5" max="5" width="24.109375" style="209" customWidth="1" outlineLevel="1"/>
    <col min="6" max="6" width="21.6640625" style="69" customWidth="1"/>
    <col min="7" max="7" width="21.33203125" style="10" customWidth="1"/>
    <col min="8" max="8" width="2.6640625" style="10" customWidth="1"/>
    <col min="9" max="9" width="13" style="211" customWidth="1"/>
    <col min="10" max="10" width="26.109375" style="10" bestFit="1" customWidth="1"/>
    <col min="11" max="11" width="21.44140625" style="10" bestFit="1" customWidth="1"/>
    <col min="12" max="12" width="21.44140625" style="10" customWidth="1"/>
    <col min="13" max="13" width="22.33203125" style="69" customWidth="1"/>
    <col min="14" max="14" width="20.44140625" style="213" bestFit="1" customWidth="1"/>
    <col min="15" max="15" width="19.6640625" style="10" bestFit="1" customWidth="1"/>
    <col min="16" max="16384" width="11.44140625" style="10"/>
  </cols>
  <sheetData>
    <row r="1" spans="1:14" ht="15" customHeight="1">
      <c r="A1" s="60" t="str">
        <f>+'Nota 13'!A1</f>
        <v>Agroalianza S.A.E.</v>
      </c>
      <c r="F1" s="210" t="s">
        <v>116</v>
      </c>
      <c r="M1" s="210" t="s">
        <v>116</v>
      </c>
      <c r="N1" s="212"/>
    </row>
    <row r="2" spans="1:14" ht="15" customHeight="1"/>
    <row r="3" spans="1:14" ht="15" customHeight="1"/>
    <row r="4" spans="1:14" ht="15" customHeight="1">
      <c r="A4" s="2" t="s">
        <v>260</v>
      </c>
      <c r="B4" s="214"/>
      <c r="C4" s="2"/>
      <c r="D4" s="2"/>
      <c r="E4" s="215"/>
      <c r="F4" s="216"/>
      <c r="G4" s="2"/>
      <c r="H4" s="2"/>
      <c r="I4" s="217"/>
      <c r="J4" s="2"/>
      <c r="K4" s="2"/>
      <c r="L4" s="2"/>
      <c r="M4" s="216"/>
      <c r="N4" s="218"/>
    </row>
    <row r="5" spans="1:14" ht="15" customHeight="1">
      <c r="G5" s="100"/>
    </row>
    <row r="6" spans="1:14" ht="15" hidden="1" customHeight="1">
      <c r="A6" s="10" t="s">
        <v>916</v>
      </c>
      <c r="B6" s="10"/>
      <c r="E6" s="10"/>
      <c r="F6" s="10"/>
      <c r="G6" s="100"/>
      <c r="I6" s="10"/>
      <c r="M6" s="10"/>
      <c r="N6" s="10"/>
    </row>
    <row r="7" spans="1:14" ht="15" hidden="1" customHeight="1">
      <c r="A7" s="10" t="s">
        <v>263</v>
      </c>
      <c r="B7" s="10"/>
      <c r="E7" s="10"/>
      <c r="F7" s="10"/>
      <c r="G7" s="100"/>
      <c r="I7" s="10"/>
      <c r="M7" s="10"/>
      <c r="N7" s="10"/>
    </row>
    <row r="8" spans="1:14" s="46" customFormat="1" ht="15" customHeight="1">
      <c r="A8" s="46" t="s">
        <v>263</v>
      </c>
      <c r="B8" s="219"/>
      <c r="E8" s="729"/>
      <c r="F8" s="71"/>
      <c r="G8" s="730">
        <v>7983.79</v>
      </c>
      <c r="I8" s="598"/>
      <c r="M8" s="71">
        <v>7843.41</v>
      </c>
      <c r="N8" s="731"/>
    </row>
    <row r="9" spans="1:14" ht="15" customHeight="1">
      <c r="G9" s="100"/>
      <c r="H9" s="46"/>
      <c r="I9" s="598"/>
      <c r="J9" s="46"/>
      <c r="K9" s="46"/>
      <c r="L9" s="46"/>
      <c r="M9" s="71"/>
    </row>
    <row r="10" spans="1:14" ht="15" customHeight="1">
      <c r="A10" s="60" t="s">
        <v>60</v>
      </c>
      <c r="C10" s="108"/>
      <c r="D10" s="108"/>
      <c r="E10" s="220"/>
      <c r="F10" s="221"/>
      <c r="G10" s="46"/>
      <c r="H10" s="46"/>
      <c r="I10" s="598"/>
      <c r="J10" s="599"/>
      <c r="K10" s="599"/>
      <c r="L10" s="599"/>
      <c r="M10" s="600">
        <v>7283.62</v>
      </c>
      <c r="N10" s="394"/>
    </row>
    <row r="11" spans="1:14" ht="15" customHeight="1">
      <c r="A11" s="92"/>
      <c r="B11" s="164"/>
      <c r="C11" s="101"/>
      <c r="D11" s="98">
        <v>2025</v>
      </c>
      <c r="E11" s="224"/>
      <c r="F11" s="225"/>
      <c r="G11" s="101"/>
      <c r="I11" s="226"/>
      <c r="J11" s="101"/>
      <c r="K11" s="98">
        <v>2024</v>
      </c>
      <c r="L11" s="98"/>
      <c r="M11" s="225"/>
      <c r="N11" s="227"/>
    </row>
    <row r="12" spans="1:14" ht="15" customHeight="1">
      <c r="A12" s="204" t="s">
        <v>744</v>
      </c>
      <c r="B12" s="228" t="s">
        <v>103</v>
      </c>
      <c r="C12" s="203" t="s">
        <v>742</v>
      </c>
      <c r="D12" s="203" t="s">
        <v>261</v>
      </c>
      <c r="E12" s="229" t="s">
        <v>910</v>
      </c>
      <c r="F12" s="230" t="s">
        <v>911</v>
      </c>
      <c r="G12" s="205" t="s">
        <v>105</v>
      </c>
      <c r="I12" s="408" t="s">
        <v>103</v>
      </c>
      <c r="J12" s="203" t="s">
        <v>742</v>
      </c>
      <c r="K12" s="203" t="s">
        <v>261</v>
      </c>
      <c r="L12" s="393" t="s">
        <v>910</v>
      </c>
      <c r="M12" s="409" t="s">
        <v>911</v>
      </c>
      <c r="N12" s="205" t="s">
        <v>105</v>
      </c>
    </row>
    <row r="13" spans="1:14" ht="15" customHeight="1">
      <c r="A13" s="100" t="s">
        <v>1307</v>
      </c>
      <c r="B13" s="596">
        <v>45850</v>
      </c>
      <c r="C13" s="35" t="s">
        <v>333</v>
      </c>
      <c r="D13" s="100" t="s">
        <v>524</v>
      </c>
      <c r="E13" s="446">
        <v>750000</v>
      </c>
      <c r="F13" s="42">
        <f t="shared" ref="F13:F19" si="0">+E13*$G$8</f>
        <v>5987842500</v>
      </c>
      <c r="G13" s="100" t="s">
        <v>1314</v>
      </c>
      <c r="I13" s="541"/>
      <c r="J13" s="537"/>
      <c r="K13" s="538"/>
      <c r="L13" s="539"/>
      <c r="M13" s="540"/>
      <c r="N13" s="538"/>
    </row>
    <row r="14" spans="1:14" ht="15" customHeight="1">
      <c r="A14" s="100" t="s">
        <v>1313</v>
      </c>
      <c r="B14" s="596">
        <v>45820</v>
      </c>
      <c r="C14" s="35" t="s">
        <v>333</v>
      </c>
      <c r="D14" s="100" t="s">
        <v>524</v>
      </c>
      <c r="E14" s="446">
        <v>750000</v>
      </c>
      <c r="F14" s="42">
        <f>+E14*$G$8</f>
        <v>5987842500</v>
      </c>
      <c r="G14" s="100" t="s">
        <v>1314</v>
      </c>
      <c r="I14" s="541"/>
      <c r="J14" s="537"/>
      <c r="K14" s="538"/>
      <c r="L14" s="539"/>
      <c r="M14" s="540"/>
      <c r="N14" s="538"/>
    </row>
    <row r="15" spans="1:14" ht="15" customHeight="1">
      <c r="A15" s="100" t="s">
        <v>1308</v>
      </c>
      <c r="B15" s="596">
        <v>45836</v>
      </c>
      <c r="C15" s="35" t="s">
        <v>333</v>
      </c>
      <c r="D15" s="100" t="s">
        <v>524</v>
      </c>
      <c r="E15" s="446">
        <v>1550000</v>
      </c>
      <c r="F15" s="42">
        <f>+E15*$G$8</f>
        <v>12374874500</v>
      </c>
      <c r="G15" s="100" t="s">
        <v>1314</v>
      </c>
      <c r="I15" s="541"/>
      <c r="J15" s="537"/>
      <c r="K15" s="538"/>
      <c r="L15" s="539"/>
      <c r="M15" s="540"/>
      <c r="N15" s="538"/>
    </row>
    <row r="16" spans="1:14" ht="15" customHeight="1">
      <c r="A16" s="100" t="s">
        <v>1309</v>
      </c>
      <c r="B16" s="596">
        <v>45869</v>
      </c>
      <c r="C16" s="35" t="s">
        <v>333</v>
      </c>
      <c r="D16" s="100" t="s">
        <v>524</v>
      </c>
      <c r="E16" s="446">
        <v>949000</v>
      </c>
      <c r="F16" s="42">
        <f t="shared" si="0"/>
        <v>7576616710</v>
      </c>
      <c r="G16" s="100" t="s">
        <v>1314</v>
      </c>
      <c r="I16" s="541"/>
      <c r="J16" s="537"/>
      <c r="K16" s="538"/>
      <c r="L16" s="539"/>
      <c r="M16" s="540"/>
      <c r="N16" s="538"/>
    </row>
    <row r="17" spans="1:14" ht="15" customHeight="1">
      <c r="A17" s="100" t="s">
        <v>1310</v>
      </c>
      <c r="B17" s="596">
        <v>45913</v>
      </c>
      <c r="C17" s="35" t="s">
        <v>333</v>
      </c>
      <c r="D17" s="100" t="s">
        <v>524</v>
      </c>
      <c r="E17" s="446">
        <v>1000000</v>
      </c>
      <c r="F17" s="42">
        <f t="shared" si="0"/>
        <v>7983790000</v>
      </c>
      <c r="G17" s="100" t="s">
        <v>1314</v>
      </c>
      <c r="I17" s="541"/>
      <c r="J17" s="537"/>
      <c r="K17" s="538"/>
      <c r="L17" s="539"/>
      <c r="M17" s="540"/>
      <c r="N17" s="538"/>
    </row>
    <row r="18" spans="1:14" ht="15" customHeight="1">
      <c r="A18" s="100" t="s">
        <v>1311</v>
      </c>
      <c r="B18" s="596">
        <v>45919</v>
      </c>
      <c r="C18" s="35" t="s">
        <v>333</v>
      </c>
      <c r="D18" s="100" t="s">
        <v>524</v>
      </c>
      <c r="E18" s="446">
        <v>1000000</v>
      </c>
      <c r="F18" s="42">
        <f t="shared" si="0"/>
        <v>7983790000</v>
      </c>
      <c r="G18" s="100" t="s">
        <v>1314</v>
      </c>
      <c r="I18" s="541"/>
      <c r="J18" s="537"/>
      <c r="K18" s="538"/>
      <c r="L18" s="539"/>
      <c r="M18" s="540"/>
      <c r="N18" s="538"/>
    </row>
    <row r="19" spans="1:14" ht="15" customHeight="1">
      <c r="A19" s="100" t="s">
        <v>1312</v>
      </c>
      <c r="B19" s="596">
        <v>45925</v>
      </c>
      <c r="C19" s="35" t="s">
        <v>333</v>
      </c>
      <c r="D19" s="100" t="s">
        <v>524</v>
      </c>
      <c r="E19" s="446">
        <v>1000000</v>
      </c>
      <c r="F19" s="42">
        <f t="shared" si="0"/>
        <v>7983790000</v>
      </c>
      <c r="G19" s="100" t="s">
        <v>1314</v>
      </c>
      <c r="I19" s="541"/>
      <c r="J19" s="537"/>
      <c r="K19" s="538"/>
      <c r="L19" s="539"/>
      <c r="M19" s="540"/>
      <c r="N19" s="538"/>
    </row>
    <row r="20" spans="1:14" ht="15" customHeight="1">
      <c r="A20" s="100" t="s">
        <v>1276</v>
      </c>
      <c r="B20" s="596">
        <v>45777</v>
      </c>
      <c r="C20" s="35" t="s">
        <v>333</v>
      </c>
      <c r="D20" s="100" t="s">
        <v>524</v>
      </c>
      <c r="E20" s="446">
        <v>900000</v>
      </c>
      <c r="F20" s="42">
        <f t="shared" ref="F20:F28" si="1">+E20*$G$8</f>
        <v>7185411000</v>
      </c>
      <c r="G20" s="100" t="s">
        <v>1314</v>
      </c>
      <c r="I20" s="526">
        <v>45777</v>
      </c>
      <c r="J20" s="53" t="s">
        <v>333</v>
      </c>
      <c r="K20" s="10" t="s">
        <v>524</v>
      </c>
      <c r="L20" s="446">
        <v>900000</v>
      </c>
      <c r="M20" s="39">
        <f>+L20*$M$8</f>
        <v>7059069000</v>
      </c>
      <c r="N20" s="10" t="s">
        <v>912</v>
      </c>
    </row>
    <row r="21" spans="1:14" ht="15" customHeight="1">
      <c r="A21" s="100" t="s">
        <v>1277</v>
      </c>
      <c r="B21" s="596">
        <v>45777</v>
      </c>
      <c r="C21" s="35" t="s">
        <v>333</v>
      </c>
      <c r="D21" s="100" t="s">
        <v>524</v>
      </c>
      <c r="E21" s="446">
        <v>900000</v>
      </c>
      <c r="F21" s="42">
        <f t="shared" si="1"/>
        <v>7185411000</v>
      </c>
      <c r="G21" s="100" t="s">
        <v>1314</v>
      </c>
      <c r="I21" s="526">
        <v>45777</v>
      </c>
      <c r="J21" s="53" t="s">
        <v>333</v>
      </c>
      <c r="K21" s="10" t="s">
        <v>524</v>
      </c>
      <c r="L21" s="446">
        <v>900000</v>
      </c>
      <c r="M21" s="39">
        <f t="shared" ref="M21:M35" si="2">+L21*$M$8</f>
        <v>7059069000</v>
      </c>
      <c r="N21" s="10" t="s">
        <v>912</v>
      </c>
    </row>
    <row r="22" spans="1:14" ht="15" customHeight="1">
      <c r="A22" s="100" t="s">
        <v>1278</v>
      </c>
      <c r="B22" s="596">
        <v>45777</v>
      </c>
      <c r="C22" s="35" t="s">
        <v>333</v>
      </c>
      <c r="D22" s="100" t="s">
        <v>524</v>
      </c>
      <c r="E22" s="446">
        <v>900000</v>
      </c>
      <c r="F22" s="42">
        <f t="shared" si="1"/>
        <v>7185411000</v>
      </c>
      <c r="G22" s="100" t="s">
        <v>1314</v>
      </c>
      <c r="I22" s="526">
        <v>45777</v>
      </c>
      <c r="J22" s="53" t="s">
        <v>333</v>
      </c>
      <c r="K22" s="10" t="s">
        <v>524</v>
      </c>
      <c r="L22" s="446">
        <v>900000</v>
      </c>
      <c r="M22" s="39">
        <f t="shared" si="2"/>
        <v>7059069000</v>
      </c>
      <c r="N22" s="10" t="s">
        <v>912</v>
      </c>
    </row>
    <row r="23" spans="1:14" ht="15" customHeight="1">
      <c r="A23" s="100" t="s">
        <v>1279</v>
      </c>
      <c r="B23" s="596">
        <v>45777</v>
      </c>
      <c r="C23" s="35" t="s">
        <v>333</v>
      </c>
      <c r="D23" s="100" t="s">
        <v>524</v>
      </c>
      <c r="E23" s="446">
        <v>800000</v>
      </c>
      <c r="F23" s="42">
        <f t="shared" si="1"/>
        <v>6387032000</v>
      </c>
      <c r="G23" s="100" t="s">
        <v>1314</v>
      </c>
      <c r="I23" s="526">
        <v>45777</v>
      </c>
      <c r="J23" s="53" t="s">
        <v>333</v>
      </c>
      <c r="K23" s="10" t="s">
        <v>524</v>
      </c>
      <c r="L23" s="446">
        <v>800000</v>
      </c>
      <c r="M23" s="39">
        <f t="shared" si="2"/>
        <v>6274728000</v>
      </c>
      <c r="N23" s="10" t="s">
        <v>912</v>
      </c>
    </row>
    <row r="24" spans="1:14" ht="15" customHeight="1">
      <c r="A24" s="100" t="s">
        <v>1280</v>
      </c>
      <c r="B24" s="596">
        <v>45777</v>
      </c>
      <c r="C24" s="35" t="s">
        <v>333</v>
      </c>
      <c r="D24" s="100" t="s">
        <v>524</v>
      </c>
      <c r="E24" s="446">
        <v>950000</v>
      </c>
      <c r="F24" s="42">
        <f t="shared" si="1"/>
        <v>7584600500</v>
      </c>
      <c r="G24" s="100" t="s">
        <v>1314</v>
      </c>
      <c r="I24" s="526">
        <v>45777</v>
      </c>
      <c r="J24" s="53" t="s">
        <v>333</v>
      </c>
      <c r="K24" s="10" t="s">
        <v>524</v>
      </c>
      <c r="L24" s="446">
        <v>950000</v>
      </c>
      <c r="M24" s="39">
        <f t="shared" si="2"/>
        <v>7451239500</v>
      </c>
      <c r="N24" s="10" t="s">
        <v>912</v>
      </c>
    </row>
    <row r="25" spans="1:14" ht="15" customHeight="1">
      <c r="A25" s="100" t="s">
        <v>1281</v>
      </c>
      <c r="B25" s="596">
        <v>45777</v>
      </c>
      <c r="C25" s="35" t="s">
        <v>333</v>
      </c>
      <c r="D25" s="100" t="s">
        <v>524</v>
      </c>
      <c r="E25" s="446">
        <v>800000</v>
      </c>
      <c r="F25" s="42">
        <f t="shared" si="1"/>
        <v>6387032000</v>
      </c>
      <c r="G25" s="100" t="s">
        <v>1314</v>
      </c>
      <c r="I25" s="526">
        <v>45777</v>
      </c>
      <c r="J25" s="53" t="s">
        <v>333</v>
      </c>
      <c r="K25" s="10" t="s">
        <v>524</v>
      </c>
      <c r="L25" s="446">
        <v>800000</v>
      </c>
      <c r="M25" s="39">
        <f t="shared" si="2"/>
        <v>6274728000</v>
      </c>
      <c r="N25" s="10" t="s">
        <v>912</v>
      </c>
    </row>
    <row r="26" spans="1:14" ht="15" customHeight="1">
      <c r="A26" s="100" t="s">
        <v>1282</v>
      </c>
      <c r="B26" s="596">
        <v>45777</v>
      </c>
      <c r="C26" s="35" t="s">
        <v>333</v>
      </c>
      <c r="D26" s="100" t="s">
        <v>524</v>
      </c>
      <c r="E26" s="446">
        <v>700000</v>
      </c>
      <c r="F26" s="42">
        <f t="shared" si="1"/>
        <v>5588653000</v>
      </c>
      <c r="G26" s="100" t="s">
        <v>1314</v>
      </c>
      <c r="I26" s="526">
        <v>45777</v>
      </c>
      <c r="J26" s="53" t="s">
        <v>333</v>
      </c>
      <c r="K26" s="10" t="s">
        <v>524</v>
      </c>
      <c r="L26" s="446">
        <v>700000</v>
      </c>
      <c r="M26" s="39">
        <f t="shared" si="2"/>
        <v>5490387000</v>
      </c>
      <c r="N26" s="10" t="s">
        <v>912</v>
      </c>
    </row>
    <row r="27" spans="1:14" ht="15" customHeight="1">
      <c r="A27" s="100" t="s">
        <v>1283</v>
      </c>
      <c r="B27" s="596">
        <v>45777</v>
      </c>
      <c r="C27" s="35" t="s">
        <v>333</v>
      </c>
      <c r="D27" s="100" t="s">
        <v>524</v>
      </c>
      <c r="E27" s="446">
        <v>750000</v>
      </c>
      <c r="F27" s="42">
        <f t="shared" si="1"/>
        <v>5987842500</v>
      </c>
      <c r="G27" s="100" t="s">
        <v>1314</v>
      </c>
      <c r="I27" s="526">
        <v>45777</v>
      </c>
      <c r="J27" s="53" t="s">
        <v>333</v>
      </c>
      <c r="K27" s="10" t="s">
        <v>524</v>
      </c>
      <c r="L27" s="446">
        <v>750000</v>
      </c>
      <c r="M27" s="39">
        <f t="shared" si="2"/>
        <v>5882557500</v>
      </c>
      <c r="N27" s="10" t="s">
        <v>912</v>
      </c>
    </row>
    <row r="28" spans="1:14" ht="15" customHeight="1">
      <c r="A28" s="100" t="s">
        <v>1284</v>
      </c>
      <c r="B28" s="596">
        <v>45777</v>
      </c>
      <c r="C28" s="35" t="s">
        <v>333</v>
      </c>
      <c r="D28" s="100" t="s">
        <v>524</v>
      </c>
      <c r="E28" s="446">
        <v>750000</v>
      </c>
      <c r="F28" s="42">
        <f t="shared" si="1"/>
        <v>5987842500</v>
      </c>
      <c r="G28" s="100" t="s">
        <v>1314</v>
      </c>
      <c r="I28" s="526">
        <v>45777</v>
      </c>
      <c r="J28" s="53" t="s">
        <v>333</v>
      </c>
      <c r="K28" s="10" t="s">
        <v>524</v>
      </c>
      <c r="L28" s="446">
        <v>750000</v>
      </c>
      <c r="M28" s="39">
        <f t="shared" si="2"/>
        <v>5882557500</v>
      </c>
      <c r="N28" s="10" t="s">
        <v>912</v>
      </c>
    </row>
    <row r="29" spans="1:14" ht="15" customHeight="1">
      <c r="A29" s="100" t="s">
        <v>1288</v>
      </c>
      <c r="B29" s="596">
        <v>45777</v>
      </c>
      <c r="C29" s="35" t="s">
        <v>333</v>
      </c>
      <c r="D29" s="100" t="s">
        <v>524</v>
      </c>
      <c r="E29" s="446">
        <v>950000</v>
      </c>
      <c r="F29" s="42">
        <f>+E29*$G$8</f>
        <v>7584600500</v>
      </c>
      <c r="G29" s="100" t="s">
        <v>1314</v>
      </c>
      <c r="I29" s="526">
        <v>45777</v>
      </c>
      <c r="J29" s="53" t="s">
        <v>333</v>
      </c>
      <c r="K29" s="10" t="s">
        <v>524</v>
      </c>
      <c r="L29" s="446">
        <v>950000</v>
      </c>
      <c r="M29" s="39">
        <f t="shared" si="2"/>
        <v>7451239500</v>
      </c>
      <c r="N29" s="10" t="s">
        <v>1256</v>
      </c>
    </row>
    <row r="30" spans="1:14" ht="15" customHeight="1">
      <c r="A30" s="100" t="s">
        <v>1289</v>
      </c>
      <c r="B30" s="596">
        <v>45777</v>
      </c>
      <c r="C30" s="35" t="s">
        <v>333</v>
      </c>
      <c r="D30" s="100" t="s">
        <v>524</v>
      </c>
      <c r="E30" s="446">
        <v>600000</v>
      </c>
      <c r="F30" s="42">
        <f>+E30*$G$8</f>
        <v>4790274000</v>
      </c>
      <c r="G30" s="100" t="s">
        <v>1314</v>
      </c>
      <c r="I30" s="526">
        <v>45777</v>
      </c>
      <c r="J30" s="53" t="s">
        <v>333</v>
      </c>
      <c r="K30" s="10" t="s">
        <v>524</v>
      </c>
      <c r="L30" s="446">
        <v>600000</v>
      </c>
      <c r="M30" s="39">
        <f t="shared" si="2"/>
        <v>4706046000</v>
      </c>
      <c r="N30" s="10" t="s">
        <v>1256</v>
      </c>
    </row>
    <row r="31" spans="1:14" ht="15" customHeight="1">
      <c r="A31" s="100" t="s">
        <v>1274</v>
      </c>
      <c r="B31" s="593"/>
      <c r="C31" s="231"/>
      <c r="D31" s="232"/>
      <c r="E31" s="617"/>
      <c r="F31" s="233"/>
      <c r="G31" s="595"/>
      <c r="I31" s="526">
        <v>45648</v>
      </c>
      <c r="J31" s="53" t="s">
        <v>333</v>
      </c>
      <c r="K31" s="10" t="s">
        <v>524</v>
      </c>
      <c r="L31" s="446">
        <v>236569.14</v>
      </c>
      <c r="M31" s="39">
        <f t="shared" si="2"/>
        <v>1855508758.3674002</v>
      </c>
      <c r="N31" s="10" t="s">
        <v>1256</v>
      </c>
    </row>
    <row r="32" spans="1:14" ht="15" customHeight="1">
      <c r="A32" s="100" t="s">
        <v>1290</v>
      </c>
      <c r="B32" s="593"/>
      <c r="C32" s="231"/>
      <c r="D32" s="232"/>
      <c r="E32" s="617"/>
      <c r="F32" s="233"/>
      <c r="G32" s="595"/>
      <c r="I32" s="526">
        <v>45668</v>
      </c>
      <c r="J32" s="53" t="s">
        <v>333</v>
      </c>
      <c r="K32" s="10" t="s">
        <v>524</v>
      </c>
      <c r="L32" s="446">
        <v>1550000</v>
      </c>
      <c r="M32" s="39">
        <f t="shared" si="2"/>
        <v>12157285500</v>
      </c>
      <c r="N32" s="10" t="s">
        <v>1256</v>
      </c>
    </row>
    <row r="33" spans="1:15" ht="15" customHeight="1">
      <c r="A33" s="100" t="s">
        <v>1319</v>
      </c>
      <c r="B33" s="596">
        <v>45778</v>
      </c>
      <c r="C33" s="35" t="s">
        <v>333</v>
      </c>
      <c r="D33" s="100" t="s">
        <v>524</v>
      </c>
      <c r="E33" s="446">
        <v>500000</v>
      </c>
      <c r="F33" s="42">
        <f t="shared" ref="F33:F38" si="3">+E33*$G$8</f>
        <v>3991895000</v>
      </c>
      <c r="G33" s="100" t="s">
        <v>1355</v>
      </c>
      <c r="I33" s="526">
        <v>45679</v>
      </c>
      <c r="J33" s="53" t="s">
        <v>333</v>
      </c>
      <c r="K33" s="10" t="s">
        <v>524</v>
      </c>
      <c r="L33" s="446">
        <v>500000</v>
      </c>
      <c r="M33" s="39">
        <f t="shared" si="2"/>
        <v>3921705000</v>
      </c>
      <c r="N33" s="10" t="s">
        <v>1256</v>
      </c>
    </row>
    <row r="34" spans="1:15" ht="15" customHeight="1">
      <c r="A34" s="100" t="s">
        <v>1320</v>
      </c>
      <c r="B34" s="596">
        <v>45904</v>
      </c>
      <c r="C34" s="35" t="s">
        <v>333</v>
      </c>
      <c r="D34" s="100" t="s">
        <v>524</v>
      </c>
      <c r="E34" s="446">
        <v>500000</v>
      </c>
      <c r="F34" s="42">
        <f t="shared" ref="F34" si="4">+E34*$G$8</f>
        <v>3991895000</v>
      </c>
      <c r="G34" s="100" t="s">
        <v>1314</v>
      </c>
      <c r="I34" s="593"/>
      <c r="J34" s="231"/>
      <c r="K34" s="232"/>
      <c r="L34" s="617"/>
      <c r="M34" s="233"/>
      <c r="N34" s="595"/>
      <c r="O34" s="99"/>
    </row>
    <row r="35" spans="1:15" ht="15" customHeight="1">
      <c r="A35" s="100" t="s">
        <v>1275</v>
      </c>
      <c r="B35" s="596">
        <v>45921</v>
      </c>
      <c r="C35" s="35" t="s">
        <v>333</v>
      </c>
      <c r="D35" s="100" t="s">
        <v>524</v>
      </c>
      <c r="E35" s="446">
        <v>500000</v>
      </c>
      <c r="F35" s="42">
        <f t="shared" si="3"/>
        <v>3991895000</v>
      </c>
      <c r="G35" s="100" t="s">
        <v>1355</v>
      </c>
      <c r="I35" s="526">
        <v>45921</v>
      </c>
      <c r="J35" s="53" t="s">
        <v>333</v>
      </c>
      <c r="K35" s="10" t="s">
        <v>524</v>
      </c>
      <c r="L35" s="446">
        <v>500000</v>
      </c>
      <c r="M35" s="39">
        <f t="shared" si="2"/>
        <v>3921705000</v>
      </c>
      <c r="N35" s="10" t="s">
        <v>1256</v>
      </c>
    </row>
    <row r="36" spans="1:15" s="99" customFormat="1" ht="15" customHeight="1">
      <c r="A36" s="100" t="s">
        <v>1315</v>
      </c>
      <c r="B36" s="596">
        <v>45864</v>
      </c>
      <c r="C36" s="35" t="s">
        <v>333</v>
      </c>
      <c r="D36" s="100" t="s">
        <v>524</v>
      </c>
      <c r="E36" s="446">
        <v>1000000</v>
      </c>
      <c r="F36" s="42">
        <f t="shared" ref="F36:F37" si="5">+E36*$G$8</f>
        <v>7983790000</v>
      </c>
      <c r="G36" s="100" t="s">
        <v>1314</v>
      </c>
      <c r="I36" s="593"/>
      <c r="J36" s="231"/>
      <c r="K36" s="232"/>
      <c r="L36" s="617"/>
      <c r="M36" s="233"/>
      <c r="N36" s="595"/>
    </row>
    <row r="37" spans="1:15" s="99" customFormat="1" ht="15" customHeight="1">
      <c r="A37" s="100" t="s">
        <v>1316</v>
      </c>
      <c r="B37" s="596">
        <v>45898</v>
      </c>
      <c r="C37" s="35" t="s">
        <v>333</v>
      </c>
      <c r="D37" s="100" t="s">
        <v>524</v>
      </c>
      <c r="E37" s="446">
        <v>800000</v>
      </c>
      <c r="F37" s="42">
        <f t="shared" si="5"/>
        <v>6387032000</v>
      </c>
      <c r="G37" s="100" t="s">
        <v>1314</v>
      </c>
      <c r="I37" s="593"/>
      <c r="J37" s="231"/>
      <c r="K37" s="232"/>
      <c r="L37" s="617"/>
      <c r="M37" s="233"/>
      <c r="N37" s="595"/>
    </row>
    <row r="38" spans="1:15" ht="15" customHeight="1">
      <c r="A38" s="100" t="s">
        <v>1317</v>
      </c>
      <c r="B38" s="596">
        <v>45900</v>
      </c>
      <c r="C38" s="35" t="s">
        <v>333</v>
      </c>
      <c r="D38" s="100" t="s">
        <v>524</v>
      </c>
      <c r="E38" s="446">
        <v>494584</v>
      </c>
      <c r="F38" s="42">
        <f t="shared" si="3"/>
        <v>3948654793.3600001</v>
      </c>
      <c r="G38" s="100" t="s">
        <v>1256</v>
      </c>
      <c r="I38" s="526">
        <v>45658</v>
      </c>
      <c r="J38" s="53" t="s">
        <v>333</v>
      </c>
      <c r="K38" s="10" t="s">
        <v>524</v>
      </c>
      <c r="L38" s="54">
        <v>706208.75</v>
      </c>
      <c r="M38" s="39">
        <f t="shared" ref="M38" si="6">+L38*$M$8</f>
        <v>5539084771.8374996</v>
      </c>
      <c r="N38" s="10" t="s">
        <v>1256</v>
      </c>
    </row>
    <row r="39" spans="1:15" ht="15" customHeight="1">
      <c r="A39" s="100" t="s">
        <v>914</v>
      </c>
      <c r="B39" s="526">
        <v>45752</v>
      </c>
      <c r="C39" s="35" t="s">
        <v>333</v>
      </c>
      <c r="D39" s="10" t="s">
        <v>524</v>
      </c>
      <c r="E39" s="54">
        <v>231475</v>
      </c>
      <c r="F39" s="39">
        <f t="shared" ref="F39:F40" si="7">+E39*$G$8</f>
        <v>1848047790.25</v>
      </c>
      <c r="G39" s="10" t="s">
        <v>1322</v>
      </c>
      <c r="I39" s="593"/>
      <c r="J39" s="231"/>
      <c r="K39" s="232"/>
      <c r="L39" s="617"/>
      <c r="M39" s="233"/>
      <c r="N39" s="595"/>
    </row>
    <row r="40" spans="1:15" ht="15" customHeight="1">
      <c r="A40" s="100" t="s">
        <v>914</v>
      </c>
      <c r="B40" s="526">
        <v>46112</v>
      </c>
      <c r="C40" s="35" t="s">
        <v>333</v>
      </c>
      <c r="D40" s="10" t="s">
        <v>524</v>
      </c>
      <c r="E40" s="54">
        <v>231475</v>
      </c>
      <c r="F40" s="39">
        <f t="shared" si="7"/>
        <v>1848047790.25</v>
      </c>
      <c r="G40" s="10" t="s">
        <v>1322</v>
      </c>
      <c r="I40" s="593"/>
      <c r="J40" s="231"/>
      <c r="K40" s="232"/>
      <c r="L40" s="617"/>
      <c r="M40" s="233"/>
      <c r="N40" s="595"/>
    </row>
    <row r="41" spans="1:15" ht="15" customHeight="1">
      <c r="A41" s="100" t="s">
        <v>1318</v>
      </c>
      <c r="B41" s="596">
        <v>45879</v>
      </c>
      <c r="C41" s="35" t="s">
        <v>333</v>
      </c>
      <c r="D41" s="100" t="s">
        <v>524</v>
      </c>
      <c r="E41" s="446">
        <v>706147</v>
      </c>
      <c r="F41" s="42">
        <f t="shared" ref="F41" si="8">+E41*$G$8</f>
        <v>5637729357.1300001</v>
      </c>
      <c r="G41" s="100" t="s">
        <v>1314</v>
      </c>
      <c r="I41" s="593"/>
      <c r="J41" s="231"/>
      <c r="K41" s="232"/>
      <c r="L41" s="617"/>
      <c r="M41" s="233"/>
      <c r="N41" s="595"/>
      <c r="O41" s="99"/>
    </row>
    <row r="42" spans="1:15" ht="15" customHeight="1">
      <c r="A42" s="100" t="s">
        <v>1321</v>
      </c>
      <c r="B42" s="526">
        <v>45748</v>
      </c>
      <c r="C42" s="35" t="s">
        <v>333</v>
      </c>
      <c r="D42" s="10" t="s">
        <v>524</v>
      </c>
      <c r="E42" s="54">
        <v>299863.07</v>
      </c>
      <c r="F42" s="39">
        <f t="shared" ref="F42" si="9">+E42*$G$8</f>
        <v>2394043779.6353002</v>
      </c>
      <c r="G42" s="10" t="s">
        <v>1256</v>
      </c>
      <c r="I42" s="526">
        <v>45658</v>
      </c>
      <c r="J42" s="53" t="s">
        <v>333</v>
      </c>
      <c r="K42" s="10" t="s">
        <v>524</v>
      </c>
      <c r="L42" s="54">
        <v>298958.88</v>
      </c>
      <c r="M42" s="39">
        <f t="shared" ref="M42" si="10">+L42*$M$8</f>
        <v>2344857068.9808002</v>
      </c>
      <c r="N42" s="10" t="s">
        <v>1256</v>
      </c>
    </row>
    <row r="43" spans="1:15" ht="15" customHeight="1">
      <c r="A43" s="60" t="s">
        <v>745</v>
      </c>
      <c r="C43" s="53"/>
      <c r="D43" s="10" t="s">
        <v>830</v>
      </c>
      <c r="E43" s="54"/>
      <c r="F43" s="42"/>
      <c r="I43" s="593"/>
      <c r="J43" s="231"/>
      <c r="K43" s="232"/>
      <c r="L43" s="617"/>
      <c r="M43" s="233"/>
      <c r="N43" s="595"/>
    </row>
    <row r="44" spans="1:15" ht="15" customHeight="1">
      <c r="A44" s="10" t="s">
        <v>743</v>
      </c>
      <c r="C44" s="53" t="s">
        <v>333</v>
      </c>
      <c r="D44" s="10" t="s">
        <v>524</v>
      </c>
      <c r="E44" s="209">
        <v>736574.71</v>
      </c>
      <c r="F44" s="69">
        <v>5880657803.9509001</v>
      </c>
      <c r="I44" s="208"/>
      <c r="J44" s="53" t="s">
        <v>333</v>
      </c>
      <c r="K44" s="10" t="s">
        <v>524</v>
      </c>
      <c r="L44" s="209">
        <v>460649.24</v>
      </c>
      <c r="M44" s="39">
        <v>3613060855.5084</v>
      </c>
      <c r="N44" s="10"/>
    </row>
    <row r="45" spans="1:15" ht="15" hidden="1" customHeight="1" outlineLevel="1">
      <c r="A45" s="60" t="s">
        <v>106</v>
      </c>
      <c r="C45" s="53"/>
      <c r="D45" s="10" t="s">
        <v>830</v>
      </c>
      <c r="M45" s="39"/>
      <c r="N45" s="236"/>
    </row>
    <row r="46" spans="1:15" ht="15" hidden="1" customHeight="1" outlineLevel="1">
      <c r="A46" s="10" t="s">
        <v>743</v>
      </c>
      <c r="B46" s="415"/>
      <c r="C46" s="413"/>
      <c r="D46" s="412" t="s">
        <v>830</v>
      </c>
      <c r="E46" s="414"/>
      <c r="F46" s="416"/>
      <c r="G46" s="412"/>
      <c r="I46" s="235"/>
      <c r="J46" s="231"/>
      <c r="K46" s="232"/>
      <c r="L46" s="233"/>
      <c r="M46" s="234"/>
      <c r="N46" s="233"/>
    </row>
    <row r="47" spans="1:15" ht="15" hidden="1" customHeight="1" outlineLevel="1">
      <c r="A47" s="26" t="s">
        <v>746</v>
      </c>
      <c r="B47" s="415"/>
      <c r="C47" s="413"/>
      <c r="D47" s="412" t="s">
        <v>830</v>
      </c>
      <c r="E47" s="414"/>
      <c r="F47" s="416"/>
      <c r="G47" s="412"/>
      <c r="I47" s="235"/>
      <c r="J47" s="231"/>
      <c r="K47" s="232"/>
      <c r="L47" s="233"/>
      <c r="M47" s="234"/>
      <c r="N47" s="233"/>
    </row>
    <row r="48" spans="1:15" ht="15" customHeight="1" collapsed="1" thickBot="1">
      <c r="A48" s="242" t="s">
        <v>3</v>
      </c>
      <c r="B48" s="243"/>
      <c r="C48" s="244"/>
      <c r="D48" s="242" t="s">
        <v>830</v>
      </c>
      <c r="E48" s="245"/>
      <c r="F48" s="246">
        <f>SUM($F$13:F47)</f>
        <v>175636344524.5762</v>
      </c>
      <c r="I48" s="247"/>
      <c r="J48" s="242"/>
      <c r="K48" s="242"/>
      <c r="L48" s="242"/>
      <c r="M48" s="246">
        <f>SUM($M$13:M47)</f>
        <v>103943896954.69409</v>
      </c>
      <c r="N48" s="248"/>
    </row>
    <row r="49" spans="1:14" ht="15" customHeight="1" thickTop="1">
      <c r="A49" s="60"/>
    </row>
    <row r="50" spans="1:14" ht="15" customHeight="1"/>
    <row r="51" spans="1:14" ht="15" customHeight="1">
      <c r="A51" s="60" t="s">
        <v>739</v>
      </c>
      <c r="C51" s="594"/>
      <c r="D51" s="108"/>
      <c r="E51" s="220"/>
      <c r="F51" s="221"/>
      <c r="J51" s="108"/>
      <c r="K51" s="108"/>
      <c r="L51" s="108"/>
      <c r="M51" s="221"/>
      <c r="N51" s="249"/>
    </row>
    <row r="52" spans="1:14" ht="15" customHeight="1">
      <c r="A52" s="92"/>
      <c r="B52" s="250"/>
      <c r="C52" s="101"/>
      <c r="D52" s="98">
        <v>2025</v>
      </c>
      <c r="E52" s="224"/>
      <c r="F52" s="225"/>
      <c r="G52" s="101"/>
      <c r="I52" s="226"/>
      <c r="J52" s="101"/>
      <c r="K52" s="98">
        <v>2024</v>
      </c>
      <c r="L52" s="98"/>
      <c r="M52" s="225"/>
      <c r="N52" s="227"/>
    </row>
    <row r="53" spans="1:14" ht="15" customHeight="1">
      <c r="A53" s="204" t="s">
        <v>744</v>
      </c>
      <c r="B53" s="228" t="s">
        <v>103</v>
      </c>
      <c r="C53" s="203" t="s">
        <v>742</v>
      </c>
      <c r="D53" s="203" t="s">
        <v>261</v>
      </c>
      <c r="E53" s="251" t="s">
        <v>910</v>
      </c>
      <c r="F53" s="230" t="s">
        <v>748</v>
      </c>
      <c r="G53" s="205" t="s">
        <v>104</v>
      </c>
      <c r="I53" s="228" t="s">
        <v>103</v>
      </c>
      <c r="J53" s="203" t="s">
        <v>742</v>
      </c>
      <c r="K53" s="203" t="s">
        <v>261</v>
      </c>
      <c r="L53" s="393" t="s">
        <v>910</v>
      </c>
      <c r="M53" s="252" t="s">
        <v>911</v>
      </c>
      <c r="N53" s="253" t="s">
        <v>105</v>
      </c>
    </row>
    <row r="54" spans="1:14" ht="15" customHeight="1">
      <c r="A54" s="100" t="s">
        <v>1265</v>
      </c>
      <c r="B54" s="596">
        <v>46730</v>
      </c>
      <c r="C54" s="35" t="s">
        <v>333</v>
      </c>
      <c r="D54" s="100" t="s">
        <v>524</v>
      </c>
      <c r="E54" s="446">
        <v>480769.23</v>
      </c>
      <c r="F54" s="42">
        <f t="shared" ref="F54:F58" si="11">+E54*$G$8</f>
        <v>3838360570.7816997</v>
      </c>
      <c r="G54" s="100" t="s">
        <v>913</v>
      </c>
      <c r="I54" s="596">
        <v>46730</v>
      </c>
      <c r="J54" s="35" t="s">
        <v>333</v>
      </c>
      <c r="K54" s="100" t="s">
        <v>524</v>
      </c>
      <c r="L54" s="446">
        <v>480769.23</v>
      </c>
      <c r="M54" s="39">
        <f t="shared" ref="M54" si="12">+L54*$M$8</f>
        <v>3770870186.2742996</v>
      </c>
      <c r="N54" s="100" t="s">
        <v>913</v>
      </c>
    </row>
    <row r="55" spans="1:14" ht="15" customHeight="1">
      <c r="A55" s="100" t="s">
        <v>1265</v>
      </c>
      <c r="B55" s="596" t="s">
        <v>1182</v>
      </c>
      <c r="C55" s="35" t="s">
        <v>333</v>
      </c>
      <c r="D55" s="100" t="s">
        <v>524</v>
      </c>
      <c r="E55" s="446">
        <v>412087.91</v>
      </c>
      <c r="F55" s="42">
        <f t="shared" si="11"/>
        <v>3290023334.9789</v>
      </c>
      <c r="G55" s="100" t="s">
        <v>913</v>
      </c>
      <c r="I55" s="596" t="s">
        <v>1182</v>
      </c>
      <c r="J55" s="35" t="s">
        <v>333</v>
      </c>
      <c r="K55" s="100" t="s">
        <v>524</v>
      </c>
      <c r="L55" s="446">
        <v>412087.91</v>
      </c>
      <c r="M55" s="39">
        <f t="shared" ref="M55:M58" si="13">+L55*$M$8</f>
        <v>3232174434.1730995</v>
      </c>
      <c r="N55" s="100" t="s">
        <v>913</v>
      </c>
    </row>
    <row r="56" spans="1:14" ht="15" customHeight="1">
      <c r="A56" s="100" t="s">
        <v>1265</v>
      </c>
      <c r="B56" s="596" t="s">
        <v>1183</v>
      </c>
      <c r="C56" s="35" t="s">
        <v>333</v>
      </c>
      <c r="D56" s="100" t="s">
        <v>524</v>
      </c>
      <c r="E56" s="446">
        <v>480769.23</v>
      </c>
      <c r="F56" s="42">
        <f t="shared" si="11"/>
        <v>3838360570.7816997</v>
      </c>
      <c r="G56" s="100" t="s">
        <v>913</v>
      </c>
      <c r="I56" s="596" t="s">
        <v>1183</v>
      </c>
      <c r="J56" s="35" t="s">
        <v>333</v>
      </c>
      <c r="K56" s="100" t="s">
        <v>524</v>
      </c>
      <c r="L56" s="446">
        <v>480769.23</v>
      </c>
      <c r="M56" s="39">
        <f t="shared" si="13"/>
        <v>3770870186.2742996</v>
      </c>
      <c r="N56" s="100" t="s">
        <v>913</v>
      </c>
    </row>
    <row r="57" spans="1:14" ht="15" customHeight="1">
      <c r="A57" s="100" t="s">
        <v>1265</v>
      </c>
      <c r="B57" s="596" t="s">
        <v>1184</v>
      </c>
      <c r="C57" s="35" t="s">
        <v>333</v>
      </c>
      <c r="D57" s="100" t="s">
        <v>524</v>
      </c>
      <c r="E57" s="446">
        <v>480769.23</v>
      </c>
      <c r="F57" s="42">
        <f t="shared" si="11"/>
        <v>3838360570.7816997</v>
      </c>
      <c r="G57" s="100" t="s">
        <v>913</v>
      </c>
      <c r="I57" s="596" t="s">
        <v>1184</v>
      </c>
      <c r="J57" s="35" t="s">
        <v>333</v>
      </c>
      <c r="K57" s="100" t="s">
        <v>524</v>
      </c>
      <c r="L57" s="446">
        <v>480769.23</v>
      </c>
      <c r="M57" s="39">
        <f t="shared" si="13"/>
        <v>3770870186.2742996</v>
      </c>
      <c r="N57" s="100" t="s">
        <v>913</v>
      </c>
    </row>
    <row r="58" spans="1:14" ht="15" customHeight="1">
      <c r="A58" s="100" t="s">
        <v>1265</v>
      </c>
      <c r="B58" s="596" t="s">
        <v>1185</v>
      </c>
      <c r="C58" s="35" t="s">
        <v>333</v>
      </c>
      <c r="D58" s="100" t="s">
        <v>524</v>
      </c>
      <c r="E58" s="446">
        <v>563186.81999999995</v>
      </c>
      <c r="F58" s="42">
        <f t="shared" si="11"/>
        <v>4496365301.6477995</v>
      </c>
      <c r="G58" s="100" t="s">
        <v>913</v>
      </c>
      <c r="I58" s="596" t="s">
        <v>1185</v>
      </c>
      <c r="J58" s="35" t="s">
        <v>333</v>
      </c>
      <c r="K58" s="100" t="s">
        <v>524</v>
      </c>
      <c r="L58" s="446">
        <v>563186.81999999995</v>
      </c>
      <c r="M58" s="39">
        <f t="shared" si="13"/>
        <v>4417305135.8561993</v>
      </c>
      <c r="N58" s="100" t="s">
        <v>913</v>
      </c>
    </row>
    <row r="59" spans="1:14" ht="15" customHeight="1">
      <c r="A59" s="100" t="s">
        <v>1225</v>
      </c>
      <c r="B59" s="597"/>
      <c r="C59" s="597"/>
      <c r="D59" s="597"/>
      <c r="E59" s="597"/>
      <c r="F59" s="597"/>
      <c r="G59" s="597"/>
      <c r="I59" s="596" t="s">
        <v>915</v>
      </c>
      <c r="J59" s="35" t="s">
        <v>333</v>
      </c>
      <c r="K59" s="100" t="s">
        <v>524</v>
      </c>
      <c r="L59" s="446">
        <v>231475</v>
      </c>
      <c r="M59" s="39">
        <f t="shared" ref="M59:M86" si="14">+L59*$M$8</f>
        <v>1815553329.75</v>
      </c>
      <c r="N59" s="100" t="s">
        <v>913</v>
      </c>
    </row>
    <row r="60" spans="1:14" ht="15" customHeight="1">
      <c r="A60" s="100" t="s">
        <v>1225</v>
      </c>
      <c r="B60" s="597"/>
      <c r="C60" s="597"/>
      <c r="D60" s="597"/>
      <c r="E60" s="597"/>
      <c r="F60" s="597"/>
      <c r="G60" s="597"/>
      <c r="I60" s="596">
        <v>46197</v>
      </c>
      <c r="J60" s="35" t="s">
        <v>333</v>
      </c>
      <c r="K60" s="100" t="s">
        <v>524</v>
      </c>
      <c r="L60" s="446">
        <v>497460</v>
      </c>
      <c r="M60" s="39">
        <f t="shared" si="14"/>
        <v>3901782738.5999999</v>
      </c>
      <c r="N60" s="100" t="s">
        <v>913</v>
      </c>
    </row>
    <row r="61" spans="1:14" ht="15" customHeight="1">
      <c r="A61" s="100" t="s">
        <v>1225</v>
      </c>
      <c r="B61" s="596">
        <v>47785</v>
      </c>
      <c r="C61" s="35" t="s">
        <v>333</v>
      </c>
      <c r="D61" s="100" t="s">
        <v>524</v>
      </c>
      <c r="E61" s="446">
        <v>994920</v>
      </c>
      <c r="F61" s="42">
        <f t="shared" ref="F61:F77" si="15">+E61*$G$8</f>
        <v>7943232346.8000002</v>
      </c>
      <c r="G61" s="100" t="s">
        <v>913</v>
      </c>
      <c r="I61" s="596">
        <v>47785</v>
      </c>
      <c r="J61" s="35" t="s">
        <v>333</v>
      </c>
      <c r="K61" s="100" t="s">
        <v>524</v>
      </c>
      <c r="L61" s="446">
        <v>994920</v>
      </c>
      <c r="M61" s="39">
        <f t="shared" si="14"/>
        <v>7803565477.1999998</v>
      </c>
      <c r="N61" s="100" t="s">
        <v>913</v>
      </c>
    </row>
    <row r="62" spans="1:14" ht="15" customHeight="1">
      <c r="A62" s="100" t="s">
        <v>1225</v>
      </c>
      <c r="B62" s="596">
        <v>48865</v>
      </c>
      <c r="C62" s="35" t="s">
        <v>333</v>
      </c>
      <c r="D62" s="100" t="s">
        <v>524</v>
      </c>
      <c r="E62" s="446">
        <v>2188824</v>
      </c>
      <c r="F62" s="42">
        <f t="shared" si="15"/>
        <v>17475111162.959999</v>
      </c>
      <c r="G62" s="100" t="s">
        <v>913</v>
      </c>
      <c r="I62" s="596">
        <v>48865</v>
      </c>
      <c r="J62" s="35" t="s">
        <v>333</v>
      </c>
      <c r="K62" s="100" t="s">
        <v>524</v>
      </c>
      <c r="L62" s="446">
        <v>2188824</v>
      </c>
      <c r="M62" s="39">
        <f t="shared" si="14"/>
        <v>17167844049.84</v>
      </c>
      <c r="N62" s="100" t="s">
        <v>913</v>
      </c>
    </row>
    <row r="63" spans="1:14" ht="15" customHeight="1">
      <c r="A63" s="100" t="s">
        <v>1225</v>
      </c>
      <c r="B63" s="596">
        <v>47065</v>
      </c>
      <c r="C63" s="35" t="s">
        <v>333</v>
      </c>
      <c r="D63" s="100" t="s">
        <v>524</v>
      </c>
      <c r="E63" s="446">
        <v>994920</v>
      </c>
      <c r="F63" s="42">
        <f>+E63*$G$8</f>
        <v>7943232346.8000002</v>
      </c>
      <c r="G63" s="100" t="s">
        <v>913</v>
      </c>
      <c r="I63" s="596">
        <v>47065</v>
      </c>
      <c r="J63" s="35" t="s">
        <v>333</v>
      </c>
      <c r="K63" s="100" t="s">
        <v>524</v>
      </c>
      <c r="L63" s="446">
        <v>994920</v>
      </c>
      <c r="M63" s="39">
        <f t="shared" si="14"/>
        <v>7803565477.1999998</v>
      </c>
      <c r="N63" s="100" t="s">
        <v>913</v>
      </c>
    </row>
    <row r="64" spans="1:14" ht="15" customHeight="1">
      <c r="A64" s="100" t="s">
        <v>1225</v>
      </c>
      <c r="B64" s="596">
        <v>47427</v>
      </c>
      <c r="C64" s="35" t="s">
        <v>333</v>
      </c>
      <c r="D64" s="100" t="s">
        <v>524</v>
      </c>
      <c r="E64" s="446">
        <v>994920</v>
      </c>
      <c r="F64" s="42">
        <f t="shared" si="15"/>
        <v>7943232346.8000002</v>
      </c>
      <c r="G64" s="100" t="s">
        <v>913</v>
      </c>
      <c r="I64" s="596">
        <v>47427</v>
      </c>
      <c r="J64" s="35" t="s">
        <v>333</v>
      </c>
      <c r="K64" s="100" t="s">
        <v>524</v>
      </c>
      <c r="L64" s="446">
        <v>994920</v>
      </c>
      <c r="M64" s="39">
        <f t="shared" si="14"/>
        <v>7803565477.1999998</v>
      </c>
      <c r="N64" s="100" t="s">
        <v>913</v>
      </c>
    </row>
    <row r="65" spans="1:14" ht="15" customHeight="1">
      <c r="A65" s="100" t="s">
        <v>1225</v>
      </c>
      <c r="B65" s="596">
        <v>46706</v>
      </c>
      <c r="C65" s="35" t="s">
        <v>333</v>
      </c>
      <c r="D65" s="100" t="s">
        <v>524</v>
      </c>
      <c r="E65" s="446">
        <v>994920</v>
      </c>
      <c r="F65" s="42">
        <f t="shared" si="15"/>
        <v>7943232346.8000002</v>
      </c>
      <c r="G65" s="100" t="s">
        <v>913</v>
      </c>
      <c r="I65" s="596">
        <v>46706</v>
      </c>
      <c r="J65" s="35" t="s">
        <v>333</v>
      </c>
      <c r="K65" s="100" t="s">
        <v>524</v>
      </c>
      <c r="L65" s="446">
        <v>994920</v>
      </c>
      <c r="M65" s="39">
        <f t="shared" si="14"/>
        <v>7803565477.1999998</v>
      </c>
      <c r="N65" s="100" t="s">
        <v>913</v>
      </c>
    </row>
    <row r="66" spans="1:14" ht="15" customHeight="1">
      <c r="A66" s="100" t="s">
        <v>1225</v>
      </c>
      <c r="B66" s="596">
        <v>48505</v>
      </c>
      <c r="C66" s="35" t="s">
        <v>333</v>
      </c>
      <c r="D66" s="100" t="s">
        <v>524</v>
      </c>
      <c r="E66" s="446">
        <v>994920</v>
      </c>
      <c r="F66" s="42">
        <f t="shared" si="15"/>
        <v>7943232346.8000002</v>
      </c>
      <c r="G66" s="100" t="s">
        <v>913</v>
      </c>
      <c r="I66" s="596">
        <v>48505</v>
      </c>
      <c r="J66" s="35" t="s">
        <v>333</v>
      </c>
      <c r="K66" s="100" t="s">
        <v>524</v>
      </c>
      <c r="L66" s="446">
        <v>994920</v>
      </c>
      <c r="M66" s="39">
        <f t="shared" si="14"/>
        <v>7803565477.1999998</v>
      </c>
      <c r="N66" s="100" t="s">
        <v>913</v>
      </c>
    </row>
    <row r="67" spans="1:14" ht="15" customHeight="1">
      <c r="A67" s="100" t="s">
        <v>1225</v>
      </c>
      <c r="B67" s="596">
        <v>46345</v>
      </c>
      <c r="C67" s="35" t="s">
        <v>333</v>
      </c>
      <c r="D67" s="100" t="s">
        <v>524</v>
      </c>
      <c r="E67" s="446">
        <v>795936</v>
      </c>
      <c r="F67" s="42">
        <f t="shared" si="15"/>
        <v>6354585877.4399996</v>
      </c>
      <c r="G67" s="100" t="s">
        <v>913</v>
      </c>
      <c r="I67" s="596">
        <v>46345</v>
      </c>
      <c r="J67" s="35" t="s">
        <v>333</v>
      </c>
      <c r="K67" s="100" t="s">
        <v>524</v>
      </c>
      <c r="L67" s="446">
        <v>795936</v>
      </c>
      <c r="M67" s="39">
        <f t="shared" si="14"/>
        <v>6242852381.7600002</v>
      </c>
      <c r="N67" s="100" t="s">
        <v>913</v>
      </c>
    </row>
    <row r="68" spans="1:14" ht="15" customHeight="1">
      <c r="A68" s="100" t="s">
        <v>1225</v>
      </c>
      <c r="B68" s="596">
        <v>48145</v>
      </c>
      <c r="C68" s="35" t="s">
        <v>333</v>
      </c>
      <c r="D68" s="100" t="s">
        <v>524</v>
      </c>
      <c r="E68" s="446">
        <v>994920</v>
      </c>
      <c r="F68" s="42">
        <f t="shared" si="15"/>
        <v>7943232346.8000002</v>
      </c>
      <c r="G68" s="100" t="s">
        <v>913</v>
      </c>
      <c r="I68" s="596">
        <v>48145</v>
      </c>
      <c r="J68" s="35" t="s">
        <v>333</v>
      </c>
      <c r="K68" s="100" t="s">
        <v>524</v>
      </c>
      <c r="L68" s="446">
        <v>994920</v>
      </c>
      <c r="M68" s="39">
        <f t="shared" si="14"/>
        <v>7803565477.1999998</v>
      </c>
      <c r="N68" s="100" t="s">
        <v>913</v>
      </c>
    </row>
    <row r="69" spans="1:14">
      <c r="A69" s="100" t="s">
        <v>1226</v>
      </c>
      <c r="B69" s="596">
        <v>47065</v>
      </c>
      <c r="C69" s="35" t="s">
        <v>333</v>
      </c>
      <c r="D69" s="100" t="s">
        <v>524</v>
      </c>
      <c r="E69" s="446">
        <v>297060</v>
      </c>
      <c r="F69" s="42">
        <f t="shared" si="15"/>
        <v>2371664657.4000001</v>
      </c>
      <c r="G69" s="100" t="s">
        <v>913</v>
      </c>
      <c r="I69" s="596">
        <v>47065</v>
      </c>
      <c r="J69" s="35" t="s">
        <v>333</v>
      </c>
      <c r="K69" s="100" t="s">
        <v>524</v>
      </c>
      <c r="L69" s="446">
        <v>297060</v>
      </c>
      <c r="M69" s="39">
        <f t="shared" si="14"/>
        <v>2329963374.5999999</v>
      </c>
      <c r="N69" s="100" t="s">
        <v>913</v>
      </c>
    </row>
    <row r="70" spans="1:14">
      <c r="A70" s="100" t="s">
        <v>1226</v>
      </c>
      <c r="B70" s="597"/>
      <c r="C70" s="597"/>
      <c r="D70" s="597"/>
      <c r="E70" s="597"/>
      <c r="F70" s="597"/>
      <c r="G70" s="597"/>
      <c r="I70" s="596">
        <v>45985</v>
      </c>
      <c r="J70" s="35" t="s">
        <v>333</v>
      </c>
      <c r="K70" s="100" t="s">
        <v>524</v>
      </c>
      <c r="L70" s="446">
        <v>148530</v>
      </c>
      <c r="M70" s="39">
        <f t="shared" si="14"/>
        <v>1164981687.3</v>
      </c>
      <c r="N70" s="100" t="s">
        <v>913</v>
      </c>
    </row>
    <row r="71" spans="1:14" ht="15" customHeight="1">
      <c r="A71" s="100" t="s">
        <v>1226</v>
      </c>
      <c r="B71" s="596">
        <v>48505</v>
      </c>
      <c r="C71" s="35" t="s">
        <v>333</v>
      </c>
      <c r="D71" s="100" t="s">
        <v>524</v>
      </c>
      <c r="E71" s="446">
        <v>297060</v>
      </c>
      <c r="F71" s="42">
        <f t="shared" si="15"/>
        <v>2371664657.4000001</v>
      </c>
      <c r="G71" s="100" t="s">
        <v>913</v>
      </c>
      <c r="I71" s="596">
        <v>48505</v>
      </c>
      <c r="J71" s="35" t="s">
        <v>333</v>
      </c>
      <c r="K71" s="100" t="s">
        <v>524</v>
      </c>
      <c r="L71" s="446">
        <v>297060</v>
      </c>
      <c r="M71" s="39">
        <f t="shared" si="14"/>
        <v>2329963374.5999999</v>
      </c>
      <c r="N71" s="100" t="s">
        <v>913</v>
      </c>
    </row>
    <row r="72" spans="1:14" ht="15" customHeight="1">
      <c r="A72" s="100" t="s">
        <v>1226</v>
      </c>
      <c r="B72" s="596">
        <v>46706</v>
      </c>
      <c r="C72" s="35" t="s">
        <v>333</v>
      </c>
      <c r="D72" s="100" t="s">
        <v>524</v>
      </c>
      <c r="E72" s="446">
        <v>297060</v>
      </c>
      <c r="F72" s="42">
        <f t="shared" si="15"/>
        <v>2371664657.4000001</v>
      </c>
      <c r="G72" s="100" t="s">
        <v>913</v>
      </c>
      <c r="I72" s="596">
        <v>46706</v>
      </c>
      <c r="J72" s="35" t="s">
        <v>333</v>
      </c>
      <c r="K72" s="100" t="s">
        <v>524</v>
      </c>
      <c r="L72" s="446">
        <v>297060</v>
      </c>
      <c r="M72" s="39">
        <f t="shared" si="14"/>
        <v>2329963374.5999999</v>
      </c>
      <c r="N72" s="100" t="s">
        <v>913</v>
      </c>
    </row>
    <row r="73" spans="1:14" ht="15" customHeight="1">
      <c r="A73" s="100" t="s">
        <v>1226</v>
      </c>
      <c r="B73" s="596">
        <v>48865</v>
      </c>
      <c r="C73" s="35" t="s">
        <v>333</v>
      </c>
      <c r="D73" s="100" t="s">
        <v>524</v>
      </c>
      <c r="E73" s="446">
        <v>653532</v>
      </c>
      <c r="F73" s="42">
        <f t="shared" si="15"/>
        <v>5217662246.2799997</v>
      </c>
      <c r="G73" s="100" t="s">
        <v>913</v>
      </c>
      <c r="I73" s="596">
        <v>48865</v>
      </c>
      <c r="J73" s="35" t="s">
        <v>333</v>
      </c>
      <c r="K73" s="100" t="s">
        <v>524</v>
      </c>
      <c r="L73" s="446">
        <v>653532</v>
      </c>
      <c r="M73" s="39">
        <f t="shared" si="14"/>
        <v>5125919424.1199999</v>
      </c>
      <c r="N73" s="100" t="s">
        <v>913</v>
      </c>
    </row>
    <row r="74" spans="1:14" ht="15" customHeight="1">
      <c r="A74" s="100" t="s">
        <v>1226</v>
      </c>
      <c r="B74" s="596">
        <v>48145</v>
      </c>
      <c r="C74" s="35" t="s">
        <v>333</v>
      </c>
      <c r="D74" s="100" t="s">
        <v>524</v>
      </c>
      <c r="E74" s="446">
        <v>297060</v>
      </c>
      <c r="F74" s="42">
        <f t="shared" si="15"/>
        <v>2371664657.4000001</v>
      </c>
      <c r="G74" s="100" t="s">
        <v>913</v>
      </c>
      <c r="I74" s="596">
        <v>48145</v>
      </c>
      <c r="J74" s="35" t="s">
        <v>333</v>
      </c>
      <c r="K74" s="100" t="s">
        <v>524</v>
      </c>
      <c r="L74" s="446">
        <v>297060</v>
      </c>
      <c r="M74" s="39">
        <f t="shared" si="14"/>
        <v>2329963374.5999999</v>
      </c>
      <c r="N74" s="100" t="s">
        <v>913</v>
      </c>
    </row>
    <row r="75" spans="1:14" ht="15" customHeight="1">
      <c r="A75" s="100" t="s">
        <v>1226</v>
      </c>
      <c r="B75" s="596">
        <v>46345</v>
      </c>
      <c r="C75" s="35" t="s">
        <v>333</v>
      </c>
      <c r="D75" s="100" t="s">
        <v>524</v>
      </c>
      <c r="E75" s="446">
        <v>237648</v>
      </c>
      <c r="F75" s="42">
        <f>+E75*$G$8</f>
        <v>1897331725.9200001</v>
      </c>
      <c r="G75" s="100" t="s">
        <v>913</v>
      </c>
      <c r="I75" s="596">
        <v>46345</v>
      </c>
      <c r="J75" s="35" t="s">
        <v>333</v>
      </c>
      <c r="K75" s="100" t="s">
        <v>524</v>
      </c>
      <c r="L75" s="446">
        <v>237648.25</v>
      </c>
      <c r="M75" s="39">
        <f t="shared" si="14"/>
        <v>1863972660.5325</v>
      </c>
      <c r="N75" s="100" t="s">
        <v>913</v>
      </c>
    </row>
    <row r="76" spans="1:14" ht="15" customHeight="1">
      <c r="A76" s="100" t="s">
        <v>1226</v>
      </c>
      <c r="B76" s="596">
        <v>47427</v>
      </c>
      <c r="C76" s="35" t="s">
        <v>333</v>
      </c>
      <c r="D76" s="100" t="s">
        <v>524</v>
      </c>
      <c r="E76" s="446">
        <v>297060</v>
      </c>
      <c r="F76" s="42">
        <f t="shared" si="15"/>
        <v>2371664657.4000001</v>
      </c>
      <c r="G76" s="100" t="s">
        <v>913</v>
      </c>
      <c r="I76" s="596">
        <v>47427</v>
      </c>
      <c r="J76" s="35" t="s">
        <v>333</v>
      </c>
      <c r="K76" s="100" t="s">
        <v>524</v>
      </c>
      <c r="L76" s="446">
        <v>297060</v>
      </c>
      <c r="M76" s="39">
        <f t="shared" si="14"/>
        <v>2329963374.5999999</v>
      </c>
      <c r="N76" s="100" t="s">
        <v>913</v>
      </c>
    </row>
    <row r="77" spans="1:14" ht="15" customHeight="1">
      <c r="A77" s="100" t="s">
        <v>1226</v>
      </c>
      <c r="B77" s="596">
        <v>47785</v>
      </c>
      <c r="C77" s="35" t="s">
        <v>333</v>
      </c>
      <c r="D77" s="100" t="s">
        <v>524</v>
      </c>
      <c r="E77" s="446">
        <v>297060</v>
      </c>
      <c r="F77" s="42">
        <f t="shared" si="15"/>
        <v>2371664657.4000001</v>
      </c>
      <c r="G77" s="100" t="s">
        <v>913</v>
      </c>
      <c r="I77" s="596">
        <v>47785</v>
      </c>
      <c r="J77" s="35" t="s">
        <v>333</v>
      </c>
      <c r="K77" s="100" t="s">
        <v>524</v>
      </c>
      <c r="L77" s="446">
        <v>297060</v>
      </c>
      <c r="M77" s="39">
        <f t="shared" si="14"/>
        <v>2329963374.5999999</v>
      </c>
      <c r="N77" s="100" t="s">
        <v>913</v>
      </c>
    </row>
    <row r="78" spans="1:14" ht="15" customHeight="1">
      <c r="A78" s="100" t="s">
        <v>1261</v>
      </c>
      <c r="B78" s="596">
        <v>46345</v>
      </c>
      <c r="C78" s="35" t="s">
        <v>333</v>
      </c>
      <c r="D78" s="100" t="s">
        <v>524</v>
      </c>
      <c r="E78" s="446">
        <v>96000</v>
      </c>
      <c r="F78" s="42">
        <f t="shared" ref="F78:F86" si="16">+E78*$G$8</f>
        <v>766443840</v>
      </c>
      <c r="G78" s="100" t="s">
        <v>913</v>
      </c>
      <c r="I78" s="596">
        <v>46345</v>
      </c>
      <c r="J78" s="35" t="s">
        <v>333</v>
      </c>
      <c r="K78" s="100" t="s">
        <v>524</v>
      </c>
      <c r="L78" s="446">
        <v>96000</v>
      </c>
      <c r="M78" s="39">
        <f>+L78*$M$8+26</f>
        <v>752967386</v>
      </c>
      <c r="N78" s="100" t="s">
        <v>913</v>
      </c>
    </row>
    <row r="79" spans="1:14" ht="15" customHeight="1">
      <c r="A79" s="100" t="s">
        <v>1261</v>
      </c>
      <c r="B79" s="596">
        <v>48865</v>
      </c>
      <c r="C79" s="35" t="s">
        <v>333</v>
      </c>
      <c r="D79" s="100" t="s">
        <v>524</v>
      </c>
      <c r="E79" s="446">
        <v>264000</v>
      </c>
      <c r="F79" s="42">
        <f t="shared" si="16"/>
        <v>2107720560</v>
      </c>
      <c r="G79" s="100" t="s">
        <v>913</v>
      </c>
      <c r="I79" s="596">
        <v>48865</v>
      </c>
      <c r="J79" s="35" t="s">
        <v>333</v>
      </c>
      <c r="K79" s="100" t="s">
        <v>524</v>
      </c>
      <c r="L79" s="446">
        <v>264000</v>
      </c>
      <c r="M79" s="39">
        <f t="shared" si="14"/>
        <v>2070660240</v>
      </c>
      <c r="N79" s="100" t="s">
        <v>913</v>
      </c>
    </row>
    <row r="80" spans="1:14" ht="15" customHeight="1">
      <c r="A80" s="100" t="s">
        <v>1261</v>
      </c>
      <c r="B80" s="596">
        <v>47065</v>
      </c>
      <c r="C80" s="35" t="s">
        <v>333</v>
      </c>
      <c r="D80" s="100" t="s">
        <v>524</v>
      </c>
      <c r="E80" s="446">
        <v>120000</v>
      </c>
      <c r="F80" s="42">
        <f t="shared" si="16"/>
        <v>958054800</v>
      </c>
      <c r="G80" s="100" t="s">
        <v>913</v>
      </c>
      <c r="I80" s="596">
        <v>47065</v>
      </c>
      <c r="J80" s="35" t="s">
        <v>333</v>
      </c>
      <c r="K80" s="100" t="s">
        <v>524</v>
      </c>
      <c r="L80" s="446">
        <v>120000</v>
      </c>
      <c r="M80" s="39">
        <f t="shared" si="14"/>
        <v>941209200</v>
      </c>
      <c r="N80" s="100" t="s">
        <v>913</v>
      </c>
    </row>
    <row r="81" spans="1:14" ht="15" customHeight="1">
      <c r="A81" s="100" t="s">
        <v>1261</v>
      </c>
      <c r="B81" s="596">
        <v>48145</v>
      </c>
      <c r="C81" s="35" t="s">
        <v>333</v>
      </c>
      <c r="D81" s="100" t="s">
        <v>524</v>
      </c>
      <c r="E81" s="446">
        <v>120000</v>
      </c>
      <c r="F81" s="42">
        <f t="shared" si="16"/>
        <v>958054800</v>
      </c>
      <c r="G81" s="100" t="s">
        <v>913</v>
      </c>
      <c r="I81" s="596">
        <v>48145</v>
      </c>
      <c r="J81" s="35" t="s">
        <v>333</v>
      </c>
      <c r="K81" s="100" t="s">
        <v>524</v>
      </c>
      <c r="L81" s="446">
        <v>120000</v>
      </c>
      <c r="M81" s="39">
        <f t="shared" si="14"/>
        <v>941209200</v>
      </c>
      <c r="N81" s="100" t="s">
        <v>913</v>
      </c>
    </row>
    <row r="82" spans="1:14" ht="15" customHeight="1">
      <c r="A82" s="100" t="s">
        <v>1261</v>
      </c>
      <c r="B82" s="596">
        <v>47785</v>
      </c>
      <c r="C82" s="35" t="s">
        <v>333</v>
      </c>
      <c r="D82" s="100" t="s">
        <v>524</v>
      </c>
      <c r="E82" s="446">
        <v>120000</v>
      </c>
      <c r="F82" s="42">
        <f t="shared" si="16"/>
        <v>958054800</v>
      </c>
      <c r="G82" s="100" t="s">
        <v>913</v>
      </c>
      <c r="I82" s="596">
        <v>47785</v>
      </c>
      <c r="J82" s="35" t="s">
        <v>333</v>
      </c>
      <c r="K82" s="100" t="s">
        <v>524</v>
      </c>
      <c r="L82" s="446">
        <v>120000</v>
      </c>
      <c r="M82" s="39">
        <f t="shared" si="14"/>
        <v>941209200</v>
      </c>
      <c r="N82" s="100" t="s">
        <v>913</v>
      </c>
    </row>
    <row r="83" spans="1:14" ht="15" customHeight="1">
      <c r="A83" s="100" t="s">
        <v>1261</v>
      </c>
      <c r="B83" s="596">
        <v>47427</v>
      </c>
      <c r="C83" s="35" t="s">
        <v>333</v>
      </c>
      <c r="D83" s="100" t="s">
        <v>524</v>
      </c>
      <c r="E83" s="446">
        <v>120000</v>
      </c>
      <c r="F83" s="42">
        <f t="shared" si="16"/>
        <v>958054800</v>
      </c>
      <c r="G83" s="100" t="s">
        <v>913</v>
      </c>
      <c r="I83" s="596">
        <v>47427</v>
      </c>
      <c r="J83" s="35" t="s">
        <v>333</v>
      </c>
      <c r="K83" s="100" t="s">
        <v>524</v>
      </c>
      <c r="L83" s="446">
        <v>120000</v>
      </c>
      <c r="M83" s="39">
        <f t="shared" si="14"/>
        <v>941209200</v>
      </c>
      <c r="N83" s="100" t="s">
        <v>913</v>
      </c>
    </row>
    <row r="84" spans="1:14">
      <c r="A84" s="100" t="s">
        <v>1261</v>
      </c>
      <c r="B84" s="597"/>
      <c r="C84" s="597"/>
      <c r="D84" s="597"/>
      <c r="E84" s="597"/>
      <c r="F84" s="597"/>
      <c r="G84" s="597"/>
      <c r="I84" s="596">
        <v>46197</v>
      </c>
      <c r="J84" s="35" t="s">
        <v>333</v>
      </c>
      <c r="K84" s="100" t="s">
        <v>524</v>
      </c>
      <c r="L84" s="446">
        <v>60000</v>
      </c>
      <c r="M84" s="39">
        <f>+L84*$M$8-1</f>
        <v>470604599</v>
      </c>
      <c r="N84" s="100" t="s">
        <v>913</v>
      </c>
    </row>
    <row r="85" spans="1:14" ht="15" customHeight="1">
      <c r="A85" s="100" t="s">
        <v>1261</v>
      </c>
      <c r="B85" s="596">
        <v>48505</v>
      </c>
      <c r="C85" s="35" t="s">
        <v>333</v>
      </c>
      <c r="D85" s="100" t="s">
        <v>524</v>
      </c>
      <c r="E85" s="446">
        <v>120000</v>
      </c>
      <c r="F85" s="42">
        <f t="shared" si="16"/>
        <v>958054800</v>
      </c>
      <c r="G85" s="100" t="s">
        <v>913</v>
      </c>
      <c r="I85" s="596">
        <v>48505</v>
      </c>
      <c r="J85" s="35" t="s">
        <v>333</v>
      </c>
      <c r="K85" s="100" t="s">
        <v>524</v>
      </c>
      <c r="L85" s="446">
        <v>120000</v>
      </c>
      <c r="M85" s="39">
        <f t="shared" si="14"/>
        <v>941209200</v>
      </c>
      <c r="N85" s="100" t="s">
        <v>913</v>
      </c>
    </row>
    <row r="86" spans="1:14" ht="15" customHeight="1">
      <c r="A86" s="100" t="s">
        <v>1261</v>
      </c>
      <c r="B86" s="596">
        <v>46706</v>
      </c>
      <c r="C86" s="35" t="s">
        <v>333</v>
      </c>
      <c r="D86" s="100" t="s">
        <v>524</v>
      </c>
      <c r="E86" s="446">
        <v>120000</v>
      </c>
      <c r="F86" s="42">
        <f t="shared" si="16"/>
        <v>958054800</v>
      </c>
      <c r="G86" s="100" t="s">
        <v>913</v>
      </c>
      <c r="I86" s="596">
        <v>46706</v>
      </c>
      <c r="J86" s="35" t="s">
        <v>333</v>
      </c>
      <c r="K86" s="100" t="s">
        <v>524</v>
      </c>
      <c r="L86" s="446">
        <v>120000</v>
      </c>
      <c r="M86" s="39">
        <f t="shared" si="14"/>
        <v>941209200</v>
      </c>
      <c r="N86" s="100" t="s">
        <v>913</v>
      </c>
    </row>
    <row r="87" spans="1:14" ht="15" hidden="1" customHeight="1" outlineLevel="1">
      <c r="A87" s="60" t="s">
        <v>106</v>
      </c>
      <c r="C87" s="53"/>
      <c r="D87" s="10" t="s">
        <v>830</v>
      </c>
      <c r="J87" s="53"/>
      <c r="K87" s="10" t="s">
        <v>830</v>
      </c>
    </row>
    <row r="88" spans="1:14" ht="15" hidden="1" customHeight="1" outlineLevel="1">
      <c r="A88" s="10" t="s">
        <v>743</v>
      </c>
      <c r="C88" s="53"/>
      <c r="D88" s="10" t="s">
        <v>830</v>
      </c>
      <c r="J88" s="53"/>
      <c r="K88" s="10" t="s">
        <v>830</v>
      </c>
    </row>
    <row r="89" spans="1:14" ht="15" hidden="1" customHeight="1" outlineLevel="1">
      <c r="A89" s="26" t="s">
        <v>746</v>
      </c>
      <c r="B89" s="237"/>
      <c r="C89" s="206"/>
      <c r="D89" s="26" t="s">
        <v>830</v>
      </c>
      <c r="E89" s="238"/>
      <c r="F89" s="239"/>
      <c r="G89" s="26"/>
      <c r="I89" s="240"/>
      <c r="J89" s="26"/>
      <c r="K89" s="26"/>
      <c r="L89" s="26"/>
      <c r="M89" s="239"/>
      <c r="N89" s="241"/>
    </row>
    <row r="90" spans="1:14" ht="15" customHeight="1" collapsed="1" thickBot="1">
      <c r="A90" s="242" t="s">
        <v>3</v>
      </c>
      <c r="B90" s="243"/>
      <c r="C90" s="244"/>
      <c r="D90" s="242" t="s">
        <v>830</v>
      </c>
      <c r="E90" s="245">
        <f>SUM(E54:E86)</f>
        <v>15125402.42</v>
      </c>
      <c r="F90" s="246">
        <f>SUM(F54:F89)</f>
        <v>120758036586.77177</v>
      </c>
      <c r="I90" s="254"/>
      <c r="J90" s="246"/>
      <c r="K90" s="246" t="s">
        <v>830</v>
      </c>
      <c r="L90" s="246">
        <f>SUM(L54:L89)</f>
        <v>16062867.67</v>
      </c>
      <c r="M90" s="246">
        <f>SUM(M54:M89)</f>
        <v>125987656936.55472</v>
      </c>
      <c r="N90" s="248"/>
    </row>
    <row r="91" spans="1:14" ht="15" customHeight="1" thickTop="1">
      <c r="J91" s="53"/>
      <c r="K91" s="10" t="s">
        <v>830</v>
      </c>
    </row>
    <row r="93" spans="1:14">
      <c r="F93" s="728"/>
    </row>
  </sheetData>
  <hyperlinks>
    <hyperlink ref="M1" location="BG!A1" display="BG" xr:uid="{00000000-0004-0000-1E00-000000000000}"/>
    <hyperlink ref="F1" location="BG!A1" display="BG" xr:uid="{00000000-0004-0000-1E00-000001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47">
    <tabColor rgb="FFCC99FF"/>
  </sheetPr>
  <dimension ref="A1:N24"/>
  <sheetViews>
    <sheetView showGridLines="0" zoomScale="85" zoomScaleNormal="85" workbookViewId="0">
      <pane xSplit="1" ySplit="11" topLeftCell="F12" activePane="bottomRight" state="frozen"/>
      <selection activeCell="G23" sqref="G23"/>
      <selection pane="topRight" activeCell="G23" sqref="G23"/>
      <selection pane="bottomLeft" activeCell="G23" sqref="G23"/>
      <selection pane="bottomRight" activeCell="M12" sqref="M12"/>
    </sheetView>
  </sheetViews>
  <sheetFormatPr baseColWidth="10" defaultColWidth="11.44140625" defaultRowHeight="13.2" outlineLevelRow="1" outlineLevelCol="1"/>
  <cols>
    <col min="1" max="1" width="49.88671875" style="10" customWidth="1"/>
    <col min="2" max="2" width="18.33203125" style="488" customWidth="1"/>
    <col min="3" max="3" width="26.109375" style="10" bestFit="1" customWidth="1"/>
    <col min="4" max="4" width="21.44140625" style="10" bestFit="1" customWidth="1"/>
    <col min="5" max="5" width="24.109375" style="209" customWidth="1" outlineLevel="1"/>
    <col min="6" max="6" width="24.6640625" style="69" bestFit="1" customWidth="1"/>
    <col min="7" max="7" width="21.33203125" style="10" customWidth="1"/>
    <col min="8" max="8" width="2.6640625" style="10" customWidth="1"/>
    <col min="9" max="9" width="11.44140625" style="488"/>
    <col min="10" max="10" width="26.109375" style="10" bestFit="1" customWidth="1"/>
    <col min="11" max="11" width="21.44140625" style="10" bestFit="1" customWidth="1"/>
    <col min="12" max="12" width="21.44140625" style="10" customWidth="1"/>
    <col min="13" max="13" width="22.33203125" style="69" customWidth="1"/>
    <col min="14" max="14" width="20.44140625" style="213" bestFit="1" customWidth="1"/>
    <col min="15" max="16384" width="11.44140625" style="10"/>
  </cols>
  <sheetData>
    <row r="1" spans="1:14" ht="15" customHeight="1">
      <c r="A1" s="60" t="str">
        <f>+'Nota 14 '!A1</f>
        <v>Agroalianza S.A.E.</v>
      </c>
      <c r="F1" s="380" t="s">
        <v>116</v>
      </c>
      <c r="M1" s="210" t="s">
        <v>116</v>
      </c>
      <c r="N1" s="212"/>
    </row>
    <row r="2" spans="1:14" ht="15" customHeight="1"/>
    <row r="3" spans="1:14" ht="15" customHeight="1"/>
    <row r="4" spans="1:14" ht="15" customHeight="1">
      <c r="A4" s="2" t="s">
        <v>1107</v>
      </c>
      <c r="B4" s="489"/>
      <c r="C4" s="2"/>
      <c r="D4" s="2"/>
      <c r="E4" s="215"/>
      <c r="F4" s="216"/>
      <c r="G4" s="2"/>
      <c r="H4" s="2"/>
      <c r="I4" s="489"/>
      <c r="J4" s="2"/>
      <c r="K4" s="2"/>
      <c r="L4" s="2"/>
      <c r="M4" s="216"/>
      <c r="N4" s="218"/>
    </row>
    <row r="5" spans="1:14" ht="15" customHeight="1"/>
    <row r="6" spans="1:14" ht="15" customHeight="1">
      <c r="A6" s="46" t="s">
        <v>753</v>
      </c>
      <c r="B6" s="494"/>
    </row>
    <row r="7" spans="1:14" s="46" customFormat="1" ht="15" customHeight="1">
      <c r="A7" s="46" t="s">
        <v>263</v>
      </c>
      <c r="B7" s="494"/>
      <c r="E7" s="528"/>
      <c r="F7" s="365"/>
      <c r="G7" s="528">
        <f>+'Nota 14 '!G8</f>
        <v>7983.79</v>
      </c>
      <c r="I7" s="494"/>
      <c r="M7" s="365">
        <v>7843.41</v>
      </c>
      <c r="N7" s="527"/>
    </row>
    <row r="8" spans="1:14" ht="15" customHeight="1"/>
    <row r="9" spans="1:14" ht="15" customHeight="1">
      <c r="C9" s="108"/>
      <c r="D9" s="108"/>
      <c r="E9" s="220"/>
      <c r="F9" s="221"/>
      <c r="J9" s="108"/>
      <c r="K9" s="108"/>
      <c r="L9" s="108"/>
      <c r="M9" s="222"/>
      <c r="N9" s="223">
        <v>6941.65</v>
      </c>
    </row>
    <row r="10" spans="1:14" ht="15" customHeight="1">
      <c r="A10" s="60" t="s">
        <v>60</v>
      </c>
      <c r="B10" s="490"/>
      <c r="C10" s="101"/>
      <c r="D10" s="395">
        <f>IFERROR(IF(Indice!$B$6="","2XX2",YEAR(Indice!$B$6)),"2XX2")</f>
        <v>2025</v>
      </c>
      <c r="E10" s="224"/>
      <c r="F10" s="225"/>
      <c r="G10" s="101"/>
      <c r="I10" s="490"/>
      <c r="J10" s="101"/>
      <c r="K10" s="395">
        <f>IFERROR(YEAR(Indice!$B$6-365),"2XX1")</f>
        <v>2024</v>
      </c>
      <c r="L10" s="395"/>
      <c r="M10" s="225"/>
      <c r="N10" s="227"/>
    </row>
    <row r="11" spans="1:14" ht="15" customHeight="1">
      <c r="A11" s="204" t="s">
        <v>744</v>
      </c>
      <c r="B11" s="491" t="s">
        <v>103</v>
      </c>
      <c r="C11" s="203" t="s">
        <v>742</v>
      </c>
      <c r="D11" s="203" t="s">
        <v>261</v>
      </c>
      <c r="E11" s="229" t="s">
        <v>910</v>
      </c>
      <c r="F11" s="230" t="s">
        <v>911</v>
      </c>
      <c r="G11" s="205" t="s">
        <v>105</v>
      </c>
      <c r="I11" s="491" t="s">
        <v>103</v>
      </c>
      <c r="J11" s="203" t="s">
        <v>742</v>
      </c>
      <c r="K11" s="203" t="s">
        <v>261</v>
      </c>
      <c r="L11" s="393" t="s">
        <v>910</v>
      </c>
      <c r="M11" s="230" t="s">
        <v>911</v>
      </c>
      <c r="N11" s="205" t="s">
        <v>105</v>
      </c>
    </row>
    <row r="12" spans="1:14" s="100" customFormat="1" ht="15" customHeight="1">
      <c r="A12" s="100" t="s">
        <v>1265</v>
      </c>
      <c r="B12" s="736" t="s">
        <v>1181</v>
      </c>
      <c r="C12" s="35" t="s">
        <v>333</v>
      </c>
      <c r="D12" s="100" t="s">
        <v>524</v>
      </c>
      <c r="E12" s="446">
        <v>274725</v>
      </c>
      <c r="F12" s="42">
        <f>+E12*G7</f>
        <v>2193346707.75</v>
      </c>
      <c r="G12" s="529" t="s">
        <v>913</v>
      </c>
      <c r="I12" s="596" t="s">
        <v>1181</v>
      </c>
      <c r="J12" s="35" t="s">
        <v>333</v>
      </c>
      <c r="K12" s="100" t="s">
        <v>524</v>
      </c>
      <c r="L12" s="446">
        <v>274725.27</v>
      </c>
      <c r="M12" s="42">
        <f>+L12*$M$7</f>
        <v>2154782929.9707003</v>
      </c>
      <c r="N12" s="100" t="s">
        <v>913</v>
      </c>
    </row>
    <row r="13" spans="1:14" s="100" customFormat="1" ht="15" customHeight="1">
      <c r="A13" s="100" t="s">
        <v>1261</v>
      </c>
      <c r="B13" s="530">
        <v>45985</v>
      </c>
      <c r="C13" s="35" t="s">
        <v>333</v>
      </c>
      <c r="D13" s="100" t="s">
        <v>524</v>
      </c>
      <c r="E13" s="446">
        <v>60000</v>
      </c>
      <c r="F13" s="42">
        <f>+E13*$G$7</f>
        <v>479027400</v>
      </c>
      <c r="G13" s="529" t="s">
        <v>913</v>
      </c>
      <c r="I13" s="531"/>
      <c r="J13" s="532"/>
      <c r="K13" s="533"/>
      <c r="L13" s="534"/>
      <c r="M13" s="535"/>
      <c r="N13" s="536"/>
    </row>
    <row r="14" spans="1:14" s="100" customFormat="1" ht="15" customHeight="1">
      <c r="A14" s="100" t="s">
        <v>1225</v>
      </c>
      <c r="B14" s="530">
        <v>45985</v>
      </c>
      <c r="C14" s="35" t="s">
        <v>333</v>
      </c>
      <c r="D14" s="100" t="s">
        <v>524</v>
      </c>
      <c r="E14" s="446">
        <v>497460</v>
      </c>
      <c r="F14" s="42">
        <f>+E14*$G$7</f>
        <v>3971616173.4000001</v>
      </c>
      <c r="G14" s="529" t="s">
        <v>913</v>
      </c>
      <c r="I14" s="531"/>
      <c r="J14" s="532"/>
      <c r="K14" s="533"/>
      <c r="L14" s="534"/>
      <c r="M14" s="535"/>
      <c r="N14" s="536"/>
    </row>
    <row r="15" spans="1:14" s="100" customFormat="1" ht="15" customHeight="1">
      <c r="A15" s="100" t="s">
        <v>1226</v>
      </c>
      <c r="B15" s="530">
        <v>45985</v>
      </c>
      <c r="C15" s="35" t="s">
        <v>333</v>
      </c>
      <c r="D15" s="100" t="s">
        <v>524</v>
      </c>
      <c r="E15" s="446">
        <v>148530</v>
      </c>
      <c r="F15" s="42">
        <f>+E15*$G$7</f>
        <v>1185832328.7</v>
      </c>
      <c r="G15" s="529" t="s">
        <v>913</v>
      </c>
      <c r="I15" s="531"/>
      <c r="J15" s="532"/>
      <c r="K15" s="533"/>
      <c r="L15" s="534"/>
      <c r="M15" s="535"/>
      <c r="N15" s="536"/>
    </row>
    <row r="16" spans="1:14" s="100" customFormat="1" ht="15" customHeight="1">
      <c r="A16" s="100" t="s">
        <v>914</v>
      </c>
      <c r="B16" s="739"/>
      <c r="C16" s="740"/>
      <c r="D16" s="741"/>
      <c r="E16" s="742"/>
      <c r="F16" s="743"/>
      <c r="G16" s="741"/>
      <c r="I16" s="530">
        <v>45752</v>
      </c>
      <c r="J16" s="35" t="s">
        <v>333</v>
      </c>
      <c r="K16" s="100" t="s">
        <v>524</v>
      </c>
      <c r="L16" s="446">
        <v>231475</v>
      </c>
      <c r="M16" s="42">
        <f>+L16*$M$7</f>
        <v>1815553329.75</v>
      </c>
      <c r="N16" s="100" t="s">
        <v>913</v>
      </c>
    </row>
    <row r="17" spans="1:14" ht="15" hidden="1" customHeight="1" outlineLevel="1">
      <c r="A17" s="60" t="s">
        <v>106</v>
      </c>
      <c r="C17" s="53"/>
      <c r="D17" s="10" t="str">
        <f>IFERROR(VLOOKUP(C17,#REF!,2,0),"")</f>
        <v/>
      </c>
      <c r="E17" s="616"/>
    </row>
    <row r="18" spans="1:14" ht="15" hidden="1" customHeight="1" outlineLevel="1">
      <c r="A18" s="10" t="s">
        <v>743</v>
      </c>
      <c r="C18" s="53"/>
      <c r="D18" s="10" t="str">
        <f>IFERROR(VLOOKUP(C18,#REF!,2,0),"")</f>
        <v/>
      </c>
    </row>
    <row r="19" spans="1:14" ht="15" hidden="1" customHeight="1" outlineLevel="1">
      <c r="A19" s="26" t="s">
        <v>746</v>
      </c>
      <c r="B19" s="492"/>
      <c r="C19" s="206"/>
      <c r="D19" s="26" t="str">
        <f>IFERROR(VLOOKUP(C19,#REF!,2,0),"")</f>
        <v/>
      </c>
      <c r="E19" s="238"/>
      <c r="F19" s="239"/>
      <c r="I19" s="492"/>
      <c r="J19" s="26"/>
      <c r="K19" s="26"/>
      <c r="L19" s="26"/>
      <c r="M19" s="239"/>
    </row>
    <row r="20" spans="1:14" ht="15" customHeight="1" collapsed="1" thickBot="1">
      <c r="A20" s="242" t="s">
        <v>3</v>
      </c>
      <c r="B20" s="493"/>
      <c r="C20" s="244"/>
      <c r="D20" s="242" t="str">
        <f>IFERROR(VLOOKUP(C20,#REF!,2,0),"")</f>
        <v/>
      </c>
      <c r="E20" s="245">
        <f>SUM(E12:E19)</f>
        <v>980715</v>
      </c>
      <c r="F20" s="246">
        <f>SUM($F$12:F19)</f>
        <v>7829822609.8499994</v>
      </c>
      <c r="I20" s="242" t="s">
        <v>3</v>
      </c>
      <c r="J20" s="242"/>
      <c r="K20" s="242"/>
      <c r="L20" s="746">
        <f>SUM(L12:L16)</f>
        <v>506200.27</v>
      </c>
      <c r="M20" s="246">
        <f>SUM($M$12:M19)</f>
        <v>3970336259.7207003</v>
      </c>
    </row>
    <row r="21" spans="1:14" ht="15" customHeight="1" thickTop="1">
      <c r="A21" s="60"/>
    </row>
    <row r="22" spans="1:14" s="99" customFormat="1" ht="15" customHeight="1">
      <c r="A22" s="10"/>
      <c r="B22" s="488"/>
      <c r="C22" s="10"/>
      <c r="D22" s="10"/>
      <c r="E22" s="209"/>
      <c r="F22" s="69"/>
      <c r="G22" s="10"/>
      <c r="I22" s="488"/>
      <c r="J22" s="10"/>
      <c r="K22" s="10"/>
      <c r="L22" s="10"/>
      <c r="M22" s="69"/>
      <c r="N22" s="213"/>
    </row>
    <row r="24" spans="1:14">
      <c r="F24" s="209"/>
    </row>
  </sheetData>
  <dataValidations disablePrompts="1" count="1">
    <dataValidation type="list" allowBlank="1" showInputMessage="1" showErrorMessage="1" sqref="C17:C20" xr:uid="{00000000-0002-0000-1F00-000000000000}">
      <formula1>#REF!</formula1>
    </dataValidation>
  </dataValidations>
  <hyperlinks>
    <hyperlink ref="M1" location="BG!A1" display="BG" xr:uid="{00000000-0004-0000-1F00-000000000000}"/>
    <hyperlink ref="F1" location="BG!A1" display="BG" xr:uid="{00000000-0004-0000-1F00-000001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1">
    <tabColor rgb="FFCC99FF"/>
  </sheetPr>
  <dimension ref="A1:AG15"/>
  <sheetViews>
    <sheetView showGridLines="0" workbookViewId="0">
      <selection activeCell="E15" sqref="E15"/>
    </sheetView>
  </sheetViews>
  <sheetFormatPr baseColWidth="10" defaultColWidth="11.44140625" defaultRowHeight="13.2" outlineLevelRow="1"/>
  <cols>
    <col min="1" max="1" width="48.44140625" style="132" customWidth="1"/>
    <col min="2" max="3" width="22.6640625" style="132" customWidth="1"/>
    <col min="4" max="5" width="11.44140625" style="132"/>
    <col min="6" max="6" width="3.33203125" style="132" bestFit="1" customWidth="1"/>
    <col min="7" max="7" width="1.88671875" style="132" bestFit="1" customWidth="1"/>
    <col min="8" max="8" width="2.5546875" style="132" customWidth="1"/>
    <col min="9" max="9" width="43.109375" style="132" customWidth="1"/>
    <col min="10" max="11" width="16.33203125" style="132" customWidth="1"/>
    <col min="12" max="33" width="11.44140625" style="132"/>
    <col min="34" max="16384" width="11.44140625" style="10"/>
  </cols>
  <sheetData>
    <row r="1" spans="1:33">
      <c r="A1" s="135" t="str">
        <f>Indice!C1</f>
        <v>Agroalianza S.A.E.</v>
      </c>
      <c r="F1" s="139" t="s">
        <v>116</v>
      </c>
    </row>
    <row r="4" spans="1:33">
      <c r="A4" s="2" t="s">
        <v>262</v>
      </c>
      <c r="B4" s="2"/>
      <c r="C4" s="2"/>
      <c r="D4" s="2"/>
    </row>
    <row r="5" spans="1:33">
      <c r="A5" s="10"/>
      <c r="B5" s="10"/>
      <c r="C5" s="10"/>
      <c r="D5" s="10"/>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row>
    <row r="6" spans="1:33">
      <c r="A6" s="60" t="s">
        <v>849</v>
      </c>
      <c r="B6" s="762" t="s">
        <v>244</v>
      </c>
      <c r="C6" s="762"/>
      <c r="D6" s="10"/>
      <c r="E6" s="10"/>
      <c r="F6" s="10"/>
      <c r="G6" s="10"/>
      <c r="H6" s="10"/>
      <c r="I6" s="60" t="s">
        <v>851</v>
      </c>
      <c r="J6" s="762" t="s">
        <v>244</v>
      </c>
      <c r="K6" s="762"/>
      <c r="L6" s="10"/>
      <c r="M6" s="10"/>
      <c r="N6" s="10"/>
      <c r="O6" s="10"/>
      <c r="P6" s="10"/>
      <c r="Q6" s="10"/>
      <c r="R6" s="10"/>
      <c r="S6" s="10"/>
      <c r="T6" s="10"/>
      <c r="U6" s="10"/>
      <c r="V6" s="10"/>
      <c r="W6" s="10"/>
      <c r="X6" s="10"/>
      <c r="Y6" s="10"/>
      <c r="Z6" s="10"/>
      <c r="AA6" s="10"/>
      <c r="AB6" s="10"/>
      <c r="AC6" s="10"/>
      <c r="AD6" s="10"/>
      <c r="AE6" s="10"/>
      <c r="AF6" s="10"/>
      <c r="AG6" s="10"/>
    </row>
    <row r="7" spans="1:33">
      <c r="A7" s="398" t="s">
        <v>62</v>
      </c>
      <c r="B7" s="72">
        <f>IFERROR(IF(Indice!B6="","2XX2",YEAR(Indice!B6)),"2XX2")</f>
        <v>2025</v>
      </c>
      <c r="C7" s="72">
        <f>IFERROR(YEAR(Indice!B6-366),"2XX1")</f>
        <v>2024</v>
      </c>
      <c r="I7" s="398" t="s">
        <v>62</v>
      </c>
      <c r="J7" s="72">
        <f>IFERROR(IF(Indice!B6="","2XX2",YEAR(Indice!B6)),"2XX2")</f>
        <v>2025</v>
      </c>
      <c r="K7" s="72">
        <f>IFERROR(YEAR(Indice!B6-366),"2XX1")</f>
        <v>2024</v>
      </c>
      <c r="O7" s="10"/>
      <c r="P7" s="10"/>
      <c r="Q7" s="10"/>
      <c r="R7" s="10"/>
      <c r="S7" s="10"/>
      <c r="T7" s="10"/>
      <c r="U7" s="10"/>
      <c r="V7" s="10"/>
      <c r="W7" s="10"/>
      <c r="X7" s="10"/>
      <c r="Y7" s="10"/>
      <c r="Z7" s="10"/>
      <c r="AA7" s="10"/>
      <c r="AB7" s="10"/>
      <c r="AC7" s="10"/>
      <c r="AD7" s="10"/>
      <c r="AE7" s="10"/>
      <c r="AF7" s="10"/>
      <c r="AG7" s="10"/>
    </row>
    <row r="8" spans="1:33">
      <c r="A8" s="132" t="s">
        <v>118</v>
      </c>
      <c r="B8" s="194">
        <v>395789712</v>
      </c>
      <c r="C8" s="194">
        <v>111287436</v>
      </c>
      <c r="I8" s="132" t="s">
        <v>118</v>
      </c>
      <c r="J8" s="669">
        <v>0</v>
      </c>
      <c r="K8" s="669">
        <v>0</v>
      </c>
    </row>
    <row r="9" spans="1:33">
      <c r="A9" s="132" t="s">
        <v>119</v>
      </c>
      <c r="B9" s="194">
        <v>309206970</v>
      </c>
      <c r="C9" s="194">
        <v>284483645</v>
      </c>
      <c r="I9" s="132" t="s">
        <v>1299</v>
      </c>
      <c r="J9" s="669">
        <v>117997427</v>
      </c>
      <c r="K9" s="669">
        <v>151105520</v>
      </c>
    </row>
    <row r="10" spans="1:33" hidden="1" outlineLevel="1">
      <c r="A10" s="132" t="s">
        <v>120</v>
      </c>
      <c r="B10" s="194">
        <v>0</v>
      </c>
      <c r="C10" s="194">
        <v>0</v>
      </c>
      <c r="I10" s="132" t="s">
        <v>120</v>
      </c>
      <c r="J10" s="669">
        <v>0</v>
      </c>
      <c r="K10" s="669">
        <v>0</v>
      </c>
    </row>
    <row r="11" spans="1:33" hidden="1" outlineLevel="1">
      <c r="A11" s="132" t="s">
        <v>121</v>
      </c>
      <c r="B11" s="194">
        <v>0</v>
      </c>
      <c r="I11" s="132" t="s">
        <v>121</v>
      </c>
      <c r="J11" s="669">
        <v>0</v>
      </c>
      <c r="K11" s="669">
        <v>0</v>
      </c>
    </row>
    <row r="12" spans="1:33" ht="13.8" collapsed="1" thickBot="1">
      <c r="A12" s="135" t="s">
        <v>3</v>
      </c>
      <c r="B12" s="364">
        <f>SUM($B$8:B11)</f>
        <v>704996682</v>
      </c>
      <c r="C12" s="364">
        <f>SUM($C$8:C11)</f>
        <v>395771081</v>
      </c>
      <c r="E12" s="186"/>
      <c r="F12" s="187"/>
      <c r="G12" s="187"/>
      <c r="I12" s="135" t="s">
        <v>3</v>
      </c>
      <c r="J12" s="717">
        <f>SUM(J8:J11)</f>
        <v>117997427</v>
      </c>
      <c r="K12" s="717">
        <f>SUM(K8:K11)</f>
        <v>151105520</v>
      </c>
      <c r="L12" s="186"/>
      <c r="M12" s="187"/>
      <c r="N12" s="187"/>
    </row>
    <row r="13" spans="1:33" ht="13.8" thickTop="1"/>
    <row r="15" spans="1:33" ht="34.5" customHeight="1">
      <c r="A15" s="851" t="s">
        <v>1131</v>
      </c>
      <c r="B15" s="852"/>
      <c r="C15" s="852"/>
      <c r="D15" s="852"/>
      <c r="E15" s="376"/>
    </row>
  </sheetData>
  <mergeCells count="3">
    <mergeCell ref="B6:C6"/>
    <mergeCell ref="A15:D15"/>
    <mergeCell ref="J6:K6"/>
  </mergeCells>
  <hyperlinks>
    <hyperlink ref="F1" location="BG!A1" display="BG" xr:uid="{00000000-0004-0000-20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2">
    <tabColor rgb="FFCC99FF"/>
  </sheetPr>
  <dimension ref="A1:X22"/>
  <sheetViews>
    <sheetView showGridLines="0" workbookViewId="0">
      <selection activeCell="A21" sqref="A21:D21"/>
    </sheetView>
  </sheetViews>
  <sheetFormatPr baseColWidth="10" defaultColWidth="11.44140625" defaultRowHeight="13.2"/>
  <cols>
    <col min="1" max="1" width="50.88671875" style="132" customWidth="1"/>
    <col min="2" max="3" width="22.6640625" style="132" customWidth="1"/>
    <col min="4" max="4" width="11.44140625" style="132"/>
    <col min="5" max="5" width="11.6640625" style="132" bestFit="1" customWidth="1"/>
    <col min="6" max="6" width="3.44140625" style="132" customWidth="1"/>
    <col min="7" max="7" width="8.6640625" style="132" customWidth="1"/>
    <col min="8" max="24" width="11.44140625" style="108"/>
    <col min="25" max="16384" width="11.44140625" style="10"/>
  </cols>
  <sheetData>
    <row r="1" spans="1:7">
      <c r="A1" s="135" t="str">
        <f>Indice!C1</f>
        <v>Agroalianza S.A.E.</v>
      </c>
      <c r="G1" s="139" t="s">
        <v>116</v>
      </c>
    </row>
    <row r="5" spans="1:7">
      <c r="A5" s="2" t="s">
        <v>1171</v>
      </c>
      <c r="B5" s="2"/>
      <c r="C5" s="2"/>
      <c r="D5" s="2"/>
    </row>
    <row r="6" spans="1:7" s="108" customFormat="1">
      <c r="A6" s="166"/>
      <c r="B6" s="166"/>
      <c r="C6" s="166"/>
      <c r="D6" s="166"/>
    </row>
    <row r="7" spans="1:7">
      <c r="A7" s="135" t="s">
        <v>849</v>
      </c>
      <c r="B7" s="831" t="s">
        <v>244</v>
      </c>
      <c r="C7" s="831"/>
    </row>
    <row r="8" spans="1:7">
      <c r="A8" s="398" t="s">
        <v>63</v>
      </c>
      <c r="B8" s="72">
        <f>IFERROR(IF(Indice!B6="","2XX2",YEAR(Indice!B6)),"2XX2")</f>
        <v>2025</v>
      </c>
      <c r="C8" s="72">
        <f>IFERROR(YEAR(Indice!B6-366),"2XX1")</f>
        <v>2024</v>
      </c>
    </row>
    <row r="9" spans="1:7">
      <c r="A9" s="132" t="s">
        <v>122</v>
      </c>
      <c r="B9" s="669">
        <v>0</v>
      </c>
      <c r="C9" s="669">
        <v>0</v>
      </c>
      <c r="D9" s="377" t="s">
        <v>1090</v>
      </c>
    </row>
    <row r="10" spans="1:7" hidden="1">
      <c r="A10" s="132" t="s">
        <v>1193</v>
      </c>
      <c r="B10" s="669">
        <v>0</v>
      </c>
      <c r="C10" s="669">
        <v>0</v>
      </c>
      <c r="D10" s="377" t="s">
        <v>1091</v>
      </c>
    </row>
    <row r="11" spans="1:7">
      <c r="A11" s="132" t="s">
        <v>885</v>
      </c>
      <c r="B11" s="669">
        <v>1163287827</v>
      </c>
      <c r="C11" s="669">
        <v>1416685435</v>
      </c>
      <c r="D11" s="377" t="s">
        <v>1091</v>
      </c>
    </row>
    <row r="12" spans="1:7" ht="13.8" thickBot="1">
      <c r="A12" s="135" t="s">
        <v>3</v>
      </c>
      <c r="B12" s="718">
        <f>SUM($B$9:B11)</f>
        <v>1163287827</v>
      </c>
      <c r="C12" s="718">
        <f>SUM($C$9:C11)</f>
        <v>1416685435</v>
      </c>
      <c r="D12" s="378"/>
      <c r="E12" s="431"/>
      <c r="F12" s="432"/>
      <c r="G12" s="429"/>
    </row>
    <row r="13" spans="1:7" ht="13.8" thickTop="1">
      <c r="B13" s="191"/>
      <c r="C13" s="191"/>
      <c r="E13" s="133"/>
      <c r="F13" s="133"/>
      <c r="G13" s="133"/>
    </row>
    <row r="14" spans="1:7">
      <c r="B14" s="191"/>
      <c r="C14" s="191"/>
      <c r="E14" s="133"/>
      <c r="F14" s="133"/>
      <c r="G14" s="133"/>
    </row>
    <row r="15" spans="1:7">
      <c r="A15" s="135" t="s">
        <v>851</v>
      </c>
      <c r="B15" s="856" t="s">
        <v>244</v>
      </c>
      <c r="C15" s="856"/>
      <c r="E15" s="133"/>
      <c r="F15" s="133"/>
      <c r="G15" s="133"/>
    </row>
    <row r="16" spans="1:7">
      <c r="A16" s="398" t="s">
        <v>848</v>
      </c>
      <c r="B16" s="678">
        <f>+B8</f>
        <v>2025</v>
      </c>
      <c r="C16" s="678">
        <f>+C8</f>
        <v>2024</v>
      </c>
      <c r="E16" s="133"/>
      <c r="F16" s="133"/>
      <c r="G16" s="133"/>
    </row>
    <row r="17" spans="1:24">
      <c r="A17" s="132" t="s">
        <v>848</v>
      </c>
      <c r="B17" s="676">
        <v>19071903813.649593</v>
      </c>
      <c r="C17" s="676">
        <v>24779289944.31451</v>
      </c>
      <c r="D17" s="377" t="s">
        <v>1092</v>
      </c>
      <c r="E17" s="438"/>
      <c r="F17" s="133"/>
      <c r="G17" s="133"/>
    </row>
    <row r="18" spans="1:24" ht="13.8" thickBot="1">
      <c r="A18" s="135" t="s">
        <v>3</v>
      </c>
      <c r="B18" s="677">
        <f>SUM($B$17:B17)</f>
        <v>19071903813.649593</v>
      </c>
      <c r="C18" s="677">
        <f>SUM($C$17:C17)</f>
        <v>24779289944.31451</v>
      </c>
      <c r="D18" s="378"/>
      <c r="E18" s="431"/>
      <c r="F18" s="432"/>
      <c r="G18" s="432"/>
    </row>
    <row r="19" spans="1:24" ht="13.8" thickTop="1">
      <c r="A19" s="135"/>
      <c r="B19" s="399"/>
      <c r="C19" s="399"/>
      <c r="D19" s="378"/>
      <c r="E19" s="186"/>
      <c r="F19" s="187"/>
      <c r="G19" s="187"/>
    </row>
    <row r="20" spans="1:24" s="360" customFormat="1" ht="26.25" customHeight="1">
      <c r="A20" s="855" t="s">
        <v>1169</v>
      </c>
      <c r="B20" s="855"/>
      <c r="C20" s="855"/>
      <c r="D20" s="855"/>
      <c r="E20" s="369"/>
      <c r="F20" s="256"/>
      <c r="G20" s="256"/>
      <c r="H20" s="631"/>
      <c r="I20" s="631"/>
      <c r="J20" s="631"/>
      <c r="K20" s="631"/>
      <c r="L20" s="631"/>
      <c r="M20" s="631"/>
      <c r="N20" s="631"/>
      <c r="O20" s="631"/>
      <c r="P20" s="631"/>
      <c r="Q20" s="631"/>
      <c r="R20" s="631"/>
      <c r="S20" s="631"/>
      <c r="T20" s="631"/>
      <c r="U20" s="631"/>
      <c r="V20" s="631"/>
      <c r="W20" s="631"/>
      <c r="X20" s="631"/>
    </row>
    <row r="21" spans="1:24" s="13" customFormat="1" ht="46.5" customHeight="1">
      <c r="A21" s="770" t="s">
        <v>1197</v>
      </c>
      <c r="B21" s="771"/>
      <c r="C21" s="771"/>
      <c r="D21" s="771"/>
      <c r="E21" s="383"/>
      <c r="F21" s="378"/>
      <c r="G21" s="378"/>
      <c r="H21" s="632"/>
      <c r="I21" s="632"/>
      <c r="J21" s="632"/>
      <c r="K21" s="632"/>
      <c r="L21" s="632"/>
      <c r="M21" s="632"/>
      <c r="N21" s="632"/>
      <c r="O21" s="632"/>
      <c r="P21" s="632"/>
      <c r="Q21" s="632"/>
      <c r="R21" s="632"/>
      <c r="S21" s="632"/>
      <c r="T21" s="632"/>
      <c r="U21" s="632"/>
      <c r="V21" s="632"/>
      <c r="W21" s="632"/>
      <c r="X21" s="632"/>
    </row>
    <row r="22" spans="1:24" s="13" customFormat="1" ht="46.5" customHeight="1">
      <c r="A22" s="852" t="s">
        <v>1173</v>
      </c>
      <c r="B22" s="852"/>
      <c r="C22" s="852"/>
      <c r="D22" s="852"/>
      <c r="E22" s="383"/>
      <c r="F22" s="378"/>
      <c r="G22" s="378"/>
      <c r="H22" s="632"/>
      <c r="I22" s="632"/>
      <c r="J22" s="632"/>
      <c r="K22" s="632"/>
      <c r="L22" s="632"/>
      <c r="M22" s="632"/>
      <c r="N22" s="632"/>
      <c r="O22" s="632"/>
      <c r="P22" s="632"/>
      <c r="Q22" s="632"/>
      <c r="R22" s="632"/>
      <c r="S22" s="632"/>
      <c r="T22" s="632"/>
      <c r="U22" s="632"/>
      <c r="V22" s="632"/>
      <c r="W22" s="632"/>
      <c r="X22" s="632"/>
    </row>
  </sheetData>
  <mergeCells count="5">
    <mergeCell ref="B7:C7"/>
    <mergeCell ref="A20:D20"/>
    <mergeCell ref="A21:D21"/>
    <mergeCell ref="A22:D22"/>
    <mergeCell ref="B15:C15"/>
  </mergeCells>
  <hyperlinks>
    <hyperlink ref="G1" location="BG!A1" display="BG" xr:uid="{00000000-0004-0000-2100-000000000000}"/>
  </hyperlink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23">
    <tabColor rgb="FFCC99FF"/>
  </sheetPr>
  <dimension ref="A1:O16"/>
  <sheetViews>
    <sheetView showGridLines="0" topLeftCell="A4" workbookViewId="0">
      <selection activeCell="I16" sqref="I16"/>
    </sheetView>
  </sheetViews>
  <sheetFormatPr baseColWidth="10" defaultColWidth="11.44140625" defaultRowHeight="13.2"/>
  <cols>
    <col min="1" max="1" width="30.44140625" style="132" bestFit="1" customWidth="1"/>
    <col min="2" max="3" width="22.6640625" style="132" customWidth="1"/>
    <col min="4" max="4" width="3.33203125" style="132" customWidth="1"/>
    <col min="5" max="5" width="11.44140625" style="132"/>
    <col min="6" max="7" width="1.88671875" style="132" bestFit="1" customWidth="1"/>
    <col min="8" max="8" width="2.44140625" style="132" customWidth="1"/>
    <col min="9" max="9" width="32.5546875" style="132" customWidth="1"/>
    <col min="10" max="10" width="16.5546875" style="132" customWidth="1"/>
    <col min="11" max="11" width="20.88671875" style="132" customWidth="1"/>
    <col min="12" max="12" width="4.33203125" style="132" customWidth="1"/>
    <col min="13" max="13" width="11.44140625" style="132"/>
    <col min="14" max="14" width="1.88671875" style="10" bestFit="1" customWidth="1"/>
    <col min="15" max="15" width="2.6640625" style="10" bestFit="1" customWidth="1"/>
    <col min="16" max="16384" width="11.44140625" style="10"/>
  </cols>
  <sheetData>
    <row r="1" spans="1:15">
      <c r="A1" s="135" t="str">
        <f>Indice!C1</f>
        <v>Agroalianza S.A.E.</v>
      </c>
      <c r="D1" s="139" t="s">
        <v>116</v>
      </c>
    </row>
    <row r="4" spans="1:15">
      <c r="A4" s="755" t="s">
        <v>264</v>
      </c>
      <c r="B4" s="755"/>
      <c r="C4" s="755"/>
      <c r="D4" s="755"/>
      <c r="E4" s="755"/>
      <c r="F4" s="755"/>
      <c r="G4" s="755"/>
      <c r="H4" s="755"/>
      <c r="I4" s="755"/>
      <c r="J4" s="755"/>
      <c r="K4" s="755"/>
    </row>
    <row r="6" spans="1:15">
      <c r="B6" s="831" t="s">
        <v>244</v>
      </c>
      <c r="C6" s="831"/>
      <c r="J6" s="831" t="s">
        <v>244</v>
      </c>
      <c r="K6" s="831"/>
    </row>
    <row r="7" spans="1:15">
      <c r="A7" s="857" t="s">
        <v>60</v>
      </c>
      <c r="B7" s="72">
        <f>IFERROR(IF(Indice!B6="","2XX2",YEAR(Indice!B6)),"2XX2")</f>
        <v>2025</v>
      </c>
      <c r="C7" s="72">
        <f>IFERROR(YEAR(Indice!B6-366),"2XX1")</f>
        <v>2024</v>
      </c>
      <c r="I7" s="857" t="s">
        <v>739</v>
      </c>
      <c r="J7" s="72">
        <f>IFERROR(IF(Indice!B6="","2XX2",YEAR(Indice!B6)),"2XX2")</f>
        <v>2025</v>
      </c>
      <c r="K7" s="72">
        <f>IFERROR(YEAR(Indice!B6-366),"2XX1")</f>
        <v>2024</v>
      </c>
    </row>
    <row r="8" spans="1:15">
      <c r="A8" s="857"/>
      <c r="B8" s="255"/>
      <c r="C8" s="255"/>
      <c r="I8" s="857"/>
      <c r="J8" s="255"/>
      <c r="K8" s="255"/>
    </row>
    <row r="9" spans="1:15">
      <c r="A9" s="256" t="s">
        <v>884</v>
      </c>
      <c r="B9" s="39">
        <v>783702463</v>
      </c>
      <c r="C9" s="39">
        <v>4309382090</v>
      </c>
      <c r="D9" s="10"/>
      <c r="E9" s="10"/>
      <c r="F9" s="10"/>
      <c r="G9" s="10"/>
      <c r="H9" s="10"/>
      <c r="I9" s="360" t="s">
        <v>884</v>
      </c>
      <c r="J9" s="679">
        <v>516275925</v>
      </c>
      <c r="K9" s="679">
        <v>516275925</v>
      </c>
    </row>
    <row r="10" spans="1:15">
      <c r="A10" s="256" t="s">
        <v>917</v>
      </c>
      <c r="B10" s="39">
        <v>722024907</v>
      </c>
      <c r="C10" s="39">
        <v>799343247</v>
      </c>
      <c r="D10" s="10"/>
      <c r="E10" s="10"/>
      <c r="F10" s="10"/>
      <c r="G10" s="10"/>
      <c r="H10" s="10"/>
      <c r="I10" s="360" t="s">
        <v>917</v>
      </c>
      <c r="J10" s="679">
        <v>0</v>
      </c>
      <c r="K10" s="679">
        <v>0</v>
      </c>
    </row>
    <row r="11" spans="1:15" ht="13.5" hidden="1" customHeight="1">
      <c r="A11" s="256" t="s">
        <v>918</v>
      </c>
      <c r="B11" s="194">
        <v>0</v>
      </c>
      <c r="C11" s="194">
        <v>0</v>
      </c>
      <c r="I11" s="256" t="s">
        <v>918</v>
      </c>
      <c r="J11" s="194">
        <v>0</v>
      </c>
      <c r="K11" s="194">
        <v>0</v>
      </c>
    </row>
    <row r="12" spans="1:15" ht="13.8" thickBot="1">
      <c r="A12" s="135" t="s">
        <v>3</v>
      </c>
      <c r="B12" s="364">
        <f>SUM($B$9:B11)</f>
        <v>1505727370</v>
      </c>
      <c r="C12" s="364">
        <f>SUM($C$9:C11)</f>
        <v>5108725337</v>
      </c>
      <c r="E12" s="186"/>
      <c r="F12" s="187"/>
      <c r="G12" s="187"/>
      <c r="I12" s="135" t="s">
        <v>3</v>
      </c>
      <c r="J12" s="364">
        <f>SUM($J$9:J10)</f>
        <v>516275925</v>
      </c>
      <c r="K12" s="364">
        <f>SUM(K9:K11)</f>
        <v>516275925</v>
      </c>
      <c r="M12" s="186"/>
      <c r="N12" s="187"/>
      <c r="O12" s="187"/>
    </row>
    <row r="13" spans="1:15" ht="13.8" thickTop="1"/>
    <row r="16" spans="1:15" ht="98.4" customHeight="1">
      <c r="A16" s="770" t="s">
        <v>1304</v>
      </c>
      <c r="B16" s="771"/>
      <c r="C16" s="771"/>
      <c r="D16" s="771"/>
      <c r="E16" s="376"/>
    </row>
  </sheetData>
  <mergeCells count="6">
    <mergeCell ref="A4:K4"/>
    <mergeCell ref="A7:A8"/>
    <mergeCell ref="B6:C6"/>
    <mergeCell ref="A16:D16"/>
    <mergeCell ref="J6:K6"/>
    <mergeCell ref="I7:I8"/>
  </mergeCells>
  <hyperlinks>
    <hyperlink ref="D1" location="BG!A1" display="BG" xr:uid="{00000000-0004-0000-22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24">
    <tabColor rgb="FFCC99FF"/>
  </sheetPr>
  <dimension ref="A1:H19"/>
  <sheetViews>
    <sheetView showGridLines="0" zoomScale="90" zoomScaleNormal="90" workbookViewId="0">
      <selection activeCell="G13" sqref="G13"/>
    </sheetView>
  </sheetViews>
  <sheetFormatPr baseColWidth="10" defaultColWidth="11.44140625" defaultRowHeight="13.2" outlineLevelRow="1" outlineLevelCol="1"/>
  <cols>
    <col min="1" max="1" width="72.44140625" style="10" bestFit="1" customWidth="1"/>
    <col min="2" max="3" width="14.33203125" style="10" customWidth="1"/>
    <col min="4" max="4" width="4.33203125" style="10" customWidth="1"/>
    <col min="5" max="5" width="72.44140625" style="10" customWidth="1" outlineLevel="1"/>
    <col min="6" max="7" width="17.109375" style="10" customWidth="1" outlineLevel="1"/>
    <col min="8" max="8" width="11.44140625" style="10" customWidth="1" outlineLevel="1"/>
    <col min="9" max="16384" width="11.44140625" style="10"/>
  </cols>
  <sheetData>
    <row r="1" spans="1:8">
      <c r="A1" s="60" t="str">
        <f>Indice!C1</f>
        <v>Agroalianza S.A.E.</v>
      </c>
      <c r="D1" s="130" t="s">
        <v>116</v>
      </c>
    </row>
    <row r="3" spans="1:8">
      <c r="A3" s="2" t="s">
        <v>919</v>
      </c>
      <c r="B3" s="2"/>
      <c r="C3" s="2"/>
    </row>
    <row r="4" spans="1:8">
      <c r="B4" s="259"/>
    </row>
    <row r="5" spans="1:8">
      <c r="A5" s="108"/>
      <c r="B5" s="831" t="s">
        <v>244</v>
      </c>
      <c r="C5" s="831"/>
      <c r="E5" s="108"/>
      <c r="F5" s="831" t="s">
        <v>244</v>
      </c>
      <c r="G5" s="831"/>
    </row>
    <row r="6" spans="1:8">
      <c r="A6" s="257" t="s">
        <v>60</v>
      </c>
      <c r="B6" s="98">
        <f>IFERROR(IF(Indice!B6="","2XX2",YEAR(Indice!B6)),"2XX2")</f>
        <v>2025</v>
      </c>
      <c r="C6" s="98">
        <f>IFERROR(YEAR(Indice!B6-365),"2XX1")</f>
        <v>2024</v>
      </c>
      <c r="E6" s="257" t="s">
        <v>739</v>
      </c>
      <c r="F6" s="98">
        <f>IFERROR(IF(Indice!B6="","2XX2",YEAR(Indice!B6)),"2XX2")</f>
        <v>2025</v>
      </c>
      <c r="G6" s="98">
        <f>IFERROR(YEAR(Indice!B6-366),"2XX1")</f>
        <v>2024</v>
      </c>
    </row>
    <row r="7" spans="1:8" hidden="1" outlineLevel="1">
      <c r="A7" s="258" t="s">
        <v>921</v>
      </c>
      <c r="B7" s="261">
        <v>0</v>
      </c>
      <c r="C7" s="261">
        <v>0</v>
      </c>
      <c r="E7" s="258" t="s">
        <v>883</v>
      </c>
      <c r="F7" s="261">
        <v>0</v>
      </c>
      <c r="G7" s="261">
        <v>0</v>
      </c>
      <c r="H7" s="371" t="s">
        <v>1091</v>
      </c>
    </row>
    <row r="8" spans="1:8" hidden="1" outlineLevel="1">
      <c r="A8" s="108" t="s">
        <v>747</v>
      </c>
      <c r="B8" s="261">
        <v>0</v>
      </c>
      <c r="C8" s="261">
        <v>0</v>
      </c>
      <c r="E8" s="108" t="s">
        <v>747</v>
      </c>
      <c r="F8" s="261">
        <v>0</v>
      </c>
      <c r="G8" s="261">
        <v>0</v>
      </c>
    </row>
    <row r="9" spans="1:8" hidden="1" outlineLevel="1">
      <c r="A9" s="108" t="s">
        <v>123</v>
      </c>
      <c r="B9" s="261">
        <v>0</v>
      </c>
      <c r="C9" s="261">
        <v>0</v>
      </c>
      <c r="E9" s="108" t="s">
        <v>123</v>
      </c>
      <c r="F9" s="261">
        <v>0</v>
      </c>
      <c r="G9" s="261">
        <v>0</v>
      </c>
    </row>
    <row r="10" spans="1:8" collapsed="1">
      <c r="A10" s="108" t="s">
        <v>883</v>
      </c>
      <c r="B10" s="680">
        <v>257055743</v>
      </c>
      <c r="C10" s="680">
        <v>238439169</v>
      </c>
      <c r="D10" s="681" t="s">
        <v>1091</v>
      </c>
      <c r="E10" s="268" t="s">
        <v>920</v>
      </c>
      <c r="F10" s="669">
        <v>0</v>
      </c>
      <c r="G10" s="669">
        <v>0</v>
      </c>
    </row>
    <row r="11" spans="1:8">
      <c r="A11" s="108" t="s">
        <v>889</v>
      </c>
      <c r="B11" s="680">
        <v>319352</v>
      </c>
      <c r="C11" s="680">
        <v>313736</v>
      </c>
      <c r="D11" s="681" t="s">
        <v>1091</v>
      </c>
      <c r="E11" s="268" t="s">
        <v>865</v>
      </c>
      <c r="F11" s="669">
        <v>0</v>
      </c>
      <c r="G11" s="669">
        <v>0</v>
      </c>
      <c r="H11" s="371" t="s">
        <v>1091</v>
      </c>
    </row>
    <row r="12" spans="1:8">
      <c r="A12" s="108" t="s">
        <v>865</v>
      </c>
      <c r="B12" s="680">
        <v>64029346877</v>
      </c>
      <c r="C12" s="680">
        <v>88674387231</v>
      </c>
      <c r="D12" s="681" t="s">
        <v>1091</v>
      </c>
      <c r="E12" s="268" t="s">
        <v>881</v>
      </c>
      <c r="F12" s="669">
        <v>0</v>
      </c>
      <c r="G12" s="669">
        <v>0</v>
      </c>
      <c r="H12" s="371" t="s">
        <v>1090</v>
      </c>
    </row>
    <row r="13" spans="1:8">
      <c r="A13" s="108" t="s">
        <v>881</v>
      </c>
      <c r="B13" s="680">
        <v>20000000</v>
      </c>
      <c r="C13" s="680">
        <v>20000000</v>
      </c>
      <c r="D13" s="681" t="s">
        <v>1090</v>
      </c>
      <c r="E13" s="268" t="s">
        <v>1227</v>
      </c>
      <c r="F13" s="669">
        <v>1117730600</v>
      </c>
      <c r="G13" s="669">
        <v>1098077400</v>
      </c>
      <c r="H13" s="371" t="s">
        <v>1090</v>
      </c>
    </row>
    <row r="14" spans="1:8">
      <c r="A14" s="108" t="s">
        <v>1227</v>
      </c>
      <c r="B14" s="669">
        <v>0</v>
      </c>
      <c r="C14" s="669">
        <v>0</v>
      </c>
      <c r="D14" s="681" t="s">
        <v>1090</v>
      </c>
      <c r="E14" s="264"/>
      <c r="F14" s="669"/>
      <c r="G14" s="669"/>
    </row>
    <row r="15" spans="1:8" s="108" customFormat="1" ht="13.8" thickBot="1">
      <c r="A15" s="260" t="s">
        <v>18</v>
      </c>
      <c r="B15" s="262">
        <f>SUM(B7:B14)</f>
        <v>64306721972</v>
      </c>
      <c r="C15" s="263">
        <f>SUM(C7:C14)</f>
        <v>88933140136</v>
      </c>
      <c r="E15" s="260" t="s">
        <v>18</v>
      </c>
      <c r="F15" s="262">
        <f>SUM(F7:F13)</f>
        <v>1117730600</v>
      </c>
      <c r="G15" s="263">
        <f>SUM(G7:G13)</f>
        <v>1098077400</v>
      </c>
    </row>
    <row r="18" spans="1:7" s="92" customFormat="1">
      <c r="A18" s="839" t="s">
        <v>1174</v>
      </c>
      <c r="B18" s="839"/>
      <c r="C18" s="839"/>
      <c r="D18" s="839"/>
      <c r="E18" s="839"/>
      <c r="F18" s="839"/>
      <c r="G18" s="839"/>
    </row>
    <row r="19" spans="1:7" s="92" customFormat="1">
      <c r="A19" s="858" t="s">
        <v>1175</v>
      </c>
      <c r="B19" s="858"/>
      <c r="C19" s="858"/>
      <c r="D19" s="858"/>
      <c r="E19" s="858"/>
      <c r="F19" s="858"/>
      <c r="G19" s="858"/>
    </row>
  </sheetData>
  <mergeCells count="4">
    <mergeCell ref="A18:G18"/>
    <mergeCell ref="A19:G19"/>
    <mergeCell ref="B5:C5"/>
    <mergeCell ref="F5:G5"/>
  </mergeCells>
  <hyperlinks>
    <hyperlink ref="D1" location="BG!A1" display="BG" xr:uid="{00000000-0004-0000-2300-000000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25">
    <tabColor rgb="FFCC99FF"/>
  </sheetPr>
  <dimension ref="A1:G24"/>
  <sheetViews>
    <sheetView showGridLines="0" workbookViewId="0">
      <selection activeCell="P25" sqref="P25"/>
    </sheetView>
  </sheetViews>
  <sheetFormatPr baseColWidth="10" defaultColWidth="11.44140625" defaultRowHeight="13.2"/>
  <cols>
    <col min="1" max="1" width="38.33203125" style="10" customWidth="1"/>
    <col min="2" max="2" width="2.6640625" style="10" customWidth="1"/>
    <col min="3" max="3" width="17.88671875" style="10" customWidth="1"/>
    <col min="4" max="4" width="17" style="10" customWidth="1"/>
    <col min="5" max="5" width="10.6640625" style="10" customWidth="1"/>
    <col min="6" max="7" width="1.88671875" style="10" bestFit="1" customWidth="1"/>
    <col min="8" max="8" width="11.44140625" style="10"/>
    <col min="9" max="9" width="1.109375" style="10" customWidth="1"/>
    <col min="10" max="10" width="18.109375" style="10" customWidth="1"/>
    <col min="11" max="11" width="1.109375" style="10" customWidth="1"/>
    <col min="12" max="12" width="13.109375" style="10" customWidth="1"/>
    <col min="13" max="16384" width="11.44140625" style="10"/>
  </cols>
  <sheetData>
    <row r="1" spans="1:7">
      <c r="A1" s="60" t="str">
        <f>Indice!C1</f>
        <v>Agroalianza S.A.E.</v>
      </c>
      <c r="D1" s="130" t="s">
        <v>116</v>
      </c>
    </row>
    <row r="4" spans="1:7">
      <c r="A4" s="755" t="s">
        <v>266</v>
      </c>
      <c r="B4" s="755"/>
      <c r="C4" s="755"/>
      <c r="D4" s="755"/>
      <c r="E4" s="142"/>
      <c r="F4" s="142"/>
      <c r="G4" s="142"/>
    </row>
    <row r="6" spans="1:7">
      <c r="C6" s="98">
        <f>IFERROR(IF(Indice!B6="","2XX2",YEAR(Indice!B6)),"2XX2")</f>
        <v>2025</v>
      </c>
      <c r="D6" s="98">
        <f>IFERROR(YEAR(Indice!B6-366),"2XX1")</f>
        <v>2024</v>
      </c>
    </row>
    <row r="7" spans="1:7">
      <c r="A7" s="10" t="s">
        <v>749</v>
      </c>
      <c r="B7" s="371"/>
      <c r="C7" s="39">
        <v>75000000000</v>
      </c>
      <c r="D7" s="39">
        <v>75000000000</v>
      </c>
    </row>
    <row r="8" spans="1:7">
      <c r="C8" s="39"/>
      <c r="D8" s="39"/>
    </row>
    <row r="9" spans="1:7">
      <c r="A9" s="10" t="s">
        <v>752</v>
      </c>
      <c r="C9" s="39">
        <v>21000000000</v>
      </c>
      <c r="D9" s="39">
        <v>21000000000</v>
      </c>
    </row>
    <row r="10" spans="1:7">
      <c r="A10" s="10" t="s">
        <v>751</v>
      </c>
      <c r="C10" s="39">
        <v>42</v>
      </c>
      <c r="D10" s="39">
        <v>42</v>
      </c>
    </row>
    <row r="11" spans="1:7">
      <c r="A11" s="10" t="s">
        <v>750</v>
      </c>
      <c r="C11" s="442">
        <v>500000000</v>
      </c>
      <c r="D11" s="442">
        <v>500000000</v>
      </c>
    </row>
    <row r="12" spans="1:7" ht="13.8" thickBot="1">
      <c r="A12" s="260" t="s">
        <v>3</v>
      </c>
      <c r="C12" s="262">
        <f>+C10*C11</f>
        <v>21000000000</v>
      </c>
      <c r="D12" s="262">
        <f>+D9</f>
        <v>21000000000</v>
      </c>
      <c r="E12" s="186"/>
      <c r="F12" s="158"/>
      <c r="G12" s="158"/>
    </row>
    <row r="13" spans="1:7" ht="13.8" thickTop="1"/>
    <row r="15" spans="1:7" ht="59.4" customHeight="1">
      <c r="A15" s="770"/>
      <c r="B15" s="771"/>
      <c r="C15" s="771"/>
      <c r="D15" s="771"/>
      <c r="E15" s="356"/>
    </row>
    <row r="17" spans="1:4" ht="57.6" customHeight="1">
      <c r="A17" s="859"/>
      <c r="B17" s="860"/>
      <c r="C17" s="860"/>
      <c r="D17" s="860"/>
    </row>
    <row r="18" spans="1:4" ht="67.2" customHeight="1">
      <c r="A18" s="859"/>
      <c r="B18" s="860"/>
      <c r="C18" s="860"/>
      <c r="D18" s="860"/>
    </row>
    <row r="19" spans="1:4">
      <c r="A19" s="770"/>
      <c r="B19" s="771"/>
      <c r="C19" s="771"/>
      <c r="D19" s="771"/>
    </row>
    <row r="20" spans="1:4">
      <c r="A20" s="770"/>
      <c r="B20" s="771"/>
      <c r="C20" s="771"/>
      <c r="D20" s="771"/>
    </row>
    <row r="21" spans="1:4">
      <c r="A21" s="770"/>
      <c r="B21" s="771"/>
      <c r="C21" s="771"/>
      <c r="D21" s="771"/>
    </row>
    <row r="22" spans="1:4">
      <c r="A22" s="770"/>
      <c r="B22" s="771"/>
      <c r="C22" s="771"/>
      <c r="D22" s="771"/>
    </row>
    <row r="23" spans="1:4">
      <c r="A23" s="770"/>
      <c r="B23" s="771"/>
      <c r="C23" s="771"/>
      <c r="D23" s="771"/>
    </row>
    <row r="24" spans="1:4">
      <c r="A24" s="770"/>
      <c r="B24" s="771"/>
      <c r="C24" s="771"/>
      <c r="D24" s="771"/>
    </row>
  </sheetData>
  <mergeCells count="10">
    <mergeCell ref="A4:D4"/>
    <mergeCell ref="A15:D15"/>
    <mergeCell ref="A17:D17"/>
    <mergeCell ref="A18:D18"/>
    <mergeCell ref="A19:D19"/>
    <mergeCell ref="A20:D20"/>
    <mergeCell ref="A21:D21"/>
    <mergeCell ref="A22:D22"/>
    <mergeCell ref="A23:D23"/>
    <mergeCell ref="A24:D24"/>
  </mergeCells>
  <hyperlinks>
    <hyperlink ref="D1" location="BG!A1" display="BG" xr:uid="{00000000-0004-0000-24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26">
    <tabColor rgb="FFCC99FF"/>
  </sheetPr>
  <dimension ref="A1:O34"/>
  <sheetViews>
    <sheetView showGridLines="0" topLeftCell="A19" zoomScaleNormal="100" workbookViewId="0">
      <selection activeCell="C28" sqref="C28"/>
    </sheetView>
  </sheetViews>
  <sheetFormatPr baseColWidth="10" defaultColWidth="11.44140625" defaultRowHeight="13.2"/>
  <cols>
    <col min="1" max="1" width="28.109375" style="132" customWidth="1"/>
    <col min="2" max="2" width="18.5546875" style="132" customWidth="1"/>
    <col min="3" max="3" width="16.6640625" style="132" customWidth="1"/>
    <col min="4" max="4" width="12.33203125" style="132" bestFit="1" customWidth="1"/>
    <col min="5" max="9" width="11.44140625" style="132"/>
    <col min="10" max="10" width="11.6640625" style="132" bestFit="1" customWidth="1"/>
    <col min="11" max="15" width="11.44140625" style="132"/>
    <col min="16" max="16384" width="11.44140625" style="10"/>
  </cols>
  <sheetData>
    <row r="1" spans="1:6">
      <c r="A1" s="135" t="str">
        <f>Indice!C1</f>
        <v>Agroalianza S.A.E.</v>
      </c>
      <c r="F1" s="139" t="s">
        <v>116</v>
      </c>
    </row>
    <row r="4" spans="1:6">
      <c r="A4" s="755" t="s">
        <v>267</v>
      </c>
      <c r="B4" s="755"/>
      <c r="C4" s="755"/>
      <c r="D4" s="755"/>
      <c r="E4" s="755"/>
      <c r="F4" s="755"/>
    </row>
    <row r="5" spans="1:6">
      <c r="A5" s="10"/>
    </row>
    <row r="6" spans="1:6">
      <c r="B6" s="831" t="s">
        <v>244</v>
      </c>
      <c r="C6" s="831"/>
    </row>
    <row r="7" spans="1:6">
      <c r="B7" s="98">
        <v>2025</v>
      </c>
      <c r="C7" s="98">
        <v>2024</v>
      </c>
    </row>
    <row r="8" spans="1:6">
      <c r="A8" s="425" t="s">
        <v>1204</v>
      </c>
      <c r="B8" s="396">
        <v>58588840263</v>
      </c>
      <c r="C8" s="396">
        <v>58588840263</v>
      </c>
    </row>
    <row r="9" spans="1:6">
      <c r="A9" s="135"/>
    </row>
    <row r="10" spans="1:6">
      <c r="A10" s="135"/>
    </row>
    <row r="11" spans="1:6">
      <c r="A11" s="135"/>
    </row>
    <row r="12" spans="1:6">
      <c r="A12" s="135"/>
    </row>
    <row r="13" spans="1:6">
      <c r="A13" s="265" t="s">
        <v>125</v>
      </c>
      <c r="B13" s="618">
        <v>4466366693</v>
      </c>
      <c r="C13" s="618">
        <v>4466366693</v>
      </c>
      <c r="D13" s="424"/>
    </row>
    <row r="17" spans="1:3" ht="19.5" customHeight="1">
      <c r="A17" s="265" t="s">
        <v>126</v>
      </c>
      <c r="B17" s="134">
        <v>0</v>
      </c>
      <c r="C17" s="134">
        <v>0</v>
      </c>
    </row>
    <row r="18" spans="1:3">
      <c r="A18" s="135"/>
    </row>
    <row r="19" spans="1:3">
      <c r="A19" s="135"/>
    </row>
    <row r="20" spans="1:3">
      <c r="A20" s="135"/>
    </row>
    <row r="21" spans="1:3">
      <c r="A21" s="265" t="s">
        <v>127</v>
      </c>
      <c r="B21" s="618">
        <v>56076310263.149994</v>
      </c>
      <c r="C21" s="618">
        <v>56076310263.149994</v>
      </c>
    </row>
    <row r="22" spans="1:3">
      <c r="B22" s="10"/>
      <c r="C22" s="10"/>
    </row>
    <row r="28" spans="1:3">
      <c r="A28" s="265" t="s">
        <v>1213</v>
      </c>
      <c r="B28" s="396">
        <v>12384302010.307755</v>
      </c>
      <c r="C28" s="396">
        <v>9921273470.6191692</v>
      </c>
    </row>
    <row r="34" spans="1:3" s="60" customFormat="1">
      <c r="A34" s="135"/>
      <c r="B34" s="424"/>
      <c r="C34" s="424"/>
    </row>
  </sheetData>
  <mergeCells count="2">
    <mergeCell ref="A4:F4"/>
    <mergeCell ref="B6:C6"/>
  </mergeCells>
  <hyperlinks>
    <hyperlink ref="F1" location="BG!A1" display="BG" xr:uid="{00000000-0004-0000-2500-000000000000}"/>
  </hyperlinks>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27">
    <tabColor rgb="FFCC99FF"/>
  </sheetPr>
  <dimension ref="A1:Y16"/>
  <sheetViews>
    <sheetView workbookViewId="0">
      <selection activeCell="E11" sqref="E11:H13"/>
    </sheetView>
  </sheetViews>
  <sheetFormatPr baseColWidth="10" defaultColWidth="11.44140625" defaultRowHeight="13.2"/>
  <cols>
    <col min="1" max="1" width="54.6640625" style="108" customWidth="1"/>
    <col min="2" max="3" width="19" style="108" customWidth="1"/>
    <col min="4" max="5" width="11.44140625" style="108"/>
    <col min="6" max="6" width="16" style="108" customWidth="1"/>
    <col min="7" max="7" width="18.88671875" style="108" customWidth="1"/>
    <col min="8" max="25" width="11.44140625" style="108"/>
    <col min="26" max="16384" width="11.44140625" style="10"/>
  </cols>
  <sheetData>
    <row r="1" spans="1:7">
      <c r="A1" s="140" t="str">
        <f>Indice!C1</f>
        <v>Agroalianza S.A.E.</v>
      </c>
      <c r="F1" s="148" t="s">
        <v>116</v>
      </c>
    </row>
    <row r="4" spans="1:7">
      <c r="A4" s="2" t="s">
        <v>1214</v>
      </c>
      <c r="B4" s="2"/>
      <c r="C4" s="2"/>
      <c r="D4" s="2"/>
      <c r="E4" s="142"/>
      <c r="F4" s="266"/>
    </row>
    <row r="6" spans="1:7">
      <c r="B6" s="831" t="s">
        <v>244</v>
      </c>
      <c r="C6" s="831"/>
    </row>
    <row r="7" spans="1:7">
      <c r="B7" s="98">
        <f>IFERROR(IF(Indice!B6="","2XX2",YEAR(Indice!B6)),"2XX2")</f>
        <v>2025</v>
      </c>
      <c r="C7" s="98">
        <f>+IFERROR(YEAR(Indice!B6-366),"2XX1")</f>
        <v>2024</v>
      </c>
    </row>
    <row r="8" spans="1:7" hidden="1">
      <c r="A8" s="391" t="s">
        <v>922</v>
      </c>
      <c r="B8" s="384">
        <v>0</v>
      </c>
      <c r="C8" s="384">
        <v>0</v>
      </c>
    </row>
    <row r="9" spans="1:7">
      <c r="A9" s="108" t="s">
        <v>923</v>
      </c>
      <c r="B9" s="261">
        <v>12384302010.307755</v>
      </c>
      <c r="C9" s="261">
        <v>9921273470.6191692</v>
      </c>
    </row>
    <row r="10" spans="1:7">
      <c r="A10" s="108" t="s">
        <v>858</v>
      </c>
      <c r="B10" s="261">
        <v>-7666619417.9051456</v>
      </c>
      <c r="C10" s="261">
        <v>-7666619417.9051456</v>
      </c>
    </row>
    <row r="11" spans="1:7" ht="13.8" thickBot="1">
      <c r="A11" s="140" t="s">
        <v>3</v>
      </c>
      <c r="B11" s="262">
        <f>SUM(B8:B10)</f>
        <v>4717682592.4026089</v>
      </c>
      <c r="C11" s="262">
        <f>SUM(C8:C10)</f>
        <v>2254654052.7140236</v>
      </c>
      <c r="E11" s="431"/>
      <c r="F11" s="435"/>
      <c r="G11" s="435"/>
    </row>
    <row r="12" spans="1:7" ht="13.8" thickTop="1"/>
    <row r="14" spans="1:7">
      <c r="A14" s="267" t="s">
        <v>1099</v>
      </c>
    </row>
    <row r="15" spans="1:7">
      <c r="A15" s="267" t="s">
        <v>1098</v>
      </c>
    </row>
    <row r="16" spans="1:7">
      <c r="A16" s="267" t="s">
        <v>1100</v>
      </c>
    </row>
  </sheetData>
  <mergeCells count="1">
    <mergeCell ref="B6:C6"/>
  </mergeCells>
  <hyperlinks>
    <hyperlink ref="F1" location="BG!A1" display="BG" xr:uid="{00000000-0004-0000-26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28">
    <tabColor rgb="FFCC99FF"/>
  </sheetPr>
  <dimension ref="A1:AF10"/>
  <sheetViews>
    <sheetView showGridLines="0" workbookViewId="0">
      <selection activeCell="D8" sqref="D8:H14"/>
    </sheetView>
  </sheetViews>
  <sheetFormatPr baseColWidth="10" defaultColWidth="11.44140625" defaultRowHeight="13.2"/>
  <cols>
    <col min="1" max="1" width="40.6640625" style="108" customWidth="1"/>
    <col min="2" max="3" width="19" style="108" customWidth="1"/>
    <col min="4" max="5" width="11.44140625" style="108"/>
    <col min="6" max="7" width="11.44140625" style="108" bestFit="1" customWidth="1"/>
    <col min="8" max="32" width="11.44140625" style="108"/>
    <col min="33" max="16384" width="11.44140625" style="10"/>
  </cols>
  <sheetData>
    <row r="1" spans="1:7">
      <c r="A1" s="140" t="str">
        <f>Indice!C1</f>
        <v>Agroalianza S.A.E.</v>
      </c>
      <c r="F1" s="148" t="s">
        <v>116</v>
      </c>
    </row>
    <row r="4" spans="1:7">
      <c r="A4" s="2" t="s">
        <v>268</v>
      </c>
      <c r="B4" s="2"/>
      <c r="C4" s="2"/>
      <c r="D4" s="2"/>
    </row>
    <row r="6" spans="1:7">
      <c r="B6" s="831" t="s">
        <v>244</v>
      </c>
      <c r="C6" s="831"/>
    </row>
    <row r="7" spans="1:7">
      <c r="A7" s="140"/>
      <c r="B7" s="98">
        <f>IFERROR(IF(Indice!B6="","2XX2",YEAR(Indice!B6)),"2XX2")</f>
        <v>2025</v>
      </c>
      <c r="C7" s="98">
        <f>+IFERROR(YEAR(Indice!B6-366),"2XX1")</f>
        <v>2024</v>
      </c>
    </row>
    <row r="8" spans="1:7">
      <c r="A8" s="108" t="s">
        <v>128</v>
      </c>
      <c r="B8" s="264">
        <v>17384287602.162079</v>
      </c>
      <c r="C8" s="264">
        <v>0</v>
      </c>
      <c r="D8" s="10"/>
      <c r="E8" s="10"/>
    </row>
    <row r="9" spans="1:7">
      <c r="A9" s="108" t="s">
        <v>130</v>
      </c>
      <c r="B9" s="268">
        <v>-105790279368.6516</v>
      </c>
      <c r="C9" s="268">
        <v>17384287602.162056</v>
      </c>
    </row>
    <row r="10" spans="1:7" ht="13.8" thickBot="1">
      <c r="A10" s="140" t="s">
        <v>248</v>
      </c>
      <c r="B10" s="269">
        <f>SUM($B$8:B9)</f>
        <v>-88405991766.489517</v>
      </c>
      <c r="C10" s="269">
        <f>SUM($C$8:C9)</f>
        <v>17384287602.162056</v>
      </c>
      <c r="E10" s="186"/>
      <c r="F10" s="156"/>
      <c r="G10" s="156"/>
    </row>
  </sheetData>
  <mergeCells count="1">
    <mergeCell ref="B6:C6"/>
  </mergeCells>
  <hyperlinks>
    <hyperlink ref="F1" location="BG!A1" display="BG" xr:uid="{00000000-0004-0000-27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29">
    <tabColor rgb="FFCC99FF"/>
  </sheetPr>
  <dimension ref="A1:AH10"/>
  <sheetViews>
    <sheetView showGridLines="0" workbookViewId="0">
      <selection activeCell="B8" sqref="B8"/>
    </sheetView>
  </sheetViews>
  <sheetFormatPr baseColWidth="10" defaultColWidth="11.44140625" defaultRowHeight="13.2"/>
  <cols>
    <col min="1" max="1" width="40.6640625" style="108" customWidth="1"/>
    <col min="2" max="3" width="19" style="108" customWidth="1"/>
    <col min="4" max="6" width="11.44140625" style="108"/>
    <col min="7" max="34" width="11.44140625" style="132"/>
    <col min="35" max="16384" width="11.44140625" style="10"/>
  </cols>
  <sheetData>
    <row r="1" spans="1:6">
      <c r="A1" s="140" t="str">
        <f>Indice!C1</f>
        <v>Agroalianza S.A.E.</v>
      </c>
      <c r="F1" s="148" t="s">
        <v>116</v>
      </c>
    </row>
    <row r="4" spans="1:6">
      <c r="A4" s="2" t="s">
        <v>269</v>
      </c>
      <c r="B4" s="2"/>
      <c r="C4" s="2"/>
      <c r="D4" s="2"/>
      <c r="E4" s="142"/>
      <c r="F4" s="266"/>
    </row>
    <row r="6" spans="1:6">
      <c r="B6" s="831" t="s">
        <v>244</v>
      </c>
      <c r="C6" s="831"/>
    </row>
    <row r="7" spans="1:6">
      <c r="A7" s="140"/>
      <c r="B7" s="98">
        <f>IFERROR(IF(Indice!B6="","2XX2",YEAR(Indice!B6)),"2XX2")</f>
        <v>2025</v>
      </c>
      <c r="C7" s="98">
        <f>+IFERROR(YEAR(Indice!B6-366),"2XX1")</f>
        <v>2024</v>
      </c>
    </row>
    <row r="8" spans="1:6">
      <c r="A8" s="108" t="s">
        <v>77</v>
      </c>
      <c r="B8" s="108">
        <v>0</v>
      </c>
      <c r="C8" s="108">
        <v>0</v>
      </c>
    </row>
    <row r="9" spans="1:6" ht="13.8" thickBot="1">
      <c r="A9" s="140" t="s">
        <v>248</v>
      </c>
      <c r="B9" s="719">
        <f>SUM($B$8:B8)</f>
        <v>0</v>
      </c>
      <c r="C9" s="719">
        <f>SUM($C$8:C8)</f>
        <v>0</v>
      </c>
      <c r="D9" s="10"/>
    </row>
    <row r="10" spans="1:6">
      <c r="B10" s="10"/>
      <c r="C10" s="10"/>
      <c r="D10" s="10"/>
    </row>
  </sheetData>
  <mergeCells count="1">
    <mergeCell ref="B6:C6"/>
  </mergeCells>
  <hyperlinks>
    <hyperlink ref="F1" location="BG!A1" display="BG" xr:uid="{00000000-0004-0000-28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0">
    <tabColor rgb="FFCC99FF"/>
  </sheetPr>
  <dimension ref="A1:AG28"/>
  <sheetViews>
    <sheetView showGridLines="0" workbookViewId="0">
      <selection sqref="A1:XFD1048576"/>
    </sheetView>
  </sheetViews>
  <sheetFormatPr baseColWidth="10" defaultColWidth="11.44140625" defaultRowHeight="13.2"/>
  <cols>
    <col min="1" max="1" width="45.5546875" style="141" customWidth="1"/>
    <col min="2" max="2" width="23.6640625" style="141" customWidth="1"/>
    <col min="3" max="3" width="24.5546875" style="141" customWidth="1"/>
    <col min="4" max="4" width="14.44140625" style="141" customWidth="1"/>
    <col min="5" max="5" width="15.109375" style="141" customWidth="1"/>
    <col min="6" max="8" width="13.109375" style="141" bestFit="1" customWidth="1"/>
    <col min="9" max="33" width="11.44140625" style="141"/>
    <col min="34" max="16384" width="11.44140625" style="100"/>
  </cols>
  <sheetData>
    <row r="1" spans="1:5">
      <c r="A1" s="283" t="str">
        <f>Indice!C1</f>
        <v>Agroalianza S.A.E.</v>
      </c>
      <c r="E1" s="601" t="s">
        <v>124</v>
      </c>
    </row>
    <row r="4" spans="1:5">
      <c r="A4" s="2" t="s">
        <v>270</v>
      </c>
      <c r="B4" s="602"/>
      <c r="C4" s="602"/>
      <c r="D4" s="602"/>
      <c r="E4" s="602"/>
    </row>
    <row r="7" spans="1:5">
      <c r="B7" s="861" t="s">
        <v>244</v>
      </c>
      <c r="C7" s="861"/>
    </row>
    <row r="8" spans="1:5">
      <c r="B8" s="98">
        <f>IFERROR(IF(Indice!B6="","2XX2",YEAR(Indice!B6)),"2XX2")</f>
        <v>2025</v>
      </c>
      <c r="C8" s="98">
        <f>+IFERROR(YEAR(Indice!B6-366),"2XX1")</f>
        <v>2024</v>
      </c>
      <c r="D8" s="258"/>
      <c r="E8" s="258"/>
    </row>
    <row r="9" spans="1:5">
      <c r="A9" s="121" t="s">
        <v>58</v>
      </c>
      <c r="B9" s="603"/>
      <c r="C9" s="603"/>
      <c r="D9" s="258"/>
      <c r="E9" s="258"/>
    </row>
    <row r="10" spans="1:5" ht="13.8">
      <c r="A10" s="604" t="s">
        <v>757</v>
      </c>
      <c r="B10" s="603">
        <f>+B11+B12</f>
        <v>28569442793</v>
      </c>
      <c r="C10" s="603">
        <f>+C11+C12</f>
        <v>26538642982</v>
      </c>
      <c r="D10" s="258"/>
      <c r="E10" s="258"/>
    </row>
    <row r="11" spans="1:5">
      <c r="A11" s="258" t="s">
        <v>206</v>
      </c>
      <c r="B11" s="605">
        <v>15294525900</v>
      </c>
      <c r="C11" s="621">
        <v>12490087846</v>
      </c>
      <c r="D11" s="258"/>
      <c r="E11" s="258"/>
    </row>
    <row r="12" spans="1:5" ht="14.4">
      <c r="A12" s="100" t="s">
        <v>207</v>
      </c>
      <c r="B12" s="724">
        <v>13274916893</v>
      </c>
      <c r="C12" s="605">
        <v>14048555136</v>
      </c>
      <c r="D12" s="258"/>
      <c r="E12" s="258"/>
    </row>
    <row r="13" spans="1:5" ht="13.8">
      <c r="A13" s="604" t="s">
        <v>758</v>
      </c>
      <c r="B13" s="603">
        <f>+B14+B15</f>
        <v>87239220746.249008</v>
      </c>
      <c r="C13" s="603">
        <f>+C14+C15</f>
        <v>106227351213.23801</v>
      </c>
      <c r="D13" s="258"/>
      <c r="E13" s="606"/>
    </row>
    <row r="14" spans="1:5">
      <c r="A14" s="258" t="s">
        <v>206</v>
      </c>
      <c r="B14" s="605">
        <v>24517659563.249004</v>
      </c>
      <c r="C14" s="605">
        <v>23126262375.709999</v>
      </c>
      <c r="D14" s="258"/>
      <c r="E14" s="258"/>
    </row>
    <row r="15" spans="1:5">
      <c r="A15" s="100" t="s">
        <v>207</v>
      </c>
      <c r="B15" s="605">
        <v>62721561183</v>
      </c>
      <c r="C15" s="605">
        <v>83101088837.528</v>
      </c>
      <c r="D15" s="258"/>
      <c r="E15" s="258"/>
    </row>
    <row r="16" spans="1:5" hidden="1">
      <c r="A16" s="121" t="s">
        <v>756</v>
      </c>
      <c r="B16" s="258"/>
      <c r="C16" s="258"/>
      <c r="D16" s="258"/>
      <c r="E16" s="258"/>
    </row>
    <row r="17" spans="1:8" hidden="1">
      <c r="A17" s="607" t="s">
        <v>757</v>
      </c>
      <c r="B17" s="258"/>
      <c r="C17" s="258"/>
      <c r="D17" s="258"/>
      <c r="E17" s="258"/>
      <c r="F17" s="258"/>
      <c r="G17" s="258"/>
      <c r="H17" s="258"/>
    </row>
    <row r="18" spans="1:8" hidden="1">
      <c r="A18" s="258" t="s">
        <v>206</v>
      </c>
      <c r="B18" s="258"/>
      <c r="C18" s="258"/>
      <c r="D18" s="258"/>
      <c r="E18" s="258"/>
      <c r="F18" s="258"/>
      <c r="G18" s="258"/>
      <c r="H18" s="258"/>
    </row>
    <row r="19" spans="1:8" hidden="1">
      <c r="A19" s="100" t="s">
        <v>207</v>
      </c>
      <c r="B19" s="258"/>
      <c r="C19" s="258"/>
      <c r="D19" s="258"/>
      <c r="E19" s="258"/>
      <c r="F19" s="258"/>
      <c r="G19" s="258"/>
      <c r="H19" s="258"/>
    </row>
    <row r="20" spans="1:8" hidden="1">
      <c r="A20" s="607" t="s">
        <v>758</v>
      </c>
      <c r="B20" s="258"/>
      <c r="C20" s="258"/>
      <c r="D20" s="258"/>
      <c r="E20" s="258"/>
      <c r="F20" s="258"/>
      <c r="G20" s="258"/>
      <c r="H20" s="258"/>
    </row>
    <row r="21" spans="1:8" hidden="1">
      <c r="A21" s="258" t="s">
        <v>206</v>
      </c>
      <c r="B21" s="258"/>
      <c r="C21" s="258"/>
      <c r="D21" s="258"/>
      <c r="E21" s="258"/>
      <c r="F21" s="258"/>
      <c r="G21" s="258"/>
      <c r="H21" s="258"/>
    </row>
    <row r="22" spans="1:8" hidden="1">
      <c r="A22" s="100" t="s">
        <v>207</v>
      </c>
      <c r="B22" s="258"/>
      <c r="C22" s="258"/>
      <c r="D22" s="258"/>
      <c r="E22" s="258"/>
      <c r="F22" s="258"/>
      <c r="G22" s="258"/>
      <c r="H22" s="258"/>
    </row>
    <row r="23" spans="1:8" hidden="1">
      <c r="A23" s="608" t="s">
        <v>759</v>
      </c>
      <c r="B23" s="258"/>
      <c r="C23" s="258"/>
      <c r="D23" s="258"/>
      <c r="E23" s="258"/>
      <c r="F23" s="258"/>
      <c r="G23" s="258"/>
      <c r="H23" s="258"/>
    </row>
    <row r="24" spans="1:8" ht="15" thickBot="1">
      <c r="A24" s="121" t="s">
        <v>3</v>
      </c>
      <c r="B24" s="609">
        <f>+B10+B13</f>
        <v>115808663539.24901</v>
      </c>
      <c r="C24" s="609">
        <f>+C10+C13</f>
        <v>132765994195.23801</v>
      </c>
      <c r="D24" s="610"/>
      <c r="E24" s="606"/>
      <c r="F24" s="611"/>
      <c r="G24" s="619"/>
      <c r="H24" s="619"/>
    </row>
    <row r="25" spans="1:8" ht="14.4" thickTop="1">
      <c r="A25" s="258"/>
      <c r="B25" s="137"/>
      <c r="C25" s="258"/>
      <c r="E25" s="258"/>
      <c r="F25" s="606"/>
      <c r="G25" s="606"/>
      <c r="H25" s="258"/>
    </row>
    <row r="26" spans="1:8">
      <c r="B26" s="612"/>
      <c r="C26" s="612"/>
      <c r="E26" s="612"/>
      <c r="F26" s="612"/>
    </row>
    <row r="27" spans="1:8" ht="66" customHeight="1">
      <c r="A27" s="862" t="s">
        <v>1305</v>
      </c>
      <c r="B27" s="863"/>
      <c r="C27" s="863"/>
      <c r="D27" s="725"/>
      <c r="E27" s="725"/>
      <c r="F27" s="613"/>
      <c r="G27" s="613"/>
    </row>
    <row r="28" spans="1:8">
      <c r="D28" s="612"/>
    </row>
  </sheetData>
  <mergeCells count="2">
    <mergeCell ref="B7:C7"/>
    <mergeCell ref="A27:C27"/>
  </mergeCells>
  <hyperlinks>
    <hyperlink ref="E1" location="ER!A1" display="ER" xr:uid="{00000000-0004-0000-2A00-000000000000}"/>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1">
    <tabColor rgb="FFCC99FF"/>
  </sheetPr>
  <dimension ref="A1:AB25"/>
  <sheetViews>
    <sheetView showGridLines="0" workbookViewId="0">
      <selection activeCell="C11" sqref="C11"/>
    </sheetView>
  </sheetViews>
  <sheetFormatPr baseColWidth="10" defaultColWidth="11.44140625" defaultRowHeight="13.2" outlineLevelRow="1"/>
  <cols>
    <col min="1" max="1" width="38" style="132" customWidth="1"/>
    <col min="2" max="2" width="18.109375" style="132" customWidth="1"/>
    <col min="3" max="3" width="17.109375" style="132" customWidth="1"/>
    <col min="4" max="4" width="11.44140625" style="132"/>
    <col min="5" max="5" width="15.88671875" style="132" bestFit="1" customWidth="1"/>
    <col min="6" max="6" width="1.88671875" style="132" bestFit="1" customWidth="1"/>
    <col min="7" max="7" width="13.109375" style="132" customWidth="1"/>
    <col min="8" max="8" width="11.44140625" style="132"/>
    <col min="9" max="9" width="22.5546875" style="132" customWidth="1"/>
    <col min="10" max="28" width="11.44140625" style="132"/>
    <col min="29" max="16384" width="11.44140625" style="10"/>
  </cols>
  <sheetData>
    <row r="1" spans="1:8">
      <c r="A1" s="135" t="str">
        <f>Indice!C1</f>
        <v>Agroalianza S.A.E.</v>
      </c>
      <c r="E1" s="139" t="s">
        <v>124</v>
      </c>
    </row>
    <row r="5" spans="1:8">
      <c r="A5" s="2" t="s">
        <v>271</v>
      </c>
      <c r="B5" s="2"/>
      <c r="C5" s="2"/>
      <c r="D5" s="2"/>
      <c r="E5" s="108"/>
      <c r="F5" s="108"/>
      <c r="G5" s="108"/>
      <c r="H5" s="108"/>
    </row>
    <row r="7" spans="1:8">
      <c r="B7" s="392"/>
      <c r="C7" s="392"/>
    </row>
    <row r="8" spans="1:8">
      <c r="B8" s="392" t="s">
        <v>203</v>
      </c>
      <c r="C8" s="392"/>
    </row>
    <row r="9" spans="1:8">
      <c r="A9" s="140" t="s">
        <v>131</v>
      </c>
      <c r="B9" s="98">
        <v>2025</v>
      </c>
      <c r="C9" s="98">
        <v>2024</v>
      </c>
      <c r="D9" s="108"/>
      <c r="E9" s="108"/>
      <c r="F9" s="108"/>
      <c r="G9" s="108"/>
      <c r="H9" s="108"/>
    </row>
    <row r="10" spans="1:8">
      <c r="A10" s="108" t="s">
        <v>208</v>
      </c>
      <c r="B10" s="47">
        <v>287572165923</v>
      </c>
      <c r="C10" s="149">
        <v>304521623323.73248</v>
      </c>
      <c r="D10" s="108"/>
      <c r="E10" s="114"/>
      <c r="F10" s="108"/>
      <c r="G10" s="108"/>
      <c r="H10" s="108"/>
    </row>
    <row r="11" spans="1:8">
      <c r="A11" s="271" t="s">
        <v>209</v>
      </c>
      <c r="B11" s="268">
        <v>24212452990.606064</v>
      </c>
      <c r="C11" s="268">
        <v>17291127301.588226</v>
      </c>
      <c r="D11" s="108"/>
      <c r="E11" s="108"/>
      <c r="F11" s="108"/>
      <c r="G11" s="108"/>
      <c r="H11" s="108"/>
    </row>
    <row r="12" spans="1:8">
      <c r="A12" s="271" t="s">
        <v>210</v>
      </c>
      <c r="B12" s="268">
        <v>63103312859.393936</v>
      </c>
      <c r="C12" s="268">
        <v>91954201664.260406</v>
      </c>
      <c r="D12" s="108"/>
      <c r="E12" s="108"/>
      <c r="F12" s="108"/>
      <c r="G12" s="108"/>
      <c r="H12" s="108"/>
    </row>
    <row r="13" spans="1:8">
      <c r="A13" s="271" t="s">
        <v>211</v>
      </c>
      <c r="B13" s="149">
        <v>-272981371423</v>
      </c>
      <c r="C13" s="149">
        <v>-313707145957.58112</v>
      </c>
      <c r="D13" s="108"/>
      <c r="E13" s="149"/>
      <c r="F13" s="108"/>
      <c r="G13" s="709"/>
      <c r="H13" s="108"/>
    </row>
    <row r="14" spans="1:8" hidden="1" outlineLevel="1">
      <c r="A14" s="140" t="s">
        <v>760</v>
      </c>
      <c r="B14" s="270"/>
      <c r="C14" s="270"/>
      <c r="D14" s="108"/>
      <c r="E14" s="108"/>
      <c r="F14" s="108"/>
      <c r="G14" s="108"/>
      <c r="H14" s="108"/>
    </row>
    <row r="15" spans="1:8" hidden="1" outlineLevel="1">
      <c r="A15" s="108" t="s">
        <v>208</v>
      </c>
      <c r="B15" s="108"/>
      <c r="C15" s="108"/>
      <c r="D15" s="108"/>
      <c r="E15" s="108"/>
      <c r="F15" s="108"/>
      <c r="G15" s="108"/>
      <c r="H15" s="108"/>
    </row>
    <row r="16" spans="1:8" hidden="1" outlineLevel="1">
      <c r="A16" s="271" t="s">
        <v>209</v>
      </c>
      <c r="B16" s="108"/>
      <c r="C16" s="108"/>
      <c r="D16" s="108"/>
      <c r="E16" s="108"/>
      <c r="F16" s="108"/>
      <c r="G16" s="108"/>
      <c r="H16" s="108"/>
    </row>
    <row r="17" spans="1:7" hidden="1" outlineLevel="1">
      <c r="A17" s="271" t="s">
        <v>210</v>
      </c>
      <c r="B17" s="108"/>
      <c r="C17" s="108"/>
      <c r="D17" s="108"/>
      <c r="E17" s="108"/>
      <c r="F17" s="108"/>
      <c r="G17" s="108"/>
    </row>
    <row r="18" spans="1:7" hidden="1" outlineLevel="1">
      <c r="A18" s="271" t="s">
        <v>211</v>
      </c>
      <c r="B18" s="108"/>
      <c r="C18" s="108"/>
      <c r="D18" s="108"/>
      <c r="E18" s="108"/>
      <c r="F18" s="108"/>
      <c r="G18" s="108"/>
    </row>
    <row r="19" spans="1:7" hidden="1" outlineLevel="1">
      <c r="A19" s="129" t="s">
        <v>759</v>
      </c>
      <c r="B19" s="108"/>
      <c r="C19" s="108"/>
      <c r="D19" s="108"/>
      <c r="E19" s="108"/>
      <c r="F19" s="108"/>
      <c r="G19" s="108"/>
    </row>
    <row r="20" spans="1:7" ht="13.8" collapsed="1" thickBot="1">
      <c r="A20" s="140" t="s">
        <v>212</v>
      </c>
      <c r="B20" s="262">
        <f>SUM($B$10:B19)</f>
        <v>101906560350</v>
      </c>
      <c r="C20" s="440">
        <f>SUM($C$10:C19)</f>
        <v>100059806331.99994</v>
      </c>
      <c r="D20" s="108"/>
      <c r="E20" s="428"/>
      <c r="F20" s="429"/>
      <c r="G20" s="429"/>
    </row>
    <row r="21" spans="1:7" ht="13.8" thickTop="1">
      <c r="A21" s="108"/>
      <c r="B21" s="108"/>
      <c r="C21" s="108"/>
      <c r="D21" s="108"/>
      <c r="E21" s="108"/>
      <c r="F21" s="108"/>
      <c r="G21" s="108"/>
    </row>
    <row r="24" spans="1:7" ht="28.5" customHeight="1">
      <c r="A24" s="855" t="s">
        <v>1120</v>
      </c>
      <c r="B24" s="855"/>
      <c r="C24" s="855"/>
      <c r="D24" s="855"/>
      <c r="E24" s="92"/>
      <c r="F24" s="92"/>
      <c r="G24" s="92"/>
    </row>
    <row r="25" spans="1:7" ht="39" customHeight="1">
      <c r="A25" s="855" t="s">
        <v>1121</v>
      </c>
      <c r="B25" s="855"/>
      <c r="C25" s="855"/>
      <c r="D25" s="855"/>
      <c r="E25" s="312"/>
      <c r="F25" s="312"/>
      <c r="G25" s="356"/>
    </row>
  </sheetData>
  <mergeCells count="2">
    <mergeCell ref="A25:D25"/>
    <mergeCell ref="A24:D24"/>
  </mergeCells>
  <hyperlinks>
    <hyperlink ref="E1" location="ER!A1" display="ER" xr:uid="{00000000-0004-0000-2B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32">
    <tabColor rgb="FFCC99FF"/>
  </sheetPr>
  <dimension ref="A1:AG44"/>
  <sheetViews>
    <sheetView showGridLines="0" topLeftCell="A13" workbookViewId="0">
      <selection activeCell="D20" sqref="D20"/>
    </sheetView>
  </sheetViews>
  <sheetFormatPr baseColWidth="10" defaultColWidth="11.44140625" defaultRowHeight="13.2" outlineLevelRow="1"/>
  <cols>
    <col min="1" max="1" width="63.44140625" style="132" bestFit="1" customWidth="1"/>
    <col min="2" max="7" width="23" style="132" customWidth="1"/>
    <col min="8" max="8" width="11.44140625" style="132"/>
    <col min="9" max="9" width="16.88671875" style="132" customWidth="1"/>
    <col min="10" max="33" width="11.44140625" style="132"/>
    <col min="34" max="16384" width="11.44140625" style="10"/>
  </cols>
  <sheetData>
    <row r="1" spans="1:7">
      <c r="A1" s="135" t="str">
        <f>Indice!C1</f>
        <v>Agroalianza S.A.E.</v>
      </c>
      <c r="G1" s="139" t="s">
        <v>124</v>
      </c>
    </row>
    <row r="5" spans="1:7">
      <c r="A5" s="2" t="s">
        <v>272</v>
      </c>
      <c r="B5" s="2"/>
      <c r="C5" s="2"/>
      <c r="D5" s="2"/>
      <c r="E5" s="2"/>
      <c r="F5" s="2"/>
      <c r="G5" s="2"/>
    </row>
    <row r="6" spans="1:7" ht="52.8">
      <c r="A6" s="496" t="s">
        <v>148</v>
      </c>
      <c r="B6" s="496"/>
      <c r="C6" s="496"/>
      <c r="D6" s="496"/>
      <c r="E6" s="496"/>
      <c r="F6" s="496"/>
      <c r="G6" s="496"/>
    </row>
    <row r="7" spans="1:7" s="100" customFormat="1">
      <c r="A7" s="141"/>
      <c r="B7" s="141"/>
      <c r="C7" s="141"/>
      <c r="D7" s="141"/>
      <c r="E7" s="141"/>
      <c r="F7" s="141"/>
      <c r="G7" s="141"/>
    </row>
    <row r="8" spans="1:7" s="100" customFormat="1">
      <c r="A8" s="141" t="s">
        <v>149</v>
      </c>
      <c r="B8" s="141"/>
      <c r="C8" s="141"/>
      <c r="D8" s="141"/>
      <c r="E8" s="141"/>
      <c r="F8" s="141"/>
      <c r="G8" s="141"/>
    </row>
    <row r="9" spans="1:7" s="100" customFormat="1">
      <c r="A9" s="141"/>
      <c r="B9" s="141"/>
      <c r="C9" s="141"/>
      <c r="D9" s="141"/>
      <c r="E9" s="141"/>
      <c r="F9" s="141"/>
      <c r="G9" s="141"/>
    </row>
    <row r="10" spans="1:7" s="100" customFormat="1" ht="13.8" thickBot="1">
      <c r="A10" s="272" t="s">
        <v>203</v>
      </c>
      <c r="B10" s="141"/>
      <c r="D10" s="272"/>
      <c r="E10" s="272"/>
      <c r="F10" s="273"/>
      <c r="G10" s="141"/>
    </row>
    <row r="11" spans="1:7" s="100" customFormat="1" ht="13.8" thickBot="1">
      <c r="A11" s="497"/>
      <c r="B11" s="274"/>
      <c r="C11" s="275">
        <f>IFERROR(IF(Indice!B6="","2XX2",YEAR(Indice!B6)),"2XX2")</f>
        <v>2025</v>
      </c>
      <c r="D11" s="276"/>
      <c r="E11" s="277"/>
      <c r="F11" s="275">
        <f>+IFERROR(YEAR(Indice!B6-366),"2XX1")</f>
        <v>2024</v>
      </c>
      <c r="G11" s="278"/>
    </row>
    <row r="12" spans="1:7" s="100" customFormat="1" ht="13.8" thickBot="1">
      <c r="A12" s="498"/>
      <c r="B12" s="279" t="s">
        <v>150</v>
      </c>
      <c r="C12" s="279" t="s">
        <v>151</v>
      </c>
      <c r="D12" s="279" t="s">
        <v>3</v>
      </c>
      <c r="E12" s="279" t="s">
        <v>150</v>
      </c>
      <c r="F12" s="279" t="s">
        <v>151</v>
      </c>
      <c r="G12" s="279" t="s">
        <v>3</v>
      </c>
    </row>
    <row r="13" spans="1:7" s="100" customFormat="1">
      <c r="A13" s="280" t="s">
        <v>152</v>
      </c>
      <c r="B13" s="682">
        <v>0</v>
      </c>
      <c r="C13" s="683">
        <v>-55063295</v>
      </c>
      <c r="D13" s="682">
        <v>-55063295</v>
      </c>
      <c r="E13" s="682">
        <v>0</v>
      </c>
      <c r="F13" s="682">
        <v>-53051861</v>
      </c>
      <c r="G13" s="682">
        <v>-53051861</v>
      </c>
    </row>
    <row r="14" spans="1:7" s="100" customFormat="1">
      <c r="A14" s="281" t="s">
        <v>153</v>
      </c>
      <c r="B14" s="682">
        <v>0</v>
      </c>
      <c r="C14" s="683">
        <v>-19800000</v>
      </c>
      <c r="D14" s="684">
        <v>-19800000</v>
      </c>
      <c r="E14" s="682">
        <v>0</v>
      </c>
      <c r="F14" s="682">
        <v>-18000000</v>
      </c>
      <c r="G14" s="684">
        <v>-18000000</v>
      </c>
    </row>
    <row r="15" spans="1:7" s="100" customFormat="1">
      <c r="A15" s="281" t="s">
        <v>154</v>
      </c>
      <c r="B15" s="682">
        <v>0</v>
      </c>
      <c r="C15" s="683">
        <v>-119170464</v>
      </c>
      <c r="D15" s="684">
        <v>-119170464</v>
      </c>
      <c r="E15" s="682">
        <v>0</v>
      </c>
      <c r="F15" s="682">
        <v>-111759046</v>
      </c>
      <c r="G15" s="684">
        <v>-111759046</v>
      </c>
    </row>
    <row r="16" spans="1:7" s="100" customFormat="1" hidden="1" outlineLevel="1">
      <c r="A16" s="281" t="s">
        <v>155</v>
      </c>
      <c r="B16" s="682">
        <v>0</v>
      </c>
      <c r="C16" s="683">
        <v>0</v>
      </c>
      <c r="D16" s="684">
        <v>0</v>
      </c>
      <c r="E16" s="682">
        <v>0</v>
      </c>
      <c r="F16" s="682">
        <v>0</v>
      </c>
      <c r="G16" s="684">
        <v>0</v>
      </c>
    </row>
    <row r="17" spans="1:7" s="100" customFormat="1" collapsed="1">
      <c r="A17" s="281" t="s">
        <v>156</v>
      </c>
      <c r="B17" s="682">
        <v>-200501449</v>
      </c>
      <c r="C17" s="683">
        <v>-561691198</v>
      </c>
      <c r="D17" s="684">
        <v>-762192647</v>
      </c>
      <c r="E17" s="682">
        <v>-213428550</v>
      </c>
      <c r="F17" s="682">
        <v>-1528030227</v>
      </c>
      <c r="G17" s="684">
        <v>-1741458777</v>
      </c>
    </row>
    <row r="18" spans="1:7" s="100" customFormat="1" hidden="1" outlineLevel="1">
      <c r="A18" s="281" t="s">
        <v>157</v>
      </c>
      <c r="B18" s="682">
        <v>0</v>
      </c>
      <c r="C18" s="683">
        <v>0</v>
      </c>
      <c r="D18" s="684">
        <v>0</v>
      </c>
      <c r="E18" s="682">
        <v>0</v>
      </c>
      <c r="F18" s="682">
        <v>0</v>
      </c>
      <c r="G18" s="684">
        <v>0</v>
      </c>
    </row>
    <row r="19" spans="1:7" s="100" customFormat="1" collapsed="1">
      <c r="A19" s="281" t="s">
        <v>158</v>
      </c>
      <c r="B19" s="682">
        <v>0</v>
      </c>
      <c r="C19" s="683">
        <v>-2450806</v>
      </c>
      <c r="D19" s="684">
        <v>-2450806</v>
      </c>
      <c r="E19" s="682">
        <v>0</v>
      </c>
      <c r="F19" s="682">
        <v>-147267532</v>
      </c>
      <c r="G19" s="684">
        <v>-147267532</v>
      </c>
    </row>
    <row r="20" spans="1:7" s="100" customFormat="1">
      <c r="A20" s="281" t="s">
        <v>159</v>
      </c>
      <c r="B20" s="682">
        <v>0</v>
      </c>
      <c r="C20" s="683">
        <v>-188017184</v>
      </c>
      <c r="D20" s="684">
        <v>-188017184</v>
      </c>
      <c r="E20" s="682">
        <v>0</v>
      </c>
      <c r="F20" s="682">
        <v>-139951038</v>
      </c>
      <c r="G20" s="684">
        <v>-139951038</v>
      </c>
    </row>
    <row r="21" spans="1:7" s="100" customFormat="1">
      <c r="A21" s="281" t="s">
        <v>160</v>
      </c>
      <c r="B21" s="682">
        <v>0</v>
      </c>
      <c r="C21" s="683">
        <v>-219590410</v>
      </c>
      <c r="D21" s="684">
        <v>-219590410</v>
      </c>
      <c r="E21" s="682">
        <v>0</v>
      </c>
      <c r="F21" s="682">
        <v>-208192854</v>
      </c>
      <c r="G21" s="684">
        <v>-208192854</v>
      </c>
    </row>
    <row r="22" spans="1:7" s="100" customFormat="1">
      <c r="A22" s="281" t="s">
        <v>161</v>
      </c>
      <c r="B22" s="682">
        <v>0</v>
      </c>
      <c r="C22" s="683">
        <v>-13730911</v>
      </c>
      <c r="D22" s="684">
        <v>-13730911</v>
      </c>
      <c r="E22" s="682">
        <v>0</v>
      </c>
      <c r="F22" s="682">
        <v>-14012816</v>
      </c>
      <c r="G22" s="684">
        <v>-14012816</v>
      </c>
    </row>
    <row r="23" spans="1:7" s="100" customFormat="1">
      <c r="A23" s="281" t="s">
        <v>870</v>
      </c>
      <c r="B23" s="682">
        <v>0</v>
      </c>
      <c r="C23" s="683">
        <v>-454545</v>
      </c>
      <c r="D23" s="684">
        <v>-454545</v>
      </c>
      <c r="E23" s="682">
        <v>0</v>
      </c>
      <c r="F23" s="682">
        <v>0</v>
      </c>
      <c r="G23" s="684">
        <v>0</v>
      </c>
    </row>
    <row r="24" spans="1:7" s="100" customFormat="1">
      <c r="A24" s="281" t="s">
        <v>1201</v>
      </c>
      <c r="B24" s="683">
        <v>-2901219214</v>
      </c>
      <c r="C24" s="683">
        <v>0</v>
      </c>
      <c r="D24" s="684">
        <v>-2901219214</v>
      </c>
      <c r="E24" s="682">
        <v>-451268969</v>
      </c>
      <c r="F24" s="682">
        <v>0</v>
      </c>
      <c r="G24" s="684">
        <v>-451268969</v>
      </c>
    </row>
    <row r="25" spans="1:7" s="100" customFormat="1">
      <c r="A25" s="281" t="s">
        <v>1206</v>
      </c>
      <c r="B25" s="682">
        <v>-1616144814</v>
      </c>
      <c r="C25" s="683">
        <v>0</v>
      </c>
      <c r="D25" s="682">
        <v>-1616144814</v>
      </c>
      <c r="E25" s="682">
        <v>-1657749577</v>
      </c>
      <c r="F25" s="682">
        <v>0</v>
      </c>
      <c r="G25" s="684">
        <v>-1657749577</v>
      </c>
    </row>
    <row r="26" spans="1:7" s="100" customFormat="1">
      <c r="A26" s="410" t="s">
        <v>162</v>
      </c>
      <c r="B26" s="683">
        <v>0</v>
      </c>
      <c r="C26" s="683">
        <v>-238498740</v>
      </c>
      <c r="D26" s="685">
        <v>-238498740</v>
      </c>
      <c r="E26" s="682">
        <v>0</v>
      </c>
      <c r="F26" s="682">
        <v>-96846680</v>
      </c>
      <c r="G26" s="685">
        <v>-96846680</v>
      </c>
    </row>
    <row r="27" spans="1:7" s="100" customFormat="1">
      <c r="A27" s="281" t="s">
        <v>163</v>
      </c>
      <c r="B27" s="683">
        <v>0</v>
      </c>
      <c r="C27" s="683">
        <v>-585734679</v>
      </c>
      <c r="D27" s="685">
        <v>-585734679</v>
      </c>
      <c r="E27" s="682">
        <v>0</v>
      </c>
      <c r="F27" s="682">
        <v>-206145885</v>
      </c>
      <c r="G27" s="685">
        <v>-206145885</v>
      </c>
    </row>
    <row r="28" spans="1:7" s="100" customFormat="1">
      <c r="A28" s="281" t="s">
        <v>164</v>
      </c>
      <c r="B28" s="683">
        <v>0</v>
      </c>
      <c r="C28" s="683">
        <v>-233224821</v>
      </c>
      <c r="D28" s="685">
        <v>-233224821</v>
      </c>
      <c r="E28" s="682">
        <v>0</v>
      </c>
      <c r="F28" s="682">
        <v>-127296979</v>
      </c>
      <c r="G28" s="685">
        <v>-127296979</v>
      </c>
    </row>
    <row r="29" spans="1:7" s="100" customFormat="1">
      <c r="A29" s="281" t="s">
        <v>165</v>
      </c>
      <c r="B29" s="683">
        <v>0</v>
      </c>
      <c r="C29" s="683">
        <v>0</v>
      </c>
      <c r="D29" s="685">
        <v>0</v>
      </c>
      <c r="E29" s="682">
        <v>0</v>
      </c>
      <c r="F29" s="682">
        <v>0</v>
      </c>
      <c r="G29" s="685">
        <v>0</v>
      </c>
    </row>
    <row r="30" spans="1:7" s="100" customFormat="1">
      <c r="A30" s="281" t="s">
        <v>166</v>
      </c>
      <c r="B30" s="683">
        <v>0</v>
      </c>
      <c r="C30" s="683">
        <v>-4454544</v>
      </c>
      <c r="D30" s="685">
        <v>-4454544</v>
      </c>
      <c r="E30" s="682">
        <v>0</v>
      </c>
      <c r="F30" s="682">
        <v>-4431817</v>
      </c>
      <c r="G30" s="685">
        <v>-4431817</v>
      </c>
    </row>
    <row r="31" spans="1:7" s="100" customFormat="1">
      <c r="A31" s="281" t="s">
        <v>167</v>
      </c>
      <c r="B31" s="683">
        <v>0</v>
      </c>
      <c r="C31" s="683">
        <v>-129195299</v>
      </c>
      <c r="D31" s="685">
        <v>-129195299</v>
      </c>
      <c r="E31" s="682">
        <v>0</v>
      </c>
      <c r="F31" s="682">
        <v>-21048598</v>
      </c>
      <c r="G31" s="685">
        <v>-21048598</v>
      </c>
    </row>
    <row r="32" spans="1:7" s="100" customFormat="1" hidden="1" outlineLevel="1">
      <c r="A32" s="281" t="s">
        <v>857</v>
      </c>
      <c r="B32" s="683">
        <v>0</v>
      </c>
      <c r="C32" s="683">
        <v>0</v>
      </c>
      <c r="D32" s="685">
        <v>0</v>
      </c>
      <c r="E32" s="682">
        <v>0</v>
      </c>
      <c r="F32" s="682">
        <v>0</v>
      </c>
      <c r="G32" s="685">
        <v>0</v>
      </c>
    </row>
    <row r="33" spans="1:7" s="100" customFormat="1" hidden="1" outlineLevel="1">
      <c r="A33" s="281" t="s">
        <v>764</v>
      </c>
      <c r="B33" s="683">
        <v>0</v>
      </c>
      <c r="C33" s="683">
        <v>0</v>
      </c>
      <c r="D33" s="685">
        <v>0</v>
      </c>
      <c r="E33" s="682">
        <v>0</v>
      </c>
      <c r="F33" s="682">
        <v>0</v>
      </c>
      <c r="G33" s="685">
        <v>0</v>
      </c>
    </row>
    <row r="34" spans="1:7" s="100" customFormat="1" hidden="1" outlineLevel="1">
      <c r="A34" s="281" t="s">
        <v>168</v>
      </c>
      <c r="B34" s="683">
        <v>0</v>
      </c>
      <c r="C34" s="683">
        <v>0</v>
      </c>
      <c r="D34" s="685">
        <v>0</v>
      </c>
      <c r="E34" s="682">
        <v>0</v>
      </c>
      <c r="F34" s="682">
        <v>0</v>
      </c>
      <c r="G34" s="685">
        <v>0</v>
      </c>
    </row>
    <row r="35" spans="1:7" s="100" customFormat="1" hidden="1" outlineLevel="1">
      <c r="A35" s="281" t="s">
        <v>7</v>
      </c>
      <c r="B35" s="683">
        <v>0</v>
      </c>
      <c r="C35" s="683">
        <v>0</v>
      </c>
      <c r="D35" s="685">
        <v>0</v>
      </c>
      <c r="E35" s="682">
        <v>0</v>
      </c>
      <c r="F35" s="682">
        <v>0</v>
      </c>
      <c r="G35" s="685">
        <v>0</v>
      </c>
    </row>
    <row r="36" spans="1:7" s="100" customFormat="1" collapsed="1">
      <c r="A36" s="281" t="s">
        <v>871</v>
      </c>
      <c r="B36" s="683">
        <v>0</v>
      </c>
      <c r="C36" s="683">
        <v>-6404470</v>
      </c>
      <c r="D36" s="685">
        <v>-6404470</v>
      </c>
      <c r="E36" s="682">
        <v>0</v>
      </c>
      <c r="F36" s="682">
        <v>-99737652</v>
      </c>
      <c r="G36" s="685">
        <v>-99737652</v>
      </c>
    </row>
    <row r="37" spans="1:7" s="100" customFormat="1">
      <c r="A37" s="281" t="s">
        <v>869</v>
      </c>
      <c r="B37" s="683">
        <v>0</v>
      </c>
      <c r="C37" s="683">
        <v>-42059534</v>
      </c>
      <c r="D37" s="685">
        <v>-42059534</v>
      </c>
      <c r="E37" s="682">
        <v>0</v>
      </c>
      <c r="F37" s="682">
        <v>-17551587</v>
      </c>
      <c r="G37" s="685">
        <v>-17551587</v>
      </c>
    </row>
    <row r="38" spans="1:7" s="100" customFormat="1">
      <c r="A38" s="281" t="s">
        <v>872</v>
      </c>
      <c r="B38" s="683">
        <v>-512277320</v>
      </c>
      <c r="C38" s="683">
        <v>0</v>
      </c>
      <c r="D38" s="685">
        <v>-512277320</v>
      </c>
      <c r="E38" s="682">
        <v>-376818247</v>
      </c>
      <c r="F38" s="682">
        <v>0</v>
      </c>
      <c r="G38" s="685">
        <v>-376818247</v>
      </c>
    </row>
    <row r="39" spans="1:7" s="100" customFormat="1" hidden="1" outlineLevel="1">
      <c r="A39" s="281" t="s">
        <v>848</v>
      </c>
      <c r="B39" s="683">
        <v>0</v>
      </c>
      <c r="C39" s="683">
        <v>0</v>
      </c>
      <c r="D39" s="685">
        <v>0</v>
      </c>
      <c r="E39" s="682">
        <v>0</v>
      </c>
      <c r="F39" s="682">
        <v>0</v>
      </c>
      <c r="G39" s="685">
        <v>0</v>
      </c>
    </row>
    <row r="40" spans="1:7" s="37" customFormat="1" ht="13.8" collapsed="1" thickBot="1">
      <c r="A40" s="282" t="s">
        <v>3</v>
      </c>
      <c r="B40" s="284">
        <f>+SUM($B$13:B39)</f>
        <v>-5230142797</v>
      </c>
      <c r="C40" s="284">
        <f>+SUM($C$13:C39)</f>
        <v>-2419540900</v>
      </c>
      <c r="D40" s="284">
        <f>+SUM($D$13:D39)</f>
        <v>-7649683697</v>
      </c>
      <c r="E40" s="284">
        <f>+SUM($E$13:E39)</f>
        <v>-2699265343</v>
      </c>
      <c r="F40" s="284">
        <f>+SUM($F$13:F39)</f>
        <v>-2793324572</v>
      </c>
      <c r="G40" s="284">
        <f>+SUM($G$13:G39)</f>
        <v>-5492589915</v>
      </c>
    </row>
    <row r="41" spans="1:7" s="99" customFormat="1">
      <c r="A41" s="133"/>
      <c r="B41" s="436"/>
      <c r="C41" s="720"/>
      <c r="D41" s="133"/>
      <c r="E41" s="720"/>
      <c r="F41" s="720"/>
      <c r="G41" s="133"/>
    </row>
    <row r="42" spans="1:7" s="100" customFormat="1">
      <c r="A42" s="141"/>
      <c r="B42" s="141"/>
      <c r="C42" s="141"/>
      <c r="D42" s="141"/>
      <c r="E42" s="379"/>
      <c r="F42" s="141"/>
      <c r="G42" s="141"/>
    </row>
    <row r="43" spans="1:7" s="357" customFormat="1">
      <c r="A43" s="357" t="s">
        <v>1198</v>
      </c>
      <c r="B43" s="379"/>
      <c r="C43" s="379"/>
      <c r="D43" s="379"/>
      <c r="E43" s="379"/>
      <c r="F43" s="379"/>
      <c r="G43" s="379"/>
    </row>
    <row r="44" spans="1:7" s="357" customFormat="1">
      <c r="A44" s="357" t="s">
        <v>1205</v>
      </c>
      <c r="B44" s="379"/>
      <c r="C44" s="379"/>
      <c r="D44" s="379"/>
      <c r="E44" s="379"/>
      <c r="F44" s="379"/>
      <c r="G44" s="379"/>
    </row>
  </sheetData>
  <hyperlinks>
    <hyperlink ref="G1" location="ER!A1" display="ER" xr:uid="{00000000-0004-0000-2C00-000000000000}"/>
  </hyperlinks>
  <pageMargins left="0.7" right="0.7" top="0.75" bottom="0.75" header="0.3" footer="0.3"/>
  <pageSetup orientation="portrait" r:id="rId1"/>
  <legacy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33">
    <tabColor rgb="FFCC99FF"/>
  </sheetPr>
  <dimension ref="A1:Q18"/>
  <sheetViews>
    <sheetView showGridLines="0" workbookViewId="0">
      <selection activeCell="B17" sqref="B17"/>
    </sheetView>
  </sheetViews>
  <sheetFormatPr baseColWidth="10" defaultColWidth="11.44140625" defaultRowHeight="13.2"/>
  <cols>
    <col min="1" max="1" width="38.109375" style="132" customWidth="1"/>
    <col min="2" max="2" width="15.44140625" style="132" customWidth="1"/>
    <col min="3" max="3" width="15.6640625" style="132" customWidth="1"/>
    <col min="4" max="4" width="4.88671875" style="132" customWidth="1"/>
    <col min="5" max="5" width="33.109375" style="132" bestFit="1" customWidth="1"/>
    <col min="6" max="6" width="18.44140625" style="132" customWidth="1"/>
    <col min="7" max="7" width="17" style="132" customWidth="1"/>
    <col min="8" max="8" width="12.33203125" style="132" bestFit="1" customWidth="1"/>
    <col min="9" max="17" width="11.44140625" style="132"/>
    <col min="18" max="16384" width="11.44140625" style="10"/>
  </cols>
  <sheetData>
    <row r="1" spans="1:8">
      <c r="A1" s="135" t="str">
        <f>Indice!C1</f>
        <v>Agroalianza S.A.E.</v>
      </c>
      <c r="E1" s="139" t="s">
        <v>124</v>
      </c>
    </row>
    <row r="4" spans="1:8">
      <c r="A4" s="758" t="s">
        <v>926</v>
      </c>
      <c r="B4" s="758"/>
      <c r="C4" s="758"/>
      <c r="D4" s="758"/>
      <c r="E4" s="758"/>
      <c r="F4" s="285"/>
    </row>
    <row r="5" spans="1:8">
      <c r="A5" s="286"/>
      <c r="B5" s="287"/>
      <c r="C5" s="288"/>
      <c r="D5" s="288"/>
      <c r="E5" s="288"/>
      <c r="F5" s="285"/>
    </row>
    <row r="6" spans="1:8">
      <c r="A6" s="10"/>
      <c r="B6" s="499"/>
      <c r="C6" s="499"/>
      <c r="D6" s="288"/>
      <c r="E6" s="288"/>
      <c r="F6" s="285"/>
    </row>
    <row r="7" spans="1:8">
      <c r="A7" s="286"/>
      <c r="B7" s="499" t="s">
        <v>203</v>
      </c>
      <c r="C7" s="499"/>
      <c r="D7" s="288"/>
      <c r="E7" s="288"/>
      <c r="F7" s="499" t="s">
        <v>203</v>
      </c>
      <c r="G7" s="499"/>
    </row>
    <row r="8" spans="1:8">
      <c r="A8" s="289" t="s">
        <v>132</v>
      </c>
      <c r="B8" s="98">
        <f>IFERROR(IF(Indice!B6="","2XX2",YEAR(Indice!B6)),"2XX2")</f>
        <v>2025</v>
      </c>
      <c r="C8" s="98">
        <f>+IFERROR(YEAR(Indice!B6-366),"2XX1")</f>
        <v>2024</v>
      </c>
      <c r="D8" s="288"/>
      <c r="E8" s="289" t="s">
        <v>205</v>
      </c>
      <c r="F8" s="98">
        <f>IFERROR(IF(Indice!B6="","2XX2",YEAR(Indice!B6)),"2XX2")</f>
        <v>2025</v>
      </c>
      <c r="G8" s="98">
        <f>+IFERROR(YEAR(Indice!B6-366),"2XX1")</f>
        <v>2024</v>
      </c>
    </row>
    <row r="9" spans="1:8">
      <c r="A9" s="411" t="s">
        <v>855</v>
      </c>
      <c r="B9" s="686">
        <v>0</v>
      </c>
      <c r="C9" s="687">
        <v>0</v>
      </c>
      <c r="D9" s="688"/>
      <c r="E9" s="689" t="s">
        <v>924</v>
      </c>
      <c r="F9" s="686">
        <v>-102649937211</v>
      </c>
      <c r="G9" s="687">
        <v>-40486025739</v>
      </c>
      <c r="H9" s="264"/>
    </row>
    <row r="10" spans="1:8">
      <c r="A10" s="286" t="s">
        <v>854</v>
      </c>
      <c r="B10" s="687">
        <v>1404185978</v>
      </c>
      <c r="C10" s="687">
        <v>0</v>
      </c>
      <c r="D10" s="688"/>
      <c r="E10" s="689" t="s">
        <v>856</v>
      </c>
      <c r="F10" s="686">
        <v>-1173761860</v>
      </c>
      <c r="G10" s="687">
        <v>0</v>
      </c>
      <c r="H10" s="191"/>
    </row>
    <row r="11" spans="1:8">
      <c r="A11" s="286" t="s">
        <v>867</v>
      </c>
      <c r="B11" s="687">
        <v>3979801458</v>
      </c>
      <c r="C11" s="687">
        <v>2372490719</v>
      </c>
      <c r="D11" s="688"/>
      <c r="E11" s="689" t="s">
        <v>868</v>
      </c>
      <c r="F11" s="686">
        <v>-4389984592</v>
      </c>
      <c r="G11" s="687">
        <v>-2863033964</v>
      </c>
      <c r="H11" s="191"/>
    </row>
    <row r="12" spans="1:8">
      <c r="A12" s="132" t="s">
        <v>844</v>
      </c>
      <c r="B12" s="687">
        <v>193043</v>
      </c>
      <c r="C12" s="687">
        <v>65290868</v>
      </c>
      <c r="D12" s="688"/>
      <c r="E12" s="689" t="s">
        <v>873</v>
      </c>
      <c r="F12" s="686">
        <v>-4615137337.4906101</v>
      </c>
      <c r="G12" s="687">
        <v>-2226694333.0036359</v>
      </c>
      <c r="H12" s="191"/>
    </row>
    <row r="13" spans="1:8">
      <c r="A13" s="132" t="s">
        <v>866</v>
      </c>
      <c r="B13" s="686">
        <v>0</v>
      </c>
      <c r="C13" s="687">
        <v>0</v>
      </c>
      <c r="D13" s="688"/>
      <c r="E13" s="689" t="s">
        <v>874</v>
      </c>
      <c r="F13" s="686">
        <v>-131843801.53890657</v>
      </c>
      <c r="G13" s="687">
        <v>-111914973.8947227</v>
      </c>
      <c r="H13" s="191"/>
    </row>
    <row r="14" spans="1:8">
      <c r="A14" s="10" t="s">
        <v>842</v>
      </c>
      <c r="B14" s="687">
        <v>209939304</v>
      </c>
      <c r="C14" s="687">
        <v>274653733</v>
      </c>
      <c r="D14" s="690"/>
      <c r="E14" s="285" t="s">
        <v>925</v>
      </c>
      <c r="F14" s="687">
        <v>0</v>
      </c>
      <c r="G14" s="687">
        <v>0</v>
      </c>
      <c r="H14" s="191"/>
    </row>
    <row r="15" spans="1:8" s="60" customFormat="1" ht="13.8" thickBot="1">
      <c r="A15" s="289" t="s">
        <v>3</v>
      </c>
      <c r="B15" s="292">
        <f>SUM($B$9:B14)</f>
        <v>5594119783</v>
      </c>
      <c r="C15" s="292">
        <f>SUM($C$9:C14)</f>
        <v>2712435320</v>
      </c>
      <c r="D15" s="291"/>
      <c r="E15" s="290" t="s">
        <v>3</v>
      </c>
      <c r="F15" s="292">
        <f>SUM($F$9:F14)</f>
        <v>-112960664802.02953</v>
      </c>
      <c r="G15" s="292">
        <f>SUM($G$9:G14)</f>
        <v>-45687669009.898361</v>
      </c>
      <c r="H15" s="135"/>
    </row>
    <row r="18" spans="1:7" ht="48.75" customHeight="1">
      <c r="A18" s="808" t="s">
        <v>1122</v>
      </c>
      <c r="B18" s="808"/>
      <c r="C18" s="808"/>
      <c r="D18" s="808"/>
      <c r="E18" s="808"/>
      <c r="F18" s="808"/>
      <c r="G18" s="808"/>
    </row>
  </sheetData>
  <mergeCells count="2">
    <mergeCell ref="A18:G18"/>
    <mergeCell ref="A4:E4"/>
  </mergeCells>
  <hyperlinks>
    <hyperlink ref="E1" location="ER!A1" display="ER" xr:uid="{00000000-0004-0000-2E00-000000000000}"/>
  </hyperlinks>
  <pageMargins left="0.7" right="0.7" top="0.75" bottom="0.75" header="0.3" footer="0.3"/>
  <pageSetup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34">
    <tabColor rgb="FFCC99FF"/>
  </sheetPr>
  <dimension ref="A1:M19"/>
  <sheetViews>
    <sheetView showGridLines="0" workbookViewId="0">
      <selection activeCell="J36" sqref="J36"/>
    </sheetView>
  </sheetViews>
  <sheetFormatPr baseColWidth="10" defaultColWidth="11.44140625" defaultRowHeight="13.2"/>
  <cols>
    <col min="1" max="1" width="35.88671875" style="132" customWidth="1"/>
    <col min="2" max="2" width="18.44140625" style="132" customWidth="1"/>
    <col min="3" max="3" width="16.6640625" style="132" customWidth="1"/>
    <col min="4" max="4" width="2.5546875" style="132" customWidth="1"/>
    <col min="5" max="5" width="33" style="132" bestFit="1" customWidth="1"/>
    <col min="6" max="6" width="17.33203125" style="132" customWidth="1"/>
    <col min="7" max="7" width="16" style="132" customWidth="1"/>
    <col min="8" max="13" width="11.44140625" style="132"/>
    <col min="14" max="16384" width="11.44140625" style="10"/>
  </cols>
  <sheetData>
    <row r="1" spans="1:9">
      <c r="A1" s="135" t="str">
        <f>Indice!C1</f>
        <v>Agroalianza S.A.E.</v>
      </c>
      <c r="E1" s="139" t="s">
        <v>124</v>
      </c>
    </row>
    <row r="3" spans="1:9">
      <c r="A3" s="2" t="s">
        <v>273</v>
      </c>
      <c r="B3" s="2"/>
      <c r="C3" s="2"/>
      <c r="D3" s="2"/>
      <c r="E3" s="2"/>
      <c r="F3" s="2"/>
      <c r="G3" s="2"/>
      <c r="H3" s="108"/>
      <c r="I3" s="108"/>
    </row>
    <row r="5" spans="1:9">
      <c r="B5" s="392" t="s">
        <v>203</v>
      </c>
      <c r="C5" s="392"/>
      <c r="F5" s="392" t="s">
        <v>203</v>
      </c>
      <c r="G5" s="392"/>
    </row>
    <row r="6" spans="1:9">
      <c r="A6" s="140" t="s">
        <v>134</v>
      </c>
      <c r="B6" s="98">
        <f>IFERROR(IF(Indice!B6="","2XX2",YEAR(Indice!B6)),"2XX2")</f>
        <v>2025</v>
      </c>
      <c r="C6" s="98">
        <f>+IFERROR(YEAR(Indice!B6-366),"2XX1")</f>
        <v>2024</v>
      </c>
      <c r="D6" s="108"/>
      <c r="E6" s="140" t="s">
        <v>136</v>
      </c>
      <c r="F6" s="98">
        <f>IFERROR(IF(Indice!B6="","2XX2",YEAR(Indice!B6)),"2XX2")</f>
        <v>2025</v>
      </c>
      <c r="G6" s="98">
        <f>+IFERROR(YEAR(Indice!B6-366),"2XX1")</f>
        <v>2024</v>
      </c>
      <c r="H6" s="108"/>
      <c r="I6" s="108"/>
    </row>
    <row r="7" spans="1:9">
      <c r="A7" s="108" t="s">
        <v>853</v>
      </c>
      <c r="B7" s="669">
        <v>0</v>
      </c>
      <c r="C7" s="680">
        <v>0</v>
      </c>
      <c r="D7" s="268"/>
      <c r="E7" s="268" t="s">
        <v>875</v>
      </c>
      <c r="F7" s="680">
        <v>-204033431</v>
      </c>
      <c r="G7" s="680">
        <v>-292975624</v>
      </c>
      <c r="H7" s="108"/>
      <c r="I7" s="108"/>
    </row>
    <row r="8" spans="1:9">
      <c r="A8" s="108"/>
      <c r="B8" s="680"/>
      <c r="C8" s="680"/>
      <c r="D8" s="268"/>
      <c r="E8" s="268" t="s">
        <v>878</v>
      </c>
      <c r="F8" s="680">
        <v>-284945824</v>
      </c>
      <c r="G8" s="680">
        <v>-98952473</v>
      </c>
      <c r="H8" s="108"/>
      <c r="I8" s="108"/>
    </row>
    <row r="9" spans="1:9">
      <c r="A9" s="108"/>
      <c r="B9" s="680"/>
      <c r="C9" s="680"/>
      <c r="D9" s="268"/>
      <c r="E9" s="268" t="s">
        <v>877</v>
      </c>
      <c r="F9" s="680">
        <v>-5552161736</v>
      </c>
      <c r="G9" s="680">
        <v>-4352640743</v>
      </c>
      <c r="H9" s="108"/>
      <c r="I9" s="108"/>
    </row>
    <row r="10" spans="1:9">
      <c r="A10" s="108"/>
      <c r="B10" s="680"/>
      <c r="C10" s="680"/>
      <c r="D10" s="268"/>
      <c r="E10" s="268" t="s">
        <v>876</v>
      </c>
      <c r="F10" s="680">
        <v>-3015022383</v>
      </c>
      <c r="G10" s="680">
        <v>88969045</v>
      </c>
      <c r="H10" s="108"/>
      <c r="I10" s="108"/>
    </row>
    <row r="11" spans="1:9">
      <c r="A11" s="108"/>
      <c r="B11" s="680"/>
      <c r="C11" s="680"/>
      <c r="D11" s="268"/>
      <c r="E11" s="268" t="s">
        <v>879</v>
      </c>
      <c r="F11" s="669">
        <v>-256086684</v>
      </c>
      <c r="G11" s="680">
        <v>-235345136</v>
      </c>
      <c r="H11" s="108"/>
      <c r="I11" s="297"/>
    </row>
    <row r="12" spans="1:9">
      <c r="A12" s="108"/>
      <c r="B12" s="680"/>
      <c r="C12" s="680"/>
      <c r="D12" s="268"/>
      <c r="E12" s="268" t="s">
        <v>846</v>
      </c>
      <c r="F12" s="680">
        <v>-204841612</v>
      </c>
      <c r="G12" s="680">
        <v>-302363675</v>
      </c>
      <c r="H12" s="108"/>
      <c r="I12" s="297"/>
    </row>
    <row r="13" spans="1:9">
      <c r="A13" s="108"/>
      <c r="B13" s="680"/>
      <c r="C13" s="680"/>
      <c r="D13" s="268"/>
      <c r="E13" s="268" t="s">
        <v>880</v>
      </c>
      <c r="F13" s="680">
        <v>-447208082</v>
      </c>
      <c r="G13" s="680">
        <v>-324537169</v>
      </c>
      <c r="H13" s="108"/>
      <c r="I13" s="155"/>
    </row>
    <row r="14" spans="1:9">
      <c r="A14" s="108"/>
      <c r="B14" s="680"/>
      <c r="C14" s="680"/>
      <c r="D14" s="268"/>
      <c r="E14" s="268" t="s">
        <v>931</v>
      </c>
      <c r="F14" s="680">
        <v>-419240220.28700066</v>
      </c>
      <c r="G14" s="680">
        <v>-54254571.540699959</v>
      </c>
      <c r="H14" s="108"/>
      <c r="I14" s="108"/>
    </row>
    <row r="15" spans="1:9" ht="13.8" thickBot="1">
      <c r="A15" s="140" t="s">
        <v>135</v>
      </c>
      <c r="B15" s="691">
        <f>SUM($B7:B14)</f>
        <v>0</v>
      </c>
      <c r="C15" s="691">
        <f>SUM($C7:C14)</f>
        <v>0</v>
      </c>
      <c r="D15" s="108"/>
      <c r="E15" s="140" t="s">
        <v>213</v>
      </c>
      <c r="F15" s="296">
        <f>SUM($F7:F14)</f>
        <v>-10383539972.287001</v>
      </c>
      <c r="G15" s="296">
        <f>SUM($G7:G14)</f>
        <v>-5572100346.5407</v>
      </c>
      <c r="H15" s="108"/>
      <c r="I15" s="108"/>
    </row>
    <row r="19" spans="1:8">
      <c r="A19" s="855" t="s">
        <v>1123</v>
      </c>
      <c r="B19" s="855"/>
      <c r="C19" s="855"/>
      <c r="D19" s="855"/>
      <c r="E19" s="855"/>
      <c r="F19" s="855"/>
      <c r="G19" s="855"/>
      <c r="H19" s="855"/>
    </row>
  </sheetData>
  <mergeCells count="1">
    <mergeCell ref="A19:H19"/>
  </mergeCells>
  <hyperlinks>
    <hyperlink ref="E1" location="ER!A1" display="ER" xr:uid="{00000000-0004-0000-2F00-000000000000}"/>
  </hyperlinks>
  <pageMargins left="0.7" right="0.7" top="0.75" bottom="0.75" header="0.3" footer="0.3"/>
  <pageSetup paperSize="9"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35">
    <tabColor rgb="FFCC99FF"/>
  </sheetPr>
  <dimension ref="A1:Y13"/>
  <sheetViews>
    <sheetView workbookViewId="0">
      <selection activeCell="B13" sqref="B13:C13"/>
    </sheetView>
  </sheetViews>
  <sheetFormatPr baseColWidth="10" defaultColWidth="11.44140625" defaultRowHeight="13.2"/>
  <cols>
    <col min="1" max="1" width="38" style="132" customWidth="1"/>
    <col min="2" max="2" width="16.5546875" style="132" customWidth="1"/>
    <col min="3" max="3" width="18.44140625" style="132" customWidth="1"/>
    <col min="4" max="25" width="11.44140625" style="132"/>
    <col min="26" max="16384" width="11.44140625" style="10"/>
  </cols>
  <sheetData>
    <row r="1" spans="1:5">
      <c r="A1" s="135" t="str">
        <f>Indice!C1</f>
        <v>Agroalianza S.A.E.</v>
      </c>
      <c r="E1" s="139" t="s">
        <v>124</v>
      </c>
    </row>
    <row r="3" spans="1:5">
      <c r="A3" s="832" t="s">
        <v>898</v>
      </c>
      <c r="B3" s="832"/>
      <c r="C3" s="832"/>
      <c r="D3" s="832"/>
      <c r="E3" s="832"/>
    </row>
    <row r="5" spans="1:5" ht="15.75" customHeight="1">
      <c r="A5" s="101" t="s">
        <v>1216</v>
      </c>
      <c r="B5" s="101"/>
      <c r="C5" s="101"/>
      <c r="D5" s="101"/>
      <c r="E5" s="101"/>
    </row>
    <row r="6" spans="1:5" ht="15.75" customHeight="1">
      <c r="A6" s="10"/>
      <c r="B6" s="294"/>
      <c r="C6" s="293"/>
      <c r="D6" s="293"/>
      <c r="E6" s="293"/>
    </row>
    <row r="7" spans="1:5">
      <c r="A7" s="286"/>
      <c r="B7" s="499"/>
      <c r="C7" s="499"/>
      <c r="D7" s="288"/>
      <c r="E7" s="288"/>
    </row>
    <row r="8" spans="1:5">
      <c r="A8" s="286"/>
      <c r="B8" s="499" t="s">
        <v>203</v>
      </c>
      <c r="C8" s="499"/>
      <c r="D8" s="288"/>
      <c r="E8" s="288"/>
    </row>
    <row r="9" spans="1:5">
      <c r="A9" s="289" t="s">
        <v>137</v>
      </c>
      <c r="B9" s="98">
        <f>IFERROR(IF(Indice!B6="","2XX2",YEAR(Indice!B6)),"2XX2")</f>
        <v>2025</v>
      </c>
      <c r="C9" s="98">
        <f>+IFERROR(YEAR(Indice!B6-366),"2XX1")</f>
        <v>2024</v>
      </c>
      <c r="D9" s="288"/>
      <c r="E9" s="288"/>
    </row>
    <row r="10" spans="1:5">
      <c r="A10" s="286" t="s">
        <v>129</v>
      </c>
      <c r="B10" s="286"/>
      <c r="C10" s="286"/>
      <c r="D10" s="288"/>
      <c r="E10" s="288"/>
    </row>
    <row r="11" spans="1:5">
      <c r="A11" s="286"/>
      <c r="B11" s="286"/>
      <c r="C11" s="286"/>
      <c r="D11" s="288"/>
      <c r="E11" s="288"/>
    </row>
    <row r="12" spans="1:5">
      <c r="A12" s="286"/>
      <c r="B12" s="287"/>
      <c r="C12" s="286"/>
      <c r="D12" s="288"/>
      <c r="E12" s="288"/>
    </row>
    <row r="13" spans="1:5" ht="13.8" thickBot="1">
      <c r="A13" s="289" t="s">
        <v>3</v>
      </c>
      <c r="B13" s="747">
        <f>SUM($B10:B12)</f>
        <v>0</v>
      </c>
      <c r="C13" s="747">
        <f>SUM($C10:C12)</f>
        <v>0</v>
      </c>
      <c r="D13" s="722"/>
      <c r="E13" s="288"/>
    </row>
  </sheetData>
  <mergeCells count="1">
    <mergeCell ref="A3:E3"/>
  </mergeCells>
  <hyperlinks>
    <hyperlink ref="E1" location="ER!A1" display="ER" xr:uid="{00000000-0004-0000-30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36">
    <tabColor rgb="FFCC99FF"/>
  </sheetPr>
  <dimension ref="A1:V12"/>
  <sheetViews>
    <sheetView showGridLines="0" workbookViewId="0">
      <selection activeCell="D24" sqref="D24"/>
    </sheetView>
  </sheetViews>
  <sheetFormatPr baseColWidth="10" defaultColWidth="11.44140625" defaultRowHeight="13.2"/>
  <cols>
    <col min="1" max="1" width="38" style="132" customWidth="1"/>
    <col min="2" max="2" width="18.44140625" style="132" customWidth="1"/>
    <col min="3" max="3" width="17.6640625" style="132" customWidth="1"/>
    <col min="4" max="22" width="11.44140625" style="132"/>
    <col min="23" max="16384" width="11.44140625" style="10"/>
  </cols>
  <sheetData>
    <row r="1" spans="1:5">
      <c r="A1" s="135" t="str">
        <f>Indice!C1</f>
        <v>Agroalianza S.A.E.</v>
      </c>
      <c r="E1" s="139" t="s">
        <v>124</v>
      </c>
    </row>
    <row r="3" spans="1:5">
      <c r="A3" s="832" t="s">
        <v>898</v>
      </c>
      <c r="B3" s="832"/>
      <c r="C3" s="832"/>
      <c r="D3" s="832"/>
      <c r="E3" s="832"/>
    </row>
    <row r="4" spans="1:5">
      <c r="A4" s="167"/>
      <c r="B4" s="167"/>
      <c r="C4" s="167"/>
      <c r="D4" s="167"/>
      <c r="E4" s="167"/>
    </row>
    <row r="5" spans="1:5">
      <c r="A5" s="2" t="s">
        <v>927</v>
      </c>
      <c r="B5" s="2"/>
      <c r="C5" s="2"/>
      <c r="D5" s="2"/>
      <c r="E5" s="2"/>
    </row>
    <row r="6" spans="1:5">
      <c r="A6" s="10"/>
      <c r="B6" s="10"/>
      <c r="C6" s="288"/>
      <c r="D6" s="288"/>
      <c r="E6" s="288"/>
    </row>
    <row r="7" spans="1:5">
      <c r="A7" s="286"/>
      <c r="B7" s="499"/>
      <c r="C7" s="499"/>
      <c r="D7" s="288"/>
      <c r="E7" s="288"/>
    </row>
    <row r="8" spans="1:5">
      <c r="A8" s="286"/>
      <c r="B8" s="864" t="s">
        <v>203</v>
      </c>
      <c r="C8" s="864"/>
      <c r="D8" s="288"/>
      <c r="E8" s="288"/>
    </row>
    <row r="9" spans="1:5">
      <c r="A9" s="289" t="s">
        <v>138</v>
      </c>
      <c r="B9" s="98">
        <f>IFERROR(IF(Indice!B6="","2XX2",YEAR(Indice!B6)),"2XX2")</f>
        <v>2025</v>
      </c>
      <c r="C9" s="98">
        <v>2024</v>
      </c>
      <c r="D9" s="288"/>
      <c r="E9" s="288"/>
    </row>
    <row r="10" spans="1:5">
      <c r="A10" s="286" t="s">
        <v>129</v>
      </c>
      <c r="B10" s="286"/>
      <c r="C10" s="286"/>
      <c r="D10" s="288"/>
      <c r="E10" s="288"/>
    </row>
    <row r="11" spans="1:5">
      <c r="A11" s="286"/>
      <c r="B11" s="286"/>
      <c r="C11" s="286"/>
      <c r="D11" s="288"/>
      <c r="E11" s="288"/>
    </row>
    <row r="12" spans="1:5" ht="13.8" thickBot="1">
      <c r="A12" s="723" t="s">
        <v>3</v>
      </c>
      <c r="B12" s="721">
        <f>SUM($B10:B11)</f>
        <v>0</v>
      </c>
      <c r="C12" s="721">
        <f>SUM($C10:C11)</f>
        <v>0</v>
      </c>
      <c r="D12" s="722"/>
      <c r="E12" s="288"/>
    </row>
  </sheetData>
  <mergeCells count="2">
    <mergeCell ref="A3:E3"/>
    <mergeCell ref="B8:C8"/>
  </mergeCells>
  <hyperlinks>
    <hyperlink ref="E1" location="ER!A1" display="ER" xr:uid="{00000000-0004-0000-31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37">
    <tabColor rgb="FFCC99FF"/>
  </sheetPr>
  <dimension ref="A1:Z10"/>
  <sheetViews>
    <sheetView workbookViewId="0">
      <selection activeCell="E8" sqref="E7:H8"/>
    </sheetView>
  </sheetViews>
  <sheetFormatPr baseColWidth="10" defaultColWidth="11.44140625" defaultRowHeight="13.2"/>
  <cols>
    <col min="1" max="1" width="37.44140625" style="132" customWidth="1"/>
    <col min="2" max="3" width="17.33203125" style="132" customWidth="1"/>
    <col min="4" max="5" width="11.44140625" style="132"/>
    <col min="6" max="6" width="12.33203125" style="132" bestFit="1" customWidth="1"/>
    <col min="7" max="26" width="11.44140625" style="132"/>
    <col min="27" max="16384" width="11.44140625" style="10"/>
  </cols>
  <sheetData>
    <row r="1" spans="1:7">
      <c r="A1" s="135" t="str">
        <f>Indice!C1</f>
        <v>Agroalianza S.A.E.</v>
      </c>
      <c r="E1" s="139" t="s">
        <v>124</v>
      </c>
    </row>
    <row r="4" spans="1:7">
      <c r="A4" s="45" t="s">
        <v>928</v>
      </c>
      <c r="B4" s="45"/>
      <c r="C4" s="45"/>
      <c r="D4" s="45"/>
      <c r="E4" s="45"/>
      <c r="F4" s="286"/>
      <c r="G4" s="285"/>
    </row>
    <row r="5" spans="1:7">
      <c r="A5" s="10"/>
      <c r="B5" s="287"/>
      <c r="C5" s="288"/>
      <c r="D5" s="288"/>
      <c r="E5" s="288"/>
      <c r="F5" s="286"/>
      <c r="G5" s="285"/>
    </row>
    <row r="6" spans="1:7">
      <c r="A6" s="286"/>
      <c r="B6" s="500" t="s">
        <v>188</v>
      </c>
      <c r="C6" s="500"/>
      <c r="D6" s="288"/>
      <c r="E6" s="288"/>
      <c r="F6" s="286"/>
      <c r="G6" s="285"/>
    </row>
    <row r="7" spans="1:7">
      <c r="B7" s="98">
        <f>IFERROR(IF(Indice!B6="","2XX2",YEAR(Indice!B6)),"2XX2")</f>
        <v>2025</v>
      </c>
      <c r="C7" s="98">
        <f>+IFERROR(YEAR(Indice!B6-366),"2XX1")</f>
        <v>2024</v>
      </c>
      <c r="D7" s="288"/>
      <c r="E7" s="288"/>
      <c r="F7" s="286"/>
      <c r="G7" s="285"/>
    </row>
    <row r="8" spans="1:7">
      <c r="A8" s="286" t="s">
        <v>42</v>
      </c>
      <c r="B8" s="285">
        <v>0</v>
      </c>
      <c r="C8" s="285">
        <v>0</v>
      </c>
      <c r="D8" s="288"/>
      <c r="E8" s="288"/>
      <c r="F8" s="285"/>
      <c r="G8" s="285"/>
    </row>
    <row r="9" spans="1:7">
      <c r="A9" s="286" t="s">
        <v>847</v>
      </c>
      <c r="B9" s="285">
        <v>-5707386130.6649199</v>
      </c>
      <c r="C9" s="285">
        <v>-3741663381.5206385</v>
      </c>
      <c r="D9" s="288"/>
      <c r="E9" s="288"/>
      <c r="F9" s="285"/>
      <c r="G9" s="285"/>
    </row>
    <row r="10" spans="1:7" ht="13.8" thickBot="1">
      <c r="A10" s="289" t="s">
        <v>3</v>
      </c>
      <c r="B10" s="295">
        <f>SUM($B8:B9)</f>
        <v>-5707386130.6649199</v>
      </c>
      <c r="C10" s="615">
        <f>SUM($C8:C9)</f>
        <v>-3741663381.5206385</v>
      </c>
      <c r="D10" s="288"/>
      <c r="E10" s="288"/>
      <c r="F10" s="286"/>
      <c r="G10" s="285"/>
    </row>
  </sheetData>
  <hyperlinks>
    <hyperlink ref="E1" location="ER!A1" display="ER" xr:uid="{00000000-0004-0000-32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Hoja38">
    <tabColor rgb="FFCC99FF"/>
  </sheetPr>
  <dimension ref="A1:V13"/>
  <sheetViews>
    <sheetView showGridLines="0" workbookViewId="0">
      <selection activeCell="B21" sqref="B21"/>
    </sheetView>
  </sheetViews>
  <sheetFormatPr baseColWidth="10" defaultColWidth="11.44140625" defaultRowHeight="13.2"/>
  <cols>
    <col min="1" max="1" width="27.109375" style="132" customWidth="1"/>
    <col min="2" max="2" width="18.44140625" style="132" customWidth="1"/>
    <col min="3" max="3" width="17.88671875" style="132" customWidth="1"/>
    <col min="4" max="22" width="11.44140625" style="132"/>
    <col min="23" max="16384" width="11.44140625" style="10"/>
  </cols>
  <sheetData>
    <row r="1" spans="1:5">
      <c r="A1" s="135" t="str">
        <f>Indice!C1</f>
        <v>Agroalianza S.A.E.</v>
      </c>
      <c r="E1" s="139" t="s">
        <v>124</v>
      </c>
    </row>
    <row r="3" spans="1:5">
      <c r="A3" s="832" t="s">
        <v>898</v>
      </c>
      <c r="B3" s="832"/>
      <c r="C3" s="832"/>
      <c r="D3" s="832"/>
      <c r="E3" s="832"/>
    </row>
    <row r="5" spans="1:5" ht="13.5" customHeight="1">
      <c r="A5" s="2" t="s">
        <v>929</v>
      </c>
      <c r="B5" s="2"/>
      <c r="C5" s="2"/>
      <c r="D5" s="2"/>
      <c r="E5" s="2"/>
    </row>
    <row r="6" spans="1:5">
      <c r="A6" s="501" t="s">
        <v>188</v>
      </c>
      <c r="B6" s="501"/>
      <c r="C6" s="288"/>
      <c r="D6" s="288"/>
      <c r="E6" s="288"/>
    </row>
    <row r="7" spans="1:5">
      <c r="A7" s="286"/>
      <c r="D7" s="288"/>
      <c r="E7" s="288"/>
    </row>
    <row r="8" spans="1:5">
      <c r="B8" s="98">
        <f>IFERROR(IF(Indice!B6="","2XX2",YEAR(Indice!B6)),"2XX2")</f>
        <v>2025</v>
      </c>
      <c r="C8" s="98">
        <f>+IFERROR(YEAR(Indice!B6-366),"2XX1")</f>
        <v>2024</v>
      </c>
      <c r="D8" s="288"/>
      <c r="E8" s="288"/>
    </row>
    <row r="9" spans="1:5">
      <c r="A9" s="289" t="s">
        <v>761</v>
      </c>
      <c r="D9" s="288"/>
      <c r="E9" s="288"/>
    </row>
    <row r="10" spans="1:5">
      <c r="A10" s="298" t="s">
        <v>762</v>
      </c>
      <c r="B10" s="286"/>
      <c r="C10" s="286"/>
      <c r="D10" s="288"/>
      <c r="E10" s="288"/>
    </row>
    <row r="11" spans="1:5">
      <c r="A11" s="286"/>
      <c r="B11" s="286"/>
      <c r="C11" s="286"/>
      <c r="D11" s="288"/>
      <c r="E11" s="288"/>
    </row>
    <row r="12" spans="1:5">
      <c r="A12" s="286"/>
      <c r="B12" s="287"/>
      <c r="C12" s="286"/>
      <c r="D12" s="288"/>
      <c r="E12" s="288"/>
    </row>
    <row r="13" spans="1:5" ht="13.8" thickBot="1">
      <c r="A13" s="723" t="s">
        <v>3</v>
      </c>
      <c r="B13" s="721">
        <f>SUM($B9:B12)</f>
        <v>0</v>
      </c>
      <c r="C13" s="721">
        <f>SUM($C9:C12)</f>
        <v>0</v>
      </c>
      <c r="D13" s="722"/>
      <c r="E13" s="722"/>
    </row>
  </sheetData>
  <mergeCells count="1">
    <mergeCell ref="A3:E3"/>
  </mergeCells>
  <hyperlinks>
    <hyperlink ref="E1" location="ER!A1" display="ER" xr:uid="{00000000-0004-0000-33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Hoja39">
    <tabColor rgb="FFCC99FF"/>
  </sheetPr>
  <dimension ref="A1:V12"/>
  <sheetViews>
    <sheetView showGridLines="0" workbookViewId="0">
      <selection activeCell="B12" sqref="B12:C12"/>
    </sheetView>
  </sheetViews>
  <sheetFormatPr baseColWidth="10" defaultColWidth="11.44140625" defaultRowHeight="13.2"/>
  <cols>
    <col min="1" max="1" width="89.33203125" style="132" bestFit="1" customWidth="1"/>
    <col min="2" max="2" width="18.109375" style="132" customWidth="1"/>
    <col min="3" max="3" width="17.5546875" style="132" customWidth="1"/>
    <col min="4" max="22" width="11.44140625" style="132"/>
    <col min="23" max="16384" width="11.44140625" style="10"/>
  </cols>
  <sheetData>
    <row r="1" spans="1:5">
      <c r="A1" s="135" t="str">
        <f>Indice!C1</f>
        <v>Agroalianza S.A.E.</v>
      </c>
      <c r="E1" s="139" t="s">
        <v>124</v>
      </c>
    </row>
    <row r="3" spans="1:5">
      <c r="A3" s="832" t="s">
        <v>898</v>
      </c>
      <c r="B3" s="832"/>
      <c r="C3" s="832"/>
      <c r="D3" s="832"/>
      <c r="E3" s="832"/>
    </row>
    <row r="4" spans="1:5">
      <c r="A4" s="167"/>
      <c r="B4" s="167"/>
      <c r="C4" s="167"/>
      <c r="D4" s="167"/>
      <c r="E4" s="167"/>
    </row>
    <row r="5" spans="1:5">
      <c r="A5" s="2" t="s">
        <v>930</v>
      </c>
      <c r="B5" s="2"/>
      <c r="C5" s="2"/>
      <c r="D5" s="2"/>
      <c r="E5" s="2"/>
    </row>
    <row r="6" spans="1:5">
      <c r="A6" s="501" t="s">
        <v>188</v>
      </c>
      <c r="B6" s="501"/>
      <c r="C6" s="288"/>
      <c r="D6" s="288"/>
      <c r="E6" s="288"/>
    </row>
    <row r="7" spans="1:5">
      <c r="A7" s="286"/>
      <c r="D7" s="288"/>
      <c r="E7" s="288"/>
    </row>
    <row r="8" spans="1:5">
      <c r="A8" s="299" t="s">
        <v>69</v>
      </c>
      <c r="B8" s="98">
        <f>IFERROR(IF(Indice!B6="","2XX2",YEAR(Indice!B6)),"2XX2")</f>
        <v>2025</v>
      </c>
      <c r="C8" s="98">
        <f>+IFERROR(YEAR(Indice!B6-366),"2XX1")</f>
        <v>2024</v>
      </c>
      <c r="D8" s="288"/>
      <c r="E8" s="288"/>
    </row>
    <row r="9" spans="1:5">
      <c r="A9" s="286" t="s">
        <v>765</v>
      </c>
      <c r="B9" s="286"/>
      <c r="C9" s="286"/>
      <c r="D9" s="288"/>
      <c r="E9" s="288"/>
    </row>
    <row r="10" spans="1:5">
      <c r="A10" s="286" t="s">
        <v>57</v>
      </c>
      <c r="B10" s="286"/>
      <c r="C10" s="286"/>
      <c r="D10" s="288"/>
      <c r="E10" s="288"/>
    </row>
    <row r="11" spans="1:5">
      <c r="A11" s="300" t="s">
        <v>274</v>
      </c>
      <c r="B11" s="286"/>
      <c r="C11" s="286"/>
      <c r="D11" s="288"/>
      <c r="E11" s="288"/>
    </row>
    <row r="12" spans="1:5" ht="13.8" thickBot="1">
      <c r="A12" s="289" t="s">
        <v>3</v>
      </c>
      <c r="B12" s="721">
        <f>SUM($B9:B11)</f>
        <v>0</v>
      </c>
      <c r="C12" s="721">
        <f>SUM($C9:C11)</f>
        <v>0</v>
      </c>
      <c r="D12" s="722"/>
      <c r="E12" s="288"/>
    </row>
  </sheetData>
  <mergeCells count="1">
    <mergeCell ref="A3:E3"/>
  </mergeCells>
  <hyperlinks>
    <hyperlink ref="E1" location="ER!A1" display="ER" xr:uid="{00000000-0004-0000-34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Hoja40">
    <tabColor rgb="FFCC99FF"/>
  </sheetPr>
  <dimension ref="A1:N10"/>
  <sheetViews>
    <sheetView showGridLines="0" workbookViewId="0">
      <selection activeCell="E12" sqref="E12"/>
    </sheetView>
  </sheetViews>
  <sheetFormatPr baseColWidth="10" defaultColWidth="11.44140625" defaultRowHeight="13.2"/>
  <cols>
    <col min="1" max="1" width="42.109375" style="132" customWidth="1"/>
    <col min="2" max="5" width="24.44140625" style="132" customWidth="1"/>
    <col min="6" max="6" width="12.88671875" style="132" customWidth="1"/>
    <col min="7" max="7" width="11.44140625" style="132"/>
    <col min="8" max="8" width="17.33203125" style="132" customWidth="1"/>
    <col min="9" max="14" width="11.44140625" style="132"/>
    <col min="15" max="16384" width="11.44140625" style="10"/>
  </cols>
  <sheetData>
    <row r="1" spans="1:6">
      <c r="A1" s="135" t="str">
        <f>Indice!C1</f>
        <v>Agroalianza S.A.E.</v>
      </c>
      <c r="E1" s="139" t="s">
        <v>124</v>
      </c>
    </row>
    <row r="2" spans="1:6">
      <c r="C2" s="133"/>
    </row>
    <row r="4" spans="1:6">
      <c r="A4" s="101" t="s">
        <v>275</v>
      </c>
      <c r="B4" s="101"/>
      <c r="C4" s="101"/>
      <c r="D4" s="101"/>
      <c r="E4" s="302"/>
      <c r="F4" s="302"/>
    </row>
    <row r="5" spans="1:6" ht="42" customHeight="1">
      <c r="A5" s="854" t="s">
        <v>1237</v>
      </c>
      <c r="B5" s="854"/>
      <c r="C5" s="854"/>
      <c r="D5" s="854"/>
      <c r="E5" s="301"/>
      <c r="F5" s="301"/>
    </row>
    <row r="6" spans="1:6" ht="15" customHeight="1">
      <c r="B6" s="270"/>
    </row>
    <row r="7" spans="1:6" ht="15" customHeight="1">
      <c r="B7" s="98">
        <f>IFERROR(IF(Indice!B6="","2XX2",YEAR(Indice!B6)),"2XX2")</f>
        <v>2025</v>
      </c>
      <c r="C7" s="98">
        <v>2024</v>
      </c>
    </row>
    <row r="8" spans="1:6" s="132" customFormat="1" ht="15" customHeight="1">
      <c r="A8" s="141" t="s">
        <v>763</v>
      </c>
      <c r="B8" s="444">
        <v>150</v>
      </c>
      <c r="C8" s="444">
        <v>150</v>
      </c>
      <c r="D8" s="302"/>
      <c r="E8" s="302"/>
      <c r="F8" s="302"/>
    </row>
    <row r="9" spans="1:6" ht="15" customHeight="1">
      <c r="A9" s="10" t="s">
        <v>1272</v>
      </c>
      <c r="B9" s="445">
        <v>-105790279368.4026</v>
      </c>
      <c r="C9" s="445">
        <v>-17592072706.680355</v>
      </c>
      <c r="E9" s="191"/>
      <c r="F9" s="191"/>
    </row>
    <row r="10" spans="1:6" ht="15" customHeight="1">
      <c r="A10" s="61" t="s">
        <v>1273</v>
      </c>
      <c r="B10" s="326">
        <f>IFERROR(B9/B8,0)</f>
        <v>-705268529.122684</v>
      </c>
      <c r="C10" s="326">
        <f>IFERROR(C9/C8,0)</f>
        <v>-117280484.71120237</v>
      </c>
      <c r="D10" s="302"/>
      <c r="E10" s="302"/>
      <c r="F10" s="302"/>
    </row>
  </sheetData>
  <mergeCells count="1">
    <mergeCell ref="A5:D5"/>
  </mergeCells>
  <hyperlinks>
    <hyperlink ref="E1" location="ER!A1" display="ER" xr:uid="{00000000-0004-0000-3500-000000000000}"/>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Hoja41">
    <tabColor rgb="FFCC99FF"/>
  </sheetPr>
  <dimension ref="A1:N22"/>
  <sheetViews>
    <sheetView showGridLines="0" workbookViewId="0">
      <selection activeCell="D10" sqref="D10"/>
    </sheetView>
  </sheetViews>
  <sheetFormatPr baseColWidth="10" defaultColWidth="11.44140625" defaultRowHeight="13.2"/>
  <cols>
    <col min="1" max="3" width="24.44140625" style="132" customWidth="1"/>
    <col min="4" max="4" width="27.109375" style="132" customWidth="1"/>
    <col min="5" max="5" width="24.44140625" style="10" customWidth="1"/>
    <col min="6" max="6" width="12.88671875" style="132" customWidth="1"/>
    <col min="7" max="7" width="11.44140625" style="132"/>
    <col min="8" max="8" width="17.33203125" style="132" customWidth="1"/>
    <col min="9" max="14" width="11.44140625" style="132"/>
    <col min="15" max="16384" width="11.44140625" style="10"/>
  </cols>
  <sheetData>
    <row r="1" spans="1:5">
      <c r="A1" s="135" t="str">
        <f>Indice!C1</f>
        <v>Agroalianza S.A.E.</v>
      </c>
      <c r="E1" s="451" t="s">
        <v>306</v>
      </c>
    </row>
    <row r="2" spans="1:5">
      <c r="C2" s="133"/>
    </row>
    <row r="4" spans="1:5">
      <c r="A4" s="514" t="s">
        <v>305</v>
      </c>
      <c r="B4" s="514"/>
      <c r="C4" s="514"/>
      <c r="D4" s="514"/>
      <c r="E4" s="503"/>
    </row>
    <row r="6" spans="1:5" s="100" customFormat="1">
      <c r="A6" s="502" t="s">
        <v>144</v>
      </c>
      <c r="B6" s="502"/>
      <c r="C6" s="502"/>
      <c r="D6" s="502"/>
      <c r="E6" s="502"/>
    </row>
    <row r="7" spans="1:5" s="100" customFormat="1">
      <c r="A7" s="141"/>
      <c r="B7" s="141"/>
      <c r="C7" s="141"/>
      <c r="D7" s="141"/>
    </row>
    <row r="8" spans="1:5" s="100" customFormat="1" ht="13.8" thickBot="1">
      <c r="A8" s="37" t="str">
        <f>IFERROR("Al "&amp;DAY(Indice!B6)&amp;" de "&amp;VLOOKUP(MONTH(Indice!B6),Indice!S:T,2,0)&amp;" de "&amp;YEAR(Indice!B6-1),"Al dia... de mes… de año 2XX2…")</f>
        <v>Al 31 de Marzo de 2025</v>
      </c>
      <c r="B8" s="311"/>
      <c r="C8" s="311"/>
      <c r="D8" s="311"/>
      <c r="E8" s="454"/>
    </row>
    <row r="9" spans="1:5" s="100" customFormat="1" ht="30.15" customHeight="1" thickBot="1">
      <c r="A9" s="303" t="s">
        <v>145</v>
      </c>
      <c r="B9" s="304" t="s">
        <v>146</v>
      </c>
      <c r="C9" s="303" t="s">
        <v>104</v>
      </c>
      <c r="D9" s="303" t="s">
        <v>936</v>
      </c>
      <c r="E9" s="303" t="s">
        <v>147</v>
      </c>
    </row>
    <row r="10" spans="1:5" s="100" customFormat="1" ht="118.8">
      <c r="A10" s="422" t="s">
        <v>933</v>
      </c>
      <c r="B10" s="305" t="s">
        <v>934</v>
      </c>
      <c r="C10" s="306" t="s">
        <v>935</v>
      </c>
      <c r="D10" s="328">
        <v>3531860007.8269997</v>
      </c>
      <c r="E10" s="450" t="s">
        <v>1224</v>
      </c>
    </row>
    <row r="11" spans="1:5" s="100" customFormat="1" ht="118.8">
      <c r="A11" s="420" t="s">
        <v>937</v>
      </c>
      <c r="B11" s="307" t="s">
        <v>938</v>
      </c>
      <c r="C11" s="308" t="s">
        <v>935</v>
      </c>
      <c r="D11" s="329">
        <v>267804475951.64819</v>
      </c>
      <c r="E11" s="452" t="s">
        <v>1224</v>
      </c>
    </row>
    <row r="12" spans="1:5" s="100" customFormat="1" ht="39.6">
      <c r="A12" s="420" t="s">
        <v>933</v>
      </c>
      <c r="B12" s="307" t="s">
        <v>939</v>
      </c>
      <c r="C12" s="308" t="s">
        <v>940</v>
      </c>
      <c r="D12" s="329">
        <v>13389713040.517399</v>
      </c>
      <c r="E12" s="452" t="s">
        <v>941</v>
      </c>
    </row>
    <row r="13" spans="1:5" s="100" customFormat="1" ht="27" thickBot="1">
      <c r="A13" s="421" t="s">
        <v>942</v>
      </c>
      <c r="B13" s="309" t="s">
        <v>1260</v>
      </c>
      <c r="C13" s="310" t="s">
        <v>943</v>
      </c>
      <c r="D13" s="330">
        <v>63103312859.393936</v>
      </c>
      <c r="E13" s="453" t="s">
        <v>1224</v>
      </c>
    </row>
    <row r="14" spans="1:5" s="100" customFormat="1">
      <c r="A14" s="141"/>
      <c r="B14" s="141"/>
      <c r="C14" s="141"/>
      <c r="D14" s="141"/>
    </row>
    <row r="15" spans="1:5" s="100" customFormat="1" ht="13.8" thickBot="1">
      <c r="A15" s="37" t="s">
        <v>1349</v>
      </c>
      <c r="B15" s="37"/>
      <c r="C15" s="37"/>
      <c r="D15" s="37"/>
      <c r="E15" s="37"/>
    </row>
    <row r="16" spans="1:5" s="100" customFormat="1" ht="13.8" thickBot="1">
      <c r="A16" s="303" t="s">
        <v>145</v>
      </c>
      <c r="B16" s="304" t="s">
        <v>146</v>
      </c>
      <c r="C16" s="303" t="s">
        <v>104</v>
      </c>
      <c r="D16" s="303" t="s">
        <v>936</v>
      </c>
      <c r="E16" s="303" t="s">
        <v>147</v>
      </c>
    </row>
    <row r="17" spans="1:6" s="100" customFormat="1" ht="118.8">
      <c r="A17" s="422" t="s">
        <v>933</v>
      </c>
      <c r="B17" s="305" t="s">
        <v>934</v>
      </c>
      <c r="C17" s="306" t="s">
        <v>935</v>
      </c>
      <c r="D17" s="328">
        <v>3460403709.0609999</v>
      </c>
      <c r="E17" s="450" t="s">
        <v>1269</v>
      </c>
      <c r="F17" s="141"/>
    </row>
    <row r="18" spans="1:6" s="100" customFormat="1" ht="118.8">
      <c r="A18" s="420" t="s">
        <v>937</v>
      </c>
      <c r="B18" s="307" t="s">
        <v>938</v>
      </c>
      <c r="C18" s="308" t="s">
        <v>935</v>
      </c>
      <c r="D18" s="329">
        <v>267358744316.04263</v>
      </c>
      <c r="E18" s="452" t="s">
        <v>1269</v>
      </c>
      <c r="F18" s="141"/>
    </row>
    <row r="19" spans="1:6" s="100" customFormat="1" ht="39.6">
      <c r="A19" s="420" t="s">
        <v>933</v>
      </c>
      <c r="B19" s="307" t="s">
        <v>939</v>
      </c>
      <c r="C19" s="308" t="s">
        <v>940</v>
      </c>
      <c r="D19" s="329">
        <v>13221497921.405804</v>
      </c>
      <c r="E19" s="452" t="s">
        <v>941</v>
      </c>
      <c r="F19" s="141"/>
    </row>
    <row r="20" spans="1:6" s="100" customFormat="1" ht="27" thickBot="1">
      <c r="A20" s="421" t="s">
        <v>942</v>
      </c>
      <c r="B20" s="309" t="s">
        <v>1235</v>
      </c>
      <c r="C20" s="310" t="s">
        <v>943</v>
      </c>
      <c r="D20" s="330">
        <v>356098773056.29675</v>
      </c>
      <c r="E20" s="453" t="s">
        <v>1269</v>
      </c>
      <c r="F20" s="141"/>
    </row>
    <row r="21" spans="1:6" s="100" customFormat="1">
      <c r="A21" s="141"/>
      <c r="B21" s="141"/>
      <c r="C21" s="141"/>
      <c r="D21" s="141"/>
      <c r="F21" s="141"/>
    </row>
    <row r="22" spans="1:6" s="100" customFormat="1">
      <c r="A22" s="141"/>
      <c r="B22" s="141"/>
      <c r="C22" s="141"/>
      <c r="D22" s="141"/>
      <c r="F22" s="141"/>
    </row>
  </sheetData>
  <hyperlinks>
    <hyperlink ref="E1" location="Indice!A1" display="Indice" xr:uid="{00000000-0004-0000-3600-000000000000}"/>
  </hyperlink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Hoja42">
    <tabColor rgb="FFCC99FF"/>
  </sheetPr>
  <dimension ref="A1:N6"/>
  <sheetViews>
    <sheetView workbookViewId="0">
      <selection activeCell="F12" sqref="F12"/>
    </sheetView>
  </sheetViews>
  <sheetFormatPr baseColWidth="10" defaultColWidth="11.44140625" defaultRowHeight="13.2"/>
  <cols>
    <col min="1" max="4" width="24.44140625" style="132" customWidth="1"/>
    <col min="5" max="5" width="17.109375" style="132" customWidth="1"/>
    <col min="6" max="6" width="12.88671875" style="132" customWidth="1"/>
    <col min="7" max="7" width="11.44140625" style="132"/>
    <col min="8" max="8" width="17.33203125" style="132" customWidth="1"/>
    <col min="9" max="14" width="11.44140625" style="108"/>
    <col min="15" max="16384" width="11.44140625" style="10"/>
  </cols>
  <sheetData>
    <row r="1" spans="1:14">
      <c r="A1" s="135" t="str">
        <f>Indice!C1</f>
        <v>Agroalianza S.A.E.</v>
      </c>
      <c r="E1" s="139" t="s">
        <v>306</v>
      </c>
    </row>
    <row r="2" spans="1:14">
      <c r="C2" s="133"/>
    </row>
    <row r="4" spans="1:14">
      <c r="A4" s="101" t="s">
        <v>307</v>
      </c>
      <c r="B4" s="101"/>
      <c r="C4" s="101"/>
      <c r="D4" s="101"/>
      <c r="E4" s="101"/>
    </row>
    <row r="5" spans="1:14">
      <c r="A5" s="327"/>
      <c r="B5" s="327"/>
      <c r="C5" s="327"/>
      <c r="D5" s="327"/>
      <c r="E5" s="327"/>
    </row>
    <row r="6" spans="1:14" s="100" customFormat="1" ht="36.75" customHeight="1">
      <c r="A6" s="865"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Marzo de 2025 no existen situaciones contingentes, ni reclamos que pudieran resultar en la generación de obligaciones para la Sociedad adicionales a las que se presentan en estos estados financieros.</v>
      </c>
      <c r="B6" s="865"/>
      <c r="C6" s="865"/>
      <c r="D6" s="865"/>
      <c r="E6" s="865"/>
      <c r="G6" s="258"/>
      <c r="H6" s="258"/>
      <c r="I6" s="258"/>
      <c r="J6" s="258"/>
      <c r="K6" s="258"/>
      <c r="L6" s="258"/>
      <c r="M6" s="258"/>
      <c r="N6" s="258"/>
    </row>
  </sheetData>
  <mergeCells count="1">
    <mergeCell ref="A6:E6"/>
  </mergeCells>
  <hyperlinks>
    <hyperlink ref="E1" location="Indice!A1" display="Indice" xr:uid="{00000000-0004-0000-3700-000000000000}"/>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Hoja43">
    <tabColor rgb="FFCC99FF"/>
  </sheetPr>
  <dimension ref="A1:AX33"/>
  <sheetViews>
    <sheetView showGridLines="0" topLeftCell="A8" zoomScaleNormal="100" workbookViewId="0">
      <selection activeCell="F29" sqref="F29"/>
    </sheetView>
  </sheetViews>
  <sheetFormatPr baseColWidth="10" defaultColWidth="11.44140625" defaultRowHeight="13.2"/>
  <cols>
    <col min="1" max="1" width="47.88671875" style="132" customWidth="1"/>
    <col min="2" max="3" width="14.88671875" style="132" bestFit="1" customWidth="1"/>
    <col min="4" max="4" width="1.33203125" style="132" customWidth="1"/>
    <col min="5" max="5" width="14.88671875" style="132" bestFit="1" customWidth="1"/>
    <col min="6" max="6" width="14" style="132" bestFit="1" customWidth="1"/>
    <col min="7" max="7" width="12.33203125" style="132" bestFit="1" customWidth="1"/>
    <col min="8" max="50" width="11.44140625" style="132"/>
    <col min="51" max="16384" width="11.44140625" style="10"/>
  </cols>
  <sheetData>
    <row r="1" spans="1:8">
      <c r="A1" s="135" t="str">
        <f>Indice!C1</f>
        <v>Agroalianza S.A.E.</v>
      </c>
      <c r="D1" s="139" t="s">
        <v>791</v>
      </c>
    </row>
    <row r="3" spans="1:8">
      <c r="A3" s="101" t="s">
        <v>1170</v>
      </c>
      <c r="B3" s="101"/>
      <c r="C3" s="101"/>
      <c r="D3" s="101"/>
      <c r="E3" s="101"/>
      <c r="F3" s="101"/>
      <c r="G3" s="101"/>
      <c r="H3" s="101"/>
    </row>
    <row r="4" spans="1:8" ht="192" customHeight="1">
      <c r="A4" s="808" t="s">
        <v>1199</v>
      </c>
      <c r="B4" s="808"/>
      <c r="C4" s="808"/>
      <c r="D4" s="808"/>
      <c r="E4" s="808"/>
      <c r="F4" s="808"/>
      <c r="G4" s="808"/>
      <c r="H4" s="808"/>
    </row>
    <row r="5" spans="1:8" s="132" customFormat="1" ht="34.5" customHeight="1">
      <c r="A5" s="808" t="s">
        <v>1268</v>
      </c>
      <c r="B5" s="808"/>
      <c r="C5" s="808"/>
      <c r="D5" s="808"/>
      <c r="E5" s="808"/>
      <c r="F5" s="808"/>
      <c r="G5" s="808"/>
      <c r="H5" s="808"/>
    </row>
    <row r="6" spans="1:8" s="132" customFormat="1">
      <c r="A6" s="349"/>
      <c r="B6" s="389"/>
      <c r="C6" s="389"/>
      <c r="D6" s="256"/>
      <c r="E6" s="256"/>
      <c r="F6" s="256"/>
      <c r="G6" s="313"/>
      <c r="H6" s="313"/>
    </row>
    <row r="7" spans="1:8">
      <c r="B7" s="504" t="s">
        <v>188</v>
      </c>
      <c r="C7" s="504"/>
      <c r="D7" s="10"/>
      <c r="E7" s="10"/>
      <c r="F7" s="10"/>
    </row>
    <row r="8" spans="1:8" ht="15" customHeight="1">
      <c r="A8" s="332" t="s">
        <v>944</v>
      </c>
      <c r="B8" s="214">
        <v>45747</v>
      </c>
      <c r="C8" s="214">
        <v>45657</v>
      </c>
      <c r="D8" s="10"/>
      <c r="E8" s="10"/>
      <c r="F8" s="10"/>
    </row>
    <row r="9" spans="1:8">
      <c r="A9" s="314" t="s">
        <v>313</v>
      </c>
      <c r="B9" s="692">
        <v>0</v>
      </c>
      <c r="C9" s="692">
        <v>0</v>
      </c>
      <c r="D9" s="10"/>
      <c r="E9" s="10"/>
      <c r="F9" s="47"/>
    </row>
    <row r="10" spans="1:8">
      <c r="A10" s="331" t="s">
        <v>945</v>
      </c>
      <c r="B10" s="737">
        <v>-24779289944</v>
      </c>
      <c r="C10" s="737">
        <v>-17104552447.62505</v>
      </c>
    </row>
    <row r="11" spans="1:8">
      <c r="A11" s="314" t="s">
        <v>946</v>
      </c>
      <c r="B11" s="693">
        <v>0</v>
      </c>
      <c r="C11" s="693">
        <v>0</v>
      </c>
      <c r="E11" s="189"/>
    </row>
    <row r="12" spans="1:8" hidden="1">
      <c r="A12" s="314" t="s">
        <v>947</v>
      </c>
      <c r="B12" s="693">
        <v>0</v>
      </c>
      <c r="C12" s="693">
        <v>0</v>
      </c>
    </row>
    <row r="13" spans="1:8" hidden="1">
      <c r="A13" s="314" t="s">
        <v>948</v>
      </c>
      <c r="B13" s="693">
        <v>0</v>
      </c>
      <c r="C13" s="693">
        <v>0</v>
      </c>
    </row>
    <row r="14" spans="1:8" hidden="1">
      <c r="A14" s="314" t="s">
        <v>949</v>
      </c>
      <c r="B14" s="693">
        <v>0</v>
      </c>
      <c r="C14" s="693">
        <v>0</v>
      </c>
    </row>
    <row r="15" spans="1:8">
      <c r="A15" s="314" t="s">
        <v>1207</v>
      </c>
      <c r="B15" s="693">
        <v>5707386131</v>
      </c>
      <c r="C15" s="693">
        <v>0</v>
      </c>
    </row>
    <row r="16" spans="1:8">
      <c r="A16" s="314" t="s">
        <v>950</v>
      </c>
      <c r="B16" s="693">
        <v>0</v>
      </c>
      <c r="C16" s="693">
        <v>-7674737497</v>
      </c>
      <c r="E16" s="189"/>
    </row>
    <row r="17" spans="1:7">
      <c r="A17" s="426" t="s">
        <v>1200</v>
      </c>
      <c r="B17" s="693"/>
      <c r="C17" s="693">
        <v>0</v>
      </c>
      <c r="E17" s="10"/>
    </row>
    <row r="18" spans="1:7">
      <c r="A18" s="333" t="s">
        <v>951</v>
      </c>
      <c r="B18" s="738">
        <v>-19071903813</v>
      </c>
      <c r="C18" s="738">
        <v>-24779289944.62505</v>
      </c>
      <c r="E18" s="114"/>
      <c r="F18" s="191"/>
    </row>
    <row r="19" spans="1:7">
      <c r="A19" s="334"/>
      <c r="B19" s="694"/>
      <c r="C19" s="694"/>
      <c r="E19" s="10"/>
      <c r="F19" s="189"/>
    </row>
    <row r="20" spans="1:7">
      <c r="A20" s="335" t="s">
        <v>952</v>
      </c>
      <c r="B20" s="214">
        <v>45747</v>
      </c>
      <c r="C20" s="214">
        <v>45657</v>
      </c>
      <c r="E20" s="10"/>
    </row>
    <row r="21" spans="1:7">
      <c r="A21" s="336" t="s">
        <v>1242</v>
      </c>
      <c r="B21" s="696">
        <v>9352395863.4787521</v>
      </c>
      <c r="C21" s="696">
        <v>7894989033.5852995</v>
      </c>
      <c r="E21" s="10"/>
    </row>
    <row r="22" spans="1:7">
      <c r="A22" s="337" t="s">
        <v>954</v>
      </c>
      <c r="B22" s="697"/>
      <c r="C22" s="697">
        <v>6138963688.6896133</v>
      </c>
    </row>
    <row r="23" spans="1:7">
      <c r="A23" s="337" t="s">
        <v>953</v>
      </c>
      <c r="B23" s="698">
        <v>3916940156.9878101</v>
      </c>
      <c r="C23" s="698">
        <v>1746314555.0439081</v>
      </c>
      <c r="E23" s="189"/>
    </row>
    <row r="24" spans="1:7">
      <c r="A24" s="337" t="s">
        <v>1096</v>
      </c>
      <c r="B24" s="698">
        <v>76075122.399159908</v>
      </c>
      <c r="C24" s="698">
        <v>0</v>
      </c>
    </row>
    <row r="25" spans="1:7">
      <c r="A25" s="337" t="s">
        <v>1202</v>
      </c>
      <c r="B25" s="698">
        <v>5359380584.0917826</v>
      </c>
      <c r="C25" s="698">
        <v>0</v>
      </c>
    </row>
    <row r="26" spans="1:7" ht="13.5" customHeight="1">
      <c r="A26" s="337" t="s">
        <v>836</v>
      </c>
      <c r="B26" s="698"/>
      <c r="C26" s="698">
        <v>9710789.8517783135</v>
      </c>
    </row>
    <row r="27" spans="1:7" ht="13.5" customHeight="1">
      <c r="A27" s="336" t="s">
        <v>1241</v>
      </c>
      <c r="B27" s="699">
        <v>-15059781994.143671</v>
      </c>
      <c r="C27" s="699">
        <v>-220251536.52587992</v>
      </c>
    </row>
    <row r="28" spans="1:7" ht="13.5" customHeight="1">
      <c r="A28" s="337" t="s">
        <v>954</v>
      </c>
      <c r="B28" s="697">
        <v>-15059045416.110865</v>
      </c>
      <c r="C28" s="698">
        <v>0</v>
      </c>
    </row>
    <row r="29" spans="1:7" ht="13.5" customHeight="1">
      <c r="A29" s="337" t="s">
        <v>953</v>
      </c>
      <c r="B29" s="698">
        <v>0</v>
      </c>
      <c r="C29" s="698">
        <v>0</v>
      </c>
      <c r="G29" s="189"/>
    </row>
    <row r="30" spans="1:7" ht="14.25" customHeight="1">
      <c r="A30" s="337" t="s">
        <v>1202</v>
      </c>
      <c r="B30" s="698">
        <v>0</v>
      </c>
      <c r="C30" s="698" t="s">
        <v>1354</v>
      </c>
    </row>
    <row r="31" spans="1:7" ht="13.5" customHeight="1">
      <c r="A31" s="337" t="s">
        <v>1096</v>
      </c>
      <c r="B31" s="698">
        <v>0</v>
      </c>
      <c r="C31" s="698">
        <v>-220251536.52587992</v>
      </c>
      <c r="D31" s="10"/>
    </row>
    <row r="32" spans="1:7">
      <c r="A32" s="337" t="s">
        <v>836</v>
      </c>
      <c r="B32" s="697">
        <v>-736578.03280668228</v>
      </c>
      <c r="C32" s="697">
        <v>0</v>
      </c>
      <c r="F32" s="189"/>
    </row>
    <row r="33" spans="1:6">
      <c r="A33" s="315" t="s">
        <v>3</v>
      </c>
      <c r="B33" s="338">
        <v>-5707386130.6649189</v>
      </c>
      <c r="C33" s="338">
        <v>7674737497.0594196</v>
      </c>
      <c r="E33" s="189"/>
      <c r="F33" s="191"/>
    </row>
  </sheetData>
  <mergeCells count="2">
    <mergeCell ref="A5:H5"/>
    <mergeCell ref="A4:H4"/>
  </mergeCells>
  <hyperlinks>
    <hyperlink ref="D1" location="Indice!A1" display="Índice" xr:uid="{00000000-0004-0000-3800-000000000000}"/>
  </hyperlink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Hoja44">
    <tabColor rgb="FFCC99FF"/>
  </sheetPr>
  <dimension ref="A1:O7"/>
  <sheetViews>
    <sheetView showGridLines="0" zoomScaleNormal="100" workbookViewId="0">
      <selection activeCell="A7" sqref="A7:I7"/>
    </sheetView>
  </sheetViews>
  <sheetFormatPr baseColWidth="10" defaultColWidth="11.44140625" defaultRowHeight="13.2"/>
  <cols>
    <col min="1" max="1" width="11.44140625" style="10"/>
    <col min="2" max="2" width="19.44140625" style="132" customWidth="1"/>
    <col min="3" max="3" width="18.44140625" style="132" customWidth="1"/>
    <col min="4" max="4" width="19.33203125" style="132" customWidth="1"/>
    <col min="5" max="5" width="16.5546875" style="132" customWidth="1"/>
    <col min="6" max="6" width="3.6640625" style="132" customWidth="1"/>
    <col min="7" max="7" width="8.44140625" style="132" hidden="1" customWidth="1"/>
    <col min="8" max="8" width="13.88671875" style="132" customWidth="1"/>
    <col min="9" max="9" width="17.33203125" style="132" customWidth="1"/>
    <col min="10" max="10" width="11.44140625" style="132"/>
    <col min="11" max="11" width="17" style="132" customWidth="1"/>
    <col min="12" max="15" width="11.44140625" style="132"/>
    <col min="16" max="16384" width="11.44140625" style="10"/>
  </cols>
  <sheetData>
    <row r="1" spans="1:9">
      <c r="B1" s="135" t="str">
        <f>Indice!C1</f>
        <v>Agroalianza S.A.E.</v>
      </c>
      <c r="F1" s="139" t="s">
        <v>306</v>
      </c>
    </row>
    <row r="2" spans="1:9">
      <c r="D2" s="133"/>
    </row>
    <row r="5" spans="1:9">
      <c r="A5" s="101" t="s">
        <v>314</v>
      </c>
      <c r="B5" s="101"/>
      <c r="C5" s="101"/>
      <c r="D5" s="101"/>
      <c r="E5" s="101"/>
      <c r="F5" s="101"/>
      <c r="G5" s="101"/>
      <c r="H5" s="101"/>
      <c r="I5" s="101"/>
    </row>
    <row r="6" spans="1:9" ht="4.5" customHeight="1">
      <c r="A6" s="127"/>
      <c r="B6" s="127"/>
      <c r="C6" s="127"/>
      <c r="D6" s="127"/>
      <c r="E6" s="127"/>
      <c r="F6" s="127"/>
      <c r="G6" s="127"/>
      <c r="H6" s="127"/>
      <c r="I6" s="127"/>
    </row>
    <row r="7" spans="1:9" ht="33.75" customHeight="1">
      <c r="A7" s="850" t="s">
        <v>1323</v>
      </c>
      <c r="B7" s="850"/>
      <c r="C7" s="850"/>
      <c r="D7" s="850"/>
      <c r="E7" s="850"/>
      <c r="F7" s="850"/>
      <c r="G7" s="850"/>
      <c r="H7" s="850"/>
      <c r="I7" s="850"/>
    </row>
  </sheetData>
  <mergeCells count="1">
    <mergeCell ref="A7:I7"/>
  </mergeCells>
  <hyperlinks>
    <hyperlink ref="F1" location="Indice!A1" display="Indice" xr:uid="{00000000-0004-0000-39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Hoja65">
    <tabColor rgb="FFCC99FF"/>
  </sheetPr>
  <dimension ref="A1:K43"/>
  <sheetViews>
    <sheetView showGridLines="0" workbookViewId="0">
      <selection activeCell="H21" sqref="H21"/>
    </sheetView>
  </sheetViews>
  <sheetFormatPr baseColWidth="10" defaultColWidth="11.44140625" defaultRowHeight="13.2"/>
  <cols>
    <col min="1" max="1" width="42.5546875" style="92" customWidth="1"/>
    <col min="2" max="2" width="17" style="92" customWidth="1"/>
    <col min="3" max="3" width="17.5546875" style="92" customWidth="1"/>
    <col min="4" max="4" width="1.33203125" style="92" customWidth="1"/>
    <col min="5" max="6" width="13.109375" style="92" bestFit="1" customWidth="1"/>
    <col min="7" max="7" width="2.33203125" style="92" customWidth="1"/>
    <col min="8" max="8" width="13.6640625" style="92" bestFit="1" customWidth="1"/>
    <col min="9" max="9" width="25.88671875" style="92" customWidth="1"/>
    <col min="10" max="10" width="5" style="92" hidden="1" customWidth="1"/>
    <col min="11" max="11" width="11.6640625" style="92" hidden="1" customWidth="1"/>
    <col min="12" max="16384" width="11.44140625" style="92"/>
  </cols>
  <sheetData>
    <row r="1" spans="1:11">
      <c r="A1" s="91" t="str">
        <f>Indice!C1</f>
        <v>Agroalianza S.A.E.</v>
      </c>
      <c r="C1" s="316" t="s">
        <v>306</v>
      </c>
    </row>
    <row r="3" spans="1:11">
      <c r="A3" s="317" t="s">
        <v>786</v>
      </c>
      <c r="B3" s="317"/>
      <c r="C3" s="317"/>
      <c r="D3" s="317"/>
      <c r="E3" s="317"/>
      <c r="F3" s="317"/>
      <c r="G3" s="317"/>
      <c r="H3" s="317"/>
      <c r="I3" s="317"/>
      <c r="J3" s="317"/>
      <c r="K3" s="317"/>
    </row>
    <row r="4" spans="1:11" ht="35.4" customHeight="1">
      <c r="A4" s="770" t="s">
        <v>1248</v>
      </c>
      <c r="B4" s="771"/>
      <c r="C4" s="771"/>
      <c r="D4" s="771"/>
      <c r="E4" s="771"/>
      <c r="F4" s="771"/>
      <c r="G4" s="771"/>
      <c r="H4" s="771"/>
      <c r="I4" s="771"/>
      <c r="J4" s="770"/>
      <c r="K4" s="771"/>
    </row>
    <row r="5" spans="1:11" ht="22.95" customHeight="1">
      <c r="A5" s="770" t="s">
        <v>1246</v>
      </c>
      <c r="B5" s="771"/>
      <c r="C5" s="771"/>
      <c r="D5" s="771"/>
      <c r="E5" s="771"/>
      <c r="F5" s="771"/>
      <c r="G5" s="771"/>
      <c r="H5" s="771"/>
      <c r="I5" s="771"/>
      <c r="J5" s="507"/>
      <c r="K5" s="507"/>
    </row>
    <row r="7" spans="1:11">
      <c r="A7" s="770" t="s">
        <v>1162</v>
      </c>
      <c r="B7" s="771"/>
      <c r="C7" s="771"/>
      <c r="D7" s="771"/>
      <c r="E7" s="771"/>
      <c r="F7" s="771"/>
      <c r="G7" s="771"/>
      <c r="H7" s="771"/>
      <c r="I7" s="771"/>
      <c r="J7" s="508"/>
      <c r="K7" s="508"/>
    </row>
    <row r="8" spans="1:11">
      <c r="A8" s="386"/>
      <c r="B8" s="386"/>
      <c r="C8" s="386"/>
      <c r="D8" s="386"/>
      <c r="E8" s="386"/>
      <c r="F8" s="386"/>
      <c r="G8" s="386"/>
      <c r="H8" s="386"/>
      <c r="I8" s="386"/>
      <c r="J8" s="386"/>
      <c r="K8" s="386"/>
    </row>
    <row r="9" spans="1:11">
      <c r="A9" s="386"/>
      <c r="B9" s="386"/>
      <c r="C9" s="386"/>
      <c r="D9" s="386"/>
      <c r="E9" s="386"/>
      <c r="F9" s="386"/>
      <c r="G9" s="386"/>
      <c r="H9" s="386"/>
      <c r="I9" s="386"/>
      <c r="J9" s="386"/>
      <c r="K9" s="386"/>
    </row>
    <row r="10" spans="1:11">
      <c r="A10" s="318" t="s">
        <v>203</v>
      </c>
      <c r="B10" s="866" t="s">
        <v>1160</v>
      </c>
      <c r="C10" s="866"/>
      <c r="D10" s="318"/>
      <c r="E10" s="505" t="s">
        <v>1161</v>
      </c>
      <c r="F10" s="505"/>
      <c r="G10" s="318"/>
      <c r="H10" s="505"/>
      <c r="I10" s="505"/>
      <c r="J10" s="318"/>
      <c r="K10" s="495" t="s">
        <v>1240</v>
      </c>
    </row>
    <row r="11" spans="1:11">
      <c r="A11" s="319"/>
      <c r="B11" s="98">
        <f>IFERROR(IF(Indice!B6="","2XX2",YEAR(Indice!B6)),"2XX2")</f>
        <v>2025</v>
      </c>
      <c r="C11" s="98">
        <f>+IFERROR(YEAR(Indice!B6-366),"2XX1")</f>
        <v>2024</v>
      </c>
      <c r="D11" s="318"/>
      <c r="E11" s="98">
        <f>+B11</f>
        <v>2025</v>
      </c>
      <c r="F11" s="98">
        <f>+C11</f>
        <v>2024</v>
      </c>
      <c r="G11" s="318"/>
      <c r="H11" s="318"/>
      <c r="I11" s="318"/>
      <c r="J11" s="318"/>
      <c r="K11" s="318"/>
    </row>
    <row r="12" spans="1:11">
      <c r="A12" s="320" t="s">
        <v>779</v>
      </c>
      <c r="B12" s="700">
        <v>0</v>
      </c>
      <c r="C12" s="700">
        <v>0</v>
      </c>
      <c r="D12" s="701"/>
      <c r="E12" s="700">
        <v>0</v>
      </c>
      <c r="F12" s="700">
        <v>0</v>
      </c>
      <c r="G12" s="318"/>
      <c r="H12" s="318"/>
      <c r="I12" s="318"/>
      <c r="J12" s="318"/>
      <c r="K12" s="318"/>
    </row>
    <row r="13" spans="1:11">
      <c r="A13" s="321" t="s">
        <v>99</v>
      </c>
      <c r="B13" s="700">
        <v>0</v>
      </c>
      <c r="C13" s="700">
        <v>0</v>
      </c>
      <c r="D13" s="701"/>
      <c r="E13" s="700">
        <v>0</v>
      </c>
      <c r="F13" s="700">
        <v>0</v>
      </c>
      <c r="G13" s="318"/>
      <c r="H13" s="318"/>
      <c r="I13" s="318"/>
      <c r="J13" s="318"/>
      <c r="K13" s="318"/>
    </row>
    <row r="14" spans="1:11">
      <c r="A14" s="321" t="s">
        <v>780</v>
      </c>
      <c r="B14" s="700">
        <v>0</v>
      </c>
      <c r="C14" s="700">
        <v>0</v>
      </c>
      <c r="D14" s="701"/>
      <c r="E14" s="700">
        <v>0</v>
      </c>
      <c r="F14" s="700">
        <v>0</v>
      </c>
      <c r="G14" s="318"/>
      <c r="H14" s="318"/>
      <c r="I14" s="318"/>
      <c r="J14" s="318"/>
      <c r="K14" s="318"/>
    </row>
    <row r="15" spans="1:11">
      <c r="A15" s="321" t="s">
        <v>38</v>
      </c>
      <c r="B15" s="700">
        <v>0</v>
      </c>
      <c r="C15" s="700">
        <v>0</v>
      </c>
      <c r="D15" s="701"/>
      <c r="E15" s="700">
        <v>0</v>
      </c>
      <c r="F15" s="700">
        <v>0</v>
      </c>
      <c r="G15" s="318"/>
      <c r="H15" s="318"/>
      <c r="I15" s="318"/>
      <c r="J15" s="318"/>
      <c r="K15" s="318"/>
    </row>
    <row r="16" spans="1:11">
      <c r="A16" s="320" t="s">
        <v>781</v>
      </c>
      <c r="B16" s="702">
        <f>+SUM(B12:B15)</f>
        <v>0</v>
      </c>
      <c r="C16" s="702">
        <f>+SUM(C12:C15)</f>
        <v>0</v>
      </c>
      <c r="D16" s="701"/>
      <c r="E16" s="702">
        <f>+SUM(E12:E15)</f>
        <v>0</v>
      </c>
      <c r="F16" s="702">
        <f>+SUM(F12:F15)</f>
        <v>0</v>
      </c>
      <c r="G16" s="318"/>
      <c r="H16" s="318"/>
      <c r="I16" s="318"/>
      <c r="J16" s="318"/>
      <c r="K16" s="318"/>
    </row>
    <row r="17" spans="1:11">
      <c r="A17" s="320" t="s">
        <v>782</v>
      </c>
      <c r="B17" s="700">
        <v>0</v>
      </c>
      <c r="C17" s="700">
        <v>0</v>
      </c>
      <c r="D17" s="701"/>
      <c r="E17" s="700">
        <v>0</v>
      </c>
      <c r="F17" s="700">
        <v>0</v>
      </c>
      <c r="G17" s="318"/>
      <c r="H17" s="318"/>
      <c r="I17" s="318"/>
      <c r="J17" s="318"/>
      <c r="K17" s="318"/>
    </row>
    <row r="18" spans="1:11">
      <c r="A18" s="321" t="s">
        <v>100</v>
      </c>
      <c r="B18" s="700">
        <v>0</v>
      </c>
      <c r="C18" s="700">
        <v>0</v>
      </c>
      <c r="D18" s="701"/>
      <c r="E18" s="700">
        <v>0</v>
      </c>
      <c r="F18" s="700">
        <v>0</v>
      </c>
      <c r="G18" s="318"/>
      <c r="H18" s="318"/>
      <c r="I18" s="318"/>
      <c r="J18" s="318"/>
      <c r="K18" s="318"/>
    </row>
    <row r="19" spans="1:11">
      <c r="A19" s="321" t="s">
        <v>101</v>
      </c>
      <c r="B19" s="700">
        <v>0</v>
      </c>
      <c r="C19" s="589">
        <v>0</v>
      </c>
      <c r="D19" s="701"/>
      <c r="E19" s="700">
        <v>0</v>
      </c>
      <c r="F19" s="589">
        <v>0</v>
      </c>
      <c r="G19" s="318"/>
      <c r="H19" s="318"/>
      <c r="I19" s="318"/>
      <c r="J19" s="318"/>
      <c r="K19" s="318"/>
    </row>
    <row r="20" spans="1:11">
      <c r="A20" s="321" t="s">
        <v>64</v>
      </c>
      <c r="B20" s="700">
        <v>0</v>
      </c>
      <c r="C20" s="700">
        <v>0</v>
      </c>
      <c r="D20" s="701"/>
      <c r="E20" s="700">
        <v>0</v>
      </c>
      <c r="F20" s="700">
        <v>0</v>
      </c>
      <c r="G20" s="318"/>
      <c r="H20" s="318"/>
      <c r="I20" s="318"/>
      <c r="J20" s="318"/>
      <c r="K20" s="318"/>
    </row>
    <row r="21" spans="1:11">
      <c r="A21" s="321" t="s">
        <v>783</v>
      </c>
      <c r="B21" s="700">
        <v>558865300</v>
      </c>
      <c r="C21" s="700">
        <v>549038700</v>
      </c>
      <c r="D21" s="701">
        <v>558865300</v>
      </c>
      <c r="E21" s="700">
        <v>558865300</v>
      </c>
      <c r="F21" s="700">
        <v>549038700</v>
      </c>
      <c r="G21" s="318"/>
      <c r="H21" s="318"/>
      <c r="I21" s="318"/>
      <c r="J21" s="318"/>
      <c r="K21" s="318"/>
    </row>
    <row r="22" spans="1:11">
      <c r="A22" s="321" t="s">
        <v>784</v>
      </c>
      <c r="B22" s="700">
        <v>0</v>
      </c>
      <c r="C22" s="700">
        <v>0</v>
      </c>
      <c r="D22" s="701"/>
      <c r="E22" s="700">
        <v>0</v>
      </c>
      <c r="F22" s="700">
        <v>0</v>
      </c>
      <c r="G22" s="318"/>
      <c r="H22" s="318"/>
      <c r="I22" s="318"/>
      <c r="J22" s="318"/>
      <c r="K22" s="318"/>
    </row>
    <row r="23" spans="1:11">
      <c r="A23" s="320" t="s">
        <v>785</v>
      </c>
      <c r="B23" s="702">
        <f>SUM(B18:B22)</f>
        <v>558865300</v>
      </c>
      <c r="C23" s="702">
        <f>SUM(C18:C22)</f>
        <v>549038700</v>
      </c>
      <c r="D23" s="701"/>
      <c r="E23" s="702">
        <f>SUM(E18:E22)</f>
        <v>558865300</v>
      </c>
      <c r="F23" s="702">
        <f>SUM(F18:F22)</f>
        <v>549038700</v>
      </c>
      <c r="G23" s="362"/>
      <c r="H23" s="318"/>
      <c r="I23" s="318"/>
      <c r="J23" s="362"/>
      <c r="K23" s="362" t="e">
        <f>+B23+E23+#REF!+#REF!</f>
        <v>#REF!</v>
      </c>
    </row>
    <row r="24" spans="1:11">
      <c r="A24" s="318"/>
      <c r="B24" s="701"/>
      <c r="C24" s="701"/>
      <c r="D24" s="701"/>
      <c r="E24" s="701"/>
      <c r="F24" s="701"/>
      <c r="G24" s="318"/>
      <c r="H24" s="318"/>
      <c r="I24" s="318"/>
      <c r="J24" s="318"/>
      <c r="K24" s="318"/>
    </row>
    <row r="25" spans="1:11">
      <c r="A25" s="506"/>
      <c r="B25" s="703"/>
      <c r="C25" s="703"/>
      <c r="D25" s="703"/>
      <c r="E25" s="703"/>
      <c r="F25" s="703"/>
      <c r="G25" s="506"/>
      <c r="H25" s="506"/>
      <c r="I25" s="506"/>
      <c r="J25" s="506"/>
      <c r="K25" s="322"/>
    </row>
    <row r="26" spans="1:11">
      <c r="A26" s="322"/>
      <c r="B26" s="704"/>
      <c r="C26" s="704"/>
      <c r="D26" s="705"/>
      <c r="E26" s="705"/>
      <c r="F26" s="705"/>
      <c r="G26" s="322"/>
      <c r="H26" s="322"/>
      <c r="I26" s="322"/>
      <c r="J26" s="322"/>
      <c r="K26" s="322"/>
    </row>
    <row r="27" spans="1:11" hidden="1">
      <c r="A27" s="323"/>
      <c r="B27" s="695">
        <f>IFERROR(IF(Indice!B6="","2XX2",YEAR(Indice!B6)),"2XX2")</f>
        <v>2025</v>
      </c>
      <c r="C27" s="695">
        <f>+IFERROR(YEAR(Indice!B6-366),"2XX1")</f>
        <v>2024</v>
      </c>
      <c r="D27" s="705"/>
      <c r="E27" s="695">
        <f>+E11</f>
        <v>2025</v>
      </c>
      <c r="F27" s="695">
        <f>+F11</f>
        <v>2024</v>
      </c>
      <c r="G27" s="322"/>
      <c r="H27" s="318"/>
      <c r="I27" s="318"/>
      <c r="J27" s="322"/>
      <c r="K27" s="322"/>
    </row>
    <row r="28" spans="1:11" ht="13.5" hidden="1" customHeight="1">
      <c r="A28" s="324" t="s">
        <v>58</v>
      </c>
      <c r="B28" s="706">
        <f>SUM(B29:B36)</f>
        <v>0</v>
      </c>
      <c r="C28" s="706">
        <f>SUM(C29:C36)</f>
        <v>0</v>
      </c>
      <c r="D28" s="705"/>
      <c r="E28" s="706">
        <v>0</v>
      </c>
      <c r="F28" s="706">
        <v>0</v>
      </c>
      <c r="H28" s="318"/>
      <c r="I28" s="318"/>
      <c r="K28" s="363"/>
    </row>
    <row r="29" spans="1:11" ht="13.5" hidden="1" customHeight="1">
      <c r="A29" s="447" t="s">
        <v>1153</v>
      </c>
      <c r="B29" s="707">
        <v>0</v>
      </c>
      <c r="C29" s="707">
        <v>0</v>
      </c>
      <c r="D29" s="705"/>
      <c r="E29" s="707">
        <v>0</v>
      </c>
      <c r="F29" s="707">
        <v>0</v>
      </c>
      <c r="H29" s="318"/>
      <c r="I29" s="318"/>
      <c r="K29" s="363"/>
    </row>
    <row r="30" spans="1:11" ht="13.5" hidden="1" customHeight="1">
      <c r="A30" s="447" t="s">
        <v>1154</v>
      </c>
      <c r="B30" s="707">
        <v>0</v>
      </c>
      <c r="C30" s="707">
        <v>0</v>
      </c>
      <c r="D30" s="705"/>
      <c r="E30" s="707">
        <v>0</v>
      </c>
      <c r="F30" s="707">
        <v>0</v>
      </c>
      <c r="H30" s="318"/>
      <c r="I30" s="318"/>
      <c r="K30" s="363"/>
    </row>
    <row r="31" spans="1:11" ht="13.5" hidden="1" customHeight="1">
      <c r="A31" s="447" t="s">
        <v>841</v>
      </c>
      <c r="B31" s="707">
        <v>0</v>
      </c>
      <c r="C31" s="707">
        <v>0</v>
      </c>
      <c r="D31" s="705"/>
      <c r="E31" s="707">
        <v>0</v>
      </c>
      <c r="F31" s="707">
        <v>0</v>
      </c>
      <c r="H31" s="318"/>
      <c r="I31" s="318"/>
      <c r="K31" s="363"/>
    </row>
    <row r="32" spans="1:11" ht="13.5" hidden="1" customHeight="1">
      <c r="A32" s="447" t="s">
        <v>1155</v>
      </c>
      <c r="B32" s="707">
        <v>0</v>
      </c>
      <c r="C32" s="707">
        <v>0</v>
      </c>
      <c r="D32" s="705"/>
      <c r="E32" s="707">
        <v>0</v>
      </c>
      <c r="F32" s="707">
        <v>0</v>
      </c>
      <c r="H32" s="318"/>
      <c r="I32" s="318"/>
      <c r="K32" s="363"/>
    </row>
    <row r="33" spans="1:6" ht="13.5" hidden="1" customHeight="1">
      <c r="A33" s="447" t="s">
        <v>1156</v>
      </c>
      <c r="B33" s="707">
        <v>0</v>
      </c>
      <c r="C33" s="707">
        <v>0</v>
      </c>
      <c r="D33" s="705"/>
      <c r="E33" s="707">
        <v>0</v>
      </c>
      <c r="F33" s="707">
        <v>0</v>
      </c>
    </row>
    <row r="34" spans="1:6" ht="13.5" hidden="1" customHeight="1">
      <c r="A34" s="447" t="s">
        <v>1157</v>
      </c>
      <c r="B34" s="707">
        <v>0</v>
      </c>
      <c r="C34" s="707">
        <v>0</v>
      </c>
      <c r="D34" s="705"/>
      <c r="E34" s="707">
        <v>0</v>
      </c>
      <c r="F34" s="707">
        <v>0</v>
      </c>
    </row>
    <row r="35" spans="1:6" ht="13.5" hidden="1" customHeight="1">
      <c r="A35" s="447" t="s">
        <v>1158</v>
      </c>
      <c r="B35" s="707">
        <v>0</v>
      </c>
      <c r="C35" s="707">
        <v>0</v>
      </c>
      <c r="D35" s="705"/>
      <c r="E35" s="707">
        <v>0</v>
      </c>
      <c r="F35" s="707">
        <v>0</v>
      </c>
    </row>
    <row r="36" spans="1:6" ht="13.5" hidden="1" customHeight="1">
      <c r="A36" s="447" t="s">
        <v>1159</v>
      </c>
      <c r="B36" s="707">
        <v>0</v>
      </c>
      <c r="C36" s="707">
        <v>0</v>
      </c>
      <c r="D36" s="705"/>
      <c r="E36" s="707">
        <v>0</v>
      </c>
      <c r="F36" s="707">
        <v>0</v>
      </c>
    </row>
    <row r="37" spans="1:6" ht="13.5" hidden="1" customHeight="1">
      <c r="A37" s="448" t="s">
        <v>1124</v>
      </c>
      <c r="B37" s="706">
        <f>+SUM(B38:B43)</f>
        <v>0</v>
      </c>
      <c r="C37" s="706">
        <f>+SUM(C38:C43)</f>
        <v>0</v>
      </c>
      <c r="D37" s="705"/>
      <c r="E37" s="706">
        <v>0</v>
      </c>
      <c r="F37" s="706">
        <v>0</v>
      </c>
    </row>
    <row r="38" spans="1:6" ht="13.5" hidden="1" customHeight="1">
      <c r="A38" s="447" t="s">
        <v>1096</v>
      </c>
      <c r="B38" s="707">
        <v>0</v>
      </c>
      <c r="C38" s="707">
        <v>0</v>
      </c>
      <c r="D38" s="705"/>
      <c r="E38" s="707">
        <v>0</v>
      </c>
      <c r="F38" s="707">
        <v>0</v>
      </c>
    </row>
    <row r="39" spans="1:6" ht="13.5" hidden="1" customHeight="1">
      <c r="A39" s="447" t="s">
        <v>1208</v>
      </c>
      <c r="B39" s="707">
        <v>0</v>
      </c>
      <c r="C39" s="707">
        <v>0</v>
      </c>
      <c r="D39" s="705"/>
      <c r="E39" s="707">
        <v>0</v>
      </c>
      <c r="F39" s="707">
        <v>0</v>
      </c>
    </row>
    <row r="40" spans="1:6" ht="13.5" hidden="1" customHeight="1">
      <c r="A40" s="447" t="s">
        <v>1097</v>
      </c>
      <c r="B40" s="707">
        <v>0</v>
      </c>
      <c r="C40" s="707">
        <v>0</v>
      </c>
      <c r="D40" s="705"/>
      <c r="E40" s="707">
        <v>0</v>
      </c>
      <c r="F40" s="707">
        <v>0</v>
      </c>
    </row>
    <row r="41" spans="1:6" ht="13.5" hidden="1" customHeight="1">
      <c r="A41" s="447" t="s">
        <v>143</v>
      </c>
      <c r="B41" s="707">
        <v>0</v>
      </c>
      <c r="C41" s="707">
        <v>0</v>
      </c>
      <c r="D41" s="705"/>
      <c r="E41" s="707">
        <v>0</v>
      </c>
      <c r="F41" s="707">
        <v>0</v>
      </c>
    </row>
    <row r="42" spans="1:6" ht="13.5" hidden="1" customHeight="1">
      <c r="A42" s="447" t="s">
        <v>1223</v>
      </c>
      <c r="B42" s="707">
        <v>0</v>
      </c>
      <c r="C42" s="707">
        <v>0</v>
      </c>
      <c r="D42" s="705"/>
      <c r="E42" s="707">
        <v>0</v>
      </c>
      <c r="F42" s="707">
        <v>0</v>
      </c>
    </row>
    <row r="43" spans="1:6" ht="13.5" hidden="1" customHeight="1">
      <c r="A43" s="325" t="s">
        <v>1180</v>
      </c>
      <c r="B43" s="707">
        <v>0</v>
      </c>
      <c r="C43" s="707">
        <v>0</v>
      </c>
      <c r="D43" s="705"/>
      <c r="E43" s="707">
        <v>0</v>
      </c>
      <c r="F43" s="707">
        <v>0</v>
      </c>
    </row>
  </sheetData>
  <mergeCells count="5">
    <mergeCell ref="B10:C10"/>
    <mergeCell ref="A4:I4"/>
    <mergeCell ref="J4:K4"/>
    <mergeCell ref="A5:I5"/>
    <mergeCell ref="A7:I7"/>
  </mergeCells>
  <hyperlinks>
    <hyperlink ref="C1" location="Indice!A1" display="Indice" xr:uid="{00000000-0004-0000-3A00-000000000000}"/>
  </hyperlinks>
  <pageMargins left="0.7" right="0.7" top="0.75" bottom="0.75" header="0.3" footer="0.3"/>
  <pageSetup orientation="portrait" r:id="rId1"/>
  <legacy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Hoja67"/>
  <dimension ref="A1:C179"/>
  <sheetViews>
    <sheetView topLeftCell="A12" workbookViewId="0">
      <selection activeCell="F37" sqref="F37"/>
    </sheetView>
  </sheetViews>
  <sheetFormatPr baseColWidth="10" defaultRowHeight="14.4"/>
  <cols>
    <col min="2" max="2" width="66.109375" bestFit="1" customWidth="1"/>
  </cols>
  <sheetData>
    <row r="1" spans="1:3">
      <c r="A1" t="s">
        <v>334</v>
      </c>
      <c r="B1" t="s">
        <v>658</v>
      </c>
      <c r="C1" s="1" t="s">
        <v>791</v>
      </c>
    </row>
    <row r="2" spans="1:3">
      <c r="A2" t="s">
        <v>333</v>
      </c>
      <c r="B2" t="s">
        <v>524</v>
      </c>
    </row>
    <row r="3" spans="1:3">
      <c r="A3" t="s">
        <v>426</v>
      </c>
      <c r="B3" t="s">
        <v>590</v>
      </c>
    </row>
    <row r="4" spans="1:3">
      <c r="A4" t="s">
        <v>382</v>
      </c>
      <c r="B4" t="s">
        <v>383</v>
      </c>
    </row>
    <row r="5" spans="1:3">
      <c r="A5" t="s">
        <v>384</v>
      </c>
      <c r="B5" t="s">
        <v>538</v>
      </c>
    </row>
    <row r="6" spans="1:3">
      <c r="A6" t="s">
        <v>385</v>
      </c>
      <c r="B6" t="s">
        <v>539</v>
      </c>
    </row>
    <row r="7" spans="1:3">
      <c r="A7" t="s">
        <v>386</v>
      </c>
      <c r="B7" t="s">
        <v>540</v>
      </c>
    </row>
    <row r="8" spans="1:3">
      <c r="A8" t="s">
        <v>387</v>
      </c>
      <c r="B8" t="s">
        <v>541</v>
      </c>
    </row>
    <row r="9" spans="1:3">
      <c r="A9" t="s">
        <v>388</v>
      </c>
      <c r="B9" t="s">
        <v>542</v>
      </c>
    </row>
    <row r="10" spans="1:3">
      <c r="A10" t="s">
        <v>389</v>
      </c>
      <c r="B10" t="s">
        <v>543</v>
      </c>
    </row>
    <row r="11" spans="1:3">
      <c r="A11" t="s">
        <v>390</v>
      </c>
      <c r="B11" t="s">
        <v>544</v>
      </c>
    </row>
    <row r="12" spans="1:3">
      <c r="A12" t="s">
        <v>391</v>
      </c>
      <c r="B12" t="s">
        <v>545</v>
      </c>
    </row>
    <row r="13" spans="1:3">
      <c r="A13" t="s">
        <v>392</v>
      </c>
      <c r="B13" t="s">
        <v>546</v>
      </c>
    </row>
    <row r="14" spans="1:3">
      <c r="A14" t="s">
        <v>393</v>
      </c>
      <c r="B14" t="s">
        <v>547</v>
      </c>
    </row>
    <row r="15" spans="1:3">
      <c r="A15" t="s">
        <v>394</v>
      </c>
      <c r="B15" t="s">
        <v>548</v>
      </c>
    </row>
    <row r="16" spans="1:3">
      <c r="A16" t="s">
        <v>395</v>
      </c>
      <c r="B16" t="s">
        <v>549</v>
      </c>
    </row>
    <row r="17" spans="1:2">
      <c r="A17" t="s">
        <v>396</v>
      </c>
      <c r="B17" t="s">
        <v>550</v>
      </c>
    </row>
    <row r="18" spans="1:2">
      <c r="A18" t="s">
        <v>397</v>
      </c>
      <c r="B18" t="s">
        <v>551</v>
      </c>
    </row>
    <row r="19" spans="1:2">
      <c r="A19" t="s">
        <v>398</v>
      </c>
      <c r="B19" t="s">
        <v>552</v>
      </c>
    </row>
    <row r="20" spans="1:2">
      <c r="A20" t="s">
        <v>399</v>
      </c>
      <c r="B20" t="s">
        <v>553</v>
      </c>
    </row>
    <row r="21" spans="1:2">
      <c r="A21" t="s">
        <v>400</v>
      </c>
      <c r="B21" t="s">
        <v>554</v>
      </c>
    </row>
    <row r="22" spans="1:2">
      <c r="A22" t="s">
        <v>401</v>
      </c>
      <c r="B22" t="s">
        <v>555</v>
      </c>
    </row>
    <row r="23" spans="1:2">
      <c r="A23" t="s">
        <v>556</v>
      </c>
      <c r="B23" t="s">
        <v>557</v>
      </c>
    </row>
    <row r="24" spans="1:2">
      <c r="A24" t="s">
        <v>402</v>
      </c>
      <c r="B24" t="s">
        <v>558</v>
      </c>
    </row>
    <row r="25" spans="1:2">
      <c r="A25" t="s">
        <v>403</v>
      </c>
      <c r="B25" t="s">
        <v>559</v>
      </c>
    </row>
    <row r="26" spans="1:2">
      <c r="A26" t="s">
        <v>404</v>
      </c>
      <c r="B26" t="s">
        <v>560</v>
      </c>
    </row>
    <row r="27" spans="1:2">
      <c r="A27" t="s">
        <v>405</v>
      </c>
      <c r="B27" t="s">
        <v>561</v>
      </c>
    </row>
    <row r="28" spans="1:2">
      <c r="A28" t="s">
        <v>406</v>
      </c>
      <c r="B28" t="s">
        <v>562</v>
      </c>
    </row>
    <row r="29" spans="1:2">
      <c r="A29" t="s">
        <v>407</v>
      </c>
      <c r="B29" t="s">
        <v>563</v>
      </c>
    </row>
    <row r="30" spans="1:2">
      <c r="A30" t="s">
        <v>408</v>
      </c>
      <c r="B30" t="s">
        <v>564</v>
      </c>
    </row>
    <row r="31" spans="1:2">
      <c r="A31" t="s">
        <v>409</v>
      </c>
      <c r="B31" t="s">
        <v>565</v>
      </c>
    </row>
    <row r="32" spans="1:2">
      <c r="A32" t="s">
        <v>566</v>
      </c>
      <c r="B32" t="s">
        <v>567</v>
      </c>
    </row>
    <row r="33" spans="1:2">
      <c r="A33" t="s">
        <v>410</v>
      </c>
      <c r="B33" t="s">
        <v>568</v>
      </c>
    </row>
    <row r="34" spans="1:2">
      <c r="A34" t="s">
        <v>569</v>
      </c>
      <c r="B34" t="s">
        <v>570</v>
      </c>
    </row>
    <row r="35" spans="1:2">
      <c r="A35" t="s">
        <v>571</v>
      </c>
      <c r="B35" t="s">
        <v>572</v>
      </c>
    </row>
    <row r="36" spans="1:2">
      <c r="A36" t="s">
        <v>411</v>
      </c>
      <c r="B36" t="s">
        <v>573</v>
      </c>
    </row>
    <row r="37" spans="1:2">
      <c r="A37" t="s">
        <v>412</v>
      </c>
      <c r="B37" t="s">
        <v>574</v>
      </c>
    </row>
    <row r="38" spans="1:2">
      <c r="A38" t="s">
        <v>413</v>
      </c>
      <c r="B38" t="s">
        <v>575</v>
      </c>
    </row>
    <row r="39" spans="1:2">
      <c r="A39" t="s">
        <v>576</v>
      </c>
      <c r="B39" t="s">
        <v>577</v>
      </c>
    </row>
    <row r="40" spans="1:2">
      <c r="A40" t="s">
        <v>414</v>
      </c>
      <c r="B40" t="s">
        <v>578</v>
      </c>
    </row>
    <row r="41" spans="1:2">
      <c r="A41" t="s">
        <v>415</v>
      </c>
      <c r="B41" t="s">
        <v>579</v>
      </c>
    </row>
    <row r="42" spans="1:2">
      <c r="A42" t="s">
        <v>416</v>
      </c>
      <c r="B42" t="s">
        <v>580</v>
      </c>
    </row>
    <row r="43" spans="1:2">
      <c r="A43" t="s">
        <v>417</v>
      </c>
      <c r="B43" t="s">
        <v>581</v>
      </c>
    </row>
    <row r="44" spans="1:2">
      <c r="A44" t="s">
        <v>418</v>
      </c>
      <c r="B44" t="s">
        <v>582</v>
      </c>
    </row>
    <row r="45" spans="1:2">
      <c r="A45" t="s">
        <v>419</v>
      </c>
      <c r="B45" t="s">
        <v>583</v>
      </c>
    </row>
    <row r="46" spans="1:2">
      <c r="A46" t="s">
        <v>420</v>
      </c>
      <c r="B46" t="s">
        <v>584</v>
      </c>
    </row>
    <row r="47" spans="1:2">
      <c r="A47" t="s">
        <v>421</v>
      </c>
      <c r="B47" t="s">
        <v>585</v>
      </c>
    </row>
    <row r="48" spans="1:2">
      <c r="A48" t="s">
        <v>422</v>
      </c>
      <c r="B48" t="s">
        <v>586</v>
      </c>
    </row>
    <row r="49" spans="1:2">
      <c r="A49" t="s">
        <v>423</v>
      </c>
      <c r="B49" t="s">
        <v>587</v>
      </c>
    </row>
    <row r="50" spans="1:2">
      <c r="A50" t="s">
        <v>424</v>
      </c>
      <c r="B50" t="s">
        <v>588</v>
      </c>
    </row>
    <row r="51" spans="1:2">
      <c r="A51" t="s">
        <v>425</v>
      </c>
      <c r="B51" t="s">
        <v>589</v>
      </c>
    </row>
    <row r="52" spans="1:2">
      <c r="A52" t="s">
        <v>427</v>
      </c>
      <c r="B52" t="s">
        <v>591</v>
      </c>
    </row>
    <row r="53" spans="1:2">
      <c r="A53" t="s">
        <v>428</v>
      </c>
      <c r="B53" t="s">
        <v>592</v>
      </c>
    </row>
    <row r="54" spans="1:2">
      <c r="A54" t="s">
        <v>429</v>
      </c>
      <c r="B54" t="s">
        <v>593</v>
      </c>
    </row>
    <row r="55" spans="1:2">
      <c r="A55" t="s">
        <v>430</v>
      </c>
      <c r="B55" t="s">
        <v>594</v>
      </c>
    </row>
    <row r="56" spans="1:2">
      <c r="A56" t="s">
        <v>431</v>
      </c>
      <c r="B56" t="s">
        <v>595</v>
      </c>
    </row>
    <row r="57" spans="1:2">
      <c r="A57" t="s">
        <v>432</v>
      </c>
      <c r="B57" t="s">
        <v>596</v>
      </c>
    </row>
    <row r="58" spans="1:2">
      <c r="A58" t="s">
        <v>433</v>
      </c>
      <c r="B58" t="s">
        <v>597</v>
      </c>
    </row>
    <row r="59" spans="1:2">
      <c r="A59" t="s">
        <v>434</v>
      </c>
      <c r="B59" t="s">
        <v>598</v>
      </c>
    </row>
    <row r="60" spans="1:2">
      <c r="A60" t="s">
        <v>435</v>
      </c>
      <c r="B60" t="s">
        <v>599</v>
      </c>
    </row>
    <row r="61" spans="1:2">
      <c r="A61" t="s">
        <v>436</v>
      </c>
      <c r="B61" t="s">
        <v>600</v>
      </c>
    </row>
    <row r="62" spans="1:2">
      <c r="A62" t="s">
        <v>437</v>
      </c>
      <c r="B62" t="s">
        <v>601</v>
      </c>
    </row>
    <row r="63" spans="1:2">
      <c r="A63" t="s">
        <v>438</v>
      </c>
      <c r="B63" t="s">
        <v>602</v>
      </c>
    </row>
    <row r="64" spans="1:2">
      <c r="A64" t="s">
        <v>439</v>
      </c>
      <c r="B64" t="s">
        <v>603</v>
      </c>
    </row>
    <row r="65" spans="1:2">
      <c r="A65" t="s">
        <v>440</v>
      </c>
      <c r="B65" t="s">
        <v>604</v>
      </c>
    </row>
    <row r="66" spans="1:2">
      <c r="A66" t="s">
        <v>441</v>
      </c>
      <c r="B66" t="s">
        <v>605</v>
      </c>
    </row>
    <row r="67" spans="1:2">
      <c r="A67" t="s">
        <v>442</v>
      </c>
      <c r="B67" t="s">
        <v>606</v>
      </c>
    </row>
    <row r="68" spans="1:2">
      <c r="A68" t="s">
        <v>443</v>
      </c>
      <c r="B68" t="s">
        <v>607</v>
      </c>
    </row>
    <row r="69" spans="1:2">
      <c r="A69" t="s">
        <v>444</v>
      </c>
      <c r="B69" t="s">
        <v>608</v>
      </c>
    </row>
    <row r="70" spans="1:2">
      <c r="A70" t="s">
        <v>445</v>
      </c>
      <c r="B70" t="s">
        <v>609</v>
      </c>
    </row>
    <row r="71" spans="1:2">
      <c r="A71" t="s">
        <v>446</v>
      </c>
      <c r="B71" t="s">
        <v>610</v>
      </c>
    </row>
    <row r="72" spans="1:2">
      <c r="A72" t="s">
        <v>447</v>
      </c>
      <c r="B72" t="s">
        <v>611</v>
      </c>
    </row>
    <row r="73" spans="1:2">
      <c r="A73" t="s">
        <v>448</v>
      </c>
      <c r="B73" t="s">
        <v>612</v>
      </c>
    </row>
    <row r="74" spans="1:2">
      <c r="A74" t="s">
        <v>449</v>
      </c>
      <c r="B74" t="s">
        <v>613</v>
      </c>
    </row>
    <row r="75" spans="1:2">
      <c r="A75" t="s">
        <v>450</v>
      </c>
      <c r="B75" t="s">
        <v>614</v>
      </c>
    </row>
    <row r="76" spans="1:2">
      <c r="A76" t="s">
        <v>451</v>
      </c>
      <c r="B76" t="s">
        <v>615</v>
      </c>
    </row>
    <row r="77" spans="1:2">
      <c r="A77" t="s">
        <v>452</v>
      </c>
      <c r="B77" t="s">
        <v>616</v>
      </c>
    </row>
    <row r="78" spans="1:2">
      <c r="A78" t="s">
        <v>453</v>
      </c>
      <c r="B78" t="s">
        <v>617</v>
      </c>
    </row>
    <row r="79" spans="1:2">
      <c r="A79" t="s">
        <v>454</v>
      </c>
      <c r="B79" t="s">
        <v>618</v>
      </c>
    </row>
    <row r="80" spans="1:2">
      <c r="A80" t="s">
        <v>455</v>
      </c>
      <c r="B80" t="s">
        <v>619</v>
      </c>
    </row>
    <row r="81" spans="1:2">
      <c r="A81" t="s">
        <v>456</v>
      </c>
      <c r="B81" t="s">
        <v>620</v>
      </c>
    </row>
    <row r="82" spans="1:2">
      <c r="A82" t="s">
        <v>457</v>
      </c>
      <c r="B82" t="s">
        <v>621</v>
      </c>
    </row>
    <row r="83" spans="1:2">
      <c r="A83" t="s">
        <v>458</v>
      </c>
      <c r="B83" t="s">
        <v>622</v>
      </c>
    </row>
    <row r="84" spans="1:2">
      <c r="A84" t="s">
        <v>459</v>
      </c>
      <c r="B84" t="s">
        <v>623</v>
      </c>
    </row>
    <row r="85" spans="1:2">
      <c r="A85" t="s">
        <v>460</v>
      </c>
      <c r="B85" t="s">
        <v>624</v>
      </c>
    </row>
    <row r="86" spans="1:2">
      <c r="A86" t="s">
        <v>461</v>
      </c>
      <c r="B86" t="s">
        <v>625</v>
      </c>
    </row>
    <row r="87" spans="1:2">
      <c r="A87" t="s">
        <v>462</v>
      </c>
      <c r="B87" t="s">
        <v>626</v>
      </c>
    </row>
    <row r="88" spans="1:2">
      <c r="A88" t="s">
        <v>463</v>
      </c>
      <c r="B88" t="s">
        <v>627</v>
      </c>
    </row>
    <row r="89" spans="1:2">
      <c r="A89" t="s">
        <v>464</v>
      </c>
      <c r="B89" t="s">
        <v>628</v>
      </c>
    </row>
    <row r="90" spans="1:2">
      <c r="A90" t="s">
        <v>465</v>
      </c>
      <c r="B90" t="s">
        <v>629</v>
      </c>
    </row>
    <row r="91" spans="1:2">
      <c r="A91" t="s">
        <v>466</v>
      </c>
      <c r="B91" t="s">
        <v>630</v>
      </c>
    </row>
    <row r="92" spans="1:2">
      <c r="A92" t="s">
        <v>467</v>
      </c>
      <c r="B92" t="s">
        <v>631</v>
      </c>
    </row>
    <row r="93" spans="1:2">
      <c r="A93" t="s">
        <v>468</v>
      </c>
      <c r="B93" t="s">
        <v>632</v>
      </c>
    </row>
    <row r="94" spans="1:2">
      <c r="A94" t="s">
        <v>469</v>
      </c>
      <c r="B94" t="s">
        <v>633</v>
      </c>
    </row>
    <row r="95" spans="1:2">
      <c r="A95" t="s">
        <v>470</v>
      </c>
      <c r="B95" t="s">
        <v>634</v>
      </c>
    </row>
    <row r="96" spans="1:2">
      <c r="A96" t="s">
        <v>471</v>
      </c>
      <c r="B96" t="s">
        <v>635</v>
      </c>
    </row>
    <row r="97" spans="1:2">
      <c r="A97" t="s">
        <v>472</v>
      </c>
      <c r="B97" t="s">
        <v>636</v>
      </c>
    </row>
    <row r="98" spans="1:2">
      <c r="A98" t="s">
        <v>473</v>
      </c>
      <c r="B98" t="s">
        <v>637</v>
      </c>
    </row>
    <row r="99" spans="1:2">
      <c r="A99" t="s">
        <v>474</v>
      </c>
      <c r="B99" t="s">
        <v>638</v>
      </c>
    </row>
    <row r="100" spans="1:2">
      <c r="A100" t="s">
        <v>475</v>
      </c>
      <c r="B100" t="s">
        <v>639</v>
      </c>
    </row>
    <row r="101" spans="1:2">
      <c r="A101" t="s">
        <v>476</v>
      </c>
      <c r="B101" t="s">
        <v>640</v>
      </c>
    </row>
    <row r="102" spans="1:2">
      <c r="A102" t="s">
        <v>477</v>
      </c>
      <c r="B102" t="s">
        <v>641</v>
      </c>
    </row>
    <row r="103" spans="1:2">
      <c r="A103" t="s">
        <v>642</v>
      </c>
      <c r="B103" t="s">
        <v>643</v>
      </c>
    </row>
    <row r="104" spans="1:2">
      <c r="A104" t="s">
        <v>478</v>
      </c>
      <c r="B104" t="s">
        <v>644</v>
      </c>
    </row>
    <row r="105" spans="1:2">
      <c r="A105" t="s">
        <v>479</v>
      </c>
      <c r="B105" t="s">
        <v>645</v>
      </c>
    </row>
    <row r="106" spans="1:2">
      <c r="A106" t="s">
        <v>480</v>
      </c>
      <c r="B106" t="s">
        <v>646</v>
      </c>
    </row>
    <row r="107" spans="1:2">
      <c r="A107" t="s">
        <v>481</v>
      </c>
      <c r="B107" t="s">
        <v>647</v>
      </c>
    </row>
    <row r="108" spans="1:2">
      <c r="A108" t="s">
        <v>482</v>
      </c>
      <c r="B108" t="s">
        <v>648</v>
      </c>
    </row>
    <row r="109" spans="1:2">
      <c r="A109" t="s">
        <v>483</v>
      </c>
      <c r="B109" t="s">
        <v>649</v>
      </c>
    </row>
    <row r="110" spans="1:2">
      <c r="A110" t="s">
        <v>484</v>
      </c>
      <c r="B110" t="s">
        <v>650</v>
      </c>
    </row>
    <row r="111" spans="1:2">
      <c r="A111" t="s">
        <v>485</v>
      </c>
      <c r="B111" t="s">
        <v>486</v>
      </c>
    </row>
    <row r="112" spans="1:2">
      <c r="A112" t="s">
        <v>487</v>
      </c>
      <c r="B112" t="s">
        <v>651</v>
      </c>
    </row>
    <row r="113" spans="1:2">
      <c r="A113" t="s">
        <v>488</v>
      </c>
      <c r="B113" t="s">
        <v>652</v>
      </c>
    </row>
    <row r="114" spans="1:2">
      <c r="A114" t="s">
        <v>489</v>
      </c>
      <c r="B114" t="s">
        <v>653</v>
      </c>
    </row>
    <row r="115" spans="1:2">
      <c r="A115" t="s">
        <v>490</v>
      </c>
      <c r="B115" t="s">
        <v>654</v>
      </c>
    </row>
    <row r="116" spans="1:2">
      <c r="A116" t="s">
        <v>491</v>
      </c>
      <c r="B116" t="s">
        <v>655</v>
      </c>
    </row>
    <row r="117" spans="1:2">
      <c r="A117" t="s">
        <v>492</v>
      </c>
      <c r="B117" t="s">
        <v>656</v>
      </c>
    </row>
    <row r="118" spans="1:2">
      <c r="A118" t="s">
        <v>493</v>
      </c>
      <c r="B118" t="s">
        <v>657</v>
      </c>
    </row>
    <row r="119" spans="1:2">
      <c r="A119" t="s">
        <v>494</v>
      </c>
      <c r="B119" t="s">
        <v>659</v>
      </c>
    </row>
    <row r="120" spans="1:2">
      <c r="A120" t="s">
        <v>495</v>
      </c>
      <c r="B120" t="s">
        <v>660</v>
      </c>
    </row>
    <row r="121" spans="1:2">
      <c r="A121" t="s">
        <v>496</v>
      </c>
      <c r="B121" t="s">
        <v>661</v>
      </c>
    </row>
    <row r="122" spans="1:2">
      <c r="A122" t="s">
        <v>497</v>
      </c>
      <c r="B122" t="s">
        <v>662</v>
      </c>
    </row>
    <row r="123" spans="1:2">
      <c r="A123" t="s">
        <v>498</v>
      </c>
      <c r="B123" t="s">
        <v>663</v>
      </c>
    </row>
    <row r="124" spans="1:2">
      <c r="A124" t="s">
        <v>499</v>
      </c>
      <c r="B124" t="s">
        <v>664</v>
      </c>
    </row>
    <row r="125" spans="1:2">
      <c r="A125" t="s">
        <v>500</v>
      </c>
      <c r="B125" t="s">
        <v>665</v>
      </c>
    </row>
    <row r="126" spans="1:2">
      <c r="A126" t="s">
        <v>501</v>
      </c>
      <c r="B126" t="s">
        <v>666</v>
      </c>
    </row>
    <row r="127" spans="1:2">
      <c r="A127" t="s">
        <v>502</v>
      </c>
      <c r="B127" t="s">
        <v>667</v>
      </c>
    </row>
    <row r="128" spans="1:2">
      <c r="A128" t="s">
        <v>503</v>
      </c>
      <c r="B128" t="s">
        <v>668</v>
      </c>
    </row>
    <row r="129" spans="1:2">
      <c r="A129" t="s">
        <v>504</v>
      </c>
      <c r="B129" t="s">
        <v>669</v>
      </c>
    </row>
    <row r="130" spans="1:2">
      <c r="A130" t="s">
        <v>505</v>
      </c>
      <c r="B130" t="s">
        <v>670</v>
      </c>
    </row>
    <row r="131" spans="1:2">
      <c r="A131" t="s">
        <v>506</v>
      </c>
      <c r="B131" t="s">
        <v>671</v>
      </c>
    </row>
    <row r="132" spans="1:2">
      <c r="A132" t="s">
        <v>507</v>
      </c>
      <c r="B132" t="s">
        <v>672</v>
      </c>
    </row>
    <row r="133" spans="1:2">
      <c r="A133" t="s">
        <v>508</v>
      </c>
      <c r="B133" t="s">
        <v>673</v>
      </c>
    </row>
    <row r="134" spans="1:2">
      <c r="A134" t="s">
        <v>674</v>
      </c>
      <c r="B134" t="s">
        <v>675</v>
      </c>
    </row>
    <row r="135" spans="1:2">
      <c r="A135" t="s">
        <v>509</v>
      </c>
      <c r="B135" t="s">
        <v>676</v>
      </c>
    </row>
    <row r="136" spans="1:2">
      <c r="A136" t="s">
        <v>510</v>
      </c>
      <c r="B136" t="s">
        <v>677</v>
      </c>
    </row>
    <row r="137" spans="1:2">
      <c r="A137" t="s">
        <v>511</v>
      </c>
      <c r="B137" t="s">
        <v>678</v>
      </c>
    </row>
    <row r="138" spans="1:2">
      <c r="A138" t="s">
        <v>512</v>
      </c>
      <c r="B138" t="s">
        <v>679</v>
      </c>
    </row>
    <row r="139" spans="1:2">
      <c r="A139" t="s">
        <v>513</v>
      </c>
      <c r="B139" t="s">
        <v>680</v>
      </c>
    </row>
    <row r="140" spans="1:2">
      <c r="A140" t="s">
        <v>514</v>
      </c>
      <c r="B140" t="s">
        <v>681</v>
      </c>
    </row>
    <row r="141" spans="1:2">
      <c r="A141" t="s">
        <v>515</v>
      </c>
      <c r="B141" t="s">
        <v>682</v>
      </c>
    </row>
    <row r="142" spans="1:2">
      <c r="A142" t="s">
        <v>516</v>
      </c>
      <c r="B142" t="s">
        <v>683</v>
      </c>
    </row>
    <row r="143" spans="1:2">
      <c r="A143" t="s">
        <v>517</v>
      </c>
      <c r="B143" t="s">
        <v>684</v>
      </c>
    </row>
    <row r="144" spans="1:2">
      <c r="A144" t="s">
        <v>518</v>
      </c>
      <c r="B144" t="s">
        <v>685</v>
      </c>
    </row>
    <row r="145" spans="1:2">
      <c r="A145" t="s">
        <v>519</v>
      </c>
      <c r="B145" t="s">
        <v>686</v>
      </c>
    </row>
    <row r="146" spans="1:2">
      <c r="A146" t="s">
        <v>520</v>
      </c>
      <c r="B146" t="s">
        <v>687</v>
      </c>
    </row>
    <row r="147" spans="1:2">
      <c r="A147" t="s">
        <v>521</v>
      </c>
      <c r="B147" t="s">
        <v>688</v>
      </c>
    </row>
    <row r="148" spans="1:2">
      <c r="A148" t="s">
        <v>522</v>
      </c>
      <c r="B148" t="s">
        <v>689</v>
      </c>
    </row>
    <row r="149" spans="1:2">
      <c r="A149" t="s">
        <v>523</v>
      </c>
      <c r="B149" t="s">
        <v>690</v>
      </c>
    </row>
    <row r="150" spans="1:2">
      <c r="A150" t="s">
        <v>691</v>
      </c>
      <c r="B150" t="s">
        <v>692</v>
      </c>
    </row>
    <row r="151" spans="1:2">
      <c r="A151" t="s">
        <v>693</v>
      </c>
      <c r="B151" t="s">
        <v>694</v>
      </c>
    </row>
    <row r="152" spans="1:2">
      <c r="A152" t="s">
        <v>525</v>
      </c>
      <c r="B152" t="s">
        <v>695</v>
      </c>
    </row>
    <row r="153" spans="1:2">
      <c r="A153" t="s">
        <v>696</v>
      </c>
      <c r="B153" t="s">
        <v>697</v>
      </c>
    </row>
    <row r="154" spans="1:2">
      <c r="A154" t="s">
        <v>526</v>
      </c>
      <c r="B154" t="s">
        <v>698</v>
      </c>
    </row>
    <row r="155" spans="1:2">
      <c r="A155" t="s">
        <v>699</v>
      </c>
      <c r="B155" t="s">
        <v>700</v>
      </c>
    </row>
    <row r="156" spans="1:2">
      <c r="A156" t="s">
        <v>527</v>
      </c>
      <c r="B156" t="s">
        <v>701</v>
      </c>
    </row>
    <row r="157" spans="1:2">
      <c r="A157" t="s">
        <v>528</v>
      </c>
      <c r="B157" t="s">
        <v>702</v>
      </c>
    </row>
    <row r="158" spans="1:2">
      <c r="A158" t="s">
        <v>529</v>
      </c>
      <c r="B158" t="s">
        <v>703</v>
      </c>
    </row>
    <row r="159" spans="1:2">
      <c r="A159" t="s">
        <v>530</v>
      </c>
      <c r="B159" t="s">
        <v>704</v>
      </c>
    </row>
    <row r="160" spans="1:2">
      <c r="A160" t="s">
        <v>705</v>
      </c>
      <c r="B160" t="s">
        <v>706</v>
      </c>
    </row>
    <row r="161" spans="1:2">
      <c r="A161" t="s">
        <v>707</v>
      </c>
      <c r="B161" t="s">
        <v>708</v>
      </c>
    </row>
    <row r="162" spans="1:2">
      <c r="A162" t="s">
        <v>709</v>
      </c>
      <c r="B162" t="s">
        <v>710</v>
      </c>
    </row>
    <row r="163" spans="1:2">
      <c r="A163" t="s">
        <v>711</v>
      </c>
      <c r="B163" t="s">
        <v>712</v>
      </c>
    </row>
    <row r="164" spans="1:2">
      <c r="A164" t="s">
        <v>713</v>
      </c>
      <c r="B164" t="s">
        <v>714</v>
      </c>
    </row>
    <row r="165" spans="1:2">
      <c r="A165" t="s">
        <v>715</v>
      </c>
      <c r="B165" t="s">
        <v>716</v>
      </c>
    </row>
    <row r="166" spans="1:2">
      <c r="A166" t="s">
        <v>531</v>
      </c>
      <c r="B166" t="s">
        <v>717</v>
      </c>
    </row>
    <row r="167" spans="1:2">
      <c r="A167" t="s">
        <v>532</v>
      </c>
      <c r="B167" t="s">
        <v>718</v>
      </c>
    </row>
    <row r="168" spans="1:2">
      <c r="A168" t="s">
        <v>533</v>
      </c>
      <c r="B168" t="s">
        <v>719</v>
      </c>
    </row>
    <row r="169" spans="1:2">
      <c r="A169" t="s">
        <v>720</v>
      </c>
      <c r="B169" t="s">
        <v>721</v>
      </c>
    </row>
    <row r="170" spans="1:2">
      <c r="A170" t="s">
        <v>534</v>
      </c>
      <c r="B170" t="s">
        <v>722</v>
      </c>
    </row>
    <row r="171" spans="1:2">
      <c r="A171" t="s">
        <v>723</v>
      </c>
      <c r="B171" t="s">
        <v>724</v>
      </c>
    </row>
    <row r="172" spans="1:2">
      <c r="A172" t="s">
        <v>725</v>
      </c>
      <c r="B172" t="s">
        <v>726</v>
      </c>
    </row>
    <row r="173" spans="1:2">
      <c r="A173" t="s">
        <v>727</v>
      </c>
      <c r="B173" t="s">
        <v>728</v>
      </c>
    </row>
    <row r="174" spans="1:2">
      <c r="A174" t="s">
        <v>729</v>
      </c>
      <c r="B174" t="s">
        <v>730</v>
      </c>
    </row>
    <row r="175" spans="1:2">
      <c r="A175" t="s">
        <v>731</v>
      </c>
      <c r="B175" t="s">
        <v>732</v>
      </c>
    </row>
    <row r="176" spans="1:2">
      <c r="A176" t="s">
        <v>535</v>
      </c>
      <c r="B176" t="s">
        <v>733</v>
      </c>
    </row>
    <row r="177" spans="1:2">
      <c r="A177" t="s">
        <v>536</v>
      </c>
      <c r="B177" t="s">
        <v>734</v>
      </c>
    </row>
    <row r="178" spans="1:2">
      <c r="A178" t="s">
        <v>537</v>
      </c>
      <c r="B178" t="s">
        <v>735</v>
      </c>
    </row>
    <row r="179" spans="1:2">
      <c r="A179" t="s">
        <v>736</v>
      </c>
      <c r="B179" t="s">
        <v>737</v>
      </c>
    </row>
  </sheetData>
  <hyperlinks>
    <hyperlink ref="C1" location="Indice!A1" display="Índice" xr:uid="{00000000-0004-0000-44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cxJXnTa5e7fK6f73w8r1NuanvicXsuJuO44p4RS54Cs=</DigestValue>
    </Reference>
    <Reference Type="http://www.w3.org/2000/09/xmldsig#Object" URI="#idOfficeObject">
      <DigestMethod Algorithm="http://www.w3.org/2001/04/xmlenc#sha256"/>
      <DigestValue>qtTwvTlU1hjtgV1ShrSkOHOthGB/sdSWAAnEq2+peKQ=</DigestValue>
    </Reference>
    <Reference Type="http://uri.etsi.org/01903#SignedProperties" URI="#idSignedProperties">
      <Transforms>
        <Transform Algorithm="http://www.w3.org/TR/2001/REC-xml-c14n-20010315"/>
      </Transforms>
      <DigestMethod Algorithm="http://www.w3.org/2001/04/xmlenc#sha256"/>
      <DigestValue>B8sz1gJ0wjJ29GSPfc6KZOczcqHhe/ufJ/wMbGgUsA4=</DigestValue>
    </Reference>
  </SignedInfo>
  <SignatureValue>bwG4lG9Zh0SBCbDdUdMhE55I9/4lW9qmeu5uTlJmZa3UJVXUJFsG+hqggew8aofosAUa/SK1u/lC
aIPy2chCi8Ng4m/165sifXhqlsyhs97JWVUfYm5Z7u5sXgKhZgMSqLrLtjXsSjD+8bHR/EaBkUVY
HMB5FgXrmcCb1vKzPQP2QEIMGDwEsgY6XsHy1WFVYRMlHv01spmiiT3DrlMExsqOTHT/ztWJw73R
xAlhEfcd3DYDmkxdf4w9hY+n55gYY0Pe2CUm4ZUKRgs2G7JFWFQTfATrMH7vMnWNj/0yaqBFagkW
AXxPq4k1dHlpfCe90nygeTtcr48COVLy0xcviA==</SignatureValue>
  <KeyInfo>
    <X509Data>
      <X509Certificate>MIIIejCCBmKgAwIBAgIITWPMa2KrnC0wDQYJKoZIhvcNAQELBQAwWjEaMBgGA1UEAwwRQ0EtRE9DVU1FTlRBIFMuQS4xFjAUBgNVBAUTDVJVQzgwMDUwMTcyLTExFzAVBgNVBAoMDkRPQ1VNRU5UQSBTLkEuMQswCQYDVQQGEwJQWTAeFw0yMzA4MjIxNTQ0MDBaFw0yNTA4MjExNTQ0MDBaMIGxMR8wHQYDVQQDDBZQQU9MQSBNQVNVTExJIEFSR1VFTExPMRIwEAYDVQQFEwlDSTExNjc2MzYxDjAMBgNVBCoMBVBBT0xBMRkwFwYDVQQEDBBNQVNVTExJIEFSR1VFTExPMQswCQYDVQQLDAJGMjE1MDMGA1UECgwsQ0VSVElGSUNBRE8gQ1VBTElGSUNBRE8gREUgRklSTUEgRUxFQ1RST05JQ0ExCzAJBgNVBAYTAlBZMIIBIjANBgkqhkiG9w0BAQEFAAOCAQ8AMIIBCgKCAQEAtlQokS14+Bl6faEE/d3X5lRh7NCiSwBUN+9K6MVxy6n/ZaXT/BeJcysHiZp918FyoxbJfnjxBw/3nSKIQUrmwhwuOmjrz6Juqu3QZQ3FCY+qwJNzYE/xPPrXQj3kNl3rPOSxJcHsl+gB9erFbqq9t8wN5DxChp8kdS+jNYcoaF3XGSy37mjzpQMPEsLIPvCOdJobOFf9XjguCDW5kscxOm2LHXJ9vpj4790iZCnVMmwyhXnqmZCBt5UE51phyXpEbIx0Kf6uERCMb11SrSumSzYjCF+k/dXKbSfYZIlc9qKhL3190ItAJXv1iBpXJcZdLAuBSYuOjmxQztetQW0tTQIDAQABo4ID6jCCA+YwDAYDVR0TAQH/BAIwADAfBgNVHSMEGDAWgBShPYUrzdgslh85AgyfUztY2JULezCBlAYIKwYBBQUHAQEEgYcwgYQwVQYIKwYBBQUHMAKGSWh0dHBzOi8vd3d3LmRpZ2l0by5jb20ucHkvdXBsb2Fkcy9jZXJ0aWZpY2Fkby1kb2N1bWVudGEtc2EtMTUzNTExNzc3MS5jcnQwKwYIKwYBBQUHMAGGH2h0dHBzOi8vd3d3LmRpZ2l0by5jb20ucHkvb2NzcC8wTQYDVR0RBEYwRIEWcG1hc3VsbGlAYW1hcmFs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C57ettrKub/Jpd0AxaeAm3CSSYIMA4GA1UdDwEB/wQEAwIF4DANBgkqhkiG9w0BAQsFAAOCAgEAJgQiPoV10qeNZLmp7VB802coA/v09oqitETqBg8AoEKa4F7V4xVwSVhpODmkXZiB7yC90QB5VY+kF9mc2owyULlaKfAv/o0iD9KinpAlJ6ZY5AY1xzklKvvr/Wzf8kzYhFEuNwVVwgyUw6SQ+3wY9bE2KuRIh5tEQvKHUUQbdFRQYBZOSRZ8BIkLN2Ev14tLeWlFI/59abz9SpBcYPte5bDpPkV60+EFhOd9i4nIyIdBn91Fy6G4+5vYYfmJ4ssz0B68IAXMIjIn+4w4hn7KDk4q3PRdOXCwjLPmap7meB/o7Rszp6aTZpIa3Excj5zEuvqS5hEIwcJJ7yKC9c3LRV0m9ADqZJMVZJBtzv5HxOJZ0XIubj7MfoltkPLVwpyuqd6ehrSuFbIzmdYg3bK4sKTRX17ObghHZzYQ4HgHLPy23Qqvf3UItlDkF3G+UjDVUnlONs6dK/hVUqgqDDNHwEXFmcpmlee4d2w678rDfoeVmEdpz4k41OSa9+JFbKdNNYLHJ+5zcdiYeZiJVVwnmPIbolNb7SPqaDfyXc7niBwh5jxWsFvH9OBGnFtjY97I9kDlbgjJdpYvhzccMH5gCRZ9hnYUgWIiyXrb7YuwPpa1h2neqfohm9FlOvv30c9TyKksVxcP8PP9HAkvQJNZScwjsWVeJLT7axqhI+venBc=</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piglIUUq4RCQZuhH+LIFfPKW9FoheA5mJ5kjROhwIe4=</DigestValue>
      </Reference>
      <Reference URI="/xl/comments1.xml?ContentType=application/vnd.openxmlformats-officedocument.spreadsheetml.comments+xml">
        <DigestMethod Algorithm="http://www.w3.org/2001/04/xmlenc#sha256"/>
        <DigestValue>8Ia/VrTTX/sE+Xk6k266Ph7FGJ5uJyEEA440nml56hg=</DigestValue>
      </Reference>
      <Reference URI="/xl/comments2.xml?ContentType=application/vnd.openxmlformats-officedocument.spreadsheetml.comments+xml">
        <DigestMethod Algorithm="http://www.w3.org/2001/04/xmlenc#sha256"/>
        <DigestValue>/5ugLN/TQfzoDsD8n98Hv3DYK0tlwijeso8uLXEI28s=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drawing1.xml?ContentType=application/vnd.openxmlformats-officedocument.drawing+xml">
        <DigestMethod Algorithm="http://www.w3.org/2001/04/xmlenc#sha256"/>
        <DigestValue>ChzJpyc1C1VEV++jy04BooWStiF5tCy+u8q38kU6/ik=</DigestValue>
      </Reference>
      <Reference URI="/xl/drawings/drawing2.xml?ContentType=application/vnd.openxmlformats-officedocument.drawing+xml">
        <DigestMethod Algorithm="http://www.w3.org/2001/04/xmlenc#sha256"/>
        <DigestValue>S5xReKtgz7oHggOHrsMzsRQIHCYKNqEpRXEVcGV5HtU=</DigestValue>
      </Reference>
      <Reference URI="/xl/drawings/drawing3.xml?ContentType=application/vnd.openxmlformats-officedocument.drawing+xml">
        <DigestMethod Algorithm="http://www.w3.org/2001/04/xmlenc#sha256"/>
        <DigestValue>72WkCgZLx7nNRjtRDEWEXLaTK+TIYiu7BcOctgtM7zY=</DigestValue>
      </Reference>
      <Reference URI="/xl/drawings/drawing4.xml?ContentType=application/vnd.openxmlformats-officedocument.drawing+xml">
        <DigestMethod Algorithm="http://www.w3.org/2001/04/xmlenc#sha256"/>
        <DigestValue>trveXpWqHdjk5i2Z2zns/PdyaRxu8gz1OXnBgSNdsnM=</DigestValue>
      </Reference>
      <Reference URI="/xl/drawings/drawing5.xml?ContentType=application/vnd.openxmlformats-officedocument.drawing+xml">
        <DigestMethod Algorithm="http://www.w3.org/2001/04/xmlenc#sha256"/>
        <DigestValue>OR2YrcqG6BltrSqJcFfXFNbnjUsASNXK9mHQvB4WQt0=</DigestValue>
      </Reference>
      <Reference URI="/xl/drawings/vmlDrawing1.vml?ContentType=application/vnd.openxmlformats-officedocument.vmlDrawing">
        <DigestMethod Algorithm="http://www.w3.org/2001/04/xmlenc#sha256"/>
        <DigestValue>yPz9K/8qE/36osY9cYI07x1TcrWu9u5kEi0zYtIVgbk=</DigestValue>
      </Reference>
      <Reference URI="/xl/drawings/vmlDrawing2.vml?ContentType=application/vnd.openxmlformats-officedocument.vmlDrawing">
        <DigestMethod Algorithm="http://www.w3.org/2001/04/xmlenc#sha256"/>
        <DigestValue>J28ivNrNEzKN5gJ+MUk2iFTcvIQcMayaRyu9CY96BrM=</DigestValue>
      </Reference>
      <Reference URI="/xl/media/image1.jpeg?ContentType=image/jpeg">
        <DigestMethod Algorithm="http://www.w3.org/2001/04/xmlenc#sha256"/>
        <DigestValue>oQkx0AxhP+wswup5OFhfn26hCZuq0p6ei77zS/HvQis=</DigestValue>
      </Reference>
      <Reference URI="/xl/printerSettings/printerSettings1.bin?ContentType=application/vnd.openxmlformats-officedocument.spreadsheetml.printerSettings">
        <DigestMethod Algorithm="http://www.w3.org/2001/04/xmlenc#sha256"/>
        <DigestValue>GyyR84UYFfbFvVrs+ip9vPggIMAXC0nxkmeUVNsGxCc=</DigestValue>
      </Reference>
      <Reference URI="/xl/printerSettings/printerSettings10.bin?ContentType=application/vnd.openxmlformats-officedocument.spreadsheetml.printerSettings">
        <DigestMethod Algorithm="http://www.w3.org/2001/04/xmlenc#sha256"/>
        <DigestValue>QzGKTmfI/fD4zP+Gm9Y+1zUWPcMtm2Xm9OQBQogxXco=</DigestValue>
      </Reference>
      <Reference URI="/xl/printerSettings/printerSettings11.bin?ContentType=application/vnd.openxmlformats-officedocument.spreadsheetml.printerSettings">
        <DigestMethod Algorithm="http://www.w3.org/2001/04/xmlenc#sha256"/>
        <DigestValue>IbV2C2oG1Px333+PLJ1hSunK9qM+dHH6EX2EpL4AaE4=</DigestValue>
      </Reference>
      <Reference URI="/xl/printerSettings/printerSettings12.bin?ContentType=application/vnd.openxmlformats-officedocument.spreadsheetml.printerSettings">
        <DigestMethod Algorithm="http://www.w3.org/2001/04/xmlenc#sha256"/>
        <DigestValue>0CiVFfEQE2X2Iy9yqy55yC8F+UB0cuZW5d/kAAziG1M=</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TaA6KX/SRWPpmiasS8KGCRFI/mFTpQlGqiM07LbibG8=</DigestValue>
      </Reference>
      <Reference URI="/xl/printerSettings/printerSettings15.bin?ContentType=application/vnd.openxmlformats-officedocument.spreadsheetml.printerSettings">
        <DigestMethod Algorithm="http://www.w3.org/2001/04/xmlenc#sha256"/>
        <DigestValue>TaA6KX/SRWPpmiasS8KGCRFI/mFTpQlGqiM07LbibG8=</DigestValue>
      </Reference>
      <Reference URI="/xl/printerSettings/printerSettings16.bin?ContentType=application/vnd.openxmlformats-officedocument.spreadsheetml.printerSettings">
        <DigestMethod Algorithm="http://www.w3.org/2001/04/xmlenc#sha256"/>
        <DigestValue>IbV2C2oG1Px333+PLJ1hSunK9qM+dHH6EX2EpL4AaE4=</DigestValue>
      </Reference>
      <Reference URI="/xl/printerSettings/printerSettings17.bin?ContentType=application/vnd.openxmlformats-officedocument.spreadsheetml.printerSettings">
        <DigestMethod Algorithm="http://www.w3.org/2001/04/xmlenc#sha256"/>
        <DigestValue>u2vJ4GGI/3RrCFr1Nv+aHONJklL1OoM6SmjipGh43bE=</DigestValue>
      </Reference>
      <Reference URI="/xl/printerSettings/printerSettings18.bin?ContentType=application/vnd.openxmlformats-officedocument.spreadsheetml.printerSettings">
        <DigestMethod Algorithm="http://www.w3.org/2001/04/xmlenc#sha256"/>
        <DigestValue>IbV2C2oG1Px333+PLJ1hSunK9qM+dHH6EX2EpL4AaE4=</DigestValue>
      </Reference>
      <Reference URI="/xl/printerSettings/printerSettings19.bin?ContentType=application/vnd.openxmlformats-officedocument.spreadsheetml.printerSettings">
        <DigestMethod Algorithm="http://www.w3.org/2001/04/xmlenc#sha256"/>
        <DigestValue>jK0DP3YuxvaKWtQJ5MlHoETllwHVUz+Op/qdZujV28I=</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20.bin?ContentType=application/vnd.openxmlformats-officedocument.spreadsheetml.printerSettings">
        <DigestMethod Algorithm="http://www.w3.org/2001/04/xmlenc#sha256"/>
        <DigestValue>QzGKTmfI/fD4zP+Gm9Y+1zUWPcMtm2Xm9OQBQogxXco=</DigestValue>
      </Reference>
      <Reference URI="/xl/printerSettings/printerSettings21.bin?ContentType=application/vnd.openxmlformats-officedocument.spreadsheetml.printerSettings">
        <DigestMethod Algorithm="http://www.w3.org/2001/04/xmlenc#sha256"/>
        <DigestValue>TaA6KX/SRWPpmiasS8KGCRFI/mFTpQlGqiM07LbibG8=</DigestValue>
      </Reference>
      <Reference URI="/xl/printerSettings/printerSettings22.bin?ContentType=application/vnd.openxmlformats-officedocument.spreadsheetml.printerSettings">
        <DigestMethod Algorithm="http://www.w3.org/2001/04/xmlenc#sha256"/>
        <DigestValue>jUvPup8NTedC/hlvi6brvDv2VjZRX7p/3A6eYMJzQwM=</DigestValue>
      </Reference>
      <Reference URI="/xl/printerSettings/printerSettings23.bin?ContentType=application/vnd.openxmlformats-officedocument.spreadsheetml.printerSettings">
        <DigestMethod Algorithm="http://www.w3.org/2001/04/xmlenc#sha256"/>
        <DigestValue>GyyR84UYFfbFvVrs+ip9vPggIMAXC0nxkmeUVNsGxCc=</DigestValue>
      </Reference>
      <Reference URI="/xl/printerSettings/printerSettings24.bin?ContentType=application/vnd.openxmlformats-officedocument.spreadsheetml.printerSettings">
        <DigestMethod Algorithm="http://www.w3.org/2001/04/xmlenc#sha256"/>
        <DigestValue>jK0DP3YuxvaKWtQJ5MlHoETllwHVUz+Op/qdZujV28I=</DigestValue>
      </Reference>
      <Reference URI="/xl/printerSettings/printerSettings25.bin?ContentType=application/vnd.openxmlformats-officedocument.spreadsheetml.printerSettings">
        <DigestMethod Algorithm="http://www.w3.org/2001/04/xmlenc#sha256"/>
        <DigestValue>B5c8NKtPEzfJ/maqV2ZIVQY/DBqP7tdRsQsv2MJhp8s=</DigestValue>
      </Reference>
      <Reference URI="/xl/printerSettings/printerSettings26.bin?ContentType=application/vnd.openxmlformats-officedocument.spreadsheetml.printerSettings">
        <DigestMethod Algorithm="http://www.w3.org/2001/04/xmlenc#sha256"/>
        <DigestValue>jUvPup8NTedC/hlvi6brvDv2VjZRX7p/3A6eYMJzQwM=</DigestValue>
      </Reference>
      <Reference URI="/xl/printerSettings/printerSettings27.bin?ContentType=application/vnd.openxmlformats-officedocument.spreadsheetml.printerSettings">
        <DigestMethod Algorithm="http://www.w3.org/2001/04/xmlenc#sha256"/>
        <DigestValue>TaA6KX/SRWPpmiasS8KGCRFI/mFTpQlGqiM07LbibG8=</DigestValue>
      </Reference>
      <Reference URI="/xl/printerSettings/printerSettings28.bin?ContentType=application/vnd.openxmlformats-officedocument.spreadsheetml.printerSettings">
        <DigestMethod Algorithm="http://www.w3.org/2001/04/xmlenc#sha256"/>
        <DigestValue>TaA6KX/SRWPpmiasS8KGCRFI/mFTpQlGqiM07LbibG8=</DigestValue>
      </Reference>
      <Reference URI="/xl/printerSettings/printerSettings29.bin?ContentType=application/vnd.openxmlformats-officedocument.spreadsheetml.printerSettings">
        <DigestMethod Algorithm="http://www.w3.org/2001/04/xmlenc#sha256"/>
        <DigestValue>hqnMLvZ6XBY2fH1KhK00vJXWuxlSZRWkoKrdKDrIF2Q=</DigestValue>
      </Reference>
      <Reference URI="/xl/printerSettings/printerSettings3.bin?ContentType=application/vnd.openxmlformats-officedocument.spreadsheetml.printerSettings">
        <DigestMethod Algorithm="http://www.w3.org/2001/04/xmlenc#sha256"/>
        <DigestValue>hqnMLvZ6XBY2fH1KhK00vJXWuxlSZRWkoKrdKDrIF2Q=</DigestValue>
      </Reference>
      <Reference URI="/xl/printerSettings/printerSettings30.bin?ContentType=application/vnd.openxmlformats-officedocument.spreadsheetml.printerSettings">
        <DigestMethod Algorithm="http://www.w3.org/2001/04/xmlenc#sha256"/>
        <DigestValue>GyyR84UYFfbFvVrs+ip9vPggIMAXC0nxkmeUVNsGxCc=</DigestValue>
      </Reference>
      <Reference URI="/xl/printerSettings/printerSettings31.bin?ContentType=application/vnd.openxmlformats-officedocument.spreadsheetml.printerSettings">
        <DigestMethod Algorithm="http://www.w3.org/2001/04/xmlenc#sha256"/>
        <DigestValue>jUvPup8NTedC/hlvi6brvDv2VjZRX7p/3A6eYMJzQwM=</DigestValue>
      </Reference>
      <Reference URI="/xl/printerSettings/printerSettings32.bin?ContentType=application/vnd.openxmlformats-officedocument.spreadsheetml.printerSettings">
        <DigestMethod Algorithm="http://www.w3.org/2001/04/xmlenc#sha256"/>
        <DigestValue>GyyR84UYFfbFvVrs+ip9vPggIMAXC0nxkmeUVNsGxCc=</DigestValue>
      </Reference>
      <Reference URI="/xl/printerSettings/printerSettings4.bin?ContentType=application/vnd.openxmlformats-officedocument.spreadsheetml.printerSettings">
        <DigestMethod Algorithm="http://www.w3.org/2001/04/xmlenc#sha256"/>
        <DigestValue>jUvPup8NTedC/hlvi6brvDv2VjZRX7p/3A6eYMJzQwM=</DigestValue>
      </Reference>
      <Reference URI="/xl/printerSettings/printerSettings5.bin?ContentType=application/vnd.openxmlformats-officedocument.spreadsheetml.printerSettings">
        <DigestMethod Algorithm="http://www.w3.org/2001/04/xmlenc#sha256"/>
        <DigestValue>popscN1Owh2tcduu271SGQwOygnpGS1dXWUmmCQeZDg=</DigestValue>
      </Reference>
      <Reference URI="/xl/printerSettings/printerSettings6.bin?ContentType=application/vnd.openxmlformats-officedocument.spreadsheetml.printerSettings">
        <DigestMethod Algorithm="http://www.w3.org/2001/04/xmlenc#sha256"/>
        <DigestValue>GyyR84UYFfbFvVrs+ip9vPggIMAXC0nxkmeUVNsGxCc=</DigestValue>
      </Reference>
      <Reference URI="/xl/printerSettings/printerSettings7.bin?ContentType=application/vnd.openxmlformats-officedocument.spreadsheetml.printerSettings">
        <DigestMethod Algorithm="http://www.w3.org/2001/04/xmlenc#sha256"/>
        <DigestValue>QzGKTmfI/fD4zP+Gm9Y+1zUWPcMtm2Xm9OQBQogxXco=</DigestValue>
      </Reference>
      <Reference URI="/xl/printerSettings/printerSettings8.bin?ContentType=application/vnd.openxmlformats-officedocument.spreadsheetml.printerSettings">
        <DigestMethod Algorithm="http://www.w3.org/2001/04/xmlenc#sha256"/>
        <DigestValue>u2vJ4GGI/3RrCFr1Nv+aHONJklL1OoM6SmjipGh43bE=</DigestValue>
      </Reference>
      <Reference URI="/xl/printerSettings/printerSettings9.bin?ContentType=application/vnd.openxmlformats-officedocument.spreadsheetml.printerSettings">
        <DigestMethod Algorithm="http://www.w3.org/2001/04/xmlenc#sha256"/>
        <DigestValue>QzGKTmfI/fD4zP+Gm9Y+1zUWPcMtm2Xm9OQBQogxXco=</DigestValue>
      </Reference>
      <Reference URI="/xl/sharedStrings.xml?ContentType=application/vnd.openxmlformats-officedocument.spreadsheetml.sharedStrings+xml">
        <DigestMethod Algorithm="http://www.w3.org/2001/04/xmlenc#sha256"/>
        <DigestValue>57j30/v4hGgfB94t/N9G0vzycrTyK7ixRYnKqPgwJaw=</DigestValue>
      </Reference>
      <Reference URI="/xl/styles.xml?ContentType=application/vnd.openxmlformats-officedocument.spreadsheetml.styles+xml">
        <DigestMethod Algorithm="http://www.w3.org/2001/04/xmlenc#sha256"/>
        <DigestValue>kX0UGVixp+qoacwUk5bU2DYhtCxTCuSECBw88DeDFY8=</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dpbGWQJZS+ozJrUihF1LmTxUspRVgqo/M8q1efR1atI=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74jiJwRKX1FGnAQosBt5ZS56/EuGSDHyIbKwPdAHDfg=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kls46AUNBhShxzPieiqhuaqHU+vluiOA/xqVeTndRWY=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st4alOzNt33iuVXCHhEDXtWiBxT8rx2vmL2h0+7N6bM=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+YXz8UHmkoLMBDfVNxcnmNGH4qwN8ELj/Q6pf1024bU=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cSf/qNYXiSQGK3Ose1HSLfhmsg2WsOUZFQJ7bbLYfns=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YDtn6/tvIsABkIOItxFljjpVydvjKu4llm8UaztpR/8=</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g40WSUSgH32D+iOMEy/gdcbisE83fhzAaiKFIbd3mwY=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pcUxyMCa/9GpwUgA8JeXl2MeyYyxrdkRtS7AuUDtRac=</DigestValue>
      </Reference>
      <Reference URI="/xl/worksheets/sheet10.xml?ContentType=application/vnd.openxmlformats-officedocument.spreadsheetml.worksheet+xml">
        <DigestMethod Algorithm="http://www.w3.org/2001/04/xmlenc#sha256"/>
        <DigestValue>Y2A9q6KuCkj7HT6Vx+Z/x6GYPdD2+y3qGxl+H3Mka4A=</DigestValue>
      </Reference>
      <Reference URI="/xl/worksheets/sheet11.xml?ContentType=application/vnd.openxmlformats-officedocument.spreadsheetml.worksheet+xml">
        <DigestMethod Algorithm="http://www.w3.org/2001/04/xmlenc#sha256"/>
        <DigestValue>wRw9Xurs/l/8ipawgMJDBEPE4h6SO7eX+Eet94zFhKk=</DigestValue>
      </Reference>
      <Reference URI="/xl/worksheets/sheet12.xml?ContentType=application/vnd.openxmlformats-officedocument.spreadsheetml.worksheet+xml">
        <DigestMethod Algorithm="http://www.w3.org/2001/04/xmlenc#sha256"/>
        <DigestValue>yVoIYD6KSI3JC03YR1x+9pKYTz90M1DKbyKIxVV4UNo=</DigestValue>
      </Reference>
      <Reference URI="/xl/worksheets/sheet13.xml?ContentType=application/vnd.openxmlformats-officedocument.spreadsheetml.worksheet+xml">
        <DigestMethod Algorithm="http://www.w3.org/2001/04/xmlenc#sha256"/>
        <DigestValue>5ie6l8LJ2CS066Hp5O5kAWMwYRZgzm54jVt/gepGa/E=</DigestValue>
      </Reference>
      <Reference URI="/xl/worksheets/sheet14.xml?ContentType=application/vnd.openxmlformats-officedocument.spreadsheetml.worksheet+xml">
        <DigestMethod Algorithm="http://www.w3.org/2001/04/xmlenc#sha256"/>
        <DigestValue>9UeglXv5HwfumL5gygZCkVXwIvwP0D3KE7BXrKl4Bp0=</DigestValue>
      </Reference>
      <Reference URI="/xl/worksheets/sheet15.xml?ContentType=application/vnd.openxmlformats-officedocument.spreadsheetml.worksheet+xml">
        <DigestMethod Algorithm="http://www.w3.org/2001/04/xmlenc#sha256"/>
        <DigestValue>FUdcnsrQ6B5ZL78ncTK6wu86rNddEFJSuBNMuMFfMW8=</DigestValue>
      </Reference>
      <Reference URI="/xl/worksheets/sheet16.xml?ContentType=application/vnd.openxmlformats-officedocument.spreadsheetml.worksheet+xml">
        <DigestMethod Algorithm="http://www.w3.org/2001/04/xmlenc#sha256"/>
        <DigestValue>X8GtqVqVj34/iZBYcY/BZvsMzgmoNfD3nT0LvIOBYLQ=</DigestValue>
      </Reference>
      <Reference URI="/xl/worksheets/sheet17.xml?ContentType=application/vnd.openxmlformats-officedocument.spreadsheetml.worksheet+xml">
        <DigestMethod Algorithm="http://www.w3.org/2001/04/xmlenc#sha256"/>
        <DigestValue>zpvs0gAr6SgvsT6/IRJFbCOLeHIdyXngET92MyQMGCE=</DigestValue>
      </Reference>
      <Reference URI="/xl/worksheets/sheet18.xml?ContentType=application/vnd.openxmlformats-officedocument.spreadsheetml.worksheet+xml">
        <DigestMethod Algorithm="http://www.w3.org/2001/04/xmlenc#sha256"/>
        <DigestValue>XB/apvS2pvMW/cfGqmSZYU4ie+biUNnd5WsiiP/efgU=</DigestValue>
      </Reference>
      <Reference URI="/xl/worksheets/sheet19.xml?ContentType=application/vnd.openxmlformats-officedocument.spreadsheetml.worksheet+xml">
        <DigestMethod Algorithm="http://www.w3.org/2001/04/xmlenc#sha256"/>
        <DigestValue>lE0atX2LvHVERML7JGarV6508BR4keCcMvFmOjeIoLQ=</DigestValue>
      </Reference>
      <Reference URI="/xl/worksheets/sheet2.xml?ContentType=application/vnd.openxmlformats-officedocument.spreadsheetml.worksheet+xml">
        <DigestMethod Algorithm="http://www.w3.org/2001/04/xmlenc#sha256"/>
        <DigestValue>scDExWyiv5mnQ52doRS19L1H2pYEzR4DIc01NyQPkBM=</DigestValue>
      </Reference>
      <Reference URI="/xl/worksheets/sheet20.xml?ContentType=application/vnd.openxmlformats-officedocument.spreadsheetml.worksheet+xml">
        <DigestMethod Algorithm="http://www.w3.org/2001/04/xmlenc#sha256"/>
        <DigestValue>oSrKqEvNThozDOB8V++Z180fJWvWpm8dEvR1vTGmu1E=</DigestValue>
      </Reference>
      <Reference URI="/xl/worksheets/sheet21.xml?ContentType=application/vnd.openxmlformats-officedocument.spreadsheetml.worksheet+xml">
        <DigestMethod Algorithm="http://www.w3.org/2001/04/xmlenc#sha256"/>
        <DigestValue>zJttovO1sMRuoBU5icjSKGEP71pCiEt+oWTIpzE1IOY=</DigestValue>
      </Reference>
      <Reference URI="/xl/worksheets/sheet22.xml?ContentType=application/vnd.openxmlformats-officedocument.spreadsheetml.worksheet+xml">
        <DigestMethod Algorithm="http://www.w3.org/2001/04/xmlenc#sha256"/>
        <DigestValue>Hcwqp5acVTYgD2lsFzMaNoAPtql90wjaa6QkHOINliY=</DigestValue>
      </Reference>
      <Reference URI="/xl/worksheets/sheet23.xml?ContentType=application/vnd.openxmlformats-officedocument.spreadsheetml.worksheet+xml">
        <DigestMethod Algorithm="http://www.w3.org/2001/04/xmlenc#sha256"/>
        <DigestValue>09a6sajoObWAzeveM1jsvyH7/pdtMR3WESHxErfj9Q0=</DigestValue>
      </Reference>
      <Reference URI="/xl/worksheets/sheet24.xml?ContentType=application/vnd.openxmlformats-officedocument.spreadsheetml.worksheet+xml">
        <DigestMethod Algorithm="http://www.w3.org/2001/04/xmlenc#sha256"/>
        <DigestValue>DUmGSMiemD9sUezq1AKH+Mq+5VLWZtUVIrGsUARhWB8=</DigestValue>
      </Reference>
      <Reference URI="/xl/worksheets/sheet25.xml?ContentType=application/vnd.openxmlformats-officedocument.spreadsheetml.worksheet+xml">
        <DigestMethod Algorithm="http://www.w3.org/2001/04/xmlenc#sha256"/>
        <DigestValue>rLcONwfSI5zmg87XzleIT07Io9bFJpyNm59VDPWBaYQ=</DigestValue>
      </Reference>
      <Reference URI="/xl/worksheets/sheet26.xml?ContentType=application/vnd.openxmlformats-officedocument.spreadsheetml.worksheet+xml">
        <DigestMethod Algorithm="http://www.w3.org/2001/04/xmlenc#sha256"/>
        <DigestValue>vJNSUaqop/ceQ9/X3eujyZ98UVroRzhM4Cw8oRlrrkY=</DigestValue>
      </Reference>
      <Reference URI="/xl/worksheets/sheet27.xml?ContentType=application/vnd.openxmlformats-officedocument.spreadsheetml.worksheet+xml">
        <DigestMethod Algorithm="http://www.w3.org/2001/04/xmlenc#sha256"/>
        <DigestValue>kp8dXEkWqkkImCctTlymTVCpyzgA+0iadmD0F7fRTjU=</DigestValue>
      </Reference>
      <Reference URI="/xl/worksheets/sheet28.xml?ContentType=application/vnd.openxmlformats-officedocument.spreadsheetml.worksheet+xml">
        <DigestMethod Algorithm="http://www.w3.org/2001/04/xmlenc#sha256"/>
        <DigestValue>CKiLKFx4Cbe3+HQ9308xXUrQ5kZEVOolA64G85Tx+7c=</DigestValue>
      </Reference>
      <Reference URI="/xl/worksheets/sheet29.xml?ContentType=application/vnd.openxmlformats-officedocument.spreadsheetml.worksheet+xml">
        <DigestMethod Algorithm="http://www.w3.org/2001/04/xmlenc#sha256"/>
        <DigestValue>NF9Dez+lkaqtjcixtZohQpXFiihgaN0udgDJCONBl68=</DigestValue>
      </Reference>
      <Reference URI="/xl/worksheets/sheet3.xml?ContentType=application/vnd.openxmlformats-officedocument.spreadsheetml.worksheet+xml">
        <DigestMethod Algorithm="http://www.w3.org/2001/04/xmlenc#sha256"/>
        <DigestValue>yGNg3YtJIkA/nrMeGb9zhQo3sHDl5DzsiB+HMFUG2no=</DigestValue>
      </Reference>
      <Reference URI="/xl/worksheets/sheet30.xml?ContentType=application/vnd.openxmlformats-officedocument.spreadsheetml.worksheet+xml">
        <DigestMethod Algorithm="http://www.w3.org/2001/04/xmlenc#sha256"/>
        <DigestValue>ikwF6PDM4pQqo8JQ/ShHZAuEu7TS2HahCJ1/L5p2eK4=</DigestValue>
      </Reference>
      <Reference URI="/xl/worksheets/sheet31.xml?ContentType=application/vnd.openxmlformats-officedocument.spreadsheetml.worksheet+xml">
        <DigestMethod Algorithm="http://www.w3.org/2001/04/xmlenc#sha256"/>
        <DigestValue>q9uBlYBS+1mTiEMTvMrpNwqJvWq8skL3dvv0JeUQ7Lc=</DigestValue>
      </Reference>
      <Reference URI="/xl/worksheets/sheet32.xml?ContentType=application/vnd.openxmlformats-officedocument.spreadsheetml.worksheet+xml">
        <DigestMethod Algorithm="http://www.w3.org/2001/04/xmlenc#sha256"/>
        <DigestValue>vbdZElVBzhmAdw2Vs+pOooLqa+xgH9oM33DIKmoBzGU=</DigestValue>
      </Reference>
      <Reference URI="/xl/worksheets/sheet33.xml?ContentType=application/vnd.openxmlformats-officedocument.spreadsheetml.worksheet+xml">
        <DigestMethod Algorithm="http://www.w3.org/2001/04/xmlenc#sha256"/>
        <DigestValue>YdI6oF2iHTrGphtUcBbX2XYKxIPJ9DHTGqE31Z02Hvs=</DigestValue>
      </Reference>
      <Reference URI="/xl/worksheets/sheet34.xml?ContentType=application/vnd.openxmlformats-officedocument.spreadsheetml.worksheet+xml">
        <DigestMethod Algorithm="http://www.w3.org/2001/04/xmlenc#sha256"/>
        <DigestValue>T4AzPekFJZCjC7Dax0hOXIIxi5JWN8y4wextUwYJk8Y=</DigestValue>
      </Reference>
      <Reference URI="/xl/worksheets/sheet35.xml?ContentType=application/vnd.openxmlformats-officedocument.spreadsheetml.worksheet+xml">
        <DigestMethod Algorithm="http://www.w3.org/2001/04/xmlenc#sha256"/>
        <DigestValue>QO99h1ULIAyWfS1Kv2lJSCPsvm65dLUMIRFlMp2cfx0=</DigestValue>
      </Reference>
      <Reference URI="/xl/worksheets/sheet36.xml?ContentType=application/vnd.openxmlformats-officedocument.spreadsheetml.worksheet+xml">
        <DigestMethod Algorithm="http://www.w3.org/2001/04/xmlenc#sha256"/>
        <DigestValue>fP/FEMRtRkMw7uoK86UPoyCfwVyvFEZoUSchK4CEyOA=</DigestValue>
      </Reference>
      <Reference URI="/xl/worksheets/sheet37.xml?ContentType=application/vnd.openxmlformats-officedocument.spreadsheetml.worksheet+xml">
        <DigestMethod Algorithm="http://www.w3.org/2001/04/xmlenc#sha256"/>
        <DigestValue>F8zdUtjYV8VtkXKTomKeEyZl5BdlLudhlUVP8Ds98IU=</DigestValue>
      </Reference>
      <Reference URI="/xl/worksheets/sheet38.xml?ContentType=application/vnd.openxmlformats-officedocument.spreadsheetml.worksheet+xml">
        <DigestMethod Algorithm="http://www.w3.org/2001/04/xmlenc#sha256"/>
        <DigestValue>xbXFo0JkcyrBoLAdIU1Ur8b+Mmr1bCl4DsKHKhrPLjU=</DigestValue>
      </Reference>
      <Reference URI="/xl/worksheets/sheet39.xml?ContentType=application/vnd.openxmlformats-officedocument.spreadsheetml.worksheet+xml">
        <DigestMethod Algorithm="http://www.w3.org/2001/04/xmlenc#sha256"/>
        <DigestValue>AJjo/4nMKtYQRlqhX8BWC4vELH+dp7e4WAWkculLvag=</DigestValue>
      </Reference>
      <Reference URI="/xl/worksheets/sheet4.xml?ContentType=application/vnd.openxmlformats-officedocument.spreadsheetml.worksheet+xml">
        <DigestMethod Algorithm="http://www.w3.org/2001/04/xmlenc#sha256"/>
        <DigestValue>hdiz5UGPtsARUrE7xS3CspDc3G8bG1SduLHp/Il2PfI=</DigestValue>
      </Reference>
      <Reference URI="/xl/worksheets/sheet40.xml?ContentType=application/vnd.openxmlformats-officedocument.spreadsheetml.worksheet+xml">
        <DigestMethod Algorithm="http://www.w3.org/2001/04/xmlenc#sha256"/>
        <DigestValue>Z+6tSo87P4afHByiRiqC3X9tByZ1syfGvnU8nJXW+Iw=</DigestValue>
      </Reference>
      <Reference URI="/xl/worksheets/sheet41.xml?ContentType=application/vnd.openxmlformats-officedocument.spreadsheetml.worksheet+xml">
        <DigestMethod Algorithm="http://www.w3.org/2001/04/xmlenc#sha256"/>
        <DigestValue>hv+KiwPgTxPjJQ9vTzXaHK/lQ/hw0hFQCIWRIT+Qb/w=</DigestValue>
      </Reference>
      <Reference URI="/xl/worksheets/sheet42.xml?ContentType=application/vnd.openxmlformats-officedocument.spreadsheetml.worksheet+xml">
        <DigestMethod Algorithm="http://www.w3.org/2001/04/xmlenc#sha256"/>
        <DigestValue>c44YMS1A/mctCnf1jGHhU7WwaYP1Y8ZN6qEqIM+1fbI=</DigestValue>
      </Reference>
      <Reference URI="/xl/worksheets/sheet43.xml?ContentType=application/vnd.openxmlformats-officedocument.spreadsheetml.worksheet+xml">
        <DigestMethod Algorithm="http://www.w3.org/2001/04/xmlenc#sha256"/>
        <DigestValue>YNS58GREDxpaRf1yD655xdsfZLF1zjNGAjM6aBdnNy0=</DigestValue>
      </Reference>
      <Reference URI="/xl/worksheets/sheet44.xml?ContentType=application/vnd.openxmlformats-officedocument.spreadsheetml.worksheet+xml">
        <DigestMethod Algorithm="http://www.w3.org/2001/04/xmlenc#sha256"/>
        <DigestValue>wvVaTuSzjXl/0WpRQZk17F0Y41lzSoTY7dwaVLKgZBw=</DigestValue>
      </Reference>
      <Reference URI="/xl/worksheets/sheet45.xml?ContentType=application/vnd.openxmlformats-officedocument.spreadsheetml.worksheet+xml">
        <DigestMethod Algorithm="http://www.w3.org/2001/04/xmlenc#sha256"/>
        <DigestValue>Manmxyhq9wAp3YxGtKjCbZtlcTp9DIJ3LBoxZyJcYWU=</DigestValue>
      </Reference>
      <Reference URI="/xl/worksheets/sheet46.xml?ContentType=application/vnd.openxmlformats-officedocument.spreadsheetml.worksheet+xml">
        <DigestMethod Algorithm="http://www.w3.org/2001/04/xmlenc#sha256"/>
        <DigestValue>ipklHBUE1aF1t3YcFJeP7DqBMqxvkeQlfpvSTy6qN4U=</DigestValue>
      </Reference>
      <Reference URI="/xl/worksheets/sheet47.xml?ContentType=application/vnd.openxmlformats-officedocument.spreadsheetml.worksheet+xml">
        <DigestMethod Algorithm="http://www.w3.org/2001/04/xmlenc#sha256"/>
        <DigestValue>6UXZfAOrpXv4PlWdXMombozyze0e1kCea/yrbFN5Ukg=</DigestValue>
      </Reference>
      <Reference URI="/xl/worksheets/sheet5.xml?ContentType=application/vnd.openxmlformats-officedocument.spreadsheetml.worksheet+xml">
        <DigestMethod Algorithm="http://www.w3.org/2001/04/xmlenc#sha256"/>
        <DigestValue>iEeTKAIf5okx++udL5I9fErRd+P9abd3vWN1Myd9O/A=</DigestValue>
      </Reference>
      <Reference URI="/xl/worksheets/sheet6.xml?ContentType=application/vnd.openxmlformats-officedocument.spreadsheetml.worksheet+xml">
        <DigestMethod Algorithm="http://www.w3.org/2001/04/xmlenc#sha256"/>
        <DigestValue>34F/ds+5ImQrSTKqbvR4ZCCku8kwI7Rs179ZAEuhf34=</DigestValue>
      </Reference>
      <Reference URI="/xl/worksheets/sheet7.xml?ContentType=application/vnd.openxmlformats-officedocument.spreadsheetml.worksheet+xml">
        <DigestMethod Algorithm="http://www.w3.org/2001/04/xmlenc#sha256"/>
        <DigestValue>rZLgmaVThWUDFNR04YkgYVTWHsFwPiYizC0+FSDeQr0=</DigestValue>
      </Reference>
      <Reference URI="/xl/worksheets/sheet8.xml?ContentType=application/vnd.openxmlformats-officedocument.spreadsheetml.worksheet+xml">
        <DigestMethod Algorithm="http://www.w3.org/2001/04/xmlenc#sha256"/>
        <DigestValue>8+MhqmHd+2BCNIuzmlTWvgwVI1gAsTNPSYm5jwDxREw=</DigestValue>
      </Reference>
      <Reference URI="/xl/worksheets/sheet9.xml?ContentType=application/vnd.openxmlformats-officedocument.spreadsheetml.worksheet+xml">
        <DigestMethod Algorithm="http://www.w3.org/2001/04/xmlenc#sha256"/>
        <DigestValue>tRQUH0Q6SFGC9Vli6TYl1z6WP5cC5xd3UZ85xSC2/zA=</DigestValue>
      </Reference>
    </Manifest>
    <SignatureProperties>
      <SignatureProperty Id="idSignatureTime" Target="#idPackageSignature">
        <mdssi:SignatureTime xmlns:mdssi="http://schemas.openxmlformats.org/package/2006/digital-signature">
          <mdssi:Format>YYYY-MM-DDThh:mm:ssTZD</mdssi:Format>
          <mdssi:Value>2025-05-29T18:07:25Z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2025-05-29T18:07:25Z</xd:SigningTime>
          <xd:SigningCertificate>
            <xd:Cert>
              <xd:CertDigest>
                <DigestMethod Algorithm="http://www.w3.org/2001/04/xmlenc#sha256"/>
                <DigestValue>WL1A+24ebhYKhU30fYIkln9sqj5mXyBLdHa/PagE7MM=</DigestValue>
              </xd:CertDigest>
              <xd:IssuerSerial>
                <X509IssuerName>C=PY, O=DOCUMENTA S.A., SERIALNUMBER=RUC80050172-1, CN=CA-DOCUMENTA S.A.</X509IssuerName>
                <X509SerialNumber>5576525525203786797</X509SerialNumber>
              </xd:IssuerSerial>
            </xd:Cert>
          </xd:SigningCertificate>
          <xd:SignaturePolicyIdentifier>
            <xd:SignaturePolicyImplied/>
          </xd:SignaturePolicyIdentifier>
        </xd:SignedSignatureProperties>
      </xd: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tlk7AhU9tkuxWBeGZyehLcf3HU7k5iiqjuAUcXl/m+k=</DigestValue>
    </Reference>
    <Reference Type="http://www.w3.org/2000/09/xmldsig#Object" URI="#idOfficeObject">
      <DigestMethod Algorithm="http://www.w3.org/2001/04/xmlenc#sha256"/>
      <DigestValue>QGBHTyCvM3D+fhpm37McJ3wgaveLCf/zCN6/fKFfx9U=</DigestValue>
    </Reference>
    <Reference Type="http://uri.etsi.org/01903#SignedProperties" URI="#idSignedProperties">
      <Transforms>
        <Transform Algorithm="http://www.w3.org/TR/2001/REC-xml-c14n-20010315"/>
      </Transforms>
      <DigestMethod Algorithm="http://www.w3.org/2001/04/xmlenc#sha256"/>
      <DigestValue>S4hvjyK+p1K3tgyaYnXUM/LR29bptdphEChzz85wCc4=</DigestValue>
    </Reference>
  </SignedInfo>
  <SignatureValue>M+P7E/hWuG3t0NotS504BGMJeqnE0h0ZJVP7s2gObT8NTHeTKb337Ln4zzz/RS6IyRCw33+7fe4N
bwgYmh9XTnJr3WA6OirpQeTlUlA8cIXYSdx+NTfODCj46WN5Gz9e9KPeX9BRPeIsHjXJXWq7Fviv
NgQcX6mE4yDuLKoBDd/SlzXGgtDZz3z28DYjq5OEYPh5mw+if73Kd7GlQO0NluxzLIG1SXmoAN+A
wEhjv0hD0d11CIIJhj5Mho0Ia4k0Knh4H1yWPL/O6cYd63M2e9ePSlHNzzAMD5cHFRciR72sl3Wd
F6BZWS+TY9rThZ+joZf/dODMMbuDpi2KCdRXZQ==</SignatureValue>
  <KeyInfo>
    <X509Data>
      <X509Certificate>MIIImTCCBoGgAwIBAgIIOoHSN9KMnKcwDQYJKoZIhvcNAQELBQAwWjEaMBgGA1UEAwwRQ0EtRE9DVU1FTlRBIFMuQS4xFjAUBgNVBAUTDVJVQzgwMDUwMTcyLTExFzAVBgNVBAoMDkRPQ1VNRU5UQSBTLkEuMQswCQYDVQQGEwJQWTAeFw0yMzEyMTExMjQwMDBaFw0yNTEyMTAxMjQwMDBaMIHDMSgwJgYDVQQDDB9JR05BQ0lPIEVTVEVCQU4gSEVJU0VDS0UgVkFSR0FTMRIwEAYDVQQFEwlDSTEwNTQ0MjUxGDAWBgNVBCoMD0lHTkFDSU8gRVNURUJBTjEYMBYGA1UEBAwPSEVJU0VDS0UgVkFSR0FTMQswCQYDVQQLDAJGMjE1MDMGA1UECgwsQ0VSVElGSUNBRE8gQ1VBTElGSUNBRE8gREUgRklSTUEgRUxFQ1RST05JQ0ExCzAJBgNVBAYTAlBZMIIBIjANBgkqhkiG9w0BAQEFAAOCAQ8AMIIBCgKCAQEAuFSS+2turLEF6S4vzBN6T0OrCcdMm7o8koYBb1Dd9LwAghd5fHLwBKC4DFURW9tnRkDNggQw1IOqfru2EZ0LCvw0neEcKYj83wAC138noLMlgMqfpm+H3qCvW9N5LTO+2qrx+jNI4tlNmIp1PFavbR8J2eTrYvT1kOqnv0ozqUwbxJUHBCgyfLC7J80i2TBuFDj1Uq5YJLr9Vk3pCBYhe4oSFBTDURhf6kwc3pSTHdjETjaN8Vx2/VVB+wj00/mHVO5hbPPP0OuvD6Jzx7ntvZRv/OxLQ4FUjd36mGp6FpVIvS4zpRgbGZ27TITY7vLNb/nKHiWAOH03jG09cT1jjwIDAQABo4ID9zCCA/MwDAYDVR0TAQH/BAIwADAfBgNVHSMEGDAWgBShPYUrzdgslh85AgyfUztY2JULezCBlAYIKwYBBQUHAQEEgYcwgYQwVQYIKwYBBQUHMAKGSWh0dHBzOi8vd3d3LmRpZ2l0by5jb20ucHkvdXBsb2Fkcy9jZXJ0aWZpY2Fkby1kb2N1bWVudGEtc2EtMTUzNTExNzc3MS5jcnQwKwYIKwYBBQUHMAGGH2h0dHBzOi8vd3d3LmRpZ2l0by5jb20ucHkvb2NzcC8wWgYDVR0RBFMwUYEjaWduYWNpby5oZWlzZWNrZUBhZ3JvYWxpYW56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4ZEvr2X6r/zuLr+9qtTOwomEloTAOBgNVHQ8BAf8EBAMCBeAwDQYJKoZIhvcNAQELBQADggIBABXTPx+b94VIqenuPsPzsaUV1SXOhI4y4hNkSZyiL1Nm263e0gD6heFFYptyA+q7mT4N6k6d4Gei38KFRVs+uenb97Y+RVgz6ndlcna2s1sWQ707GTnPEhz4g4sY+LbuZvPFCpJWyOZk5ayNFMK9Bbltm2YvI9i/N29ILdgXof986LjEx/U1URm92bzi2D6CTuSzDiPW4RYd36fam5odmzqaMEdThAhGizLYp8LnRf/520Dzx3cwMa7KhneFH6Z1NyQjiYE7YQvhiE22sYIo7X5K0gwuS/++S/UPI2qNunhqIgPuBwtbmayRFETgWA5D3jET5EzcGEr1fbbIck1ZptHa7dQVp2YRSlC9TBqG4J+ZS5boPTPsesmiA7LVux0DjO/Sty4qsfZkAeKWmbmb9UHaJ8bdpzQfJo/BZfUdLcrheeL7Nh9TEnkJUax2+zRlfR2UqIZ3Q8qLYa0nTe7haQeG6B0l1++Ycv6WqEgZY/yREYxvtil+m7Wme9DKNSEl4AoOK9WtHbtoOIuhqT/t3gfYVRL+U+wjrHRGBSBgOc8SyGJANsBHHWLNPu6wTqGT+GtPgqs4xYx5wIKNYN+SDZ8C20BCQBn3MJHBdMZry0CwCzbJX0h6/R7MmguLA8jvIew1qv0fFRJ7zT1P1pjEXwcSm8JNPxKetje3l7nmudM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piglIUUq4RCQZuhH+LIFfPKW9FoheA5mJ5kjROhwIe4=</DigestValue>
      </Reference>
      <Reference URI="/xl/comments1.xml?ContentType=application/vnd.openxmlformats-officedocument.spreadsheetml.comments+xml">
        <DigestMethod Algorithm="http://www.w3.org/2001/04/xmlenc#sha256"/>
        <DigestValue>8Ia/VrTTX/sE+Xk6k266Ph7FGJ5uJyEEA440nml56hg=</DigestValue>
      </Reference>
      <Reference URI="/xl/comments2.xml?ContentType=application/vnd.openxmlformats-officedocument.spreadsheetml.comments+xml">
        <DigestMethod Algorithm="http://www.w3.org/2001/04/xmlenc#sha256"/>
        <DigestValue>/5ugLN/TQfzoDsD8n98Hv3DYK0tlwijeso8uLXEI28s=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drawing1.xml?ContentType=application/vnd.openxmlformats-officedocument.drawing+xml">
        <DigestMethod Algorithm="http://www.w3.org/2001/04/xmlenc#sha256"/>
        <DigestValue>ChzJpyc1C1VEV++jy04BooWStiF5tCy+u8q38kU6/ik=</DigestValue>
      </Reference>
      <Reference URI="/xl/drawings/drawing2.xml?ContentType=application/vnd.openxmlformats-officedocument.drawing+xml">
        <DigestMethod Algorithm="http://www.w3.org/2001/04/xmlenc#sha256"/>
        <DigestValue>S5xReKtgz7oHggOHrsMzsRQIHCYKNqEpRXEVcGV5HtU=</DigestValue>
      </Reference>
      <Reference URI="/xl/drawings/drawing3.xml?ContentType=application/vnd.openxmlformats-officedocument.drawing+xml">
        <DigestMethod Algorithm="http://www.w3.org/2001/04/xmlenc#sha256"/>
        <DigestValue>72WkCgZLx7nNRjtRDEWEXLaTK+TIYiu7BcOctgtM7zY=</DigestValue>
      </Reference>
      <Reference URI="/xl/drawings/drawing4.xml?ContentType=application/vnd.openxmlformats-officedocument.drawing+xml">
        <DigestMethod Algorithm="http://www.w3.org/2001/04/xmlenc#sha256"/>
        <DigestValue>trveXpWqHdjk5i2Z2zns/PdyaRxu8gz1OXnBgSNdsnM=</DigestValue>
      </Reference>
      <Reference URI="/xl/drawings/drawing5.xml?ContentType=application/vnd.openxmlformats-officedocument.drawing+xml">
        <DigestMethod Algorithm="http://www.w3.org/2001/04/xmlenc#sha256"/>
        <DigestValue>OR2YrcqG6BltrSqJcFfXFNbnjUsASNXK9mHQvB4WQt0=</DigestValue>
      </Reference>
      <Reference URI="/xl/drawings/vmlDrawing1.vml?ContentType=application/vnd.openxmlformats-officedocument.vmlDrawing">
        <DigestMethod Algorithm="http://www.w3.org/2001/04/xmlenc#sha256"/>
        <DigestValue>yPz9K/8qE/36osY9cYI07x1TcrWu9u5kEi0zYtIVgbk=</DigestValue>
      </Reference>
      <Reference URI="/xl/drawings/vmlDrawing2.vml?ContentType=application/vnd.openxmlformats-officedocument.vmlDrawing">
        <DigestMethod Algorithm="http://www.w3.org/2001/04/xmlenc#sha256"/>
        <DigestValue>J28ivNrNEzKN5gJ+MUk2iFTcvIQcMayaRyu9CY96BrM=</DigestValue>
      </Reference>
      <Reference URI="/xl/media/image1.jpeg?ContentType=image/jpeg">
        <DigestMethod Algorithm="http://www.w3.org/2001/04/xmlenc#sha256"/>
        <DigestValue>oQkx0AxhP+wswup5OFhfn26hCZuq0p6ei77zS/HvQis=</DigestValue>
      </Reference>
      <Reference URI="/xl/printerSettings/printerSettings1.bin?ContentType=application/vnd.openxmlformats-officedocument.spreadsheetml.printerSettings">
        <DigestMethod Algorithm="http://www.w3.org/2001/04/xmlenc#sha256"/>
        <DigestValue>GyyR84UYFfbFvVrs+ip9vPggIMAXC0nxkmeUVNsGxCc=</DigestValue>
      </Reference>
      <Reference URI="/xl/printerSettings/printerSettings10.bin?ContentType=application/vnd.openxmlformats-officedocument.spreadsheetml.printerSettings">
        <DigestMethod Algorithm="http://www.w3.org/2001/04/xmlenc#sha256"/>
        <DigestValue>QzGKTmfI/fD4zP+Gm9Y+1zUWPcMtm2Xm9OQBQogxXco=</DigestValue>
      </Reference>
      <Reference URI="/xl/printerSettings/printerSettings11.bin?ContentType=application/vnd.openxmlformats-officedocument.spreadsheetml.printerSettings">
        <DigestMethod Algorithm="http://www.w3.org/2001/04/xmlenc#sha256"/>
        <DigestValue>IbV2C2oG1Px333+PLJ1hSunK9qM+dHH6EX2EpL4AaE4=</DigestValue>
      </Reference>
      <Reference URI="/xl/printerSettings/printerSettings12.bin?ContentType=application/vnd.openxmlformats-officedocument.spreadsheetml.printerSettings">
        <DigestMethod Algorithm="http://www.w3.org/2001/04/xmlenc#sha256"/>
        <DigestValue>0CiVFfEQE2X2Iy9yqy55yC8F+UB0cuZW5d/kAAziG1M=</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TaA6KX/SRWPpmiasS8KGCRFI/mFTpQlGqiM07LbibG8=</DigestValue>
      </Reference>
      <Reference URI="/xl/printerSettings/printerSettings15.bin?ContentType=application/vnd.openxmlformats-officedocument.spreadsheetml.printerSettings">
        <DigestMethod Algorithm="http://www.w3.org/2001/04/xmlenc#sha256"/>
        <DigestValue>TaA6KX/SRWPpmiasS8KGCRFI/mFTpQlGqiM07LbibG8=</DigestValue>
      </Reference>
      <Reference URI="/xl/printerSettings/printerSettings16.bin?ContentType=application/vnd.openxmlformats-officedocument.spreadsheetml.printerSettings">
        <DigestMethod Algorithm="http://www.w3.org/2001/04/xmlenc#sha256"/>
        <DigestValue>IbV2C2oG1Px333+PLJ1hSunK9qM+dHH6EX2EpL4AaE4=</DigestValue>
      </Reference>
      <Reference URI="/xl/printerSettings/printerSettings17.bin?ContentType=application/vnd.openxmlformats-officedocument.spreadsheetml.printerSettings">
        <DigestMethod Algorithm="http://www.w3.org/2001/04/xmlenc#sha256"/>
        <DigestValue>u2vJ4GGI/3RrCFr1Nv+aHONJklL1OoM6SmjipGh43bE=</DigestValue>
      </Reference>
      <Reference URI="/xl/printerSettings/printerSettings18.bin?ContentType=application/vnd.openxmlformats-officedocument.spreadsheetml.printerSettings">
        <DigestMethod Algorithm="http://www.w3.org/2001/04/xmlenc#sha256"/>
        <DigestValue>IbV2C2oG1Px333+PLJ1hSunK9qM+dHH6EX2EpL4AaE4=</DigestValue>
      </Reference>
      <Reference URI="/xl/printerSettings/printerSettings19.bin?ContentType=application/vnd.openxmlformats-officedocument.spreadsheetml.printerSettings">
        <DigestMethod Algorithm="http://www.w3.org/2001/04/xmlenc#sha256"/>
        <DigestValue>jK0DP3YuxvaKWtQJ5MlHoETllwHVUz+Op/qdZujV28I=</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20.bin?ContentType=application/vnd.openxmlformats-officedocument.spreadsheetml.printerSettings">
        <DigestMethod Algorithm="http://www.w3.org/2001/04/xmlenc#sha256"/>
        <DigestValue>QzGKTmfI/fD4zP+Gm9Y+1zUWPcMtm2Xm9OQBQogxXco=</DigestValue>
      </Reference>
      <Reference URI="/xl/printerSettings/printerSettings21.bin?ContentType=application/vnd.openxmlformats-officedocument.spreadsheetml.printerSettings">
        <DigestMethod Algorithm="http://www.w3.org/2001/04/xmlenc#sha256"/>
        <DigestValue>TaA6KX/SRWPpmiasS8KGCRFI/mFTpQlGqiM07LbibG8=</DigestValue>
      </Reference>
      <Reference URI="/xl/printerSettings/printerSettings22.bin?ContentType=application/vnd.openxmlformats-officedocument.spreadsheetml.printerSettings">
        <DigestMethod Algorithm="http://www.w3.org/2001/04/xmlenc#sha256"/>
        <DigestValue>jUvPup8NTedC/hlvi6brvDv2VjZRX7p/3A6eYMJzQwM=</DigestValue>
      </Reference>
      <Reference URI="/xl/printerSettings/printerSettings23.bin?ContentType=application/vnd.openxmlformats-officedocument.spreadsheetml.printerSettings">
        <DigestMethod Algorithm="http://www.w3.org/2001/04/xmlenc#sha256"/>
        <DigestValue>GyyR84UYFfbFvVrs+ip9vPggIMAXC0nxkmeUVNsGxCc=</DigestValue>
      </Reference>
      <Reference URI="/xl/printerSettings/printerSettings24.bin?ContentType=application/vnd.openxmlformats-officedocument.spreadsheetml.printerSettings">
        <DigestMethod Algorithm="http://www.w3.org/2001/04/xmlenc#sha256"/>
        <DigestValue>jK0DP3YuxvaKWtQJ5MlHoETllwHVUz+Op/qdZujV28I=</DigestValue>
      </Reference>
      <Reference URI="/xl/printerSettings/printerSettings25.bin?ContentType=application/vnd.openxmlformats-officedocument.spreadsheetml.printerSettings">
        <DigestMethod Algorithm="http://www.w3.org/2001/04/xmlenc#sha256"/>
        <DigestValue>B5c8NKtPEzfJ/maqV2ZIVQY/DBqP7tdRsQsv2MJhp8s=</DigestValue>
      </Reference>
      <Reference URI="/xl/printerSettings/printerSettings26.bin?ContentType=application/vnd.openxmlformats-officedocument.spreadsheetml.printerSettings">
        <DigestMethod Algorithm="http://www.w3.org/2001/04/xmlenc#sha256"/>
        <DigestValue>jUvPup8NTedC/hlvi6brvDv2VjZRX7p/3A6eYMJzQwM=</DigestValue>
      </Reference>
      <Reference URI="/xl/printerSettings/printerSettings27.bin?ContentType=application/vnd.openxmlformats-officedocument.spreadsheetml.printerSettings">
        <DigestMethod Algorithm="http://www.w3.org/2001/04/xmlenc#sha256"/>
        <DigestValue>TaA6KX/SRWPpmiasS8KGCRFI/mFTpQlGqiM07LbibG8=</DigestValue>
      </Reference>
      <Reference URI="/xl/printerSettings/printerSettings28.bin?ContentType=application/vnd.openxmlformats-officedocument.spreadsheetml.printerSettings">
        <DigestMethod Algorithm="http://www.w3.org/2001/04/xmlenc#sha256"/>
        <DigestValue>TaA6KX/SRWPpmiasS8KGCRFI/mFTpQlGqiM07LbibG8=</DigestValue>
      </Reference>
      <Reference URI="/xl/printerSettings/printerSettings29.bin?ContentType=application/vnd.openxmlformats-officedocument.spreadsheetml.printerSettings">
        <DigestMethod Algorithm="http://www.w3.org/2001/04/xmlenc#sha256"/>
        <DigestValue>hqnMLvZ6XBY2fH1KhK00vJXWuxlSZRWkoKrdKDrIF2Q=</DigestValue>
      </Reference>
      <Reference URI="/xl/printerSettings/printerSettings3.bin?ContentType=application/vnd.openxmlformats-officedocument.spreadsheetml.printerSettings">
        <DigestMethod Algorithm="http://www.w3.org/2001/04/xmlenc#sha256"/>
        <DigestValue>hqnMLvZ6XBY2fH1KhK00vJXWuxlSZRWkoKrdKDrIF2Q=</DigestValue>
      </Reference>
      <Reference URI="/xl/printerSettings/printerSettings30.bin?ContentType=application/vnd.openxmlformats-officedocument.spreadsheetml.printerSettings">
        <DigestMethod Algorithm="http://www.w3.org/2001/04/xmlenc#sha256"/>
        <DigestValue>GyyR84UYFfbFvVrs+ip9vPggIMAXC0nxkmeUVNsGxCc=</DigestValue>
      </Reference>
      <Reference URI="/xl/printerSettings/printerSettings31.bin?ContentType=application/vnd.openxmlformats-officedocument.spreadsheetml.printerSettings">
        <DigestMethod Algorithm="http://www.w3.org/2001/04/xmlenc#sha256"/>
        <DigestValue>jUvPup8NTedC/hlvi6brvDv2VjZRX7p/3A6eYMJzQwM=</DigestValue>
      </Reference>
      <Reference URI="/xl/printerSettings/printerSettings32.bin?ContentType=application/vnd.openxmlformats-officedocument.spreadsheetml.printerSettings">
        <DigestMethod Algorithm="http://www.w3.org/2001/04/xmlenc#sha256"/>
        <DigestValue>GyyR84UYFfbFvVrs+ip9vPggIMAXC0nxkmeUVNsGxCc=</DigestValue>
      </Reference>
      <Reference URI="/xl/printerSettings/printerSettings4.bin?ContentType=application/vnd.openxmlformats-officedocument.spreadsheetml.printerSettings">
        <DigestMethod Algorithm="http://www.w3.org/2001/04/xmlenc#sha256"/>
        <DigestValue>jUvPup8NTedC/hlvi6brvDv2VjZRX7p/3A6eYMJzQwM=</DigestValue>
      </Reference>
      <Reference URI="/xl/printerSettings/printerSettings5.bin?ContentType=application/vnd.openxmlformats-officedocument.spreadsheetml.printerSettings">
        <DigestMethod Algorithm="http://www.w3.org/2001/04/xmlenc#sha256"/>
        <DigestValue>popscN1Owh2tcduu271SGQwOygnpGS1dXWUmmCQeZDg=</DigestValue>
      </Reference>
      <Reference URI="/xl/printerSettings/printerSettings6.bin?ContentType=application/vnd.openxmlformats-officedocument.spreadsheetml.printerSettings">
        <DigestMethod Algorithm="http://www.w3.org/2001/04/xmlenc#sha256"/>
        <DigestValue>GyyR84UYFfbFvVrs+ip9vPggIMAXC0nxkmeUVNsGxCc=</DigestValue>
      </Reference>
      <Reference URI="/xl/printerSettings/printerSettings7.bin?ContentType=application/vnd.openxmlformats-officedocument.spreadsheetml.printerSettings">
        <DigestMethod Algorithm="http://www.w3.org/2001/04/xmlenc#sha256"/>
        <DigestValue>QzGKTmfI/fD4zP+Gm9Y+1zUWPcMtm2Xm9OQBQogxXco=</DigestValue>
      </Reference>
      <Reference URI="/xl/printerSettings/printerSettings8.bin?ContentType=application/vnd.openxmlformats-officedocument.spreadsheetml.printerSettings">
        <DigestMethod Algorithm="http://www.w3.org/2001/04/xmlenc#sha256"/>
        <DigestValue>u2vJ4GGI/3RrCFr1Nv+aHONJklL1OoM6SmjipGh43bE=</DigestValue>
      </Reference>
      <Reference URI="/xl/printerSettings/printerSettings9.bin?ContentType=application/vnd.openxmlformats-officedocument.spreadsheetml.printerSettings">
        <DigestMethod Algorithm="http://www.w3.org/2001/04/xmlenc#sha256"/>
        <DigestValue>QzGKTmfI/fD4zP+Gm9Y+1zUWPcMtm2Xm9OQBQogxXco=</DigestValue>
      </Reference>
      <Reference URI="/xl/sharedStrings.xml?ContentType=application/vnd.openxmlformats-officedocument.spreadsheetml.sharedStrings+xml">
        <DigestMethod Algorithm="http://www.w3.org/2001/04/xmlenc#sha256"/>
        <DigestValue>57j30/v4hGgfB94t/N9G0vzycrTyK7ixRYnKqPgwJaw=</DigestValue>
      </Reference>
      <Reference URI="/xl/styles.xml?ContentType=application/vnd.openxmlformats-officedocument.spreadsheetml.styles+xml">
        <DigestMethod Algorithm="http://www.w3.org/2001/04/xmlenc#sha256"/>
        <DigestValue>kX0UGVixp+qoacwUk5bU2DYhtCxTCuSECBw88DeDFY8=</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dpbGWQJZS+ozJrUihF1LmTxUspRVgqo/M8q1efR1atI=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74jiJwRKX1FGnAQosBt5ZS56/EuGSDHyIbKwPdAHDfg=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kls46AUNBhShxzPieiqhuaqHU+vluiOA/xqVeTndRWY=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st4alOzNt33iuVXCHhEDXtWiBxT8rx2vmL2h0+7N6bM=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+YXz8UHmkoLMBDfVNxcnmNGH4qwN8ELj/Q6pf1024bU=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cSf/qNYXiSQGK3Ose1HSLfhmsg2WsOUZFQJ7bbLYfns=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YDtn6/tvIsABkIOItxFljjpVydvjKu4llm8UaztpR/8=</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g40WSUSgH32D+iOMEy/gdcbisE83fhzAaiKFIbd3mwY=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pcUxyMCa/9GpwUgA8JeXl2MeyYyxrdkRtS7AuUDtRac=</DigestValue>
      </Reference>
      <Reference URI="/xl/worksheets/sheet10.xml?ContentType=application/vnd.openxmlformats-officedocument.spreadsheetml.worksheet+xml">
        <DigestMethod Algorithm="http://www.w3.org/2001/04/xmlenc#sha256"/>
        <DigestValue>Y2A9q6KuCkj7HT6Vx+Z/x6GYPdD2+y3qGxl+H3Mka4A=</DigestValue>
      </Reference>
      <Reference URI="/xl/worksheets/sheet11.xml?ContentType=application/vnd.openxmlformats-officedocument.spreadsheetml.worksheet+xml">
        <DigestMethod Algorithm="http://www.w3.org/2001/04/xmlenc#sha256"/>
        <DigestValue>wRw9Xurs/l/8ipawgMJDBEPE4h6SO7eX+Eet94zFhKk=</DigestValue>
      </Reference>
      <Reference URI="/xl/worksheets/sheet12.xml?ContentType=application/vnd.openxmlformats-officedocument.spreadsheetml.worksheet+xml">
        <DigestMethod Algorithm="http://www.w3.org/2001/04/xmlenc#sha256"/>
        <DigestValue>yVoIYD6KSI3JC03YR1x+9pKYTz90M1DKbyKIxVV4UNo=</DigestValue>
      </Reference>
      <Reference URI="/xl/worksheets/sheet13.xml?ContentType=application/vnd.openxmlformats-officedocument.spreadsheetml.worksheet+xml">
        <DigestMethod Algorithm="http://www.w3.org/2001/04/xmlenc#sha256"/>
        <DigestValue>5ie6l8LJ2CS066Hp5O5kAWMwYRZgzm54jVt/gepGa/E=</DigestValue>
      </Reference>
      <Reference URI="/xl/worksheets/sheet14.xml?ContentType=application/vnd.openxmlformats-officedocument.spreadsheetml.worksheet+xml">
        <DigestMethod Algorithm="http://www.w3.org/2001/04/xmlenc#sha256"/>
        <DigestValue>9UeglXv5HwfumL5gygZCkVXwIvwP0D3KE7BXrKl4Bp0=</DigestValue>
      </Reference>
      <Reference URI="/xl/worksheets/sheet15.xml?ContentType=application/vnd.openxmlformats-officedocument.spreadsheetml.worksheet+xml">
        <DigestMethod Algorithm="http://www.w3.org/2001/04/xmlenc#sha256"/>
        <DigestValue>FUdcnsrQ6B5ZL78ncTK6wu86rNddEFJSuBNMuMFfMW8=</DigestValue>
      </Reference>
      <Reference URI="/xl/worksheets/sheet16.xml?ContentType=application/vnd.openxmlformats-officedocument.spreadsheetml.worksheet+xml">
        <DigestMethod Algorithm="http://www.w3.org/2001/04/xmlenc#sha256"/>
        <DigestValue>X8GtqVqVj34/iZBYcY/BZvsMzgmoNfD3nT0LvIOBYLQ=</DigestValue>
      </Reference>
      <Reference URI="/xl/worksheets/sheet17.xml?ContentType=application/vnd.openxmlformats-officedocument.spreadsheetml.worksheet+xml">
        <DigestMethod Algorithm="http://www.w3.org/2001/04/xmlenc#sha256"/>
        <DigestValue>zpvs0gAr6SgvsT6/IRJFbCOLeHIdyXngET92MyQMGCE=</DigestValue>
      </Reference>
      <Reference URI="/xl/worksheets/sheet18.xml?ContentType=application/vnd.openxmlformats-officedocument.spreadsheetml.worksheet+xml">
        <DigestMethod Algorithm="http://www.w3.org/2001/04/xmlenc#sha256"/>
        <DigestValue>XB/apvS2pvMW/cfGqmSZYU4ie+biUNnd5WsiiP/efgU=</DigestValue>
      </Reference>
      <Reference URI="/xl/worksheets/sheet19.xml?ContentType=application/vnd.openxmlformats-officedocument.spreadsheetml.worksheet+xml">
        <DigestMethod Algorithm="http://www.w3.org/2001/04/xmlenc#sha256"/>
        <DigestValue>lE0atX2LvHVERML7JGarV6508BR4keCcMvFmOjeIoLQ=</DigestValue>
      </Reference>
      <Reference URI="/xl/worksheets/sheet2.xml?ContentType=application/vnd.openxmlformats-officedocument.spreadsheetml.worksheet+xml">
        <DigestMethod Algorithm="http://www.w3.org/2001/04/xmlenc#sha256"/>
        <DigestValue>scDExWyiv5mnQ52doRS19L1H2pYEzR4DIc01NyQPkBM=</DigestValue>
      </Reference>
      <Reference URI="/xl/worksheets/sheet20.xml?ContentType=application/vnd.openxmlformats-officedocument.spreadsheetml.worksheet+xml">
        <DigestMethod Algorithm="http://www.w3.org/2001/04/xmlenc#sha256"/>
        <DigestValue>oSrKqEvNThozDOB8V++Z180fJWvWpm8dEvR1vTGmu1E=</DigestValue>
      </Reference>
      <Reference URI="/xl/worksheets/sheet21.xml?ContentType=application/vnd.openxmlformats-officedocument.spreadsheetml.worksheet+xml">
        <DigestMethod Algorithm="http://www.w3.org/2001/04/xmlenc#sha256"/>
        <DigestValue>zJttovO1sMRuoBU5icjSKGEP71pCiEt+oWTIpzE1IOY=</DigestValue>
      </Reference>
      <Reference URI="/xl/worksheets/sheet22.xml?ContentType=application/vnd.openxmlformats-officedocument.spreadsheetml.worksheet+xml">
        <DigestMethod Algorithm="http://www.w3.org/2001/04/xmlenc#sha256"/>
        <DigestValue>Hcwqp5acVTYgD2lsFzMaNoAPtql90wjaa6QkHOINliY=</DigestValue>
      </Reference>
      <Reference URI="/xl/worksheets/sheet23.xml?ContentType=application/vnd.openxmlformats-officedocument.spreadsheetml.worksheet+xml">
        <DigestMethod Algorithm="http://www.w3.org/2001/04/xmlenc#sha256"/>
        <DigestValue>09a6sajoObWAzeveM1jsvyH7/pdtMR3WESHxErfj9Q0=</DigestValue>
      </Reference>
      <Reference URI="/xl/worksheets/sheet24.xml?ContentType=application/vnd.openxmlformats-officedocument.spreadsheetml.worksheet+xml">
        <DigestMethod Algorithm="http://www.w3.org/2001/04/xmlenc#sha256"/>
        <DigestValue>DUmGSMiemD9sUezq1AKH+Mq+5VLWZtUVIrGsUARhWB8=</DigestValue>
      </Reference>
      <Reference URI="/xl/worksheets/sheet25.xml?ContentType=application/vnd.openxmlformats-officedocument.spreadsheetml.worksheet+xml">
        <DigestMethod Algorithm="http://www.w3.org/2001/04/xmlenc#sha256"/>
        <DigestValue>rLcONwfSI5zmg87XzleIT07Io9bFJpyNm59VDPWBaYQ=</DigestValue>
      </Reference>
      <Reference URI="/xl/worksheets/sheet26.xml?ContentType=application/vnd.openxmlformats-officedocument.spreadsheetml.worksheet+xml">
        <DigestMethod Algorithm="http://www.w3.org/2001/04/xmlenc#sha256"/>
        <DigestValue>vJNSUaqop/ceQ9/X3eujyZ98UVroRzhM4Cw8oRlrrkY=</DigestValue>
      </Reference>
      <Reference URI="/xl/worksheets/sheet27.xml?ContentType=application/vnd.openxmlformats-officedocument.spreadsheetml.worksheet+xml">
        <DigestMethod Algorithm="http://www.w3.org/2001/04/xmlenc#sha256"/>
        <DigestValue>kp8dXEkWqkkImCctTlymTVCpyzgA+0iadmD0F7fRTjU=</DigestValue>
      </Reference>
      <Reference URI="/xl/worksheets/sheet28.xml?ContentType=application/vnd.openxmlformats-officedocument.spreadsheetml.worksheet+xml">
        <DigestMethod Algorithm="http://www.w3.org/2001/04/xmlenc#sha256"/>
        <DigestValue>CKiLKFx4Cbe3+HQ9308xXUrQ5kZEVOolA64G85Tx+7c=</DigestValue>
      </Reference>
      <Reference URI="/xl/worksheets/sheet29.xml?ContentType=application/vnd.openxmlformats-officedocument.spreadsheetml.worksheet+xml">
        <DigestMethod Algorithm="http://www.w3.org/2001/04/xmlenc#sha256"/>
        <DigestValue>NF9Dez+lkaqtjcixtZohQpXFiihgaN0udgDJCONBl68=</DigestValue>
      </Reference>
      <Reference URI="/xl/worksheets/sheet3.xml?ContentType=application/vnd.openxmlformats-officedocument.spreadsheetml.worksheet+xml">
        <DigestMethod Algorithm="http://www.w3.org/2001/04/xmlenc#sha256"/>
        <DigestValue>yGNg3YtJIkA/nrMeGb9zhQo3sHDl5DzsiB+HMFUG2no=</DigestValue>
      </Reference>
      <Reference URI="/xl/worksheets/sheet30.xml?ContentType=application/vnd.openxmlformats-officedocument.spreadsheetml.worksheet+xml">
        <DigestMethod Algorithm="http://www.w3.org/2001/04/xmlenc#sha256"/>
        <DigestValue>ikwF6PDM4pQqo8JQ/ShHZAuEu7TS2HahCJ1/L5p2eK4=</DigestValue>
      </Reference>
      <Reference URI="/xl/worksheets/sheet31.xml?ContentType=application/vnd.openxmlformats-officedocument.spreadsheetml.worksheet+xml">
        <DigestMethod Algorithm="http://www.w3.org/2001/04/xmlenc#sha256"/>
        <DigestValue>q9uBlYBS+1mTiEMTvMrpNwqJvWq8skL3dvv0JeUQ7Lc=</DigestValue>
      </Reference>
      <Reference URI="/xl/worksheets/sheet32.xml?ContentType=application/vnd.openxmlformats-officedocument.spreadsheetml.worksheet+xml">
        <DigestMethod Algorithm="http://www.w3.org/2001/04/xmlenc#sha256"/>
        <DigestValue>vbdZElVBzhmAdw2Vs+pOooLqa+xgH9oM33DIKmoBzGU=</DigestValue>
      </Reference>
      <Reference URI="/xl/worksheets/sheet33.xml?ContentType=application/vnd.openxmlformats-officedocument.spreadsheetml.worksheet+xml">
        <DigestMethod Algorithm="http://www.w3.org/2001/04/xmlenc#sha256"/>
        <DigestValue>YdI6oF2iHTrGphtUcBbX2XYKxIPJ9DHTGqE31Z02Hvs=</DigestValue>
      </Reference>
      <Reference URI="/xl/worksheets/sheet34.xml?ContentType=application/vnd.openxmlformats-officedocument.spreadsheetml.worksheet+xml">
        <DigestMethod Algorithm="http://www.w3.org/2001/04/xmlenc#sha256"/>
        <DigestValue>T4AzPekFJZCjC7Dax0hOXIIxi5JWN8y4wextUwYJk8Y=</DigestValue>
      </Reference>
      <Reference URI="/xl/worksheets/sheet35.xml?ContentType=application/vnd.openxmlformats-officedocument.spreadsheetml.worksheet+xml">
        <DigestMethod Algorithm="http://www.w3.org/2001/04/xmlenc#sha256"/>
        <DigestValue>QO99h1ULIAyWfS1Kv2lJSCPsvm65dLUMIRFlMp2cfx0=</DigestValue>
      </Reference>
      <Reference URI="/xl/worksheets/sheet36.xml?ContentType=application/vnd.openxmlformats-officedocument.spreadsheetml.worksheet+xml">
        <DigestMethod Algorithm="http://www.w3.org/2001/04/xmlenc#sha256"/>
        <DigestValue>fP/FEMRtRkMw7uoK86UPoyCfwVyvFEZoUSchK4CEyOA=</DigestValue>
      </Reference>
      <Reference URI="/xl/worksheets/sheet37.xml?ContentType=application/vnd.openxmlformats-officedocument.spreadsheetml.worksheet+xml">
        <DigestMethod Algorithm="http://www.w3.org/2001/04/xmlenc#sha256"/>
        <DigestValue>F8zdUtjYV8VtkXKTomKeEyZl5BdlLudhlUVP8Ds98IU=</DigestValue>
      </Reference>
      <Reference URI="/xl/worksheets/sheet38.xml?ContentType=application/vnd.openxmlformats-officedocument.spreadsheetml.worksheet+xml">
        <DigestMethod Algorithm="http://www.w3.org/2001/04/xmlenc#sha256"/>
        <DigestValue>xbXFo0JkcyrBoLAdIU1Ur8b+Mmr1bCl4DsKHKhrPLjU=</DigestValue>
      </Reference>
      <Reference URI="/xl/worksheets/sheet39.xml?ContentType=application/vnd.openxmlformats-officedocument.spreadsheetml.worksheet+xml">
        <DigestMethod Algorithm="http://www.w3.org/2001/04/xmlenc#sha256"/>
        <DigestValue>AJjo/4nMKtYQRlqhX8BWC4vELH+dp7e4WAWkculLvag=</DigestValue>
      </Reference>
      <Reference URI="/xl/worksheets/sheet4.xml?ContentType=application/vnd.openxmlformats-officedocument.spreadsheetml.worksheet+xml">
        <DigestMethod Algorithm="http://www.w3.org/2001/04/xmlenc#sha256"/>
        <DigestValue>hdiz5UGPtsARUrE7xS3CspDc3G8bG1SduLHp/Il2PfI=</DigestValue>
      </Reference>
      <Reference URI="/xl/worksheets/sheet40.xml?ContentType=application/vnd.openxmlformats-officedocument.spreadsheetml.worksheet+xml">
        <DigestMethod Algorithm="http://www.w3.org/2001/04/xmlenc#sha256"/>
        <DigestValue>Z+6tSo87P4afHByiRiqC3X9tByZ1syfGvnU8nJXW+Iw=</DigestValue>
      </Reference>
      <Reference URI="/xl/worksheets/sheet41.xml?ContentType=application/vnd.openxmlformats-officedocument.spreadsheetml.worksheet+xml">
        <DigestMethod Algorithm="http://www.w3.org/2001/04/xmlenc#sha256"/>
        <DigestValue>hv+KiwPgTxPjJQ9vTzXaHK/lQ/hw0hFQCIWRIT+Qb/w=</DigestValue>
      </Reference>
      <Reference URI="/xl/worksheets/sheet42.xml?ContentType=application/vnd.openxmlformats-officedocument.spreadsheetml.worksheet+xml">
        <DigestMethod Algorithm="http://www.w3.org/2001/04/xmlenc#sha256"/>
        <DigestValue>c44YMS1A/mctCnf1jGHhU7WwaYP1Y8ZN6qEqIM+1fbI=</DigestValue>
      </Reference>
      <Reference URI="/xl/worksheets/sheet43.xml?ContentType=application/vnd.openxmlformats-officedocument.spreadsheetml.worksheet+xml">
        <DigestMethod Algorithm="http://www.w3.org/2001/04/xmlenc#sha256"/>
        <DigestValue>YNS58GREDxpaRf1yD655xdsfZLF1zjNGAjM6aBdnNy0=</DigestValue>
      </Reference>
      <Reference URI="/xl/worksheets/sheet44.xml?ContentType=application/vnd.openxmlformats-officedocument.spreadsheetml.worksheet+xml">
        <DigestMethod Algorithm="http://www.w3.org/2001/04/xmlenc#sha256"/>
        <DigestValue>wvVaTuSzjXl/0WpRQZk17F0Y41lzSoTY7dwaVLKgZBw=</DigestValue>
      </Reference>
      <Reference URI="/xl/worksheets/sheet45.xml?ContentType=application/vnd.openxmlformats-officedocument.spreadsheetml.worksheet+xml">
        <DigestMethod Algorithm="http://www.w3.org/2001/04/xmlenc#sha256"/>
        <DigestValue>Manmxyhq9wAp3YxGtKjCbZtlcTp9DIJ3LBoxZyJcYWU=</DigestValue>
      </Reference>
      <Reference URI="/xl/worksheets/sheet46.xml?ContentType=application/vnd.openxmlformats-officedocument.spreadsheetml.worksheet+xml">
        <DigestMethod Algorithm="http://www.w3.org/2001/04/xmlenc#sha256"/>
        <DigestValue>ipklHBUE1aF1t3YcFJeP7DqBMqxvkeQlfpvSTy6qN4U=</DigestValue>
      </Reference>
      <Reference URI="/xl/worksheets/sheet47.xml?ContentType=application/vnd.openxmlformats-officedocument.spreadsheetml.worksheet+xml">
        <DigestMethod Algorithm="http://www.w3.org/2001/04/xmlenc#sha256"/>
        <DigestValue>6UXZfAOrpXv4PlWdXMombozyze0e1kCea/yrbFN5Ukg=</DigestValue>
      </Reference>
      <Reference URI="/xl/worksheets/sheet5.xml?ContentType=application/vnd.openxmlformats-officedocument.spreadsheetml.worksheet+xml">
        <DigestMethod Algorithm="http://www.w3.org/2001/04/xmlenc#sha256"/>
        <DigestValue>iEeTKAIf5okx++udL5I9fErRd+P9abd3vWN1Myd9O/A=</DigestValue>
      </Reference>
      <Reference URI="/xl/worksheets/sheet6.xml?ContentType=application/vnd.openxmlformats-officedocument.spreadsheetml.worksheet+xml">
        <DigestMethod Algorithm="http://www.w3.org/2001/04/xmlenc#sha256"/>
        <DigestValue>34F/ds+5ImQrSTKqbvR4ZCCku8kwI7Rs179ZAEuhf34=</DigestValue>
      </Reference>
      <Reference URI="/xl/worksheets/sheet7.xml?ContentType=application/vnd.openxmlformats-officedocument.spreadsheetml.worksheet+xml">
        <DigestMethod Algorithm="http://www.w3.org/2001/04/xmlenc#sha256"/>
        <DigestValue>rZLgmaVThWUDFNR04YkgYVTWHsFwPiYizC0+FSDeQr0=</DigestValue>
      </Reference>
      <Reference URI="/xl/worksheets/sheet8.xml?ContentType=application/vnd.openxmlformats-officedocument.spreadsheetml.worksheet+xml">
        <DigestMethod Algorithm="http://www.w3.org/2001/04/xmlenc#sha256"/>
        <DigestValue>8+MhqmHd+2BCNIuzmlTWvgwVI1gAsTNPSYm5jwDxREw=</DigestValue>
      </Reference>
      <Reference URI="/xl/worksheets/sheet9.xml?ContentType=application/vnd.openxmlformats-officedocument.spreadsheetml.worksheet+xml">
        <DigestMethod Algorithm="http://www.w3.org/2001/04/xmlenc#sha256"/>
        <DigestValue>tRQUH0Q6SFGC9Vli6TYl1z6WP5cC5xd3UZ85xSC2/zA=</DigestValue>
      </Reference>
    </Manifest>
    <SignatureProperties>
      <SignatureProperty Id="idSignatureTime" Target="#idPackageSignature">
        <mdssi:SignatureTime xmlns:mdssi="http://schemas.openxmlformats.org/package/2006/digital-signature">
          <mdssi:Format>YYYY-MM-DDThh:mm:ssTZD</mdssi:Format>
          <mdssi:Value>2025-05-30T19:40:07Z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Representante Legal</SignatureComments>
          <WindowsVersion>10.0</WindowsVersion>
          <OfficeVersion>16.0</OfficeVersion>
          <ApplicationVersion>16.0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2025-05-30T19:40:07Z</xd:SigningTime>
          <xd:SigningCertificate>
            <xd:Cert>
              <xd:CertDigest>
                <DigestMethod Algorithm="http://www.w3.org/2001/04/xmlenc#sha256"/>
                <DigestValue>B9u1AXawq3yPFUmPxrpuF5VqXJObJ8movXaYyMFtNnM=</DigestValue>
              </xd:CertDigest>
              <xd:IssuerSerial>
                <X509IssuerName>C=PY, O=DOCUMENTA S.A., SERIALNUMBER=RUC80050172-1, CN=CA-DOCUMENTA S.A.</X509IssuerName>
                <X509SerialNumber>4215881863392959655</X509SerialNumber>
              </xd:IssuerSerial>
            </xd:Cert>
          </xd:SigningCertificate>
          <xd:SignaturePolicyIdentifier>
            <xd:SignaturePolicyImplied/>
          </xd:SignaturePolicyIdentifier>
        </xd:SignedSignatureProperties>
      </xd:SignedProperties>
    </xd:QualifyingProperties>
  </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3</vt:i4>
      </vt:variant>
    </vt:vector>
  </HeadingPairs>
  <TitlesOfParts>
    <vt:vector size="50" baseType="lpstr">
      <vt:lpstr>Indice</vt:lpstr>
      <vt:lpstr>BG</vt:lpstr>
      <vt:lpstr>ER</vt:lpstr>
      <vt:lpstr>EFE</vt:lpstr>
      <vt:lpstr>EVPN</vt:lpstr>
      <vt:lpstr>Información General</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'Información General'!_Toc82092290</vt:lpstr>
      <vt:lpstr>ER!Área_de_impresión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Nathalia Meza</cp:lastModifiedBy>
  <cp:lastPrinted>2024-03-22T18:46:05Z</cp:lastPrinted>
  <dcterms:created xsi:type="dcterms:W3CDTF">2019-05-02T15:06:12Z</dcterms:created>
  <dcterms:modified xsi:type="dcterms:W3CDTF">2025-05-29T13:44:26Z</dcterms:modified>
</cp:coreProperties>
</file>